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comments6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comments4.xml" ContentType="application/vnd.openxmlformats-officedocument.spreadsheetml.comments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3.xml" ContentType="application/vnd.openxmlformats-officedocument.spreadsheetml.externalLink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1.xml" ContentType="application/vnd.openxmlformats-officedocument.spreadsheetml.externalLink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comments7.xml" ContentType="application/vnd.openxmlformats-officedocument.spreadsheetml.comments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22.xml" ContentType="application/vnd.openxmlformats-officedocument.spreadsheetml.externalLink+xml"/>
  <Override PartName="/xl/comments3.xml" ContentType="application/vnd.openxmlformats-officedocument.spreadsheetml.comments+xml"/>
  <Override PartName="/xl/externalLinks/externalLink11.xml" ContentType="application/vnd.openxmlformats-officedocument.spreadsheetml.externalLink+xml"/>
  <Override PartName="/xl/externalLinks/externalLink20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ThisWorkbook" defaultThemeVersion="124226"/>
  <bookViews>
    <workbookView xWindow="-60" yWindow="30" windowWidth="19095" windowHeight="6840" tabRatio="932"/>
  </bookViews>
  <sheets>
    <sheet name="Table of Contents" sheetId="49" r:id="rId1"/>
    <sheet name="TOTAL" sheetId="12" r:id="rId2"/>
    <sheet name="CH4" sheetId="5" r:id="rId3"/>
    <sheet name="N2O" sheetId="6" r:id="rId4"/>
    <sheet name="HiGWP" sheetId="7" r:id="rId5"/>
    <sheet name="Ag" sheetId="9" r:id="rId6"/>
    <sheet name="Energy" sheetId="8" r:id="rId7"/>
    <sheet name="IP" sheetId="10" r:id="rId8"/>
    <sheet name="Waste" sheetId="11" r:id="rId9"/>
    <sheet name="AgSoils" sheetId="39" r:id="rId10"/>
    <sheet name="Enteric" sheetId="23" r:id="rId11"/>
    <sheet name="MMCH4" sheetId="44" r:id="rId12"/>
    <sheet name="MMN2O" sheetId="45" r:id="rId13"/>
    <sheet name="Rice" sheetId="21" r:id="rId14"/>
    <sheet name="OtherAgCH4" sheetId="30" r:id="rId15"/>
    <sheet name="OtherAgN2O" sheetId="31" r:id="rId16"/>
    <sheet name="Biomass CH4" sheetId="15" r:id="rId17"/>
    <sheet name="Biomass N2O" sheetId="17" r:id="rId18"/>
    <sheet name="Coal" sheetId="41" r:id="rId19"/>
    <sheet name="NGO" sheetId="40" r:id="rId20"/>
    <sheet name="StatMobCH4" sheetId="26" r:id="rId21"/>
    <sheet name="StatMobN2O" sheetId="27" r:id="rId22"/>
    <sheet name="OtherEnergyCH4" sheetId="32" r:id="rId23"/>
    <sheet name="OtherEnergyN2O" sheetId="33" r:id="rId24"/>
    <sheet name="NitricAdipic" sheetId="22" r:id="rId25"/>
    <sheet name="Al" sheetId="43" r:id="rId26"/>
    <sheet name="EPS" sheetId="19" r:id="rId27"/>
    <sheet name="FPD" sheetId="28" r:id="rId28"/>
    <sheet name="FPD (PFCs)" sheetId="58" r:id="rId29"/>
    <sheet name="FPD (SF6)" sheetId="57" r:id="rId30"/>
    <sheet name="FPD (NF3)" sheetId="60" r:id="rId31"/>
    <sheet name="HCFC22" sheetId="42" r:id="rId32"/>
    <sheet name="Magnesium" sheetId="38" r:id="rId33"/>
    <sheet name="ODS Sub" sheetId="18" r:id="rId34"/>
    <sheet name="ODS - RefAC" sheetId="61" r:id="rId35"/>
    <sheet name="ODS - Foams" sheetId="62" r:id="rId36"/>
    <sheet name="ODS - Solvents" sheetId="63" r:id="rId37"/>
    <sheet name="ODS - Aerosols" sheetId="64" r:id="rId38"/>
    <sheet name="ODS - Fire Ext" sheetId="65" r:id="rId39"/>
    <sheet name="PV" sheetId="20" r:id="rId40"/>
    <sheet name="PV (PFCs)" sheetId="53" r:id="rId41"/>
    <sheet name="PV (NF3)" sheetId="52" r:id="rId42"/>
    <sheet name="Semi" sheetId="47" r:id="rId43"/>
    <sheet name="Semi (PFCs)" sheetId="54" r:id="rId44"/>
    <sheet name="Semi (SF6)" sheetId="55" r:id="rId45"/>
    <sheet name="Semi (HFCs)" sheetId="56" r:id="rId46"/>
    <sheet name="Semi (NF3)" sheetId="59" r:id="rId47"/>
    <sheet name="OtherIPCH4" sheetId="34" r:id="rId48"/>
    <sheet name="OtherIPN2O" sheetId="35" r:id="rId49"/>
    <sheet name="Sewage" sheetId="46" r:id="rId50"/>
    <sheet name="Landfill" sheetId="25" r:id="rId51"/>
    <sheet name="Wastewater" sheetId="29" r:id="rId52"/>
    <sheet name="OtherWasteCH4" sheetId="36" r:id="rId53"/>
    <sheet name="OtherWasteN2O" sheetId="37" r:id="rId54"/>
    <sheet name="Lists" sheetId="16" r:id="rId55"/>
    <sheet name="GHG Summary Master" sheetId="4" r:id="rId56"/>
  </sheets>
  <externalReferences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</externalReferences>
  <definedNames>
    <definedName name="_ODP141">[25]Constants!$E$10</definedName>
    <definedName name="_ODP22">[25]Constants!$E$9</definedName>
    <definedName name="AgSoils">'[1]GHG Summary'!$B$7:$L$201</definedName>
    <definedName name="Al">'[2]GHG Total Summary - Al PFCs'!$B$7:$K$198</definedName>
    <definedName name="anscount" hidden="1">1</definedName>
    <definedName name="BiomassCH4">'[3]GHG Summary CH4'!$B$7:$L$201</definedName>
    <definedName name="BiomassN2O">'[3]GHG Summary N2O'!$B$7:$L$201</definedName>
    <definedName name="CFCData">[25]CFCs!$B$8:$J$199</definedName>
    <definedName name="Coal">'[4]GHG Summary'!$B$7:$L$201</definedName>
    <definedName name="CountryList">[25]Lists!$B$4:$F$194</definedName>
    <definedName name="CTData">[25]CT!$B$8:$D$198</definedName>
    <definedName name="CTODP">[25]Constants!$E$8</definedName>
    <definedName name="EconGrowthTable">'[25]Econ Growth'!$B$3:$AH$16</definedName>
    <definedName name="Enteric">'[5]Emissions from Enteric MMTCO2e'!$A$3:$K$197</definedName>
    <definedName name="EPS">'[6]GHG Summary'!$B$7:$K$132</definedName>
    <definedName name="EUMemberTable">[25]Lists!$J$4:$L$15</definedName>
    <definedName name="EUTable">[25]EUs!$B$5:$N$195</definedName>
    <definedName name="FireC_GWP">[25]Constants!$C$52</definedName>
    <definedName name="FireE_GWP">[25]Constants!$D$52</definedName>
    <definedName name="FoamC_GWP">[25]Constants!$C$50</definedName>
    <definedName name="FoamE_GWP">[25]Constants!$D$50</definedName>
    <definedName name="FPD">'[7]GHG Summary'!$B$8:$L$202</definedName>
    <definedName name="FPD_NF3">'[7]GHG Summary NF3'!$B$8:$L$203</definedName>
    <definedName name="FPD_PFC">'[7]GHG Summary PFC'!$B$8:$L$202</definedName>
    <definedName name="FPD_SF6">'[7]GHG Summary SF6'!$B$8:$L$203</definedName>
    <definedName name="GrowthAdjust">[25]AFs!$B$67:$K$83</definedName>
    <definedName name="GWP_141">[25]Constants!$F$10</definedName>
    <definedName name="GWP_22">[25]Constants!$F$9</definedName>
    <definedName name="GWP_A5other">[25]Constants!$F$11</definedName>
    <definedName name="GWP_Nonother">[25]Constants!$F$12</definedName>
    <definedName name="HalonData">[25]Halons!$J$8:$P$198</definedName>
    <definedName name="HCFC22">'[8]GHG Summary'!$B$7:$L$202</definedName>
    <definedName name="HCFCData">[25]HCFCs!$B$8:$K$198</definedName>
    <definedName name="Landfill">'[9]GHG Summary'!$B$7:$K$201</definedName>
    <definedName name="Magnesium">'[10]GHG Total Summary'!$B$7:$L$197</definedName>
    <definedName name="MCFData">[25]MCF!$B$8:$D$198</definedName>
    <definedName name="MCFODP">[25]Constants!$E$7</definedName>
    <definedName name="MDIC_GWP">[25]Constants!$C$47</definedName>
    <definedName name="MDIE_GWP">[25]Constants!$D$47</definedName>
    <definedName name="MMCH4">'[11]Emissions from MM CH4'!$A$3:$K$197</definedName>
    <definedName name="MMN2O">'[11]Emissions from MM N2O'!$A$3:$K$197</definedName>
    <definedName name="NGO">[12]Summary!$B$4:$L$193</definedName>
    <definedName name="NitricAdipic">'[13]GHG Total Summary Adipic_Nitric'!$B$7:$L$196</definedName>
    <definedName name="NMDIC_GWP">[25]Constants!$C$48</definedName>
    <definedName name="NMDIE_GWP">[25]Constants!$D$48</definedName>
    <definedName name="ODPA5other">[25]Constants!$E$11</definedName>
    <definedName name="oDPOther">[25]Constants!$E$12</definedName>
    <definedName name="ODSData">'[25]1990 ODS'!$B$6:$H$196</definedName>
    <definedName name="ODSSub">'[14]GHG Summary'!$B$7:$L$196</definedName>
    <definedName name="OtherAgCH4">'[15]CH4 Summary'!$B$7:$L$201</definedName>
    <definedName name="OtherAgN2O">'[15]N2O Summary'!$B$7:$L$201</definedName>
    <definedName name="OtherEnergyCH4">'[16]CH4 Summary'!$B$7:$L$197</definedName>
    <definedName name="OtherEnergyN2O">'[16]N2O Summary'!$B$7:$L$197</definedName>
    <definedName name="OtherIPCH4">'[17]CH4 Summary'!$B$7:$L$197</definedName>
    <definedName name="OtherIPN2O">'[17]N2O Summary'!$B$7:$L$197</definedName>
    <definedName name="OtherWasteCH4">'[18]CH4 Summary'!$B$7:$L$197</definedName>
    <definedName name="OtherWasteN2O">'[18]N2O Summary'!$B$7:$L$197</definedName>
    <definedName name="_xlnm.Print_Titles" localSheetId="5">Ag!$5:$6</definedName>
    <definedName name="_xlnm.Print_Titles" localSheetId="9">AgSoils!$3:$6</definedName>
    <definedName name="_xlnm.Print_Titles" localSheetId="25">Al!$3:$6</definedName>
    <definedName name="_xlnm.Print_Titles" localSheetId="16">'Biomass CH4'!$3:$6</definedName>
    <definedName name="_xlnm.Print_Titles" localSheetId="17">'Biomass N2O'!$3:$6</definedName>
    <definedName name="_xlnm.Print_Titles" localSheetId="2">'CH4'!$3:$6</definedName>
    <definedName name="_xlnm.Print_Titles" localSheetId="18">Coal!$3:$6</definedName>
    <definedName name="_xlnm.Print_Titles" localSheetId="6">Energy!$5:$6</definedName>
    <definedName name="_xlnm.Print_Titles" localSheetId="10">Enteric!$3:$6</definedName>
    <definedName name="_xlnm.Print_Titles" localSheetId="26">EPS!$3:$6</definedName>
    <definedName name="_xlnm.Print_Titles" localSheetId="27">FPD!$3:$6</definedName>
    <definedName name="_xlnm.Print_Titles" localSheetId="30">'FPD (NF3)'!$3:$6</definedName>
    <definedName name="_xlnm.Print_Titles" localSheetId="28">'FPD (PFCs)'!$3:$6</definedName>
    <definedName name="_xlnm.Print_Titles" localSheetId="29">'FPD (SF6)'!$3:$6</definedName>
    <definedName name="_xlnm.Print_Titles" localSheetId="55">'GHG Summary Master'!$3:$6</definedName>
    <definedName name="_xlnm.Print_Titles" localSheetId="31">HCFC22!$3:$6</definedName>
    <definedName name="_xlnm.Print_Titles" localSheetId="4">HiGWP!$3:$6</definedName>
    <definedName name="_xlnm.Print_Titles" localSheetId="7">IP!$5:$6</definedName>
    <definedName name="_xlnm.Print_Titles" localSheetId="50">Landfill!$3:$6</definedName>
    <definedName name="_xlnm.Print_Titles" localSheetId="32">Magnesium!$3:$6</definedName>
    <definedName name="_xlnm.Print_Titles" localSheetId="11">MMCH4!$3:$6</definedName>
    <definedName name="_xlnm.Print_Titles" localSheetId="12">MMN2O!$3:$6</definedName>
    <definedName name="_xlnm.Print_Titles" localSheetId="3">N2O!$3:$6</definedName>
    <definedName name="_xlnm.Print_Titles" localSheetId="19">NGO!$3:$6</definedName>
    <definedName name="_xlnm.Print_Titles" localSheetId="24">NitricAdipic!$3:$6</definedName>
    <definedName name="_xlnm.Print_Titles" localSheetId="37">'ODS - Aerosols'!$A$3:$IV$6</definedName>
    <definedName name="_xlnm.Print_Titles" localSheetId="38">'ODS - Fire Ext'!$A$3:$IV$6</definedName>
    <definedName name="_xlnm.Print_Titles" localSheetId="35">'ODS - Foams'!$A$3:$IV$6</definedName>
    <definedName name="_xlnm.Print_Titles" localSheetId="34">'ODS - RefAC'!$A$3:$IV$6</definedName>
    <definedName name="_xlnm.Print_Titles" localSheetId="36">'ODS - Solvents'!$A$3:$IV$6</definedName>
    <definedName name="_xlnm.Print_Titles" localSheetId="33">'ODS Sub'!$3:$6</definedName>
    <definedName name="_xlnm.Print_Titles" localSheetId="14">OtherAgCH4!$3:$6</definedName>
    <definedName name="_xlnm.Print_Titles" localSheetId="15">OtherAgN2O!$3:$6</definedName>
    <definedName name="_xlnm.Print_Titles" localSheetId="22">OtherEnergyCH4!$3:$6</definedName>
    <definedName name="_xlnm.Print_Titles" localSheetId="23">OtherEnergyN2O!$3:$6</definedName>
    <definedName name="_xlnm.Print_Titles" localSheetId="47">OtherIPCH4!$3:$6</definedName>
    <definedName name="_xlnm.Print_Titles" localSheetId="48">OtherIPN2O!$3:$6</definedName>
    <definedName name="_xlnm.Print_Titles" localSheetId="52">OtherWasteCH4!$3:$6</definedName>
    <definedName name="_xlnm.Print_Titles" localSheetId="53">OtherWasteN2O!$3:$6</definedName>
    <definedName name="_xlnm.Print_Titles" localSheetId="39">PV!$3:$6</definedName>
    <definedName name="_xlnm.Print_Titles" localSheetId="41">'PV (NF3)'!$3:$6</definedName>
    <definedName name="_xlnm.Print_Titles" localSheetId="40">'PV (PFCs)'!$3:$6</definedName>
    <definedName name="_xlnm.Print_Titles" localSheetId="13">Rice!$3:$6</definedName>
    <definedName name="_xlnm.Print_Titles" localSheetId="42">Semi!$3:$6</definedName>
    <definedName name="_xlnm.Print_Titles" localSheetId="45">'Semi (HFCs)'!$3:$6</definedName>
    <definedName name="_xlnm.Print_Titles" localSheetId="46">'Semi (NF3)'!$3:$6</definedName>
    <definedName name="_xlnm.Print_Titles" localSheetId="43">'Semi (PFCs)'!$3:$6</definedName>
    <definedName name="_xlnm.Print_Titles" localSheetId="44">'Semi (SF6)'!$3:$6</definedName>
    <definedName name="_xlnm.Print_Titles" localSheetId="49">Sewage!$3:$6</definedName>
    <definedName name="_xlnm.Print_Titles" localSheetId="20">StatMobCH4!$3:$6</definedName>
    <definedName name="_xlnm.Print_Titles" localSheetId="21">StatMobN2O!$3:$6</definedName>
    <definedName name="_xlnm.Print_Titles" localSheetId="1">TOTAL!$3:$6</definedName>
    <definedName name="_xlnm.Print_Titles" localSheetId="8">Waste!$5:$6</definedName>
    <definedName name="_xlnm.Print_Titles" localSheetId="51">Wastewater!$3:$6</definedName>
    <definedName name="PV">'[19]GHG Summary (PFCs and NF3)'!$B$7:$L$201</definedName>
    <definedName name="PV_NF3">'[19]GHG Summary (NF3)'!$B$7:$L$201</definedName>
    <definedName name="PV_PFC">'[19]GHG Summary (PFCs)'!$B$7:$L$201</definedName>
    <definedName name="RefAdjust">[25]AFs!$B$48:$K$64</definedName>
    <definedName name="RefC_GWP">[25]Constants!$C$46</definedName>
    <definedName name="RefE_GWP">[25]Constants!$D$46</definedName>
    <definedName name="Rice">'[20]GHG Rice Summary'!$B$7:$L$201</definedName>
    <definedName name="SectorAdjust">[25]AFs!$B$5:$N$21</definedName>
    <definedName name="Semi">'[21]GHG Summary'!$B$7:$K$201</definedName>
    <definedName name="Semi_HFC">'[21]GHG Summary HFC'!$B$7:$L$202</definedName>
    <definedName name="Semi_NF3">'[21]GHG Summary NF3'!$B$7:$L$202</definedName>
    <definedName name="Semi_PFC">'[21]GHG Summary PFC'!$B$7:$L$202</definedName>
    <definedName name="Semi_SF6">'[21]GHG Summary SF6'!$B$7:$L$202</definedName>
    <definedName name="sencount" hidden="1">2</definedName>
    <definedName name="Sewage">'[22]GHG Summary'!$B$7:$L$201</definedName>
    <definedName name="SolvC_GWP">[25]Constants!$C$49</definedName>
    <definedName name="SolvE_GWP">[25]Constants!$D$49</definedName>
    <definedName name="StatMobCH4">'[23]GHG Summary1'!$B$7:$L$201</definedName>
    <definedName name="StatMobN2O">'[23]GHG Summary2'!$B$7:$L$201</definedName>
    <definedName name="TimingAdjust">[25]AFs!$B$24:$K$41</definedName>
    <definedName name="UNFC3Aerosol">'[25]UNFC3 A1 Aerosols HFC'!$A$5:$S$45</definedName>
    <definedName name="UNFC3Fire">'[25]UNFC3 A1 Fire HFC'!$A$5:$S$45</definedName>
    <definedName name="UNFC3Foam">'[25]UNFC3 A1 Foam HFC'!$A$5:$S$45</definedName>
    <definedName name="UNFC3RefAC">'[25]UNFC3 A1 RefAC HFC'!$A$5:$S$45</definedName>
    <definedName name="UNFC3Solvent">'[25]UNFC3 A1 Solvents HFC'!$A$5:$S$45</definedName>
    <definedName name="Wastewater">'[24]GHG Summary'!$B$7:$L$201</definedName>
  </definedNames>
  <calcPr calcId="125725"/>
</workbook>
</file>

<file path=xl/calcChain.xml><?xml version="1.0" encoding="utf-8"?>
<calcChain xmlns="http://schemas.openxmlformats.org/spreadsheetml/2006/main">
  <c r="B215" i="65"/>
  <c r="K215" s="1"/>
  <c r="B214"/>
  <c r="K214" s="1"/>
  <c r="B213"/>
  <c r="K213" s="1"/>
  <c r="B212"/>
  <c r="K212" s="1"/>
  <c r="B211"/>
  <c r="B210"/>
  <c r="K210" s="1"/>
  <c r="N208"/>
  <c r="M208"/>
  <c r="K208"/>
  <c r="J208"/>
  <c r="I208"/>
  <c r="H208"/>
  <c r="G208"/>
  <c r="F208"/>
  <c r="E208"/>
  <c r="D208"/>
  <c r="C208"/>
  <c r="B208"/>
  <c r="N207"/>
  <c r="J207" s="1"/>
  <c r="M207"/>
  <c r="K207"/>
  <c r="I207"/>
  <c r="G207"/>
  <c r="E207"/>
  <c r="C207"/>
  <c r="B207"/>
  <c r="N206"/>
  <c r="J206" s="1"/>
  <c r="M206"/>
  <c r="K206"/>
  <c r="I206"/>
  <c r="G206"/>
  <c r="E206"/>
  <c r="C206"/>
  <c r="B206"/>
  <c r="N205"/>
  <c r="K205" s="1"/>
  <c r="M205"/>
  <c r="B205"/>
  <c r="N204"/>
  <c r="J204" s="1"/>
  <c r="M204"/>
  <c r="K204"/>
  <c r="I204"/>
  <c r="G204"/>
  <c r="E204"/>
  <c r="C204"/>
  <c r="B204"/>
  <c r="B215" i="64"/>
  <c r="K215" s="1"/>
  <c r="B214"/>
  <c r="K214" s="1"/>
  <c r="B213"/>
  <c r="K213" s="1"/>
  <c r="B212"/>
  <c r="K212" s="1"/>
  <c r="B211"/>
  <c r="K211" s="1"/>
  <c r="B210"/>
  <c r="N208"/>
  <c r="M208"/>
  <c r="K208"/>
  <c r="J208"/>
  <c r="I208"/>
  <c r="H208"/>
  <c r="G208"/>
  <c r="F208"/>
  <c r="E208"/>
  <c r="D208"/>
  <c r="C208"/>
  <c r="B208"/>
  <c r="N207"/>
  <c r="J207" s="1"/>
  <c r="M207"/>
  <c r="K207"/>
  <c r="I207"/>
  <c r="G207"/>
  <c r="E207"/>
  <c r="C207"/>
  <c r="B207"/>
  <c r="N206"/>
  <c r="J206" s="1"/>
  <c r="M206"/>
  <c r="K206"/>
  <c r="I206"/>
  <c r="G206"/>
  <c r="E206"/>
  <c r="C206"/>
  <c r="B206"/>
  <c r="N205"/>
  <c r="J205" s="1"/>
  <c r="M205"/>
  <c r="K205"/>
  <c r="I205"/>
  <c r="G205"/>
  <c r="E205"/>
  <c r="C205"/>
  <c r="B205"/>
  <c r="N204"/>
  <c r="J204" s="1"/>
  <c r="M204"/>
  <c r="G204"/>
  <c r="E204"/>
  <c r="C204"/>
  <c r="B204"/>
  <c r="B215" i="63"/>
  <c r="B214"/>
  <c r="B213"/>
  <c r="J213" s="1"/>
  <c r="B212"/>
  <c r="B211"/>
  <c r="B210"/>
  <c r="N208"/>
  <c r="J208" s="1"/>
  <c r="M208"/>
  <c r="K208"/>
  <c r="I208"/>
  <c r="G208"/>
  <c r="E208"/>
  <c r="C208"/>
  <c r="B208"/>
  <c r="N207"/>
  <c r="J207" s="1"/>
  <c r="M207"/>
  <c r="K207"/>
  <c r="I207"/>
  <c r="G207"/>
  <c r="E207"/>
  <c r="C207"/>
  <c r="B207"/>
  <c r="N206"/>
  <c r="J206" s="1"/>
  <c r="M206"/>
  <c r="K206"/>
  <c r="I206"/>
  <c r="G206"/>
  <c r="E206"/>
  <c r="C206"/>
  <c r="B206"/>
  <c r="N205"/>
  <c r="J205" s="1"/>
  <c r="M205"/>
  <c r="K205"/>
  <c r="I205"/>
  <c r="G205"/>
  <c r="E205"/>
  <c r="C205"/>
  <c r="B205"/>
  <c r="N204"/>
  <c r="K215" s="1"/>
  <c r="M204"/>
  <c r="K204"/>
  <c r="I204"/>
  <c r="G204"/>
  <c r="E204"/>
  <c r="C204"/>
  <c r="B204"/>
  <c r="B215" i="62"/>
  <c r="B214"/>
  <c r="B213"/>
  <c r="J213" s="1"/>
  <c r="B212"/>
  <c r="B211"/>
  <c r="B210"/>
  <c r="N208"/>
  <c r="J208" s="1"/>
  <c r="M208"/>
  <c r="K208"/>
  <c r="I208"/>
  <c r="G208"/>
  <c r="E208"/>
  <c r="C208"/>
  <c r="B208"/>
  <c r="N207"/>
  <c r="J207" s="1"/>
  <c r="M207"/>
  <c r="K207"/>
  <c r="I207"/>
  <c r="G207"/>
  <c r="E207"/>
  <c r="C207"/>
  <c r="B207"/>
  <c r="N206"/>
  <c r="J206" s="1"/>
  <c r="M206"/>
  <c r="K206"/>
  <c r="I206"/>
  <c r="G206"/>
  <c r="E206"/>
  <c r="C206"/>
  <c r="B206"/>
  <c r="N205"/>
  <c r="J205" s="1"/>
  <c r="M205"/>
  <c r="K205"/>
  <c r="I205"/>
  <c r="G205"/>
  <c r="E205"/>
  <c r="C205"/>
  <c r="B205"/>
  <c r="N204"/>
  <c r="K215" s="1"/>
  <c r="M204"/>
  <c r="B204"/>
  <c r="K215" i="61"/>
  <c r="J215"/>
  <c r="I215"/>
  <c r="H215"/>
  <c r="G215"/>
  <c r="F215"/>
  <c r="E215"/>
  <c r="D215"/>
  <c r="C215"/>
  <c r="K214"/>
  <c r="J214"/>
  <c r="I214"/>
  <c r="H214"/>
  <c r="G214"/>
  <c r="F214"/>
  <c r="E214"/>
  <c r="D214"/>
  <c r="C214"/>
  <c r="K213"/>
  <c r="J213"/>
  <c r="I213"/>
  <c r="H213"/>
  <c r="G213"/>
  <c r="F213"/>
  <c r="E213"/>
  <c r="D213"/>
  <c r="C213"/>
  <c r="K212"/>
  <c r="J212"/>
  <c r="I212"/>
  <c r="H212"/>
  <c r="G212"/>
  <c r="F212"/>
  <c r="E212"/>
  <c r="D212"/>
  <c r="C212"/>
  <c r="K211"/>
  <c r="J211"/>
  <c r="I211"/>
  <c r="H211"/>
  <c r="G211"/>
  <c r="F211"/>
  <c r="E211"/>
  <c r="D211"/>
  <c r="C211"/>
  <c r="K210"/>
  <c r="J210"/>
  <c r="I210"/>
  <c r="H210"/>
  <c r="G210"/>
  <c r="F210"/>
  <c r="E210"/>
  <c r="D210"/>
  <c r="B215"/>
  <c r="B214"/>
  <c r="B213"/>
  <c r="B212"/>
  <c r="B211"/>
  <c r="B210"/>
  <c r="N208"/>
  <c r="J208" s="1"/>
  <c r="M208"/>
  <c r="B208"/>
  <c r="N207"/>
  <c r="J207" s="1"/>
  <c r="M207"/>
  <c r="B207"/>
  <c r="N206"/>
  <c r="J206" s="1"/>
  <c r="M206"/>
  <c r="B206"/>
  <c r="N205"/>
  <c r="J205" s="1"/>
  <c r="M205"/>
  <c r="B205"/>
  <c r="N204"/>
  <c r="J204" s="1"/>
  <c r="M204"/>
  <c r="B204"/>
  <c r="N196" i="65"/>
  <c r="M196"/>
  <c r="N195"/>
  <c r="M195"/>
  <c r="N194"/>
  <c r="M194"/>
  <c r="N193"/>
  <c r="M193"/>
  <c r="N192"/>
  <c r="M192"/>
  <c r="N191"/>
  <c r="M191"/>
  <c r="N190"/>
  <c r="M190"/>
  <c r="N189"/>
  <c r="M189"/>
  <c r="N188"/>
  <c r="M188"/>
  <c r="N186"/>
  <c r="M186"/>
  <c r="N185"/>
  <c r="M185"/>
  <c r="N184"/>
  <c r="M184"/>
  <c r="N183"/>
  <c r="M183"/>
  <c r="N182"/>
  <c r="M182"/>
  <c r="N181"/>
  <c r="M181"/>
  <c r="N180"/>
  <c r="M180"/>
  <c r="N179"/>
  <c r="M179"/>
  <c r="N178"/>
  <c r="M178"/>
  <c r="N177"/>
  <c r="M177"/>
  <c r="N176"/>
  <c r="M176"/>
  <c r="N175"/>
  <c r="M175"/>
  <c r="N174"/>
  <c r="M174"/>
  <c r="N173"/>
  <c r="M173"/>
  <c r="N172"/>
  <c r="M172"/>
  <c r="N171"/>
  <c r="M171"/>
  <c r="N170"/>
  <c r="M170"/>
  <c r="N169"/>
  <c r="M169"/>
  <c r="N168"/>
  <c r="M168"/>
  <c r="N167"/>
  <c r="M167"/>
  <c r="N166"/>
  <c r="M166"/>
  <c r="N165"/>
  <c r="M165"/>
  <c r="N164"/>
  <c r="M164"/>
  <c r="N163"/>
  <c r="M163"/>
  <c r="N162"/>
  <c r="M162"/>
  <c r="N161"/>
  <c r="M161"/>
  <c r="N160"/>
  <c r="M160"/>
  <c r="N159"/>
  <c r="M159"/>
  <c r="N158"/>
  <c r="M158"/>
  <c r="N157"/>
  <c r="M157"/>
  <c r="N156"/>
  <c r="M156"/>
  <c r="N155"/>
  <c r="M155"/>
  <c r="N154"/>
  <c r="M154"/>
  <c r="N153"/>
  <c r="M153"/>
  <c r="N152"/>
  <c r="M152"/>
  <c r="N151"/>
  <c r="M151"/>
  <c r="N150"/>
  <c r="M150"/>
  <c r="N149"/>
  <c r="M149"/>
  <c r="N148"/>
  <c r="M148"/>
  <c r="N147"/>
  <c r="M147"/>
  <c r="N146"/>
  <c r="M146"/>
  <c r="N145"/>
  <c r="M145"/>
  <c r="N144"/>
  <c r="M144"/>
  <c r="N143"/>
  <c r="M143"/>
  <c r="N142"/>
  <c r="M142"/>
  <c r="N141"/>
  <c r="M141"/>
  <c r="N140"/>
  <c r="M140"/>
  <c r="N139"/>
  <c r="M139"/>
  <c r="N138"/>
  <c r="M138"/>
  <c r="N137"/>
  <c r="M137"/>
  <c r="N136"/>
  <c r="M136"/>
  <c r="N135"/>
  <c r="M135"/>
  <c r="N134"/>
  <c r="M134"/>
  <c r="N133"/>
  <c r="M133"/>
  <c r="N132"/>
  <c r="M132"/>
  <c r="N131"/>
  <c r="M131"/>
  <c r="N130"/>
  <c r="M130"/>
  <c r="N129"/>
  <c r="M129"/>
  <c r="N128"/>
  <c r="M128"/>
  <c r="N127"/>
  <c r="M127"/>
  <c r="N126"/>
  <c r="M126"/>
  <c r="N125"/>
  <c r="M125"/>
  <c r="N124"/>
  <c r="M124"/>
  <c r="N122"/>
  <c r="M122"/>
  <c r="N121"/>
  <c r="M121"/>
  <c r="N120"/>
  <c r="M120"/>
  <c r="N119"/>
  <c r="M119"/>
  <c r="N118"/>
  <c r="M118"/>
  <c r="N117"/>
  <c r="M117"/>
  <c r="N116"/>
  <c r="M116"/>
  <c r="N115"/>
  <c r="M115"/>
  <c r="N114"/>
  <c r="M114"/>
  <c r="N113"/>
  <c r="M113"/>
  <c r="N112"/>
  <c r="M112"/>
  <c r="N111"/>
  <c r="M111"/>
  <c r="N110"/>
  <c r="M110"/>
  <c r="N109"/>
  <c r="M109"/>
  <c r="N108"/>
  <c r="M108"/>
  <c r="N107"/>
  <c r="M107"/>
  <c r="N106"/>
  <c r="M106"/>
  <c r="N105"/>
  <c r="M105"/>
  <c r="N104"/>
  <c r="M104"/>
  <c r="N103"/>
  <c r="M103"/>
  <c r="N102"/>
  <c r="M102"/>
  <c r="N101"/>
  <c r="M101"/>
  <c r="N100"/>
  <c r="M100"/>
  <c r="N99"/>
  <c r="M99"/>
  <c r="N98"/>
  <c r="M98"/>
  <c r="N97"/>
  <c r="M97"/>
  <c r="N96"/>
  <c r="M96"/>
  <c r="N95"/>
  <c r="M95"/>
  <c r="N94"/>
  <c r="M94"/>
  <c r="N93"/>
  <c r="M93"/>
  <c r="N92"/>
  <c r="M92"/>
  <c r="N91"/>
  <c r="M91"/>
  <c r="N90"/>
  <c r="M90"/>
  <c r="N89"/>
  <c r="M89"/>
  <c r="N88"/>
  <c r="M88"/>
  <c r="N87"/>
  <c r="M87"/>
  <c r="N86"/>
  <c r="M86"/>
  <c r="N85"/>
  <c r="M85"/>
  <c r="N84"/>
  <c r="M84"/>
  <c r="N83"/>
  <c r="M83"/>
  <c r="N82"/>
  <c r="M82"/>
  <c r="N81"/>
  <c r="M81"/>
  <c r="N80"/>
  <c r="M80"/>
  <c r="N79"/>
  <c r="M79"/>
  <c r="N78"/>
  <c r="M78"/>
  <c r="N77"/>
  <c r="M77"/>
  <c r="N76"/>
  <c r="M76"/>
  <c r="N75"/>
  <c r="M75"/>
  <c r="N74"/>
  <c r="M74"/>
  <c r="N73"/>
  <c r="M73"/>
  <c r="N72"/>
  <c r="M72"/>
  <c r="N71"/>
  <c r="M71"/>
  <c r="N70"/>
  <c r="M70"/>
  <c r="N69"/>
  <c r="M69"/>
  <c r="N68"/>
  <c r="M68"/>
  <c r="N67"/>
  <c r="M67"/>
  <c r="N66"/>
  <c r="M66"/>
  <c r="N65"/>
  <c r="M65"/>
  <c r="N64"/>
  <c r="M64"/>
  <c r="N63"/>
  <c r="M63"/>
  <c r="N62"/>
  <c r="M62"/>
  <c r="N61"/>
  <c r="M61"/>
  <c r="N60"/>
  <c r="M60"/>
  <c r="N59"/>
  <c r="M59"/>
  <c r="N58"/>
  <c r="M58"/>
  <c r="N57"/>
  <c r="M57"/>
  <c r="N56"/>
  <c r="M56"/>
  <c r="N55"/>
  <c r="M55"/>
  <c r="N54"/>
  <c r="M54"/>
  <c r="N53"/>
  <c r="M53"/>
  <c r="N51"/>
  <c r="M51"/>
  <c r="N50"/>
  <c r="M50"/>
  <c r="N49"/>
  <c r="M49"/>
  <c r="N48"/>
  <c r="M48"/>
  <c r="M47"/>
  <c r="N46"/>
  <c r="M46"/>
  <c r="N45"/>
  <c r="M45"/>
  <c r="N44"/>
  <c r="M44"/>
  <c r="N43"/>
  <c r="M43"/>
  <c r="N42"/>
  <c r="M42"/>
  <c r="N41"/>
  <c r="M41"/>
  <c r="N40"/>
  <c r="M40"/>
  <c r="N39"/>
  <c r="M39"/>
  <c r="N38"/>
  <c r="M38"/>
  <c r="N37"/>
  <c r="M37"/>
  <c r="N36"/>
  <c r="M36"/>
  <c r="N35"/>
  <c r="M35"/>
  <c r="N34"/>
  <c r="M34"/>
  <c r="N33"/>
  <c r="M33"/>
  <c r="N32"/>
  <c r="M32"/>
  <c r="N31"/>
  <c r="M31"/>
  <c r="N30"/>
  <c r="M30"/>
  <c r="N29"/>
  <c r="M29"/>
  <c r="N28"/>
  <c r="M28"/>
  <c r="N27"/>
  <c r="M27"/>
  <c r="N26"/>
  <c r="M26"/>
  <c r="N25"/>
  <c r="M25"/>
  <c r="N24"/>
  <c r="M24"/>
  <c r="N23"/>
  <c r="M23"/>
  <c r="N22"/>
  <c r="M22"/>
  <c r="N21"/>
  <c r="M21"/>
  <c r="N20"/>
  <c r="M20"/>
  <c r="N19"/>
  <c r="M19"/>
  <c r="N18"/>
  <c r="M18"/>
  <c r="N17"/>
  <c r="M17"/>
  <c r="N16"/>
  <c r="M16"/>
  <c r="N15"/>
  <c r="M15"/>
  <c r="N14"/>
  <c r="M14"/>
  <c r="N13"/>
  <c r="M13"/>
  <c r="N12"/>
  <c r="M12"/>
  <c r="N11"/>
  <c r="M11"/>
  <c r="N10"/>
  <c r="M10"/>
  <c r="N9"/>
  <c r="M9"/>
  <c r="N8"/>
  <c r="M8"/>
  <c r="N7"/>
  <c r="M7"/>
  <c r="N6"/>
  <c r="M6"/>
  <c r="N196" i="64"/>
  <c r="M196"/>
  <c r="N195"/>
  <c r="M195"/>
  <c r="N194"/>
  <c r="M194"/>
  <c r="N193"/>
  <c r="M193"/>
  <c r="N192"/>
  <c r="M192"/>
  <c r="N191"/>
  <c r="M191"/>
  <c r="N190"/>
  <c r="M190"/>
  <c r="N189"/>
  <c r="M189"/>
  <c r="N188"/>
  <c r="M188"/>
  <c r="N186"/>
  <c r="M186"/>
  <c r="N185"/>
  <c r="M185"/>
  <c r="N184"/>
  <c r="M184"/>
  <c r="N183"/>
  <c r="M183"/>
  <c r="N182"/>
  <c r="M182"/>
  <c r="N181"/>
  <c r="M181"/>
  <c r="N180"/>
  <c r="M180"/>
  <c r="N179"/>
  <c r="M179"/>
  <c r="N178"/>
  <c r="M178"/>
  <c r="N177"/>
  <c r="M177"/>
  <c r="N176"/>
  <c r="M176"/>
  <c r="N175"/>
  <c r="M175"/>
  <c r="N174"/>
  <c r="M174"/>
  <c r="N173"/>
  <c r="M173"/>
  <c r="N172"/>
  <c r="M172"/>
  <c r="N171"/>
  <c r="M171"/>
  <c r="N170"/>
  <c r="M170"/>
  <c r="N169"/>
  <c r="M169"/>
  <c r="N168"/>
  <c r="M168"/>
  <c r="N167"/>
  <c r="M167"/>
  <c r="N166"/>
  <c r="M166"/>
  <c r="N165"/>
  <c r="M165"/>
  <c r="N164"/>
  <c r="M164"/>
  <c r="N163"/>
  <c r="M163"/>
  <c r="N162"/>
  <c r="M162"/>
  <c r="N161"/>
  <c r="M161"/>
  <c r="N160"/>
  <c r="M160"/>
  <c r="N159"/>
  <c r="M159"/>
  <c r="N158"/>
  <c r="M158"/>
  <c r="N157"/>
  <c r="M157"/>
  <c r="N156"/>
  <c r="M156"/>
  <c r="N155"/>
  <c r="M155"/>
  <c r="N154"/>
  <c r="M154"/>
  <c r="N153"/>
  <c r="M153"/>
  <c r="N152"/>
  <c r="M152"/>
  <c r="N151"/>
  <c r="M151"/>
  <c r="N150"/>
  <c r="M150"/>
  <c r="N149"/>
  <c r="M149"/>
  <c r="N148"/>
  <c r="M148"/>
  <c r="N147"/>
  <c r="M147"/>
  <c r="N146"/>
  <c r="M146"/>
  <c r="N145"/>
  <c r="M145"/>
  <c r="N144"/>
  <c r="M144"/>
  <c r="N143"/>
  <c r="M143"/>
  <c r="N142"/>
  <c r="M142"/>
  <c r="N141"/>
  <c r="M141"/>
  <c r="N140"/>
  <c r="M140"/>
  <c r="N139"/>
  <c r="M139"/>
  <c r="N138"/>
  <c r="M138"/>
  <c r="N137"/>
  <c r="M137"/>
  <c r="N136"/>
  <c r="M136"/>
  <c r="N135"/>
  <c r="M135"/>
  <c r="N134"/>
  <c r="M134"/>
  <c r="N133"/>
  <c r="M133"/>
  <c r="N132"/>
  <c r="M132"/>
  <c r="N131"/>
  <c r="M131"/>
  <c r="N130"/>
  <c r="M130"/>
  <c r="N129"/>
  <c r="M129"/>
  <c r="N128"/>
  <c r="M128"/>
  <c r="N127"/>
  <c r="M127"/>
  <c r="N126"/>
  <c r="M126"/>
  <c r="N125"/>
  <c r="M125"/>
  <c r="N124"/>
  <c r="M124"/>
  <c r="N122"/>
  <c r="M122"/>
  <c r="N121"/>
  <c r="M121"/>
  <c r="N120"/>
  <c r="M120"/>
  <c r="N119"/>
  <c r="M119"/>
  <c r="N118"/>
  <c r="M118"/>
  <c r="N117"/>
  <c r="M117"/>
  <c r="N116"/>
  <c r="M116"/>
  <c r="N115"/>
  <c r="M115"/>
  <c r="N114"/>
  <c r="M114"/>
  <c r="N113"/>
  <c r="M113"/>
  <c r="N112"/>
  <c r="M112"/>
  <c r="N111"/>
  <c r="M111"/>
  <c r="N110"/>
  <c r="M110"/>
  <c r="N109"/>
  <c r="M109"/>
  <c r="N108"/>
  <c r="M108"/>
  <c r="N107"/>
  <c r="M107"/>
  <c r="N106"/>
  <c r="M106"/>
  <c r="N105"/>
  <c r="M105"/>
  <c r="N104"/>
  <c r="M104"/>
  <c r="N103"/>
  <c r="M103"/>
  <c r="N102"/>
  <c r="M102"/>
  <c r="N101"/>
  <c r="M101"/>
  <c r="N100"/>
  <c r="M100"/>
  <c r="N99"/>
  <c r="M99"/>
  <c r="N98"/>
  <c r="M98"/>
  <c r="N97"/>
  <c r="M97"/>
  <c r="N96"/>
  <c r="M96"/>
  <c r="N95"/>
  <c r="M95"/>
  <c r="N94"/>
  <c r="M94"/>
  <c r="N93"/>
  <c r="M93"/>
  <c r="N92"/>
  <c r="M92"/>
  <c r="N91"/>
  <c r="M91"/>
  <c r="N90"/>
  <c r="M90"/>
  <c r="N89"/>
  <c r="M89"/>
  <c r="N88"/>
  <c r="M88"/>
  <c r="N87"/>
  <c r="M87"/>
  <c r="N86"/>
  <c r="M86"/>
  <c r="N85"/>
  <c r="M85"/>
  <c r="N84"/>
  <c r="M84"/>
  <c r="N83"/>
  <c r="M83"/>
  <c r="N82"/>
  <c r="M82"/>
  <c r="N81"/>
  <c r="M81"/>
  <c r="N80"/>
  <c r="M80"/>
  <c r="N79"/>
  <c r="M79"/>
  <c r="N78"/>
  <c r="M78"/>
  <c r="N77"/>
  <c r="M77"/>
  <c r="N76"/>
  <c r="M76"/>
  <c r="N75"/>
  <c r="M75"/>
  <c r="N74"/>
  <c r="M74"/>
  <c r="N73"/>
  <c r="M73"/>
  <c r="N72"/>
  <c r="M72"/>
  <c r="N71"/>
  <c r="M71"/>
  <c r="N70"/>
  <c r="M70"/>
  <c r="N69"/>
  <c r="M69"/>
  <c r="N68"/>
  <c r="M68"/>
  <c r="N67"/>
  <c r="M67"/>
  <c r="N66"/>
  <c r="M66"/>
  <c r="N65"/>
  <c r="M65"/>
  <c r="N64"/>
  <c r="M64"/>
  <c r="N63"/>
  <c r="M63"/>
  <c r="N62"/>
  <c r="M62"/>
  <c r="N61"/>
  <c r="M61"/>
  <c r="N60"/>
  <c r="M60"/>
  <c r="N59"/>
  <c r="M59"/>
  <c r="N58"/>
  <c r="M58"/>
  <c r="N57"/>
  <c r="M57"/>
  <c r="N56"/>
  <c r="M56"/>
  <c r="N55"/>
  <c r="M55"/>
  <c r="N54"/>
  <c r="M54"/>
  <c r="N53"/>
  <c r="M53"/>
  <c r="N51"/>
  <c r="M51"/>
  <c r="N50"/>
  <c r="M50"/>
  <c r="N49"/>
  <c r="M49"/>
  <c r="N48"/>
  <c r="M48"/>
  <c r="M47"/>
  <c r="N46"/>
  <c r="M46"/>
  <c r="N45"/>
  <c r="M45"/>
  <c r="N44"/>
  <c r="M44"/>
  <c r="N43"/>
  <c r="M43"/>
  <c r="N42"/>
  <c r="M42"/>
  <c r="N41"/>
  <c r="M41"/>
  <c r="N40"/>
  <c r="M40"/>
  <c r="N39"/>
  <c r="M39"/>
  <c r="N38"/>
  <c r="M38"/>
  <c r="N37"/>
  <c r="M37"/>
  <c r="N36"/>
  <c r="M36"/>
  <c r="N35"/>
  <c r="M35"/>
  <c r="N34"/>
  <c r="M34"/>
  <c r="N33"/>
  <c r="M33"/>
  <c r="N32"/>
  <c r="M32"/>
  <c r="N31"/>
  <c r="M31"/>
  <c r="N30"/>
  <c r="M30"/>
  <c r="N29"/>
  <c r="M29"/>
  <c r="N28"/>
  <c r="M28"/>
  <c r="N27"/>
  <c r="M27"/>
  <c r="N26"/>
  <c r="M26"/>
  <c r="N25"/>
  <c r="M25"/>
  <c r="N24"/>
  <c r="M24"/>
  <c r="N23"/>
  <c r="M23"/>
  <c r="N22"/>
  <c r="M22"/>
  <c r="N21"/>
  <c r="M21"/>
  <c r="N20"/>
  <c r="M20"/>
  <c r="N19"/>
  <c r="M19"/>
  <c r="N18"/>
  <c r="M18"/>
  <c r="N17"/>
  <c r="M17"/>
  <c r="N16"/>
  <c r="M16"/>
  <c r="N15"/>
  <c r="M15"/>
  <c r="N14"/>
  <c r="M14"/>
  <c r="N13"/>
  <c r="M13"/>
  <c r="N12"/>
  <c r="M12"/>
  <c r="N11"/>
  <c r="M11"/>
  <c r="N10"/>
  <c r="M10"/>
  <c r="N9"/>
  <c r="M9"/>
  <c r="N8"/>
  <c r="M8"/>
  <c r="N7"/>
  <c r="M7"/>
  <c r="N6"/>
  <c r="M6"/>
  <c r="N196" i="63"/>
  <c r="M196"/>
  <c r="N195"/>
  <c r="M195"/>
  <c r="N194"/>
  <c r="M194"/>
  <c r="N193"/>
  <c r="M193"/>
  <c r="N192"/>
  <c r="M192"/>
  <c r="N191"/>
  <c r="M191"/>
  <c r="N190"/>
  <c r="M190"/>
  <c r="N189"/>
  <c r="M189"/>
  <c r="N188"/>
  <c r="M188"/>
  <c r="N186"/>
  <c r="M186"/>
  <c r="N185"/>
  <c r="M185"/>
  <c r="N184"/>
  <c r="M184"/>
  <c r="N183"/>
  <c r="M183"/>
  <c r="N182"/>
  <c r="M182"/>
  <c r="N181"/>
  <c r="M181"/>
  <c r="N180"/>
  <c r="M180"/>
  <c r="N179"/>
  <c r="M179"/>
  <c r="N178"/>
  <c r="M178"/>
  <c r="N177"/>
  <c r="M177"/>
  <c r="N176"/>
  <c r="M176"/>
  <c r="N175"/>
  <c r="M175"/>
  <c r="N174"/>
  <c r="M174"/>
  <c r="N173"/>
  <c r="M173"/>
  <c r="N172"/>
  <c r="M172"/>
  <c r="N171"/>
  <c r="M171"/>
  <c r="N170"/>
  <c r="M170"/>
  <c r="N169"/>
  <c r="M169"/>
  <c r="N168"/>
  <c r="M168"/>
  <c r="N167"/>
  <c r="M167"/>
  <c r="N166"/>
  <c r="M166"/>
  <c r="N165"/>
  <c r="M165"/>
  <c r="N164"/>
  <c r="M164"/>
  <c r="N163"/>
  <c r="M163"/>
  <c r="N162"/>
  <c r="M162"/>
  <c r="N161"/>
  <c r="M161"/>
  <c r="N160"/>
  <c r="M160"/>
  <c r="N159"/>
  <c r="M159"/>
  <c r="N158"/>
  <c r="M158"/>
  <c r="N157"/>
  <c r="M157"/>
  <c r="N156"/>
  <c r="M156"/>
  <c r="N155"/>
  <c r="M155"/>
  <c r="N154"/>
  <c r="M154"/>
  <c r="N153"/>
  <c r="M153"/>
  <c r="N152"/>
  <c r="M152"/>
  <c r="N151"/>
  <c r="M151"/>
  <c r="N150"/>
  <c r="M150"/>
  <c r="N149"/>
  <c r="M149"/>
  <c r="N148"/>
  <c r="M148"/>
  <c r="N147"/>
  <c r="M147"/>
  <c r="N146"/>
  <c r="M146"/>
  <c r="N145"/>
  <c r="M145"/>
  <c r="N144"/>
  <c r="M144"/>
  <c r="N143"/>
  <c r="M143"/>
  <c r="N142"/>
  <c r="M142"/>
  <c r="N141"/>
  <c r="M141"/>
  <c r="N140"/>
  <c r="M140"/>
  <c r="N139"/>
  <c r="M139"/>
  <c r="N138"/>
  <c r="M138"/>
  <c r="N137"/>
  <c r="M137"/>
  <c r="N136"/>
  <c r="M136"/>
  <c r="N135"/>
  <c r="M135"/>
  <c r="N134"/>
  <c r="M134"/>
  <c r="N133"/>
  <c r="M133"/>
  <c r="N132"/>
  <c r="M132"/>
  <c r="N131"/>
  <c r="M131"/>
  <c r="N130"/>
  <c r="M130"/>
  <c r="N129"/>
  <c r="M129"/>
  <c r="N128"/>
  <c r="M128"/>
  <c r="N127"/>
  <c r="M127"/>
  <c r="N126"/>
  <c r="M126"/>
  <c r="N125"/>
  <c r="M125"/>
  <c r="N124"/>
  <c r="M124"/>
  <c r="N122"/>
  <c r="M122"/>
  <c r="N121"/>
  <c r="M121"/>
  <c r="N120"/>
  <c r="M120"/>
  <c r="N119"/>
  <c r="M119"/>
  <c r="N118"/>
  <c r="M118"/>
  <c r="N117"/>
  <c r="M117"/>
  <c r="N116"/>
  <c r="M116"/>
  <c r="N115"/>
  <c r="M115"/>
  <c r="N114"/>
  <c r="M114"/>
  <c r="N113"/>
  <c r="M113"/>
  <c r="N112"/>
  <c r="M112"/>
  <c r="N111"/>
  <c r="M111"/>
  <c r="N110"/>
  <c r="M110"/>
  <c r="N109"/>
  <c r="M109"/>
  <c r="N108"/>
  <c r="M108"/>
  <c r="N107"/>
  <c r="M107"/>
  <c r="N106"/>
  <c r="M106"/>
  <c r="N105"/>
  <c r="M105"/>
  <c r="N104"/>
  <c r="M104"/>
  <c r="N103"/>
  <c r="M103"/>
  <c r="N102"/>
  <c r="M102"/>
  <c r="N101"/>
  <c r="M101"/>
  <c r="N100"/>
  <c r="M100"/>
  <c r="N99"/>
  <c r="M99"/>
  <c r="N98"/>
  <c r="M98"/>
  <c r="N97"/>
  <c r="M97"/>
  <c r="N96"/>
  <c r="M96"/>
  <c r="N95"/>
  <c r="M95"/>
  <c r="N94"/>
  <c r="M94"/>
  <c r="N93"/>
  <c r="M93"/>
  <c r="N92"/>
  <c r="M92"/>
  <c r="N91"/>
  <c r="M91"/>
  <c r="N90"/>
  <c r="M90"/>
  <c r="N89"/>
  <c r="M89"/>
  <c r="N88"/>
  <c r="M88"/>
  <c r="N87"/>
  <c r="M87"/>
  <c r="N86"/>
  <c r="M86"/>
  <c r="N85"/>
  <c r="M85"/>
  <c r="N84"/>
  <c r="M84"/>
  <c r="N83"/>
  <c r="M83"/>
  <c r="N82"/>
  <c r="M82"/>
  <c r="N81"/>
  <c r="M81"/>
  <c r="N80"/>
  <c r="M80"/>
  <c r="N79"/>
  <c r="M79"/>
  <c r="N78"/>
  <c r="M78"/>
  <c r="N77"/>
  <c r="M77"/>
  <c r="N76"/>
  <c r="M76"/>
  <c r="N75"/>
  <c r="M75"/>
  <c r="N74"/>
  <c r="M74"/>
  <c r="N73"/>
  <c r="M73"/>
  <c r="N72"/>
  <c r="M72"/>
  <c r="N71"/>
  <c r="M71"/>
  <c r="N70"/>
  <c r="M70"/>
  <c r="N69"/>
  <c r="M69"/>
  <c r="N68"/>
  <c r="M68"/>
  <c r="N67"/>
  <c r="M67"/>
  <c r="N66"/>
  <c r="M66"/>
  <c r="N65"/>
  <c r="M65"/>
  <c r="N64"/>
  <c r="M64"/>
  <c r="N63"/>
  <c r="M63"/>
  <c r="N62"/>
  <c r="M62"/>
  <c r="N61"/>
  <c r="M61"/>
  <c r="N60"/>
  <c r="M60"/>
  <c r="N59"/>
  <c r="M59"/>
  <c r="N58"/>
  <c r="M58"/>
  <c r="N57"/>
  <c r="M57"/>
  <c r="N56"/>
  <c r="M56"/>
  <c r="N55"/>
  <c r="M55"/>
  <c r="N54"/>
  <c r="M54"/>
  <c r="N53"/>
  <c r="M53"/>
  <c r="N51"/>
  <c r="M51"/>
  <c r="N50"/>
  <c r="M50"/>
  <c r="N49"/>
  <c r="M49"/>
  <c r="N48"/>
  <c r="M48"/>
  <c r="M47"/>
  <c r="N46"/>
  <c r="M46"/>
  <c r="N45"/>
  <c r="M45"/>
  <c r="N44"/>
  <c r="M44"/>
  <c r="N43"/>
  <c r="M43"/>
  <c r="N42"/>
  <c r="M42"/>
  <c r="N41"/>
  <c r="M41"/>
  <c r="N40"/>
  <c r="M40"/>
  <c r="N39"/>
  <c r="M39"/>
  <c r="N38"/>
  <c r="M38"/>
  <c r="N37"/>
  <c r="M37"/>
  <c r="N36"/>
  <c r="M36"/>
  <c r="N35"/>
  <c r="M35"/>
  <c r="N34"/>
  <c r="M34"/>
  <c r="N33"/>
  <c r="M33"/>
  <c r="N32"/>
  <c r="M32"/>
  <c r="N31"/>
  <c r="M31"/>
  <c r="N30"/>
  <c r="M30"/>
  <c r="N29"/>
  <c r="M29"/>
  <c r="N28"/>
  <c r="M28"/>
  <c r="N27"/>
  <c r="M27"/>
  <c r="N26"/>
  <c r="M26"/>
  <c r="N25"/>
  <c r="M25"/>
  <c r="N24"/>
  <c r="M24"/>
  <c r="N23"/>
  <c r="M23"/>
  <c r="N22"/>
  <c r="M22"/>
  <c r="N21"/>
  <c r="M21"/>
  <c r="N20"/>
  <c r="M20"/>
  <c r="N19"/>
  <c r="M19"/>
  <c r="N18"/>
  <c r="M18"/>
  <c r="N17"/>
  <c r="M17"/>
  <c r="N16"/>
  <c r="M16"/>
  <c r="N15"/>
  <c r="M15"/>
  <c r="N14"/>
  <c r="M14"/>
  <c r="N13"/>
  <c r="M13"/>
  <c r="N12"/>
  <c r="M12"/>
  <c r="N11"/>
  <c r="M11"/>
  <c r="N10"/>
  <c r="M10"/>
  <c r="N9"/>
  <c r="M9"/>
  <c r="N8"/>
  <c r="M8"/>
  <c r="N7"/>
  <c r="M7"/>
  <c r="N6"/>
  <c r="M6"/>
  <c r="N196" i="62"/>
  <c r="M196"/>
  <c r="N195"/>
  <c r="M195"/>
  <c r="N194"/>
  <c r="M194"/>
  <c r="N193"/>
  <c r="M193"/>
  <c r="N192"/>
  <c r="M192"/>
  <c r="N191"/>
  <c r="M191"/>
  <c r="N190"/>
  <c r="M190"/>
  <c r="N189"/>
  <c r="M189"/>
  <c r="N188"/>
  <c r="M188"/>
  <c r="N186"/>
  <c r="M186"/>
  <c r="N185"/>
  <c r="M185"/>
  <c r="N184"/>
  <c r="M184"/>
  <c r="N183"/>
  <c r="M183"/>
  <c r="N182"/>
  <c r="M182"/>
  <c r="N181"/>
  <c r="M181"/>
  <c r="N180"/>
  <c r="M180"/>
  <c r="N179"/>
  <c r="M179"/>
  <c r="N178"/>
  <c r="M178"/>
  <c r="N177"/>
  <c r="M177"/>
  <c r="N176"/>
  <c r="M176"/>
  <c r="N175"/>
  <c r="M175"/>
  <c r="N174"/>
  <c r="M174"/>
  <c r="N173"/>
  <c r="M173"/>
  <c r="N172"/>
  <c r="M172"/>
  <c r="N171"/>
  <c r="M171"/>
  <c r="N170"/>
  <c r="M170"/>
  <c r="N169"/>
  <c r="M169"/>
  <c r="N168"/>
  <c r="M168"/>
  <c r="N167"/>
  <c r="M167"/>
  <c r="N166"/>
  <c r="M166"/>
  <c r="N165"/>
  <c r="M165"/>
  <c r="N164"/>
  <c r="M164"/>
  <c r="N163"/>
  <c r="M163"/>
  <c r="N162"/>
  <c r="M162"/>
  <c r="N161"/>
  <c r="M161"/>
  <c r="N160"/>
  <c r="M160"/>
  <c r="N159"/>
  <c r="M159"/>
  <c r="N158"/>
  <c r="M158"/>
  <c r="N157"/>
  <c r="M157"/>
  <c r="N156"/>
  <c r="M156"/>
  <c r="N155"/>
  <c r="M155"/>
  <c r="N154"/>
  <c r="M154"/>
  <c r="N153"/>
  <c r="M153"/>
  <c r="N152"/>
  <c r="M152"/>
  <c r="N151"/>
  <c r="M151"/>
  <c r="N150"/>
  <c r="M150"/>
  <c r="N149"/>
  <c r="M149"/>
  <c r="N148"/>
  <c r="M148"/>
  <c r="N147"/>
  <c r="M147"/>
  <c r="N146"/>
  <c r="M146"/>
  <c r="N145"/>
  <c r="M145"/>
  <c r="N144"/>
  <c r="M144"/>
  <c r="N143"/>
  <c r="M143"/>
  <c r="N142"/>
  <c r="M142"/>
  <c r="N141"/>
  <c r="M141"/>
  <c r="N140"/>
  <c r="M140"/>
  <c r="N139"/>
  <c r="M139"/>
  <c r="N138"/>
  <c r="M138"/>
  <c r="N137"/>
  <c r="M137"/>
  <c r="N136"/>
  <c r="M136"/>
  <c r="N135"/>
  <c r="M135"/>
  <c r="N134"/>
  <c r="M134"/>
  <c r="N133"/>
  <c r="M133"/>
  <c r="N132"/>
  <c r="M132"/>
  <c r="N131"/>
  <c r="M131"/>
  <c r="N130"/>
  <c r="M130"/>
  <c r="N129"/>
  <c r="M129"/>
  <c r="N128"/>
  <c r="M128"/>
  <c r="N127"/>
  <c r="M127"/>
  <c r="N126"/>
  <c r="M126"/>
  <c r="N125"/>
  <c r="M125"/>
  <c r="N124"/>
  <c r="M124"/>
  <c r="N122"/>
  <c r="M122"/>
  <c r="N121"/>
  <c r="M121"/>
  <c r="N120"/>
  <c r="M120"/>
  <c r="N119"/>
  <c r="M119"/>
  <c r="N118"/>
  <c r="M118"/>
  <c r="N117"/>
  <c r="M117"/>
  <c r="N116"/>
  <c r="M116"/>
  <c r="N115"/>
  <c r="M115"/>
  <c r="N114"/>
  <c r="M114"/>
  <c r="N113"/>
  <c r="M113"/>
  <c r="N112"/>
  <c r="M112"/>
  <c r="N111"/>
  <c r="M111"/>
  <c r="N110"/>
  <c r="M110"/>
  <c r="N109"/>
  <c r="M109"/>
  <c r="N108"/>
  <c r="M108"/>
  <c r="N107"/>
  <c r="M107"/>
  <c r="N106"/>
  <c r="M106"/>
  <c r="N105"/>
  <c r="M105"/>
  <c r="N104"/>
  <c r="M104"/>
  <c r="N103"/>
  <c r="M103"/>
  <c r="N102"/>
  <c r="M102"/>
  <c r="N101"/>
  <c r="M101"/>
  <c r="N100"/>
  <c r="M100"/>
  <c r="N99"/>
  <c r="M99"/>
  <c r="N98"/>
  <c r="M98"/>
  <c r="N97"/>
  <c r="M97"/>
  <c r="N96"/>
  <c r="M96"/>
  <c r="N95"/>
  <c r="M95"/>
  <c r="N94"/>
  <c r="M94"/>
  <c r="N93"/>
  <c r="M93"/>
  <c r="N92"/>
  <c r="M92"/>
  <c r="N91"/>
  <c r="M91"/>
  <c r="N90"/>
  <c r="M90"/>
  <c r="N89"/>
  <c r="M89"/>
  <c r="N88"/>
  <c r="M88"/>
  <c r="N87"/>
  <c r="M87"/>
  <c r="N86"/>
  <c r="M86"/>
  <c r="N85"/>
  <c r="M85"/>
  <c r="N84"/>
  <c r="M84"/>
  <c r="N83"/>
  <c r="M83"/>
  <c r="N82"/>
  <c r="M82"/>
  <c r="N81"/>
  <c r="M81"/>
  <c r="N80"/>
  <c r="M80"/>
  <c r="N79"/>
  <c r="M79"/>
  <c r="N78"/>
  <c r="M78"/>
  <c r="N77"/>
  <c r="M77"/>
  <c r="N76"/>
  <c r="M76"/>
  <c r="N75"/>
  <c r="M75"/>
  <c r="N74"/>
  <c r="M74"/>
  <c r="N73"/>
  <c r="M73"/>
  <c r="N72"/>
  <c r="M72"/>
  <c r="N71"/>
  <c r="M71"/>
  <c r="N70"/>
  <c r="M70"/>
  <c r="N69"/>
  <c r="M69"/>
  <c r="N68"/>
  <c r="M68"/>
  <c r="N67"/>
  <c r="M67"/>
  <c r="N66"/>
  <c r="M66"/>
  <c r="N65"/>
  <c r="M65"/>
  <c r="N64"/>
  <c r="M64"/>
  <c r="N63"/>
  <c r="M63"/>
  <c r="N62"/>
  <c r="M62"/>
  <c r="N61"/>
  <c r="M61"/>
  <c r="N60"/>
  <c r="M60"/>
  <c r="N59"/>
  <c r="M59"/>
  <c r="N58"/>
  <c r="M58"/>
  <c r="N57"/>
  <c r="M57"/>
  <c r="N56"/>
  <c r="M56"/>
  <c r="N55"/>
  <c r="M55"/>
  <c r="N54"/>
  <c r="M54"/>
  <c r="N53"/>
  <c r="M53"/>
  <c r="N51"/>
  <c r="M51"/>
  <c r="N50"/>
  <c r="M50"/>
  <c r="N49"/>
  <c r="M49"/>
  <c r="N48"/>
  <c r="M48"/>
  <c r="M47"/>
  <c r="N46"/>
  <c r="M46"/>
  <c r="N45"/>
  <c r="M45"/>
  <c r="N44"/>
  <c r="M44"/>
  <c r="N43"/>
  <c r="M43"/>
  <c r="N42"/>
  <c r="M42"/>
  <c r="N41"/>
  <c r="M41"/>
  <c r="N40"/>
  <c r="M40"/>
  <c r="N39"/>
  <c r="M39"/>
  <c r="N38"/>
  <c r="M38"/>
  <c r="N37"/>
  <c r="M37"/>
  <c r="N36"/>
  <c r="M36"/>
  <c r="N35"/>
  <c r="M35"/>
  <c r="N34"/>
  <c r="M34"/>
  <c r="N33"/>
  <c r="M33"/>
  <c r="N32"/>
  <c r="M32"/>
  <c r="N31"/>
  <c r="M31"/>
  <c r="N30"/>
  <c r="M30"/>
  <c r="N29"/>
  <c r="M29"/>
  <c r="N28"/>
  <c r="M28"/>
  <c r="N27"/>
  <c r="M27"/>
  <c r="N26"/>
  <c r="M26"/>
  <c r="N25"/>
  <c r="M25"/>
  <c r="N24"/>
  <c r="M24"/>
  <c r="N23"/>
  <c r="M23"/>
  <c r="N22"/>
  <c r="M22"/>
  <c r="N21"/>
  <c r="M21"/>
  <c r="N20"/>
  <c r="M20"/>
  <c r="N19"/>
  <c r="M19"/>
  <c r="N18"/>
  <c r="M18"/>
  <c r="N17"/>
  <c r="M17"/>
  <c r="N16"/>
  <c r="M16"/>
  <c r="N15"/>
  <c r="M15"/>
  <c r="N14"/>
  <c r="M14"/>
  <c r="N13"/>
  <c r="M13"/>
  <c r="N12"/>
  <c r="M12"/>
  <c r="N11"/>
  <c r="M11"/>
  <c r="N10"/>
  <c r="M10"/>
  <c r="N9"/>
  <c r="M9"/>
  <c r="N8"/>
  <c r="M8"/>
  <c r="N7"/>
  <c r="M7"/>
  <c r="N6"/>
  <c r="M6"/>
  <c r="M47" i="61"/>
  <c r="M8"/>
  <c r="N8"/>
  <c r="M9"/>
  <c r="N9"/>
  <c r="M10"/>
  <c r="N10"/>
  <c r="M11"/>
  <c r="N11"/>
  <c r="M12"/>
  <c r="N12"/>
  <c r="M13"/>
  <c r="N13"/>
  <c r="M14"/>
  <c r="N14"/>
  <c r="M15"/>
  <c r="N15"/>
  <c r="M16"/>
  <c r="N16"/>
  <c r="M17"/>
  <c r="N17"/>
  <c r="M18"/>
  <c r="N18"/>
  <c r="M19"/>
  <c r="N19"/>
  <c r="M20"/>
  <c r="N20"/>
  <c r="M21"/>
  <c r="N21"/>
  <c r="M22"/>
  <c r="N22"/>
  <c r="M23"/>
  <c r="N23"/>
  <c r="M24"/>
  <c r="N24"/>
  <c r="M25"/>
  <c r="N25"/>
  <c r="M26"/>
  <c r="N26"/>
  <c r="M27"/>
  <c r="N27"/>
  <c r="M28"/>
  <c r="N28"/>
  <c r="M29"/>
  <c r="N29"/>
  <c r="M30"/>
  <c r="N30"/>
  <c r="M31"/>
  <c r="N31"/>
  <c r="M32"/>
  <c r="N32"/>
  <c r="M33"/>
  <c r="N33"/>
  <c r="M34"/>
  <c r="N34"/>
  <c r="M35"/>
  <c r="N35"/>
  <c r="M36"/>
  <c r="N36"/>
  <c r="M37"/>
  <c r="N37"/>
  <c r="M38"/>
  <c r="N38"/>
  <c r="M39"/>
  <c r="N39"/>
  <c r="M40"/>
  <c r="N40"/>
  <c r="M41"/>
  <c r="N41"/>
  <c r="M42"/>
  <c r="N42"/>
  <c r="M43"/>
  <c r="N43"/>
  <c r="M44"/>
  <c r="N44"/>
  <c r="M45"/>
  <c r="N45"/>
  <c r="M46"/>
  <c r="N46"/>
  <c r="M48"/>
  <c r="N48"/>
  <c r="M49"/>
  <c r="N49"/>
  <c r="M50"/>
  <c r="N50"/>
  <c r="M51"/>
  <c r="N51"/>
  <c r="M53"/>
  <c r="N53"/>
  <c r="M54"/>
  <c r="N54"/>
  <c r="M55"/>
  <c r="N55"/>
  <c r="M56"/>
  <c r="N56"/>
  <c r="M57"/>
  <c r="N57"/>
  <c r="M58"/>
  <c r="N58"/>
  <c r="M59"/>
  <c r="N59"/>
  <c r="M60"/>
  <c r="N60"/>
  <c r="M61"/>
  <c r="N61"/>
  <c r="M62"/>
  <c r="N62"/>
  <c r="M63"/>
  <c r="N63"/>
  <c r="M64"/>
  <c r="N64"/>
  <c r="M65"/>
  <c r="N65"/>
  <c r="M66"/>
  <c r="N66"/>
  <c r="M67"/>
  <c r="N67"/>
  <c r="M68"/>
  <c r="N68"/>
  <c r="M69"/>
  <c r="N69"/>
  <c r="M70"/>
  <c r="N70"/>
  <c r="M71"/>
  <c r="N71"/>
  <c r="M72"/>
  <c r="N72"/>
  <c r="M73"/>
  <c r="N73"/>
  <c r="M74"/>
  <c r="N74"/>
  <c r="M75"/>
  <c r="N75"/>
  <c r="M76"/>
  <c r="N76"/>
  <c r="M77"/>
  <c r="N77"/>
  <c r="M78"/>
  <c r="N78"/>
  <c r="M79"/>
  <c r="N79"/>
  <c r="M80"/>
  <c r="N80"/>
  <c r="M81"/>
  <c r="N81"/>
  <c r="M82"/>
  <c r="N82"/>
  <c r="M83"/>
  <c r="N83"/>
  <c r="M84"/>
  <c r="N84"/>
  <c r="M85"/>
  <c r="N85"/>
  <c r="M86"/>
  <c r="N86"/>
  <c r="M87"/>
  <c r="N87"/>
  <c r="M88"/>
  <c r="N88"/>
  <c r="M89"/>
  <c r="N89"/>
  <c r="M90"/>
  <c r="N90"/>
  <c r="M91"/>
  <c r="N91"/>
  <c r="M92"/>
  <c r="N92"/>
  <c r="M93"/>
  <c r="N93"/>
  <c r="M94"/>
  <c r="N94"/>
  <c r="M95"/>
  <c r="N95"/>
  <c r="M96"/>
  <c r="N96"/>
  <c r="M97"/>
  <c r="N97"/>
  <c r="M98"/>
  <c r="N98"/>
  <c r="M99"/>
  <c r="N99"/>
  <c r="M100"/>
  <c r="N100"/>
  <c r="M101"/>
  <c r="N101"/>
  <c r="M102"/>
  <c r="N102"/>
  <c r="M103"/>
  <c r="N103"/>
  <c r="M104"/>
  <c r="N104"/>
  <c r="M105"/>
  <c r="N105"/>
  <c r="M106"/>
  <c r="N106"/>
  <c r="M107"/>
  <c r="N107"/>
  <c r="M108"/>
  <c r="N108"/>
  <c r="M109"/>
  <c r="N109"/>
  <c r="M110"/>
  <c r="N110"/>
  <c r="M111"/>
  <c r="N111"/>
  <c r="M112"/>
  <c r="N112"/>
  <c r="M113"/>
  <c r="N113"/>
  <c r="M114"/>
  <c r="N114"/>
  <c r="M115"/>
  <c r="N115"/>
  <c r="M116"/>
  <c r="N116"/>
  <c r="M117"/>
  <c r="N117"/>
  <c r="M118"/>
  <c r="N118"/>
  <c r="M119"/>
  <c r="N119"/>
  <c r="M120"/>
  <c r="N120"/>
  <c r="M121"/>
  <c r="N121"/>
  <c r="M122"/>
  <c r="N122"/>
  <c r="M124"/>
  <c r="N124"/>
  <c r="M125"/>
  <c r="N125"/>
  <c r="M126"/>
  <c r="N126"/>
  <c r="M127"/>
  <c r="N127"/>
  <c r="M128"/>
  <c r="N128"/>
  <c r="M129"/>
  <c r="N129"/>
  <c r="M130"/>
  <c r="N130"/>
  <c r="M131"/>
  <c r="N131"/>
  <c r="M132"/>
  <c r="N132"/>
  <c r="M133"/>
  <c r="N133"/>
  <c r="M134"/>
  <c r="N134"/>
  <c r="M135"/>
  <c r="N135"/>
  <c r="M136"/>
  <c r="N136"/>
  <c r="M137"/>
  <c r="N137"/>
  <c r="M138"/>
  <c r="N138"/>
  <c r="M139"/>
  <c r="N139"/>
  <c r="M140"/>
  <c r="N140"/>
  <c r="M141"/>
  <c r="N141"/>
  <c r="M142"/>
  <c r="N142"/>
  <c r="M143"/>
  <c r="N143"/>
  <c r="M144"/>
  <c r="N144"/>
  <c r="M145"/>
  <c r="N145"/>
  <c r="M146"/>
  <c r="N146"/>
  <c r="M147"/>
  <c r="N147"/>
  <c r="M148"/>
  <c r="N148"/>
  <c r="M149"/>
  <c r="N149"/>
  <c r="M150"/>
  <c r="N150"/>
  <c r="M151"/>
  <c r="N151"/>
  <c r="M152"/>
  <c r="N152"/>
  <c r="M153"/>
  <c r="N153"/>
  <c r="M154"/>
  <c r="N154"/>
  <c r="M155"/>
  <c r="N155"/>
  <c r="M156"/>
  <c r="N156"/>
  <c r="M157"/>
  <c r="N157"/>
  <c r="M158"/>
  <c r="N158"/>
  <c r="M159"/>
  <c r="N159"/>
  <c r="M160"/>
  <c r="N160"/>
  <c r="M161"/>
  <c r="N161"/>
  <c r="M162"/>
  <c r="N162"/>
  <c r="M163"/>
  <c r="N163"/>
  <c r="M164"/>
  <c r="N164"/>
  <c r="M165"/>
  <c r="N165"/>
  <c r="M166"/>
  <c r="N166"/>
  <c r="M167"/>
  <c r="N167"/>
  <c r="M168"/>
  <c r="N168"/>
  <c r="M169"/>
  <c r="N169"/>
  <c r="M170"/>
  <c r="N170"/>
  <c r="M171"/>
  <c r="N171"/>
  <c r="M172"/>
  <c r="N172"/>
  <c r="M173"/>
  <c r="N173"/>
  <c r="M174"/>
  <c r="N174"/>
  <c r="M175"/>
  <c r="N175"/>
  <c r="M176"/>
  <c r="N176"/>
  <c r="M177"/>
  <c r="N177"/>
  <c r="M178"/>
  <c r="N178"/>
  <c r="M179"/>
  <c r="N179"/>
  <c r="M180"/>
  <c r="N180"/>
  <c r="M181"/>
  <c r="N181"/>
  <c r="M182"/>
  <c r="N182"/>
  <c r="M183"/>
  <c r="N183"/>
  <c r="M184"/>
  <c r="N184"/>
  <c r="M185"/>
  <c r="N185"/>
  <c r="M186"/>
  <c r="N186"/>
  <c r="M188"/>
  <c r="N188"/>
  <c r="M189"/>
  <c r="N189"/>
  <c r="M190"/>
  <c r="N190"/>
  <c r="M191"/>
  <c r="N191"/>
  <c r="M192"/>
  <c r="N192"/>
  <c r="M193"/>
  <c r="N193"/>
  <c r="M194"/>
  <c r="N194"/>
  <c r="M195"/>
  <c r="N195"/>
  <c r="M196"/>
  <c r="N196"/>
  <c r="B53" i="4"/>
  <c r="B126"/>
  <c r="M7" i="61"/>
  <c r="K208" s="1"/>
  <c r="N7"/>
  <c r="N6"/>
  <c r="M6"/>
  <c r="C197" i="65"/>
  <c r="D197"/>
  <c r="E197"/>
  <c r="F197"/>
  <c r="G197"/>
  <c r="H197"/>
  <c r="I197"/>
  <c r="J197"/>
  <c r="K197"/>
  <c r="C197" i="64"/>
  <c r="D197"/>
  <c r="E197"/>
  <c r="F197"/>
  <c r="G197"/>
  <c r="H197"/>
  <c r="I197"/>
  <c r="J197"/>
  <c r="K197"/>
  <c r="C197" i="63"/>
  <c r="D197"/>
  <c r="E197"/>
  <c r="F197"/>
  <c r="G197"/>
  <c r="H197"/>
  <c r="I197"/>
  <c r="J197"/>
  <c r="K197"/>
  <c r="C197" i="62"/>
  <c r="D197"/>
  <c r="E197"/>
  <c r="F197"/>
  <c r="G197"/>
  <c r="H197"/>
  <c r="I197"/>
  <c r="J197"/>
  <c r="K197"/>
  <c r="C197" i="61"/>
  <c r="D197"/>
  <c r="E197"/>
  <c r="F197"/>
  <c r="G197"/>
  <c r="H197"/>
  <c r="I197"/>
  <c r="J197"/>
  <c r="K197"/>
  <c r="B217" i="60"/>
  <c r="B216"/>
  <c r="B215"/>
  <c r="B214"/>
  <c r="B213"/>
  <c r="B212"/>
  <c r="B211"/>
  <c r="B210"/>
  <c r="N208"/>
  <c r="M208"/>
  <c r="B208"/>
  <c r="N207"/>
  <c r="M207"/>
  <c r="B207"/>
  <c r="N206"/>
  <c r="M206"/>
  <c r="B206"/>
  <c r="N205"/>
  <c r="M205"/>
  <c r="B205"/>
  <c r="N204"/>
  <c r="M204"/>
  <c r="B204"/>
  <c r="O201"/>
  <c r="N201"/>
  <c r="M201"/>
  <c r="B201"/>
  <c r="O200"/>
  <c r="N200"/>
  <c r="M200"/>
  <c r="B200"/>
  <c r="O199"/>
  <c r="N199"/>
  <c r="M199"/>
  <c r="B199"/>
  <c r="O198"/>
  <c r="N198"/>
  <c r="M198"/>
  <c r="B198"/>
  <c r="O197"/>
  <c r="N197"/>
  <c r="M197"/>
  <c r="B197"/>
  <c r="O196"/>
  <c r="N196"/>
  <c r="M196"/>
  <c r="B196"/>
  <c r="O195"/>
  <c r="N195"/>
  <c r="M195"/>
  <c r="B195"/>
  <c r="O194"/>
  <c r="N194"/>
  <c r="M194"/>
  <c r="B194"/>
  <c r="O193"/>
  <c r="N193"/>
  <c r="M193"/>
  <c r="B193"/>
  <c r="O192"/>
  <c r="N192"/>
  <c r="M192"/>
  <c r="B192"/>
  <c r="O191"/>
  <c r="N191"/>
  <c r="M191"/>
  <c r="B191"/>
  <c r="O190"/>
  <c r="N190"/>
  <c r="M190"/>
  <c r="B190"/>
  <c r="O189"/>
  <c r="N189"/>
  <c r="M189"/>
  <c r="B189"/>
  <c r="O188"/>
  <c r="N188"/>
  <c r="M188"/>
  <c r="B188"/>
  <c r="O187"/>
  <c r="N187"/>
  <c r="M187"/>
  <c r="B187"/>
  <c r="O186"/>
  <c r="N186"/>
  <c r="M186"/>
  <c r="B186"/>
  <c r="O185"/>
  <c r="N185"/>
  <c r="M185"/>
  <c r="B185"/>
  <c r="O184"/>
  <c r="N184"/>
  <c r="M184"/>
  <c r="B184"/>
  <c r="O183"/>
  <c r="N183"/>
  <c r="M183"/>
  <c r="B183"/>
  <c r="O182"/>
  <c r="N182"/>
  <c r="M182"/>
  <c r="B182"/>
  <c r="O181"/>
  <c r="N181"/>
  <c r="M181"/>
  <c r="B181"/>
  <c r="O180"/>
  <c r="N180"/>
  <c r="M180"/>
  <c r="B180"/>
  <c r="O179"/>
  <c r="N179"/>
  <c r="M179"/>
  <c r="B179"/>
  <c r="O178"/>
  <c r="N178"/>
  <c r="M178"/>
  <c r="B178"/>
  <c r="O177"/>
  <c r="N177"/>
  <c r="M177"/>
  <c r="B177"/>
  <c r="O176"/>
  <c r="N176"/>
  <c r="M176"/>
  <c r="B176"/>
  <c r="O175"/>
  <c r="N175"/>
  <c r="M175"/>
  <c r="B175"/>
  <c r="O174"/>
  <c r="N174"/>
  <c r="M174"/>
  <c r="B174"/>
  <c r="O173"/>
  <c r="N173"/>
  <c r="M173"/>
  <c r="B173"/>
  <c r="O172"/>
  <c r="N172"/>
  <c r="M172"/>
  <c r="B172"/>
  <c r="O171"/>
  <c r="N171"/>
  <c r="M171"/>
  <c r="B171"/>
  <c r="O170"/>
  <c r="N170"/>
  <c r="M170"/>
  <c r="B170"/>
  <c r="O169"/>
  <c r="N169"/>
  <c r="M169"/>
  <c r="B169"/>
  <c r="O168"/>
  <c r="N168"/>
  <c r="M168"/>
  <c r="B168"/>
  <c r="O167"/>
  <c r="N167"/>
  <c r="M167"/>
  <c r="B167"/>
  <c r="O166"/>
  <c r="N166"/>
  <c r="M166"/>
  <c r="B166"/>
  <c r="O165"/>
  <c r="N165"/>
  <c r="M165"/>
  <c r="B165"/>
  <c r="O164"/>
  <c r="N164"/>
  <c r="M164"/>
  <c r="B164"/>
  <c r="O163"/>
  <c r="N163"/>
  <c r="M163"/>
  <c r="B163"/>
  <c r="O162"/>
  <c r="N162"/>
  <c r="M162"/>
  <c r="B162"/>
  <c r="O161"/>
  <c r="N161"/>
  <c r="M161"/>
  <c r="B161"/>
  <c r="O160"/>
  <c r="N160"/>
  <c r="M160"/>
  <c r="B160"/>
  <c r="O159"/>
  <c r="N159"/>
  <c r="M159"/>
  <c r="B159"/>
  <c r="O158"/>
  <c r="N158"/>
  <c r="M158"/>
  <c r="B158"/>
  <c r="O157"/>
  <c r="N157"/>
  <c r="M157"/>
  <c r="B157"/>
  <c r="O156"/>
  <c r="N156"/>
  <c r="M156"/>
  <c r="B156"/>
  <c r="O155"/>
  <c r="N155"/>
  <c r="M155"/>
  <c r="B155"/>
  <c r="O154"/>
  <c r="N154"/>
  <c r="M154"/>
  <c r="B154"/>
  <c r="O153"/>
  <c r="N153"/>
  <c r="M153"/>
  <c r="B153"/>
  <c r="O152"/>
  <c r="N152"/>
  <c r="M152"/>
  <c r="B152"/>
  <c r="O151"/>
  <c r="N151"/>
  <c r="M151"/>
  <c r="B151"/>
  <c r="O150"/>
  <c r="N150"/>
  <c r="M150"/>
  <c r="B150"/>
  <c r="O149"/>
  <c r="N149"/>
  <c r="M149"/>
  <c r="B149"/>
  <c r="O148"/>
  <c r="N148"/>
  <c r="M148"/>
  <c r="B148"/>
  <c r="O147"/>
  <c r="N147"/>
  <c r="M147"/>
  <c r="B147"/>
  <c r="O146"/>
  <c r="N146"/>
  <c r="M146"/>
  <c r="B146"/>
  <c r="O145"/>
  <c r="N145"/>
  <c r="M145"/>
  <c r="B145"/>
  <c r="O144"/>
  <c r="N144"/>
  <c r="M144"/>
  <c r="B144"/>
  <c r="O143"/>
  <c r="N143"/>
  <c r="M143"/>
  <c r="B143"/>
  <c r="O142"/>
  <c r="N142"/>
  <c r="M142"/>
  <c r="B142"/>
  <c r="O141"/>
  <c r="N141"/>
  <c r="M141"/>
  <c r="B141"/>
  <c r="O140"/>
  <c r="N140"/>
  <c r="M140"/>
  <c r="B140"/>
  <c r="O139"/>
  <c r="N139"/>
  <c r="M139"/>
  <c r="B139"/>
  <c r="O138"/>
  <c r="N138"/>
  <c r="M138"/>
  <c r="B138"/>
  <c r="O137"/>
  <c r="N137"/>
  <c r="M137"/>
  <c r="B137"/>
  <c r="O136"/>
  <c r="N136"/>
  <c r="M136"/>
  <c r="B136"/>
  <c r="O135"/>
  <c r="N135"/>
  <c r="M135"/>
  <c r="B135"/>
  <c r="O134"/>
  <c r="N134"/>
  <c r="M134"/>
  <c r="B134"/>
  <c r="O133"/>
  <c r="N133"/>
  <c r="M133"/>
  <c r="B133"/>
  <c r="O132"/>
  <c r="N132"/>
  <c r="M132"/>
  <c r="B132"/>
  <c r="O131"/>
  <c r="N131"/>
  <c r="M131"/>
  <c r="B131"/>
  <c r="O130"/>
  <c r="N130"/>
  <c r="M130"/>
  <c r="B130"/>
  <c r="O129"/>
  <c r="N129"/>
  <c r="M129"/>
  <c r="B129"/>
  <c r="O128"/>
  <c r="N128"/>
  <c r="M128"/>
  <c r="B128"/>
  <c r="O127"/>
  <c r="N127"/>
  <c r="M127"/>
  <c r="B127"/>
  <c r="O126"/>
  <c r="N126"/>
  <c r="M126"/>
  <c r="B126"/>
  <c r="O125"/>
  <c r="N125"/>
  <c r="M125"/>
  <c r="B125"/>
  <c r="O124"/>
  <c r="N124"/>
  <c r="M124"/>
  <c r="B124"/>
  <c r="O123"/>
  <c r="N123"/>
  <c r="M123"/>
  <c r="B123"/>
  <c r="O122"/>
  <c r="N122"/>
  <c r="M122"/>
  <c r="B122"/>
  <c r="O121"/>
  <c r="N121"/>
  <c r="M121"/>
  <c r="B121"/>
  <c r="O120"/>
  <c r="N120"/>
  <c r="M120"/>
  <c r="B120"/>
  <c r="O119"/>
  <c r="N119"/>
  <c r="M119"/>
  <c r="B119"/>
  <c r="O118"/>
  <c r="N118"/>
  <c r="M118"/>
  <c r="B118"/>
  <c r="O117"/>
  <c r="N117"/>
  <c r="M117"/>
  <c r="B117"/>
  <c r="O116"/>
  <c r="N116"/>
  <c r="M116"/>
  <c r="B116"/>
  <c r="O115"/>
  <c r="N115"/>
  <c r="M115"/>
  <c r="B115"/>
  <c r="O114"/>
  <c r="N114"/>
  <c r="M114"/>
  <c r="B114"/>
  <c r="O113"/>
  <c r="N113"/>
  <c r="M113"/>
  <c r="B113"/>
  <c r="O112"/>
  <c r="N112"/>
  <c r="M112"/>
  <c r="B112"/>
  <c r="O111"/>
  <c r="N111"/>
  <c r="M111"/>
  <c r="B111"/>
  <c r="O110"/>
  <c r="N110"/>
  <c r="M110"/>
  <c r="B110"/>
  <c r="O109"/>
  <c r="N109"/>
  <c r="M109"/>
  <c r="B109"/>
  <c r="O108"/>
  <c r="N108"/>
  <c r="M108"/>
  <c r="B108"/>
  <c r="O107"/>
  <c r="N107"/>
  <c r="M107"/>
  <c r="B107"/>
  <c r="O106"/>
  <c r="N106"/>
  <c r="M106"/>
  <c r="B106"/>
  <c r="O105"/>
  <c r="N105"/>
  <c r="M105"/>
  <c r="B105"/>
  <c r="O104"/>
  <c r="N104"/>
  <c r="M104"/>
  <c r="B104"/>
  <c r="O103"/>
  <c r="N103"/>
  <c r="M103"/>
  <c r="B103"/>
  <c r="O102"/>
  <c r="N102"/>
  <c r="M102"/>
  <c r="B102"/>
  <c r="O101"/>
  <c r="N101"/>
  <c r="M101"/>
  <c r="B101"/>
  <c r="O100"/>
  <c r="N100"/>
  <c r="M100"/>
  <c r="B100"/>
  <c r="O99"/>
  <c r="N99"/>
  <c r="M99"/>
  <c r="B99"/>
  <c r="O98"/>
  <c r="N98"/>
  <c r="M98"/>
  <c r="B98"/>
  <c r="O97"/>
  <c r="N97"/>
  <c r="M97"/>
  <c r="B97"/>
  <c r="O96"/>
  <c r="N96"/>
  <c r="M96"/>
  <c r="B96"/>
  <c r="O95"/>
  <c r="N95"/>
  <c r="M95"/>
  <c r="B95"/>
  <c r="O94"/>
  <c r="N94"/>
  <c r="M94"/>
  <c r="B94"/>
  <c r="O93"/>
  <c r="N93"/>
  <c r="M93"/>
  <c r="B93"/>
  <c r="O92"/>
  <c r="N92"/>
  <c r="M92"/>
  <c r="B92"/>
  <c r="O91"/>
  <c r="N91"/>
  <c r="M91"/>
  <c r="B91"/>
  <c r="O90"/>
  <c r="N90"/>
  <c r="M90"/>
  <c r="B90"/>
  <c r="O89"/>
  <c r="N89"/>
  <c r="M89"/>
  <c r="B89"/>
  <c r="O88"/>
  <c r="N88"/>
  <c r="M88"/>
  <c r="B88"/>
  <c r="O87"/>
  <c r="N87"/>
  <c r="M87"/>
  <c r="B87"/>
  <c r="O86"/>
  <c r="N86"/>
  <c r="M86"/>
  <c r="B86"/>
  <c r="O85"/>
  <c r="N85"/>
  <c r="M85"/>
  <c r="B85"/>
  <c r="O84"/>
  <c r="N84"/>
  <c r="M84"/>
  <c r="B84"/>
  <c r="O83"/>
  <c r="N83"/>
  <c r="M83"/>
  <c r="B83"/>
  <c r="O82"/>
  <c r="N82"/>
  <c r="M82"/>
  <c r="B82"/>
  <c r="O81"/>
  <c r="N81"/>
  <c r="M81"/>
  <c r="B81"/>
  <c r="O80"/>
  <c r="N80"/>
  <c r="M80"/>
  <c r="B80"/>
  <c r="O79"/>
  <c r="N79"/>
  <c r="M79"/>
  <c r="B79"/>
  <c r="O78"/>
  <c r="N78"/>
  <c r="M78"/>
  <c r="B78"/>
  <c r="O77"/>
  <c r="N77"/>
  <c r="M77"/>
  <c r="B77"/>
  <c r="O76"/>
  <c r="N76"/>
  <c r="M76"/>
  <c r="B76"/>
  <c r="O75"/>
  <c r="N75"/>
  <c r="M75"/>
  <c r="B75"/>
  <c r="O74"/>
  <c r="N74"/>
  <c r="M74"/>
  <c r="B74"/>
  <c r="O73"/>
  <c r="N73"/>
  <c r="M73"/>
  <c r="B73"/>
  <c r="O72"/>
  <c r="N72"/>
  <c r="M72"/>
  <c r="B72"/>
  <c r="O71"/>
  <c r="N71"/>
  <c r="M71"/>
  <c r="B71"/>
  <c r="O70"/>
  <c r="N70"/>
  <c r="M70"/>
  <c r="B70"/>
  <c r="O69"/>
  <c r="N69"/>
  <c r="M69"/>
  <c r="B69"/>
  <c r="O68"/>
  <c r="N68"/>
  <c r="M68"/>
  <c r="B68"/>
  <c r="O67"/>
  <c r="N67"/>
  <c r="M67"/>
  <c r="B67"/>
  <c r="O66"/>
  <c r="N66"/>
  <c r="M66"/>
  <c r="B66"/>
  <c r="O65"/>
  <c r="N65"/>
  <c r="M65"/>
  <c r="B65"/>
  <c r="O64"/>
  <c r="N64"/>
  <c r="M64"/>
  <c r="B64"/>
  <c r="O63"/>
  <c r="N63"/>
  <c r="M63"/>
  <c r="B63"/>
  <c r="O62"/>
  <c r="N62"/>
  <c r="M62"/>
  <c r="B62"/>
  <c r="O61"/>
  <c r="N61"/>
  <c r="M61"/>
  <c r="B61"/>
  <c r="O60"/>
  <c r="N60"/>
  <c r="M60"/>
  <c r="B60"/>
  <c r="O59"/>
  <c r="N59"/>
  <c r="M59"/>
  <c r="B59"/>
  <c r="O58"/>
  <c r="N58"/>
  <c r="M58"/>
  <c r="B58"/>
  <c r="O57"/>
  <c r="N57"/>
  <c r="M57"/>
  <c r="B57"/>
  <c r="O56"/>
  <c r="N56"/>
  <c r="M56"/>
  <c r="B56"/>
  <c r="O55"/>
  <c r="N55"/>
  <c r="M55"/>
  <c r="B55"/>
  <c r="O54"/>
  <c r="N54"/>
  <c r="M54"/>
  <c r="B54"/>
  <c r="O53"/>
  <c r="N53"/>
  <c r="M53"/>
  <c r="B53"/>
  <c r="O52"/>
  <c r="N52"/>
  <c r="M52"/>
  <c r="B52"/>
  <c r="O51"/>
  <c r="N51"/>
  <c r="M51"/>
  <c r="B51"/>
  <c r="O50"/>
  <c r="N50"/>
  <c r="M50"/>
  <c r="B50"/>
  <c r="O49"/>
  <c r="N49"/>
  <c r="M49"/>
  <c r="B49"/>
  <c r="O48"/>
  <c r="N48"/>
  <c r="M48"/>
  <c r="B48"/>
  <c r="O47"/>
  <c r="N47"/>
  <c r="M47"/>
  <c r="B47"/>
  <c r="O46"/>
  <c r="N46"/>
  <c r="M46"/>
  <c r="B46"/>
  <c r="O45"/>
  <c r="N45"/>
  <c r="M45"/>
  <c r="B45"/>
  <c r="O44"/>
  <c r="N44"/>
  <c r="M44"/>
  <c r="B44"/>
  <c r="O43"/>
  <c r="N43"/>
  <c r="M43"/>
  <c r="B43"/>
  <c r="O42"/>
  <c r="N42"/>
  <c r="M42"/>
  <c r="B42"/>
  <c r="O41"/>
  <c r="N41"/>
  <c r="M41"/>
  <c r="B41"/>
  <c r="O40"/>
  <c r="N40"/>
  <c r="M40"/>
  <c r="B40"/>
  <c r="O39"/>
  <c r="N39"/>
  <c r="M39"/>
  <c r="B39"/>
  <c r="O38"/>
  <c r="N38"/>
  <c r="M38"/>
  <c r="B38"/>
  <c r="O37"/>
  <c r="N37"/>
  <c r="M37"/>
  <c r="B37"/>
  <c r="O36"/>
  <c r="N36"/>
  <c r="M36"/>
  <c r="B36"/>
  <c r="O35"/>
  <c r="N35"/>
  <c r="M35"/>
  <c r="B35"/>
  <c r="O34"/>
  <c r="N34"/>
  <c r="M34"/>
  <c r="B34"/>
  <c r="O33"/>
  <c r="N33"/>
  <c r="M33"/>
  <c r="B33"/>
  <c r="O32"/>
  <c r="N32"/>
  <c r="M32"/>
  <c r="B32"/>
  <c r="O31"/>
  <c r="N31"/>
  <c r="M31"/>
  <c r="B31"/>
  <c r="O30"/>
  <c r="N30"/>
  <c r="M30"/>
  <c r="B30"/>
  <c r="O29"/>
  <c r="N29"/>
  <c r="M29"/>
  <c r="B29"/>
  <c r="O28"/>
  <c r="N28"/>
  <c r="M28"/>
  <c r="B28"/>
  <c r="O27"/>
  <c r="N27"/>
  <c r="M27"/>
  <c r="B27"/>
  <c r="O26"/>
  <c r="N26"/>
  <c r="M26"/>
  <c r="B26"/>
  <c r="O25"/>
  <c r="N25"/>
  <c r="M25"/>
  <c r="B25"/>
  <c r="O24"/>
  <c r="N24"/>
  <c r="M24"/>
  <c r="B24"/>
  <c r="O23"/>
  <c r="N23"/>
  <c r="M23"/>
  <c r="B23"/>
  <c r="O22"/>
  <c r="N22"/>
  <c r="M22"/>
  <c r="B22"/>
  <c r="O21"/>
  <c r="N21"/>
  <c r="M21"/>
  <c r="B21"/>
  <c r="O20"/>
  <c r="N20"/>
  <c r="M20"/>
  <c r="B20"/>
  <c r="O19"/>
  <c r="N19"/>
  <c r="M19"/>
  <c r="B19"/>
  <c r="O18"/>
  <c r="N18"/>
  <c r="M18"/>
  <c r="B18"/>
  <c r="O17"/>
  <c r="N17"/>
  <c r="M17"/>
  <c r="B17"/>
  <c r="O16"/>
  <c r="N16"/>
  <c r="M16"/>
  <c r="B16"/>
  <c r="O15"/>
  <c r="N15"/>
  <c r="M15"/>
  <c r="B15"/>
  <c r="O14"/>
  <c r="N14"/>
  <c r="M14"/>
  <c r="B14"/>
  <c r="O13"/>
  <c r="N13"/>
  <c r="M13"/>
  <c r="B13"/>
  <c r="O12"/>
  <c r="N12"/>
  <c r="M12"/>
  <c r="B12"/>
  <c r="O11"/>
  <c r="N11"/>
  <c r="M11"/>
  <c r="B11"/>
  <c r="O10"/>
  <c r="N10"/>
  <c r="M10"/>
  <c r="B10"/>
  <c r="O9"/>
  <c r="N9"/>
  <c r="M9"/>
  <c r="B9"/>
  <c r="O8"/>
  <c r="N8"/>
  <c r="M8"/>
  <c r="B8"/>
  <c r="O7"/>
  <c r="N7"/>
  <c r="M7"/>
  <c r="B7"/>
  <c r="O6"/>
  <c r="N6"/>
  <c r="M6"/>
  <c r="C5"/>
  <c r="K211" i="65" l="1"/>
  <c r="K216" s="1"/>
  <c r="D204"/>
  <c r="F204"/>
  <c r="H204"/>
  <c r="D205"/>
  <c r="F205"/>
  <c r="H205"/>
  <c r="J205"/>
  <c r="D206"/>
  <c r="F206"/>
  <c r="H206"/>
  <c r="D207"/>
  <c r="F207"/>
  <c r="H207"/>
  <c r="D210"/>
  <c r="F210"/>
  <c r="H210"/>
  <c r="J210"/>
  <c r="D211"/>
  <c r="F211"/>
  <c r="H211"/>
  <c r="J211"/>
  <c r="D212"/>
  <c r="F212"/>
  <c r="H212"/>
  <c r="J212"/>
  <c r="D213"/>
  <c r="F213"/>
  <c r="H213"/>
  <c r="J213"/>
  <c r="D214"/>
  <c r="F214"/>
  <c r="H214"/>
  <c r="J214"/>
  <c r="D215"/>
  <c r="F215"/>
  <c r="H215"/>
  <c r="J215"/>
  <c r="C205"/>
  <c r="E205"/>
  <c r="G205"/>
  <c r="I205"/>
  <c r="C210"/>
  <c r="E210"/>
  <c r="G210"/>
  <c r="I210"/>
  <c r="C211"/>
  <c r="E211"/>
  <c r="G211"/>
  <c r="I211"/>
  <c r="C212"/>
  <c r="E212"/>
  <c r="G212"/>
  <c r="I212"/>
  <c r="C213"/>
  <c r="E213"/>
  <c r="G213"/>
  <c r="I213"/>
  <c r="C214"/>
  <c r="E214"/>
  <c r="G214"/>
  <c r="I214"/>
  <c r="C215"/>
  <c r="E215"/>
  <c r="G215"/>
  <c r="I215"/>
  <c r="I204" i="64"/>
  <c r="K204"/>
  <c r="K210" s="1"/>
  <c r="K216" s="1"/>
  <c r="D204"/>
  <c r="F204"/>
  <c r="H204"/>
  <c r="D205"/>
  <c r="F205"/>
  <c r="H205"/>
  <c r="D206"/>
  <c r="F206"/>
  <c r="H206"/>
  <c r="D207"/>
  <c r="F207"/>
  <c r="H207"/>
  <c r="D210"/>
  <c r="F210"/>
  <c r="H210"/>
  <c r="J210"/>
  <c r="D211"/>
  <c r="F211"/>
  <c r="H211"/>
  <c r="J211"/>
  <c r="D212"/>
  <c r="F212"/>
  <c r="H212"/>
  <c r="J212"/>
  <c r="D213"/>
  <c r="F213"/>
  <c r="H213"/>
  <c r="J213"/>
  <c r="D214"/>
  <c r="F214"/>
  <c r="H214"/>
  <c r="J214"/>
  <c r="D215"/>
  <c r="F215"/>
  <c r="H215"/>
  <c r="J215"/>
  <c r="C210"/>
  <c r="E210"/>
  <c r="G210"/>
  <c r="I210"/>
  <c r="C211"/>
  <c r="E211"/>
  <c r="G211"/>
  <c r="I211"/>
  <c r="C212"/>
  <c r="E212"/>
  <c r="G212"/>
  <c r="I212"/>
  <c r="C213"/>
  <c r="E213"/>
  <c r="G213"/>
  <c r="I213"/>
  <c r="C214"/>
  <c r="E214"/>
  <c r="G214"/>
  <c r="I214"/>
  <c r="C215"/>
  <c r="E215"/>
  <c r="G215"/>
  <c r="I215"/>
  <c r="J211" i="63"/>
  <c r="J215"/>
  <c r="J212"/>
  <c r="J214"/>
  <c r="E210"/>
  <c r="I210"/>
  <c r="C211"/>
  <c r="G211"/>
  <c r="K211"/>
  <c r="E212"/>
  <c r="I212"/>
  <c r="C213"/>
  <c r="G213"/>
  <c r="E214"/>
  <c r="D204"/>
  <c r="F204"/>
  <c r="H204"/>
  <c r="J204"/>
  <c r="J210" s="1"/>
  <c r="J216" s="1"/>
  <c r="D205"/>
  <c r="F205"/>
  <c r="H205"/>
  <c r="D206"/>
  <c r="F206"/>
  <c r="H206"/>
  <c r="D207"/>
  <c r="F207"/>
  <c r="H207"/>
  <c r="D208"/>
  <c r="F208"/>
  <c r="H208"/>
  <c r="D210"/>
  <c r="F210"/>
  <c r="H210"/>
  <c r="D211"/>
  <c r="F211"/>
  <c r="H211"/>
  <c r="D212"/>
  <c r="F212"/>
  <c r="H212"/>
  <c r="D213"/>
  <c r="F213"/>
  <c r="H213"/>
  <c r="D214"/>
  <c r="F214"/>
  <c r="H214"/>
  <c r="D215"/>
  <c r="F215"/>
  <c r="H215"/>
  <c r="C210"/>
  <c r="G210"/>
  <c r="K210"/>
  <c r="E211"/>
  <c r="I211"/>
  <c r="C212"/>
  <c r="G212"/>
  <c r="K212"/>
  <c r="E213"/>
  <c r="I213"/>
  <c r="K213"/>
  <c r="C214"/>
  <c r="G214"/>
  <c r="I214"/>
  <c r="K214"/>
  <c r="C215"/>
  <c r="E215"/>
  <c r="G215"/>
  <c r="I215"/>
  <c r="J211" i="62"/>
  <c r="J215"/>
  <c r="J212"/>
  <c r="J214"/>
  <c r="C204"/>
  <c r="C210" s="1"/>
  <c r="C216" s="1"/>
  <c r="E204"/>
  <c r="G204"/>
  <c r="I204"/>
  <c r="K204"/>
  <c r="K210" s="1"/>
  <c r="K216" s="1"/>
  <c r="G210"/>
  <c r="E211"/>
  <c r="I211"/>
  <c r="C212"/>
  <c r="G212"/>
  <c r="K212"/>
  <c r="E213"/>
  <c r="I213"/>
  <c r="E214"/>
  <c r="D204"/>
  <c r="F204"/>
  <c r="H204"/>
  <c r="J204"/>
  <c r="J210" s="1"/>
  <c r="J216" s="1"/>
  <c r="D205"/>
  <c r="D211" s="1"/>
  <c r="F205"/>
  <c r="H205"/>
  <c r="H211" s="1"/>
  <c r="D206"/>
  <c r="F206"/>
  <c r="F212" s="1"/>
  <c r="H206"/>
  <c r="D207"/>
  <c r="F207"/>
  <c r="H207"/>
  <c r="D208"/>
  <c r="F208"/>
  <c r="H208"/>
  <c r="D210"/>
  <c r="F210"/>
  <c r="H210"/>
  <c r="F211"/>
  <c r="D212"/>
  <c r="H212"/>
  <c r="D213"/>
  <c r="F213"/>
  <c r="H213"/>
  <c r="D214"/>
  <c r="F214"/>
  <c r="H214"/>
  <c r="D215"/>
  <c r="F215"/>
  <c r="H215"/>
  <c r="E210"/>
  <c r="E216" s="1"/>
  <c r="I210"/>
  <c r="C211"/>
  <c r="G211"/>
  <c r="K211"/>
  <c r="E212"/>
  <c r="I212"/>
  <c r="C213"/>
  <c r="G213"/>
  <c r="K213"/>
  <c r="C214"/>
  <c r="G214"/>
  <c r="I214"/>
  <c r="K214"/>
  <c r="C215"/>
  <c r="E215"/>
  <c r="G215"/>
  <c r="I215"/>
  <c r="D204" i="61"/>
  <c r="F204"/>
  <c r="H204"/>
  <c r="D205"/>
  <c r="F205"/>
  <c r="H205"/>
  <c r="D206"/>
  <c r="F206"/>
  <c r="H206"/>
  <c r="D207"/>
  <c r="F207"/>
  <c r="H207"/>
  <c r="D208"/>
  <c r="F208"/>
  <c r="H208"/>
  <c r="C204"/>
  <c r="E204"/>
  <c r="G204"/>
  <c r="I204"/>
  <c r="K204"/>
  <c r="C205"/>
  <c r="E205"/>
  <c r="G205"/>
  <c r="I205"/>
  <c r="K205"/>
  <c r="C206"/>
  <c r="E206"/>
  <c r="G206"/>
  <c r="I206"/>
  <c r="K206"/>
  <c r="C207"/>
  <c r="E207"/>
  <c r="G207"/>
  <c r="I207"/>
  <c r="K207"/>
  <c r="C208"/>
  <c r="E208"/>
  <c r="G208"/>
  <c r="I208"/>
  <c r="C210"/>
  <c r="C206" i="60"/>
  <c r="C212" s="1"/>
  <c r="K208"/>
  <c r="C208"/>
  <c r="J207"/>
  <c r="J208"/>
  <c r="I206"/>
  <c r="I212" s="1"/>
  <c r="J206"/>
  <c r="J212" s="1"/>
  <c r="H208"/>
  <c r="G206"/>
  <c r="G212" s="1"/>
  <c r="H205"/>
  <c r="C205"/>
  <c r="J213"/>
  <c r="C217"/>
  <c r="G217"/>
  <c r="D206"/>
  <c r="H206"/>
  <c r="H213"/>
  <c r="D217"/>
  <c r="I216" i="65" l="1"/>
  <c r="E216"/>
  <c r="J216"/>
  <c r="F216"/>
  <c r="G216"/>
  <c r="C216"/>
  <c r="H216"/>
  <c r="D216"/>
  <c r="I216" i="64"/>
  <c r="E216"/>
  <c r="J216"/>
  <c r="F216"/>
  <c r="G216"/>
  <c r="C216"/>
  <c r="H216"/>
  <c r="D216"/>
  <c r="G216" i="63"/>
  <c r="F216"/>
  <c r="I216"/>
  <c r="K216"/>
  <c r="C216"/>
  <c r="H216"/>
  <c r="D216"/>
  <c r="E216"/>
  <c r="G216" i="62"/>
  <c r="I216"/>
  <c r="F216"/>
  <c r="H216"/>
  <c r="D216"/>
  <c r="I216" i="61"/>
  <c r="E216"/>
  <c r="F216"/>
  <c r="K216"/>
  <c r="G216"/>
  <c r="C216"/>
  <c r="H216"/>
  <c r="D216"/>
  <c r="J216"/>
  <c r="G208" i="60"/>
  <c r="F207"/>
  <c r="F214" s="1"/>
  <c r="F208"/>
  <c r="F215" s="1"/>
  <c r="H217"/>
  <c r="E207"/>
  <c r="E214" s="1"/>
  <c r="H212"/>
  <c r="F204"/>
  <c r="F210" s="1"/>
  <c r="E216"/>
  <c r="C211"/>
  <c r="H204"/>
  <c r="H210" s="1"/>
  <c r="I216"/>
  <c r="F217"/>
  <c r="F216"/>
  <c r="I213"/>
  <c r="G207"/>
  <c r="G214" s="1"/>
  <c r="H216"/>
  <c r="J216"/>
  <c r="C213"/>
  <c r="I208"/>
  <c r="I215" s="1"/>
  <c r="J205"/>
  <c r="J211" s="1"/>
  <c r="I205"/>
  <c r="I211" s="1"/>
  <c r="J214"/>
  <c r="G204"/>
  <c r="G210" s="1"/>
  <c r="K204"/>
  <c r="K210" s="1"/>
  <c r="G216"/>
  <c r="K205"/>
  <c r="K211" s="1"/>
  <c r="J204"/>
  <c r="J210" s="1"/>
  <c r="H211"/>
  <c r="G205"/>
  <c r="D208"/>
  <c r="D215" s="1"/>
  <c r="D205"/>
  <c r="D211" s="1"/>
  <c r="I207"/>
  <c r="I214" s="1"/>
  <c r="F206"/>
  <c r="K213"/>
  <c r="J215"/>
  <c r="D213"/>
  <c r="E206"/>
  <c r="E212" s="1"/>
  <c r="D216"/>
  <c r="E213"/>
  <c r="E204"/>
  <c r="E210" s="1"/>
  <c r="E205"/>
  <c r="E211" s="1"/>
  <c r="C207"/>
  <c r="C214" s="1"/>
  <c r="F212"/>
  <c r="K207"/>
  <c r="K214" s="1"/>
  <c r="C204"/>
  <c r="C210" s="1"/>
  <c r="F213"/>
  <c r="F205"/>
  <c r="F211" s="1"/>
  <c r="D204"/>
  <c r="D210" s="1"/>
  <c r="K206"/>
  <c r="K212" s="1"/>
  <c r="D212"/>
  <c r="H215"/>
  <c r="I217"/>
  <c r="H207"/>
  <c r="H214" s="1"/>
  <c r="I204"/>
  <c r="I210" s="1"/>
  <c r="G215"/>
  <c r="C215"/>
  <c r="K215"/>
  <c r="G211"/>
  <c r="C216"/>
  <c r="G213"/>
  <c r="J217"/>
  <c r="K216"/>
  <c r="K217"/>
  <c r="E217"/>
  <c r="E208"/>
  <c r="E215" s="1"/>
  <c r="D207"/>
  <c r="D214" s="1"/>
  <c r="G218" l="1"/>
  <c r="H218"/>
  <c r="H224" s="1"/>
  <c r="C218"/>
  <c r="I218"/>
  <c r="E218"/>
  <c r="K218"/>
  <c r="K226" s="1"/>
  <c r="G223"/>
  <c r="H225"/>
  <c r="J218"/>
  <c r="F218"/>
  <c r="D218"/>
  <c r="H226" l="1"/>
  <c r="E224"/>
  <c r="C224"/>
  <c r="K224"/>
  <c r="K225"/>
  <c r="C225"/>
  <c r="F226"/>
  <c r="E225"/>
  <c r="C222"/>
  <c r="C226"/>
  <c r="H223"/>
  <c r="J221"/>
  <c r="C221"/>
  <c r="C223"/>
  <c r="H222"/>
  <c r="D221"/>
  <c r="E223"/>
  <c r="H221"/>
  <c r="G225"/>
  <c r="G222"/>
  <c r="K222"/>
  <c r="K223"/>
  <c r="E222"/>
  <c r="E226"/>
  <c r="G226"/>
  <c r="E221"/>
  <c r="G221"/>
  <c r="I224"/>
  <c r="K221"/>
  <c r="G224"/>
  <c r="I225"/>
  <c r="I223"/>
  <c r="I221"/>
  <c r="I226"/>
  <c r="I222"/>
  <c r="D223"/>
  <c r="D224"/>
  <c r="D222"/>
  <c r="F221"/>
  <c r="J225"/>
  <c r="J222"/>
  <c r="J223"/>
  <c r="J226"/>
  <c r="J224"/>
  <c r="F224"/>
  <c r="F223"/>
  <c r="F222"/>
  <c r="F225"/>
  <c r="D226"/>
  <c r="D225"/>
  <c r="C227" l="1"/>
  <c r="E227"/>
  <c r="H227"/>
  <c r="K227"/>
  <c r="G227"/>
  <c r="I227"/>
  <c r="J227"/>
  <c r="D227"/>
  <c r="F227"/>
  <c r="B7" i="59" l="1"/>
  <c r="B217"/>
  <c r="B216"/>
  <c r="B215"/>
  <c r="B214"/>
  <c r="B213"/>
  <c r="B212"/>
  <c r="B211"/>
  <c r="B210"/>
  <c r="N208"/>
  <c r="M208"/>
  <c r="B208"/>
  <c r="N207"/>
  <c r="M207"/>
  <c r="B207"/>
  <c r="N206"/>
  <c r="M206"/>
  <c r="B206"/>
  <c r="N205"/>
  <c r="M205"/>
  <c r="B205"/>
  <c r="N204"/>
  <c r="M204"/>
  <c r="B204"/>
  <c r="O201"/>
  <c r="N201"/>
  <c r="M201"/>
  <c r="B201"/>
  <c r="O200"/>
  <c r="N200"/>
  <c r="M200"/>
  <c r="B200"/>
  <c r="O199"/>
  <c r="N199"/>
  <c r="M199"/>
  <c r="B199"/>
  <c r="O198"/>
  <c r="N198"/>
  <c r="M198"/>
  <c r="B198"/>
  <c r="O197"/>
  <c r="N197"/>
  <c r="M197"/>
  <c r="B197"/>
  <c r="O196"/>
  <c r="N196"/>
  <c r="M196"/>
  <c r="B196"/>
  <c r="O195"/>
  <c r="N195"/>
  <c r="M195"/>
  <c r="B195"/>
  <c r="O194"/>
  <c r="N194"/>
  <c r="M194"/>
  <c r="B194"/>
  <c r="O193"/>
  <c r="N193"/>
  <c r="M193"/>
  <c r="B193"/>
  <c r="O192"/>
  <c r="N192"/>
  <c r="M192"/>
  <c r="B192"/>
  <c r="O191"/>
  <c r="N191"/>
  <c r="M191"/>
  <c r="B191"/>
  <c r="O190"/>
  <c r="N190"/>
  <c r="M190"/>
  <c r="B190"/>
  <c r="O189"/>
  <c r="N189"/>
  <c r="M189"/>
  <c r="B189"/>
  <c r="O188"/>
  <c r="N188"/>
  <c r="M188"/>
  <c r="B188"/>
  <c r="O187"/>
  <c r="N187"/>
  <c r="M187"/>
  <c r="B187"/>
  <c r="O186"/>
  <c r="N186"/>
  <c r="M186"/>
  <c r="B186"/>
  <c r="O185"/>
  <c r="N185"/>
  <c r="M185"/>
  <c r="B185"/>
  <c r="O184"/>
  <c r="N184"/>
  <c r="M184"/>
  <c r="B184"/>
  <c r="O183"/>
  <c r="N183"/>
  <c r="M183"/>
  <c r="B183"/>
  <c r="O182"/>
  <c r="N182"/>
  <c r="M182"/>
  <c r="B182"/>
  <c r="O181"/>
  <c r="N181"/>
  <c r="M181"/>
  <c r="B181"/>
  <c r="O180"/>
  <c r="N180"/>
  <c r="M180"/>
  <c r="B180"/>
  <c r="O179"/>
  <c r="N179"/>
  <c r="M179"/>
  <c r="B179"/>
  <c r="O178"/>
  <c r="N178"/>
  <c r="M178"/>
  <c r="B178"/>
  <c r="O177"/>
  <c r="N177"/>
  <c r="M177"/>
  <c r="B177"/>
  <c r="O176"/>
  <c r="N176"/>
  <c r="M176"/>
  <c r="B176"/>
  <c r="O175"/>
  <c r="N175"/>
  <c r="M175"/>
  <c r="B175"/>
  <c r="O174"/>
  <c r="N174"/>
  <c r="M174"/>
  <c r="B174"/>
  <c r="O173"/>
  <c r="N173"/>
  <c r="M173"/>
  <c r="B173"/>
  <c r="O172"/>
  <c r="N172"/>
  <c r="M172"/>
  <c r="B172"/>
  <c r="O171"/>
  <c r="N171"/>
  <c r="M171"/>
  <c r="B171"/>
  <c r="O170"/>
  <c r="N170"/>
  <c r="M170"/>
  <c r="B170"/>
  <c r="O169"/>
  <c r="N169"/>
  <c r="M169"/>
  <c r="B169"/>
  <c r="O168"/>
  <c r="N168"/>
  <c r="M168"/>
  <c r="B168"/>
  <c r="O167"/>
  <c r="N167"/>
  <c r="M167"/>
  <c r="B167"/>
  <c r="O166"/>
  <c r="N166"/>
  <c r="M166"/>
  <c r="B166"/>
  <c r="O165"/>
  <c r="N165"/>
  <c r="M165"/>
  <c r="B165"/>
  <c r="O164"/>
  <c r="N164"/>
  <c r="M164"/>
  <c r="B164"/>
  <c r="O163"/>
  <c r="N163"/>
  <c r="M163"/>
  <c r="B163"/>
  <c r="O162"/>
  <c r="N162"/>
  <c r="M162"/>
  <c r="B162"/>
  <c r="O161"/>
  <c r="N161"/>
  <c r="M161"/>
  <c r="B161"/>
  <c r="O160"/>
  <c r="N160"/>
  <c r="M160"/>
  <c r="B160"/>
  <c r="O159"/>
  <c r="N159"/>
  <c r="M159"/>
  <c r="B159"/>
  <c r="O158"/>
  <c r="N158"/>
  <c r="M158"/>
  <c r="B158"/>
  <c r="O157"/>
  <c r="N157"/>
  <c r="M157"/>
  <c r="B157"/>
  <c r="O156"/>
  <c r="N156"/>
  <c r="M156"/>
  <c r="B156"/>
  <c r="O155"/>
  <c r="N155"/>
  <c r="M155"/>
  <c r="B155"/>
  <c r="O154"/>
  <c r="N154"/>
  <c r="M154"/>
  <c r="B154"/>
  <c r="O153"/>
  <c r="N153"/>
  <c r="M153"/>
  <c r="B153"/>
  <c r="O152"/>
  <c r="N152"/>
  <c r="M152"/>
  <c r="B152"/>
  <c r="O151"/>
  <c r="N151"/>
  <c r="M151"/>
  <c r="B151"/>
  <c r="O150"/>
  <c r="N150"/>
  <c r="M150"/>
  <c r="B150"/>
  <c r="O149"/>
  <c r="N149"/>
  <c r="M149"/>
  <c r="B149"/>
  <c r="O148"/>
  <c r="N148"/>
  <c r="M148"/>
  <c r="B148"/>
  <c r="O147"/>
  <c r="N147"/>
  <c r="M147"/>
  <c r="B147"/>
  <c r="O146"/>
  <c r="N146"/>
  <c r="M146"/>
  <c r="B146"/>
  <c r="O145"/>
  <c r="N145"/>
  <c r="M145"/>
  <c r="B145"/>
  <c r="O144"/>
  <c r="N144"/>
  <c r="M144"/>
  <c r="B144"/>
  <c r="O143"/>
  <c r="N143"/>
  <c r="M143"/>
  <c r="B143"/>
  <c r="O142"/>
  <c r="N142"/>
  <c r="M142"/>
  <c r="B142"/>
  <c r="O141"/>
  <c r="N141"/>
  <c r="M141"/>
  <c r="B141"/>
  <c r="O140"/>
  <c r="N140"/>
  <c r="M140"/>
  <c r="B140"/>
  <c r="O139"/>
  <c r="N139"/>
  <c r="M139"/>
  <c r="B139"/>
  <c r="O138"/>
  <c r="N138"/>
  <c r="M138"/>
  <c r="B138"/>
  <c r="O137"/>
  <c r="N137"/>
  <c r="M137"/>
  <c r="B137"/>
  <c r="O136"/>
  <c r="N136"/>
  <c r="M136"/>
  <c r="B136"/>
  <c r="O135"/>
  <c r="N135"/>
  <c r="M135"/>
  <c r="B135"/>
  <c r="O134"/>
  <c r="N134"/>
  <c r="M134"/>
  <c r="B134"/>
  <c r="O133"/>
  <c r="N133"/>
  <c r="M133"/>
  <c r="B133"/>
  <c r="O132"/>
  <c r="N132"/>
  <c r="M132"/>
  <c r="B132"/>
  <c r="O131"/>
  <c r="N131"/>
  <c r="M131"/>
  <c r="B131"/>
  <c r="O130"/>
  <c r="N130"/>
  <c r="M130"/>
  <c r="B130"/>
  <c r="O129"/>
  <c r="N129"/>
  <c r="M129"/>
  <c r="B129"/>
  <c r="O128"/>
  <c r="N128"/>
  <c r="M128"/>
  <c r="B128"/>
  <c r="O127"/>
  <c r="N127"/>
  <c r="M127"/>
  <c r="B127"/>
  <c r="O126"/>
  <c r="N126"/>
  <c r="M126"/>
  <c r="B126"/>
  <c r="O125"/>
  <c r="N125"/>
  <c r="M125"/>
  <c r="B125"/>
  <c r="O124"/>
  <c r="N124"/>
  <c r="M124"/>
  <c r="B124"/>
  <c r="O123"/>
  <c r="N123"/>
  <c r="M123"/>
  <c r="B123"/>
  <c r="O122"/>
  <c r="N122"/>
  <c r="M122"/>
  <c r="B122"/>
  <c r="O121"/>
  <c r="N121"/>
  <c r="M121"/>
  <c r="B121"/>
  <c r="O120"/>
  <c r="N120"/>
  <c r="M120"/>
  <c r="B120"/>
  <c r="O119"/>
  <c r="N119"/>
  <c r="M119"/>
  <c r="B119"/>
  <c r="O118"/>
  <c r="N118"/>
  <c r="M118"/>
  <c r="B118"/>
  <c r="O117"/>
  <c r="N117"/>
  <c r="M117"/>
  <c r="B117"/>
  <c r="O116"/>
  <c r="N116"/>
  <c r="M116"/>
  <c r="B116"/>
  <c r="O115"/>
  <c r="N115"/>
  <c r="M115"/>
  <c r="B115"/>
  <c r="O114"/>
  <c r="N114"/>
  <c r="M114"/>
  <c r="B114"/>
  <c r="O113"/>
  <c r="N113"/>
  <c r="M113"/>
  <c r="B113"/>
  <c r="O112"/>
  <c r="N112"/>
  <c r="M112"/>
  <c r="B112"/>
  <c r="O111"/>
  <c r="N111"/>
  <c r="M111"/>
  <c r="B111"/>
  <c r="O110"/>
  <c r="N110"/>
  <c r="M110"/>
  <c r="B110"/>
  <c r="O109"/>
  <c r="N109"/>
  <c r="M109"/>
  <c r="B109"/>
  <c r="O108"/>
  <c r="N108"/>
  <c r="M108"/>
  <c r="B108"/>
  <c r="O107"/>
  <c r="N107"/>
  <c r="M107"/>
  <c r="B107"/>
  <c r="O106"/>
  <c r="N106"/>
  <c r="M106"/>
  <c r="B106"/>
  <c r="O105"/>
  <c r="N105"/>
  <c r="M105"/>
  <c r="B105"/>
  <c r="O104"/>
  <c r="N104"/>
  <c r="M104"/>
  <c r="B104"/>
  <c r="O103"/>
  <c r="N103"/>
  <c r="M103"/>
  <c r="B103"/>
  <c r="O102"/>
  <c r="N102"/>
  <c r="M102"/>
  <c r="B102"/>
  <c r="O101"/>
  <c r="N101"/>
  <c r="M101"/>
  <c r="B101"/>
  <c r="O100"/>
  <c r="N100"/>
  <c r="M100"/>
  <c r="B100"/>
  <c r="O99"/>
  <c r="N99"/>
  <c r="M99"/>
  <c r="B99"/>
  <c r="O98"/>
  <c r="N98"/>
  <c r="M98"/>
  <c r="B98"/>
  <c r="O97"/>
  <c r="N97"/>
  <c r="M97"/>
  <c r="B97"/>
  <c r="O96"/>
  <c r="N96"/>
  <c r="M96"/>
  <c r="B96"/>
  <c r="O95"/>
  <c r="N95"/>
  <c r="M95"/>
  <c r="B95"/>
  <c r="O94"/>
  <c r="N94"/>
  <c r="M94"/>
  <c r="B94"/>
  <c r="O93"/>
  <c r="N93"/>
  <c r="M93"/>
  <c r="B93"/>
  <c r="O92"/>
  <c r="N92"/>
  <c r="M92"/>
  <c r="B92"/>
  <c r="O91"/>
  <c r="N91"/>
  <c r="M91"/>
  <c r="B91"/>
  <c r="O90"/>
  <c r="N90"/>
  <c r="M90"/>
  <c r="B90"/>
  <c r="O89"/>
  <c r="N89"/>
  <c r="M89"/>
  <c r="B89"/>
  <c r="O88"/>
  <c r="N88"/>
  <c r="M88"/>
  <c r="B88"/>
  <c r="O87"/>
  <c r="N87"/>
  <c r="M87"/>
  <c r="B87"/>
  <c r="O86"/>
  <c r="N86"/>
  <c r="M86"/>
  <c r="B86"/>
  <c r="O85"/>
  <c r="N85"/>
  <c r="M85"/>
  <c r="B85"/>
  <c r="O84"/>
  <c r="N84"/>
  <c r="M84"/>
  <c r="B84"/>
  <c r="O83"/>
  <c r="N83"/>
  <c r="M83"/>
  <c r="B83"/>
  <c r="O82"/>
  <c r="N82"/>
  <c r="M82"/>
  <c r="B82"/>
  <c r="O81"/>
  <c r="N81"/>
  <c r="M81"/>
  <c r="B81"/>
  <c r="O80"/>
  <c r="N80"/>
  <c r="M80"/>
  <c r="B80"/>
  <c r="O79"/>
  <c r="N79"/>
  <c r="M79"/>
  <c r="B79"/>
  <c r="O78"/>
  <c r="N78"/>
  <c r="M78"/>
  <c r="B78"/>
  <c r="O77"/>
  <c r="N77"/>
  <c r="M77"/>
  <c r="B77"/>
  <c r="O76"/>
  <c r="N76"/>
  <c r="M76"/>
  <c r="B76"/>
  <c r="O75"/>
  <c r="N75"/>
  <c r="M75"/>
  <c r="B75"/>
  <c r="O74"/>
  <c r="N74"/>
  <c r="M74"/>
  <c r="B74"/>
  <c r="O73"/>
  <c r="N73"/>
  <c r="M73"/>
  <c r="B73"/>
  <c r="O72"/>
  <c r="N72"/>
  <c r="M72"/>
  <c r="B72"/>
  <c r="O71"/>
  <c r="N71"/>
  <c r="M71"/>
  <c r="B71"/>
  <c r="O70"/>
  <c r="N70"/>
  <c r="M70"/>
  <c r="B70"/>
  <c r="O69"/>
  <c r="N69"/>
  <c r="M69"/>
  <c r="B69"/>
  <c r="O68"/>
  <c r="N68"/>
  <c r="M68"/>
  <c r="B68"/>
  <c r="O67"/>
  <c r="N67"/>
  <c r="M67"/>
  <c r="B67"/>
  <c r="O66"/>
  <c r="N66"/>
  <c r="M66"/>
  <c r="B66"/>
  <c r="O65"/>
  <c r="N65"/>
  <c r="M65"/>
  <c r="B65"/>
  <c r="O64"/>
  <c r="N64"/>
  <c r="M64"/>
  <c r="B64"/>
  <c r="O63"/>
  <c r="N63"/>
  <c r="M63"/>
  <c r="B63"/>
  <c r="O62"/>
  <c r="N62"/>
  <c r="M62"/>
  <c r="B62"/>
  <c r="O61"/>
  <c r="N61"/>
  <c r="M61"/>
  <c r="B61"/>
  <c r="O60"/>
  <c r="N60"/>
  <c r="M60"/>
  <c r="B60"/>
  <c r="O59"/>
  <c r="N59"/>
  <c r="M59"/>
  <c r="B59"/>
  <c r="O58"/>
  <c r="N58"/>
  <c r="M58"/>
  <c r="B58"/>
  <c r="O57"/>
  <c r="N57"/>
  <c r="M57"/>
  <c r="B57"/>
  <c r="O56"/>
  <c r="N56"/>
  <c r="M56"/>
  <c r="B56"/>
  <c r="O55"/>
  <c r="N55"/>
  <c r="M55"/>
  <c r="B55"/>
  <c r="O54"/>
  <c r="N54"/>
  <c r="M54"/>
  <c r="B54"/>
  <c r="O53"/>
  <c r="N53"/>
  <c r="M53"/>
  <c r="B53"/>
  <c r="O52"/>
  <c r="N52"/>
  <c r="M52"/>
  <c r="B52"/>
  <c r="O51"/>
  <c r="N51"/>
  <c r="M51"/>
  <c r="B51"/>
  <c r="O50"/>
  <c r="N50"/>
  <c r="M50"/>
  <c r="B50"/>
  <c r="O49"/>
  <c r="N49"/>
  <c r="M49"/>
  <c r="B49"/>
  <c r="O48"/>
  <c r="N48"/>
  <c r="M48"/>
  <c r="B48"/>
  <c r="O47"/>
  <c r="N47"/>
  <c r="M47"/>
  <c r="B47"/>
  <c r="O46"/>
  <c r="N46"/>
  <c r="M46"/>
  <c r="B46"/>
  <c r="O45"/>
  <c r="N45"/>
  <c r="M45"/>
  <c r="B45"/>
  <c r="O44"/>
  <c r="N44"/>
  <c r="M44"/>
  <c r="B44"/>
  <c r="O43"/>
  <c r="N43"/>
  <c r="M43"/>
  <c r="B43"/>
  <c r="O42"/>
  <c r="N42"/>
  <c r="M42"/>
  <c r="B42"/>
  <c r="O41"/>
  <c r="N41"/>
  <c r="M41"/>
  <c r="B41"/>
  <c r="O40"/>
  <c r="N40"/>
  <c r="M40"/>
  <c r="B40"/>
  <c r="O39"/>
  <c r="N39"/>
  <c r="M39"/>
  <c r="B39"/>
  <c r="O38"/>
  <c r="N38"/>
  <c r="M38"/>
  <c r="B38"/>
  <c r="O37"/>
  <c r="N37"/>
  <c r="M37"/>
  <c r="B37"/>
  <c r="O36"/>
  <c r="N36"/>
  <c r="M36"/>
  <c r="B36"/>
  <c r="O35"/>
  <c r="N35"/>
  <c r="M35"/>
  <c r="B35"/>
  <c r="O34"/>
  <c r="N34"/>
  <c r="M34"/>
  <c r="B34"/>
  <c r="O33"/>
  <c r="N33"/>
  <c r="M33"/>
  <c r="B33"/>
  <c r="O32"/>
  <c r="N32"/>
  <c r="M32"/>
  <c r="B32"/>
  <c r="O31"/>
  <c r="N31"/>
  <c r="M31"/>
  <c r="B31"/>
  <c r="O30"/>
  <c r="N30"/>
  <c r="M30"/>
  <c r="B30"/>
  <c r="O29"/>
  <c r="N29"/>
  <c r="M29"/>
  <c r="B29"/>
  <c r="O28"/>
  <c r="N28"/>
  <c r="M28"/>
  <c r="B28"/>
  <c r="O27"/>
  <c r="N27"/>
  <c r="M27"/>
  <c r="B27"/>
  <c r="O26"/>
  <c r="N26"/>
  <c r="M26"/>
  <c r="B26"/>
  <c r="O25"/>
  <c r="N25"/>
  <c r="M25"/>
  <c r="B25"/>
  <c r="O24"/>
  <c r="N24"/>
  <c r="M24"/>
  <c r="B24"/>
  <c r="O23"/>
  <c r="N23"/>
  <c r="M23"/>
  <c r="B23"/>
  <c r="O22"/>
  <c r="N22"/>
  <c r="M22"/>
  <c r="B22"/>
  <c r="O21"/>
  <c r="N21"/>
  <c r="M21"/>
  <c r="B21"/>
  <c r="O20"/>
  <c r="N20"/>
  <c r="M20"/>
  <c r="B20"/>
  <c r="O19"/>
  <c r="N19"/>
  <c r="M19"/>
  <c r="B19"/>
  <c r="O18"/>
  <c r="N18"/>
  <c r="M18"/>
  <c r="B18"/>
  <c r="O17"/>
  <c r="N17"/>
  <c r="M17"/>
  <c r="B17"/>
  <c r="O16"/>
  <c r="N16"/>
  <c r="M16"/>
  <c r="B16"/>
  <c r="O15"/>
  <c r="N15"/>
  <c r="M15"/>
  <c r="B15"/>
  <c r="O14"/>
  <c r="N14"/>
  <c r="M14"/>
  <c r="B14"/>
  <c r="O13"/>
  <c r="N13"/>
  <c r="M13"/>
  <c r="B13"/>
  <c r="O12"/>
  <c r="N12"/>
  <c r="M12"/>
  <c r="B12"/>
  <c r="O11"/>
  <c r="N11"/>
  <c r="M11"/>
  <c r="B11"/>
  <c r="O10"/>
  <c r="N10"/>
  <c r="M10"/>
  <c r="B10"/>
  <c r="O9"/>
  <c r="N9"/>
  <c r="M9"/>
  <c r="B9"/>
  <c r="O8"/>
  <c r="N8"/>
  <c r="M8"/>
  <c r="B8"/>
  <c r="O7"/>
  <c r="N7"/>
  <c r="M7"/>
  <c r="O6"/>
  <c r="N6"/>
  <c r="M6"/>
  <c r="C5"/>
  <c r="K204" l="1"/>
  <c r="E204"/>
  <c r="C204"/>
  <c r="C210" s="1"/>
  <c r="J205"/>
  <c r="J211" s="1"/>
  <c r="F204"/>
  <c r="F210" s="1"/>
  <c r="J204"/>
  <c r="J210" s="1"/>
  <c r="E205"/>
  <c r="H206"/>
  <c r="C213"/>
  <c r="E213"/>
  <c r="D213"/>
  <c r="I216"/>
  <c r="J216"/>
  <c r="G208"/>
  <c r="G215" s="1"/>
  <c r="H208"/>
  <c r="H215" s="1"/>
  <c r="G205"/>
  <c r="G211" s="1"/>
  <c r="K208"/>
  <c r="K205"/>
  <c r="K211" s="1"/>
  <c r="I204"/>
  <c r="H204"/>
  <c r="C207"/>
  <c r="D216"/>
  <c r="C216"/>
  <c r="H212"/>
  <c r="J207"/>
  <c r="G213"/>
  <c r="K213"/>
  <c r="H213"/>
  <c r="H205"/>
  <c r="I207"/>
  <c r="I213"/>
  <c r="H207"/>
  <c r="F205"/>
  <c r="F211" s="1"/>
  <c r="G216"/>
  <c r="K217"/>
  <c r="J217"/>
  <c r="F213"/>
  <c r="G217"/>
  <c r="G207"/>
  <c r="G206"/>
  <c r="G212" s="1"/>
  <c r="E206"/>
  <c r="E212" s="1"/>
  <c r="J208"/>
  <c r="F208"/>
  <c r="J206"/>
  <c r="J212" s="1"/>
  <c r="I208"/>
  <c r="I215" s="1"/>
  <c r="E208"/>
  <c r="D205"/>
  <c r="D211" s="1"/>
  <c r="I205"/>
  <c r="K206"/>
  <c r="C206"/>
  <c r="D207"/>
  <c r="F207"/>
  <c r="F214" s="1"/>
  <c r="F206"/>
  <c r="F212" s="1"/>
  <c r="D206"/>
  <c r="C205"/>
  <c r="I206"/>
  <c r="K216"/>
  <c r="E216"/>
  <c r="G204"/>
  <c r="G210" s="1"/>
  <c r="D204"/>
  <c r="K207"/>
  <c r="K214" s="1"/>
  <c r="F216"/>
  <c r="D208"/>
  <c r="J213"/>
  <c r="F217"/>
  <c r="D217"/>
  <c r="E207"/>
  <c r="C208"/>
  <c r="E210" l="1"/>
  <c r="K212"/>
  <c r="J214"/>
  <c r="E215"/>
  <c r="D212"/>
  <c r="I212"/>
  <c r="E214"/>
  <c r="J215"/>
  <c r="K210"/>
  <c r="D215"/>
  <c r="I211"/>
  <c r="D210"/>
  <c r="F215"/>
  <c r="C215"/>
  <c r="C212"/>
  <c r="C211"/>
  <c r="K215"/>
  <c r="D214"/>
  <c r="C214"/>
  <c r="H210"/>
  <c r="I214"/>
  <c r="G214"/>
  <c r="E211"/>
  <c r="I210"/>
  <c r="H211"/>
  <c r="H214"/>
  <c r="E217"/>
  <c r="H217"/>
  <c r="I217"/>
  <c r="C217"/>
  <c r="H216"/>
  <c r="B217" i="58"/>
  <c r="B216"/>
  <c r="B215"/>
  <c r="B214"/>
  <c r="B213"/>
  <c r="B212"/>
  <c r="B211"/>
  <c r="B210"/>
  <c r="N208"/>
  <c r="M208"/>
  <c r="B208"/>
  <c r="N207"/>
  <c r="M207"/>
  <c r="B207"/>
  <c r="N206"/>
  <c r="M206"/>
  <c r="B206"/>
  <c r="N205"/>
  <c r="M205"/>
  <c r="B205"/>
  <c r="N204"/>
  <c r="M204"/>
  <c r="B204"/>
  <c r="O201"/>
  <c r="N201"/>
  <c r="M201"/>
  <c r="B201"/>
  <c r="O200"/>
  <c r="N200"/>
  <c r="M200"/>
  <c r="B200"/>
  <c r="O199"/>
  <c r="N199"/>
  <c r="M199"/>
  <c r="B199"/>
  <c r="O198"/>
  <c r="N198"/>
  <c r="M198"/>
  <c r="B198"/>
  <c r="O197"/>
  <c r="N197"/>
  <c r="M197"/>
  <c r="B197"/>
  <c r="O196"/>
  <c r="N196"/>
  <c r="M196"/>
  <c r="B196"/>
  <c r="O195"/>
  <c r="N195"/>
  <c r="M195"/>
  <c r="B195"/>
  <c r="O194"/>
  <c r="N194"/>
  <c r="M194"/>
  <c r="B194"/>
  <c r="O193"/>
  <c r="N193"/>
  <c r="M193"/>
  <c r="B193"/>
  <c r="O192"/>
  <c r="N192"/>
  <c r="M192"/>
  <c r="B192"/>
  <c r="O191"/>
  <c r="N191"/>
  <c r="M191"/>
  <c r="B191"/>
  <c r="O190"/>
  <c r="N190"/>
  <c r="M190"/>
  <c r="B190"/>
  <c r="O189"/>
  <c r="N189"/>
  <c r="M189"/>
  <c r="B189"/>
  <c r="O188"/>
  <c r="N188"/>
  <c r="M188"/>
  <c r="B188"/>
  <c r="O187"/>
  <c r="N187"/>
  <c r="M187"/>
  <c r="B187"/>
  <c r="O186"/>
  <c r="N186"/>
  <c r="M186"/>
  <c r="B186"/>
  <c r="O185"/>
  <c r="N185"/>
  <c r="M185"/>
  <c r="B185"/>
  <c r="O184"/>
  <c r="N184"/>
  <c r="M184"/>
  <c r="B184"/>
  <c r="O183"/>
  <c r="N183"/>
  <c r="M183"/>
  <c r="B183"/>
  <c r="O182"/>
  <c r="N182"/>
  <c r="M182"/>
  <c r="B182"/>
  <c r="O181"/>
  <c r="N181"/>
  <c r="M181"/>
  <c r="B181"/>
  <c r="O180"/>
  <c r="N180"/>
  <c r="M180"/>
  <c r="B180"/>
  <c r="O179"/>
  <c r="N179"/>
  <c r="M179"/>
  <c r="B179"/>
  <c r="O178"/>
  <c r="N178"/>
  <c r="M178"/>
  <c r="B178"/>
  <c r="O177"/>
  <c r="N177"/>
  <c r="M177"/>
  <c r="B177"/>
  <c r="O176"/>
  <c r="N176"/>
  <c r="M176"/>
  <c r="B176"/>
  <c r="O175"/>
  <c r="N175"/>
  <c r="M175"/>
  <c r="B175"/>
  <c r="O174"/>
  <c r="N174"/>
  <c r="M174"/>
  <c r="B174"/>
  <c r="O173"/>
  <c r="N173"/>
  <c r="M173"/>
  <c r="B173"/>
  <c r="O172"/>
  <c r="N172"/>
  <c r="M172"/>
  <c r="B172"/>
  <c r="O171"/>
  <c r="N171"/>
  <c r="M171"/>
  <c r="B171"/>
  <c r="O170"/>
  <c r="N170"/>
  <c r="M170"/>
  <c r="B170"/>
  <c r="O169"/>
  <c r="N169"/>
  <c r="M169"/>
  <c r="B169"/>
  <c r="O168"/>
  <c r="N168"/>
  <c r="M168"/>
  <c r="B168"/>
  <c r="O167"/>
  <c r="N167"/>
  <c r="M167"/>
  <c r="B167"/>
  <c r="O166"/>
  <c r="N166"/>
  <c r="M166"/>
  <c r="B166"/>
  <c r="O165"/>
  <c r="N165"/>
  <c r="M165"/>
  <c r="B165"/>
  <c r="O164"/>
  <c r="N164"/>
  <c r="M164"/>
  <c r="B164"/>
  <c r="O163"/>
  <c r="N163"/>
  <c r="M163"/>
  <c r="B163"/>
  <c r="O162"/>
  <c r="N162"/>
  <c r="M162"/>
  <c r="B162"/>
  <c r="O161"/>
  <c r="N161"/>
  <c r="M161"/>
  <c r="B161"/>
  <c r="O160"/>
  <c r="N160"/>
  <c r="M160"/>
  <c r="B160"/>
  <c r="O159"/>
  <c r="N159"/>
  <c r="M159"/>
  <c r="B159"/>
  <c r="O158"/>
  <c r="N158"/>
  <c r="M158"/>
  <c r="B158"/>
  <c r="O157"/>
  <c r="N157"/>
  <c r="M157"/>
  <c r="B157"/>
  <c r="O156"/>
  <c r="N156"/>
  <c r="M156"/>
  <c r="B156"/>
  <c r="O155"/>
  <c r="N155"/>
  <c r="M155"/>
  <c r="B155"/>
  <c r="O154"/>
  <c r="N154"/>
  <c r="M154"/>
  <c r="B154"/>
  <c r="O153"/>
  <c r="N153"/>
  <c r="M153"/>
  <c r="B153"/>
  <c r="O152"/>
  <c r="N152"/>
  <c r="M152"/>
  <c r="B152"/>
  <c r="O151"/>
  <c r="N151"/>
  <c r="M151"/>
  <c r="B151"/>
  <c r="O150"/>
  <c r="N150"/>
  <c r="M150"/>
  <c r="B150"/>
  <c r="O149"/>
  <c r="N149"/>
  <c r="M149"/>
  <c r="B149"/>
  <c r="O148"/>
  <c r="N148"/>
  <c r="M148"/>
  <c r="B148"/>
  <c r="O147"/>
  <c r="N147"/>
  <c r="M147"/>
  <c r="B147"/>
  <c r="O146"/>
  <c r="N146"/>
  <c r="M146"/>
  <c r="B146"/>
  <c r="O145"/>
  <c r="N145"/>
  <c r="M145"/>
  <c r="B145"/>
  <c r="O144"/>
  <c r="N144"/>
  <c r="M144"/>
  <c r="B144"/>
  <c r="O143"/>
  <c r="N143"/>
  <c r="M143"/>
  <c r="B143"/>
  <c r="O142"/>
  <c r="N142"/>
  <c r="M142"/>
  <c r="B142"/>
  <c r="O141"/>
  <c r="N141"/>
  <c r="M141"/>
  <c r="B141"/>
  <c r="O140"/>
  <c r="N140"/>
  <c r="M140"/>
  <c r="B140"/>
  <c r="O139"/>
  <c r="N139"/>
  <c r="M139"/>
  <c r="B139"/>
  <c r="O138"/>
  <c r="N138"/>
  <c r="M138"/>
  <c r="B138"/>
  <c r="O137"/>
  <c r="N137"/>
  <c r="M137"/>
  <c r="B137"/>
  <c r="O136"/>
  <c r="N136"/>
  <c r="M136"/>
  <c r="B136"/>
  <c r="O135"/>
  <c r="N135"/>
  <c r="M135"/>
  <c r="B135"/>
  <c r="O134"/>
  <c r="N134"/>
  <c r="M134"/>
  <c r="B134"/>
  <c r="O133"/>
  <c r="N133"/>
  <c r="M133"/>
  <c r="B133"/>
  <c r="O132"/>
  <c r="N132"/>
  <c r="M132"/>
  <c r="B132"/>
  <c r="O131"/>
  <c r="N131"/>
  <c r="M131"/>
  <c r="B131"/>
  <c r="O130"/>
  <c r="N130"/>
  <c r="M130"/>
  <c r="B130"/>
  <c r="O129"/>
  <c r="N129"/>
  <c r="M129"/>
  <c r="B129"/>
  <c r="O128"/>
  <c r="N128"/>
  <c r="M128"/>
  <c r="B128"/>
  <c r="O127"/>
  <c r="N127"/>
  <c r="M127"/>
  <c r="B127"/>
  <c r="O126"/>
  <c r="N126"/>
  <c r="M126"/>
  <c r="B126"/>
  <c r="O125"/>
  <c r="N125"/>
  <c r="M125"/>
  <c r="B125"/>
  <c r="O124"/>
  <c r="N124"/>
  <c r="M124"/>
  <c r="B124"/>
  <c r="O123"/>
  <c r="N123"/>
  <c r="M123"/>
  <c r="B123"/>
  <c r="O122"/>
  <c r="N122"/>
  <c r="M122"/>
  <c r="B122"/>
  <c r="O121"/>
  <c r="N121"/>
  <c r="M121"/>
  <c r="B121"/>
  <c r="O120"/>
  <c r="N120"/>
  <c r="M120"/>
  <c r="B120"/>
  <c r="O119"/>
  <c r="N119"/>
  <c r="M119"/>
  <c r="B119"/>
  <c r="O118"/>
  <c r="N118"/>
  <c r="M118"/>
  <c r="B118"/>
  <c r="O117"/>
  <c r="N117"/>
  <c r="M117"/>
  <c r="B117"/>
  <c r="O116"/>
  <c r="N116"/>
  <c r="M116"/>
  <c r="B116"/>
  <c r="O115"/>
  <c r="N115"/>
  <c r="M115"/>
  <c r="B115"/>
  <c r="O114"/>
  <c r="N114"/>
  <c r="M114"/>
  <c r="B114"/>
  <c r="O113"/>
  <c r="N113"/>
  <c r="M113"/>
  <c r="B113"/>
  <c r="O112"/>
  <c r="N112"/>
  <c r="M112"/>
  <c r="B112"/>
  <c r="O111"/>
  <c r="N111"/>
  <c r="M111"/>
  <c r="B111"/>
  <c r="O110"/>
  <c r="N110"/>
  <c r="M110"/>
  <c r="B110"/>
  <c r="O109"/>
  <c r="N109"/>
  <c r="M109"/>
  <c r="B109"/>
  <c r="O108"/>
  <c r="N108"/>
  <c r="M108"/>
  <c r="B108"/>
  <c r="O107"/>
  <c r="N107"/>
  <c r="M107"/>
  <c r="B107"/>
  <c r="O106"/>
  <c r="N106"/>
  <c r="M106"/>
  <c r="B106"/>
  <c r="O105"/>
  <c r="N105"/>
  <c r="M105"/>
  <c r="B105"/>
  <c r="O104"/>
  <c r="N104"/>
  <c r="M104"/>
  <c r="B104"/>
  <c r="O103"/>
  <c r="N103"/>
  <c r="M103"/>
  <c r="B103"/>
  <c r="O102"/>
  <c r="N102"/>
  <c r="M102"/>
  <c r="B102"/>
  <c r="O101"/>
  <c r="N101"/>
  <c r="M101"/>
  <c r="B101"/>
  <c r="O100"/>
  <c r="N100"/>
  <c r="M100"/>
  <c r="B100"/>
  <c r="O99"/>
  <c r="N99"/>
  <c r="M99"/>
  <c r="B99"/>
  <c r="O98"/>
  <c r="N98"/>
  <c r="M98"/>
  <c r="B98"/>
  <c r="O97"/>
  <c r="N97"/>
  <c r="M97"/>
  <c r="B97"/>
  <c r="O96"/>
  <c r="N96"/>
  <c r="M96"/>
  <c r="B96"/>
  <c r="O95"/>
  <c r="N95"/>
  <c r="M95"/>
  <c r="B95"/>
  <c r="O94"/>
  <c r="N94"/>
  <c r="M94"/>
  <c r="B94"/>
  <c r="O93"/>
  <c r="N93"/>
  <c r="M93"/>
  <c r="B93"/>
  <c r="O92"/>
  <c r="N92"/>
  <c r="M92"/>
  <c r="B92"/>
  <c r="O91"/>
  <c r="N91"/>
  <c r="M91"/>
  <c r="B91"/>
  <c r="O90"/>
  <c r="N90"/>
  <c r="M90"/>
  <c r="B90"/>
  <c r="O89"/>
  <c r="N89"/>
  <c r="M89"/>
  <c r="B89"/>
  <c r="O88"/>
  <c r="N88"/>
  <c r="M88"/>
  <c r="B88"/>
  <c r="O87"/>
  <c r="N87"/>
  <c r="M87"/>
  <c r="B87"/>
  <c r="O86"/>
  <c r="N86"/>
  <c r="M86"/>
  <c r="B86"/>
  <c r="O85"/>
  <c r="N85"/>
  <c r="M85"/>
  <c r="B85"/>
  <c r="O84"/>
  <c r="N84"/>
  <c r="M84"/>
  <c r="B84"/>
  <c r="O83"/>
  <c r="N83"/>
  <c r="M83"/>
  <c r="B83"/>
  <c r="O82"/>
  <c r="N82"/>
  <c r="M82"/>
  <c r="B82"/>
  <c r="O81"/>
  <c r="N81"/>
  <c r="M81"/>
  <c r="B81"/>
  <c r="O80"/>
  <c r="N80"/>
  <c r="M80"/>
  <c r="B80"/>
  <c r="O79"/>
  <c r="N79"/>
  <c r="M79"/>
  <c r="B79"/>
  <c r="O78"/>
  <c r="N78"/>
  <c r="M78"/>
  <c r="B78"/>
  <c r="O77"/>
  <c r="N77"/>
  <c r="M77"/>
  <c r="B77"/>
  <c r="O76"/>
  <c r="N76"/>
  <c r="M76"/>
  <c r="B76"/>
  <c r="O75"/>
  <c r="N75"/>
  <c r="M75"/>
  <c r="B75"/>
  <c r="O74"/>
  <c r="N74"/>
  <c r="M74"/>
  <c r="B74"/>
  <c r="O73"/>
  <c r="N73"/>
  <c r="M73"/>
  <c r="B73"/>
  <c r="O72"/>
  <c r="N72"/>
  <c r="M72"/>
  <c r="B72"/>
  <c r="O71"/>
  <c r="N71"/>
  <c r="M71"/>
  <c r="B71"/>
  <c r="O70"/>
  <c r="N70"/>
  <c r="M70"/>
  <c r="B70"/>
  <c r="O69"/>
  <c r="N69"/>
  <c r="M69"/>
  <c r="B69"/>
  <c r="O68"/>
  <c r="N68"/>
  <c r="M68"/>
  <c r="B68"/>
  <c r="O67"/>
  <c r="N67"/>
  <c r="M67"/>
  <c r="B67"/>
  <c r="O66"/>
  <c r="N66"/>
  <c r="M66"/>
  <c r="B66"/>
  <c r="O65"/>
  <c r="N65"/>
  <c r="M65"/>
  <c r="B65"/>
  <c r="O64"/>
  <c r="N64"/>
  <c r="M64"/>
  <c r="B64"/>
  <c r="O63"/>
  <c r="N63"/>
  <c r="M63"/>
  <c r="B63"/>
  <c r="O62"/>
  <c r="N62"/>
  <c r="M62"/>
  <c r="B62"/>
  <c r="O61"/>
  <c r="N61"/>
  <c r="M61"/>
  <c r="B61"/>
  <c r="O60"/>
  <c r="N60"/>
  <c r="M60"/>
  <c r="B60"/>
  <c r="O59"/>
  <c r="N59"/>
  <c r="M59"/>
  <c r="B59"/>
  <c r="O58"/>
  <c r="N58"/>
  <c r="M58"/>
  <c r="B58"/>
  <c r="O57"/>
  <c r="N57"/>
  <c r="M57"/>
  <c r="B57"/>
  <c r="O56"/>
  <c r="N56"/>
  <c r="M56"/>
  <c r="B56"/>
  <c r="O55"/>
  <c r="N55"/>
  <c r="M55"/>
  <c r="B55"/>
  <c r="O54"/>
  <c r="N54"/>
  <c r="M54"/>
  <c r="B54"/>
  <c r="O53"/>
  <c r="N53"/>
  <c r="M53"/>
  <c r="B53"/>
  <c r="O52"/>
  <c r="N52"/>
  <c r="M52"/>
  <c r="B52"/>
  <c r="O51"/>
  <c r="N51"/>
  <c r="M51"/>
  <c r="B51"/>
  <c r="O50"/>
  <c r="N50"/>
  <c r="M50"/>
  <c r="B50"/>
  <c r="O49"/>
  <c r="N49"/>
  <c r="M49"/>
  <c r="B49"/>
  <c r="O48"/>
  <c r="N48"/>
  <c r="M48"/>
  <c r="B48"/>
  <c r="O47"/>
  <c r="N47"/>
  <c r="M47"/>
  <c r="B47"/>
  <c r="O46"/>
  <c r="N46"/>
  <c r="M46"/>
  <c r="B46"/>
  <c r="O45"/>
  <c r="N45"/>
  <c r="M45"/>
  <c r="B45"/>
  <c r="O44"/>
  <c r="N44"/>
  <c r="M44"/>
  <c r="B44"/>
  <c r="O43"/>
  <c r="N43"/>
  <c r="M43"/>
  <c r="B43"/>
  <c r="O42"/>
  <c r="N42"/>
  <c r="M42"/>
  <c r="B42"/>
  <c r="O41"/>
  <c r="N41"/>
  <c r="M41"/>
  <c r="B41"/>
  <c r="O40"/>
  <c r="N40"/>
  <c r="M40"/>
  <c r="B40"/>
  <c r="O39"/>
  <c r="N39"/>
  <c r="M39"/>
  <c r="B39"/>
  <c r="O38"/>
  <c r="N38"/>
  <c r="M38"/>
  <c r="B38"/>
  <c r="O37"/>
  <c r="N37"/>
  <c r="M37"/>
  <c r="B37"/>
  <c r="O36"/>
  <c r="N36"/>
  <c r="M36"/>
  <c r="B36"/>
  <c r="O35"/>
  <c r="N35"/>
  <c r="M35"/>
  <c r="B35"/>
  <c r="O34"/>
  <c r="N34"/>
  <c r="M34"/>
  <c r="B34"/>
  <c r="O33"/>
  <c r="N33"/>
  <c r="M33"/>
  <c r="B33"/>
  <c r="O32"/>
  <c r="N32"/>
  <c r="M32"/>
  <c r="B32"/>
  <c r="O31"/>
  <c r="N31"/>
  <c r="M31"/>
  <c r="B31"/>
  <c r="O30"/>
  <c r="N30"/>
  <c r="M30"/>
  <c r="B30"/>
  <c r="O29"/>
  <c r="N29"/>
  <c r="M29"/>
  <c r="B29"/>
  <c r="O28"/>
  <c r="N28"/>
  <c r="M28"/>
  <c r="B28"/>
  <c r="O27"/>
  <c r="N27"/>
  <c r="M27"/>
  <c r="B27"/>
  <c r="O26"/>
  <c r="N26"/>
  <c r="M26"/>
  <c r="B26"/>
  <c r="O25"/>
  <c r="N25"/>
  <c r="M25"/>
  <c r="B25"/>
  <c r="O24"/>
  <c r="N24"/>
  <c r="M24"/>
  <c r="B24"/>
  <c r="O23"/>
  <c r="N23"/>
  <c r="M23"/>
  <c r="B23"/>
  <c r="O22"/>
  <c r="N22"/>
  <c r="M22"/>
  <c r="B22"/>
  <c r="O21"/>
  <c r="N21"/>
  <c r="M21"/>
  <c r="B21"/>
  <c r="O20"/>
  <c r="N20"/>
  <c r="M20"/>
  <c r="B20"/>
  <c r="O19"/>
  <c r="N19"/>
  <c r="M19"/>
  <c r="B19"/>
  <c r="O18"/>
  <c r="N18"/>
  <c r="M18"/>
  <c r="B18"/>
  <c r="O17"/>
  <c r="N17"/>
  <c r="M17"/>
  <c r="B17"/>
  <c r="O16"/>
  <c r="N16"/>
  <c r="M16"/>
  <c r="B16"/>
  <c r="O15"/>
  <c r="N15"/>
  <c r="M15"/>
  <c r="B15"/>
  <c r="O14"/>
  <c r="N14"/>
  <c r="M14"/>
  <c r="B14"/>
  <c r="O13"/>
  <c r="N13"/>
  <c r="M13"/>
  <c r="B13"/>
  <c r="O12"/>
  <c r="N12"/>
  <c r="M12"/>
  <c r="B12"/>
  <c r="O11"/>
  <c r="N11"/>
  <c r="M11"/>
  <c r="B11"/>
  <c r="O10"/>
  <c r="N10"/>
  <c r="M10"/>
  <c r="B10"/>
  <c r="O9"/>
  <c r="N9"/>
  <c r="M9"/>
  <c r="B9"/>
  <c r="O8"/>
  <c r="N8"/>
  <c r="M8"/>
  <c r="B8"/>
  <c r="O7"/>
  <c r="N7"/>
  <c r="M7"/>
  <c r="B7"/>
  <c r="O6"/>
  <c r="N6"/>
  <c r="M6"/>
  <c r="C5"/>
  <c r="B217" i="57"/>
  <c r="B216"/>
  <c r="B215"/>
  <c r="B214"/>
  <c r="B213"/>
  <c r="B212"/>
  <c r="B211"/>
  <c r="B210"/>
  <c r="N208"/>
  <c r="M208"/>
  <c r="B208"/>
  <c r="N207"/>
  <c r="M207"/>
  <c r="B207"/>
  <c r="N206"/>
  <c r="M206"/>
  <c r="B206"/>
  <c r="N205"/>
  <c r="M205"/>
  <c r="B205"/>
  <c r="N204"/>
  <c r="M204"/>
  <c r="B204"/>
  <c r="O201"/>
  <c r="N201"/>
  <c r="M201"/>
  <c r="B201"/>
  <c r="O200"/>
  <c r="N200"/>
  <c r="M200"/>
  <c r="B200"/>
  <c r="O199"/>
  <c r="N199"/>
  <c r="M199"/>
  <c r="B199"/>
  <c r="O198"/>
  <c r="N198"/>
  <c r="M198"/>
  <c r="B198"/>
  <c r="O197"/>
  <c r="N197"/>
  <c r="M197"/>
  <c r="B197"/>
  <c r="O196"/>
  <c r="N196"/>
  <c r="M196"/>
  <c r="B196"/>
  <c r="O195"/>
  <c r="N195"/>
  <c r="M195"/>
  <c r="B195"/>
  <c r="O194"/>
  <c r="N194"/>
  <c r="M194"/>
  <c r="B194"/>
  <c r="O193"/>
  <c r="N193"/>
  <c r="M193"/>
  <c r="B193"/>
  <c r="O192"/>
  <c r="N192"/>
  <c r="M192"/>
  <c r="B192"/>
  <c r="O191"/>
  <c r="N191"/>
  <c r="M191"/>
  <c r="B191"/>
  <c r="O190"/>
  <c r="N190"/>
  <c r="M190"/>
  <c r="B190"/>
  <c r="O189"/>
  <c r="N189"/>
  <c r="M189"/>
  <c r="B189"/>
  <c r="O188"/>
  <c r="N188"/>
  <c r="M188"/>
  <c r="B188"/>
  <c r="O187"/>
  <c r="N187"/>
  <c r="M187"/>
  <c r="B187"/>
  <c r="O186"/>
  <c r="N186"/>
  <c r="M186"/>
  <c r="B186"/>
  <c r="O185"/>
  <c r="N185"/>
  <c r="M185"/>
  <c r="B185"/>
  <c r="O184"/>
  <c r="N184"/>
  <c r="M184"/>
  <c r="B184"/>
  <c r="O183"/>
  <c r="N183"/>
  <c r="M183"/>
  <c r="B183"/>
  <c r="O182"/>
  <c r="N182"/>
  <c r="M182"/>
  <c r="B182"/>
  <c r="O181"/>
  <c r="N181"/>
  <c r="M181"/>
  <c r="B181"/>
  <c r="O180"/>
  <c r="N180"/>
  <c r="M180"/>
  <c r="B180"/>
  <c r="O179"/>
  <c r="N179"/>
  <c r="M179"/>
  <c r="B179"/>
  <c r="O178"/>
  <c r="N178"/>
  <c r="M178"/>
  <c r="B178"/>
  <c r="O177"/>
  <c r="N177"/>
  <c r="M177"/>
  <c r="B177"/>
  <c r="O176"/>
  <c r="N176"/>
  <c r="M176"/>
  <c r="B176"/>
  <c r="O175"/>
  <c r="N175"/>
  <c r="M175"/>
  <c r="B175"/>
  <c r="O174"/>
  <c r="N174"/>
  <c r="M174"/>
  <c r="B174"/>
  <c r="O173"/>
  <c r="N173"/>
  <c r="M173"/>
  <c r="B173"/>
  <c r="O172"/>
  <c r="N172"/>
  <c r="M172"/>
  <c r="B172"/>
  <c r="O171"/>
  <c r="N171"/>
  <c r="M171"/>
  <c r="B171"/>
  <c r="O170"/>
  <c r="N170"/>
  <c r="M170"/>
  <c r="B170"/>
  <c r="O169"/>
  <c r="N169"/>
  <c r="M169"/>
  <c r="B169"/>
  <c r="O168"/>
  <c r="N168"/>
  <c r="M168"/>
  <c r="B168"/>
  <c r="O167"/>
  <c r="N167"/>
  <c r="M167"/>
  <c r="B167"/>
  <c r="O166"/>
  <c r="N166"/>
  <c r="M166"/>
  <c r="B166"/>
  <c r="O165"/>
  <c r="N165"/>
  <c r="M165"/>
  <c r="B165"/>
  <c r="O164"/>
  <c r="N164"/>
  <c r="M164"/>
  <c r="B164"/>
  <c r="O163"/>
  <c r="N163"/>
  <c r="M163"/>
  <c r="B163"/>
  <c r="O162"/>
  <c r="N162"/>
  <c r="M162"/>
  <c r="B162"/>
  <c r="O161"/>
  <c r="N161"/>
  <c r="M161"/>
  <c r="B161"/>
  <c r="O160"/>
  <c r="N160"/>
  <c r="M160"/>
  <c r="B160"/>
  <c r="O159"/>
  <c r="N159"/>
  <c r="M159"/>
  <c r="B159"/>
  <c r="O158"/>
  <c r="N158"/>
  <c r="M158"/>
  <c r="B158"/>
  <c r="O157"/>
  <c r="N157"/>
  <c r="M157"/>
  <c r="B157"/>
  <c r="O156"/>
  <c r="N156"/>
  <c r="M156"/>
  <c r="B156"/>
  <c r="O155"/>
  <c r="N155"/>
  <c r="M155"/>
  <c r="B155"/>
  <c r="O154"/>
  <c r="N154"/>
  <c r="M154"/>
  <c r="B154"/>
  <c r="O153"/>
  <c r="N153"/>
  <c r="M153"/>
  <c r="B153"/>
  <c r="O152"/>
  <c r="N152"/>
  <c r="M152"/>
  <c r="B152"/>
  <c r="O151"/>
  <c r="N151"/>
  <c r="M151"/>
  <c r="B151"/>
  <c r="O150"/>
  <c r="N150"/>
  <c r="M150"/>
  <c r="B150"/>
  <c r="O149"/>
  <c r="N149"/>
  <c r="M149"/>
  <c r="B149"/>
  <c r="O148"/>
  <c r="N148"/>
  <c r="M148"/>
  <c r="B148"/>
  <c r="O147"/>
  <c r="N147"/>
  <c r="M147"/>
  <c r="B147"/>
  <c r="O146"/>
  <c r="N146"/>
  <c r="M146"/>
  <c r="B146"/>
  <c r="O145"/>
  <c r="N145"/>
  <c r="M145"/>
  <c r="B145"/>
  <c r="O144"/>
  <c r="N144"/>
  <c r="M144"/>
  <c r="B144"/>
  <c r="O143"/>
  <c r="N143"/>
  <c r="M143"/>
  <c r="B143"/>
  <c r="O142"/>
  <c r="N142"/>
  <c r="M142"/>
  <c r="B142"/>
  <c r="O141"/>
  <c r="N141"/>
  <c r="M141"/>
  <c r="B141"/>
  <c r="O140"/>
  <c r="N140"/>
  <c r="M140"/>
  <c r="B140"/>
  <c r="O139"/>
  <c r="N139"/>
  <c r="M139"/>
  <c r="B139"/>
  <c r="O138"/>
  <c r="N138"/>
  <c r="M138"/>
  <c r="B138"/>
  <c r="O137"/>
  <c r="N137"/>
  <c r="M137"/>
  <c r="B137"/>
  <c r="O136"/>
  <c r="N136"/>
  <c r="M136"/>
  <c r="B136"/>
  <c r="O135"/>
  <c r="N135"/>
  <c r="M135"/>
  <c r="B135"/>
  <c r="O134"/>
  <c r="N134"/>
  <c r="M134"/>
  <c r="B134"/>
  <c r="O133"/>
  <c r="N133"/>
  <c r="M133"/>
  <c r="B133"/>
  <c r="O132"/>
  <c r="N132"/>
  <c r="M132"/>
  <c r="B132"/>
  <c r="O131"/>
  <c r="N131"/>
  <c r="M131"/>
  <c r="B131"/>
  <c r="O130"/>
  <c r="N130"/>
  <c r="M130"/>
  <c r="B130"/>
  <c r="O129"/>
  <c r="N129"/>
  <c r="M129"/>
  <c r="B129"/>
  <c r="O128"/>
  <c r="N128"/>
  <c r="M128"/>
  <c r="B128"/>
  <c r="O127"/>
  <c r="N127"/>
  <c r="M127"/>
  <c r="B127"/>
  <c r="O126"/>
  <c r="N126"/>
  <c r="M126"/>
  <c r="B126"/>
  <c r="O125"/>
  <c r="N125"/>
  <c r="M125"/>
  <c r="B125"/>
  <c r="O124"/>
  <c r="N124"/>
  <c r="M124"/>
  <c r="B124"/>
  <c r="O123"/>
  <c r="N123"/>
  <c r="M123"/>
  <c r="B123"/>
  <c r="O122"/>
  <c r="N122"/>
  <c r="M122"/>
  <c r="B122"/>
  <c r="O121"/>
  <c r="N121"/>
  <c r="M121"/>
  <c r="B121"/>
  <c r="O120"/>
  <c r="N120"/>
  <c r="M120"/>
  <c r="B120"/>
  <c r="O119"/>
  <c r="N119"/>
  <c r="M119"/>
  <c r="B119"/>
  <c r="O118"/>
  <c r="N118"/>
  <c r="M118"/>
  <c r="B118"/>
  <c r="O117"/>
  <c r="N117"/>
  <c r="M117"/>
  <c r="B117"/>
  <c r="O116"/>
  <c r="N116"/>
  <c r="M116"/>
  <c r="B116"/>
  <c r="O115"/>
  <c r="N115"/>
  <c r="M115"/>
  <c r="B115"/>
  <c r="O114"/>
  <c r="N114"/>
  <c r="M114"/>
  <c r="B114"/>
  <c r="O113"/>
  <c r="N113"/>
  <c r="M113"/>
  <c r="B113"/>
  <c r="O112"/>
  <c r="N112"/>
  <c r="M112"/>
  <c r="B112"/>
  <c r="O111"/>
  <c r="N111"/>
  <c r="M111"/>
  <c r="B111"/>
  <c r="O110"/>
  <c r="N110"/>
  <c r="M110"/>
  <c r="B110"/>
  <c r="O109"/>
  <c r="N109"/>
  <c r="M109"/>
  <c r="B109"/>
  <c r="O108"/>
  <c r="N108"/>
  <c r="M108"/>
  <c r="B108"/>
  <c r="O107"/>
  <c r="N107"/>
  <c r="M107"/>
  <c r="B107"/>
  <c r="O106"/>
  <c r="N106"/>
  <c r="M106"/>
  <c r="B106"/>
  <c r="O105"/>
  <c r="N105"/>
  <c r="M105"/>
  <c r="B105"/>
  <c r="O104"/>
  <c r="N104"/>
  <c r="M104"/>
  <c r="B104"/>
  <c r="O103"/>
  <c r="N103"/>
  <c r="M103"/>
  <c r="B103"/>
  <c r="O102"/>
  <c r="N102"/>
  <c r="M102"/>
  <c r="B102"/>
  <c r="O101"/>
  <c r="N101"/>
  <c r="M101"/>
  <c r="B101"/>
  <c r="O100"/>
  <c r="N100"/>
  <c r="M100"/>
  <c r="B100"/>
  <c r="O99"/>
  <c r="N99"/>
  <c r="M99"/>
  <c r="B99"/>
  <c r="O98"/>
  <c r="N98"/>
  <c r="M98"/>
  <c r="B98"/>
  <c r="O97"/>
  <c r="N97"/>
  <c r="M97"/>
  <c r="B97"/>
  <c r="O96"/>
  <c r="N96"/>
  <c r="M96"/>
  <c r="B96"/>
  <c r="O95"/>
  <c r="N95"/>
  <c r="M95"/>
  <c r="B95"/>
  <c r="O94"/>
  <c r="N94"/>
  <c r="M94"/>
  <c r="B94"/>
  <c r="O93"/>
  <c r="N93"/>
  <c r="M93"/>
  <c r="B93"/>
  <c r="O92"/>
  <c r="N92"/>
  <c r="M92"/>
  <c r="B92"/>
  <c r="O91"/>
  <c r="N91"/>
  <c r="M91"/>
  <c r="B91"/>
  <c r="O90"/>
  <c r="N90"/>
  <c r="M90"/>
  <c r="B90"/>
  <c r="O89"/>
  <c r="N89"/>
  <c r="M89"/>
  <c r="B89"/>
  <c r="O88"/>
  <c r="N88"/>
  <c r="M88"/>
  <c r="B88"/>
  <c r="O87"/>
  <c r="N87"/>
  <c r="M87"/>
  <c r="B87"/>
  <c r="O86"/>
  <c r="N86"/>
  <c r="M86"/>
  <c r="B86"/>
  <c r="O85"/>
  <c r="N85"/>
  <c r="M85"/>
  <c r="B85"/>
  <c r="O84"/>
  <c r="N84"/>
  <c r="M84"/>
  <c r="B84"/>
  <c r="O83"/>
  <c r="N83"/>
  <c r="M83"/>
  <c r="B83"/>
  <c r="O82"/>
  <c r="N82"/>
  <c r="M82"/>
  <c r="B82"/>
  <c r="O81"/>
  <c r="N81"/>
  <c r="M81"/>
  <c r="B81"/>
  <c r="O80"/>
  <c r="N80"/>
  <c r="M80"/>
  <c r="B80"/>
  <c r="O79"/>
  <c r="N79"/>
  <c r="M79"/>
  <c r="B79"/>
  <c r="O78"/>
  <c r="N78"/>
  <c r="M78"/>
  <c r="B78"/>
  <c r="O77"/>
  <c r="N77"/>
  <c r="M77"/>
  <c r="B77"/>
  <c r="O76"/>
  <c r="N76"/>
  <c r="M76"/>
  <c r="B76"/>
  <c r="O75"/>
  <c r="N75"/>
  <c r="M75"/>
  <c r="B75"/>
  <c r="O74"/>
  <c r="N74"/>
  <c r="M74"/>
  <c r="B74"/>
  <c r="O73"/>
  <c r="N73"/>
  <c r="M73"/>
  <c r="B73"/>
  <c r="O72"/>
  <c r="N72"/>
  <c r="M72"/>
  <c r="B72"/>
  <c r="O71"/>
  <c r="N71"/>
  <c r="M71"/>
  <c r="B71"/>
  <c r="O70"/>
  <c r="N70"/>
  <c r="M70"/>
  <c r="B70"/>
  <c r="O69"/>
  <c r="N69"/>
  <c r="M69"/>
  <c r="B69"/>
  <c r="O68"/>
  <c r="N68"/>
  <c r="M68"/>
  <c r="B68"/>
  <c r="O67"/>
  <c r="N67"/>
  <c r="M67"/>
  <c r="B67"/>
  <c r="O66"/>
  <c r="N66"/>
  <c r="M66"/>
  <c r="B66"/>
  <c r="O65"/>
  <c r="N65"/>
  <c r="M65"/>
  <c r="B65"/>
  <c r="O64"/>
  <c r="N64"/>
  <c r="M64"/>
  <c r="B64"/>
  <c r="O63"/>
  <c r="N63"/>
  <c r="M63"/>
  <c r="B63"/>
  <c r="O62"/>
  <c r="N62"/>
  <c r="M62"/>
  <c r="B62"/>
  <c r="O61"/>
  <c r="N61"/>
  <c r="M61"/>
  <c r="B61"/>
  <c r="O60"/>
  <c r="N60"/>
  <c r="M60"/>
  <c r="B60"/>
  <c r="O59"/>
  <c r="N59"/>
  <c r="M59"/>
  <c r="B59"/>
  <c r="O58"/>
  <c r="N58"/>
  <c r="M58"/>
  <c r="B58"/>
  <c r="O57"/>
  <c r="N57"/>
  <c r="M57"/>
  <c r="B57"/>
  <c r="O56"/>
  <c r="N56"/>
  <c r="M56"/>
  <c r="B56"/>
  <c r="O55"/>
  <c r="N55"/>
  <c r="M55"/>
  <c r="B55"/>
  <c r="O54"/>
  <c r="N54"/>
  <c r="M54"/>
  <c r="B54"/>
  <c r="O53"/>
  <c r="N53"/>
  <c r="M53"/>
  <c r="B53"/>
  <c r="O52"/>
  <c r="N52"/>
  <c r="M52"/>
  <c r="B52"/>
  <c r="O51"/>
  <c r="N51"/>
  <c r="M51"/>
  <c r="B51"/>
  <c r="O50"/>
  <c r="N50"/>
  <c r="M50"/>
  <c r="B50"/>
  <c r="O49"/>
  <c r="N49"/>
  <c r="M49"/>
  <c r="B49"/>
  <c r="O48"/>
  <c r="N48"/>
  <c r="M48"/>
  <c r="B48"/>
  <c r="O47"/>
  <c r="N47"/>
  <c r="M47"/>
  <c r="B47"/>
  <c r="O46"/>
  <c r="N46"/>
  <c r="M46"/>
  <c r="B46"/>
  <c r="O45"/>
  <c r="N45"/>
  <c r="M45"/>
  <c r="B45"/>
  <c r="O44"/>
  <c r="N44"/>
  <c r="M44"/>
  <c r="B44"/>
  <c r="O43"/>
  <c r="N43"/>
  <c r="M43"/>
  <c r="B43"/>
  <c r="O42"/>
  <c r="N42"/>
  <c r="M42"/>
  <c r="B42"/>
  <c r="O41"/>
  <c r="N41"/>
  <c r="M41"/>
  <c r="B41"/>
  <c r="O40"/>
  <c r="N40"/>
  <c r="M40"/>
  <c r="B40"/>
  <c r="O39"/>
  <c r="N39"/>
  <c r="M39"/>
  <c r="B39"/>
  <c r="O38"/>
  <c r="N38"/>
  <c r="M38"/>
  <c r="B38"/>
  <c r="O37"/>
  <c r="N37"/>
  <c r="M37"/>
  <c r="B37"/>
  <c r="O36"/>
  <c r="N36"/>
  <c r="M36"/>
  <c r="B36"/>
  <c r="O35"/>
  <c r="N35"/>
  <c r="M35"/>
  <c r="B35"/>
  <c r="O34"/>
  <c r="N34"/>
  <c r="M34"/>
  <c r="B34"/>
  <c r="O33"/>
  <c r="N33"/>
  <c r="M33"/>
  <c r="B33"/>
  <c r="O32"/>
  <c r="N32"/>
  <c r="M32"/>
  <c r="B32"/>
  <c r="O31"/>
  <c r="N31"/>
  <c r="M31"/>
  <c r="B31"/>
  <c r="O30"/>
  <c r="N30"/>
  <c r="M30"/>
  <c r="B30"/>
  <c r="O29"/>
  <c r="N29"/>
  <c r="M29"/>
  <c r="B29"/>
  <c r="O28"/>
  <c r="N28"/>
  <c r="M28"/>
  <c r="B28"/>
  <c r="O27"/>
  <c r="N27"/>
  <c r="M27"/>
  <c r="B27"/>
  <c r="O26"/>
  <c r="N26"/>
  <c r="M26"/>
  <c r="B26"/>
  <c r="O25"/>
  <c r="N25"/>
  <c r="M25"/>
  <c r="B25"/>
  <c r="O24"/>
  <c r="N24"/>
  <c r="M24"/>
  <c r="B24"/>
  <c r="O23"/>
  <c r="N23"/>
  <c r="M23"/>
  <c r="B23"/>
  <c r="O22"/>
  <c r="N22"/>
  <c r="M22"/>
  <c r="B22"/>
  <c r="O21"/>
  <c r="N21"/>
  <c r="M21"/>
  <c r="B21"/>
  <c r="O20"/>
  <c r="N20"/>
  <c r="M20"/>
  <c r="B20"/>
  <c r="O19"/>
  <c r="N19"/>
  <c r="M19"/>
  <c r="B19"/>
  <c r="O18"/>
  <c r="N18"/>
  <c r="M18"/>
  <c r="B18"/>
  <c r="O17"/>
  <c r="N17"/>
  <c r="M17"/>
  <c r="B17"/>
  <c r="O16"/>
  <c r="N16"/>
  <c r="M16"/>
  <c r="B16"/>
  <c r="O15"/>
  <c r="N15"/>
  <c r="M15"/>
  <c r="B15"/>
  <c r="O14"/>
  <c r="N14"/>
  <c r="M14"/>
  <c r="B14"/>
  <c r="O13"/>
  <c r="N13"/>
  <c r="M13"/>
  <c r="B13"/>
  <c r="O12"/>
  <c r="N12"/>
  <c r="M12"/>
  <c r="B12"/>
  <c r="O11"/>
  <c r="N11"/>
  <c r="M11"/>
  <c r="B11"/>
  <c r="O10"/>
  <c r="N10"/>
  <c r="M10"/>
  <c r="B10"/>
  <c r="O9"/>
  <c r="N9"/>
  <c r="M9"/>
  <c r="B9"/>
  <c r="O8"/>
  <c r="N8"/>
  <c r="M8"/>
  <c r="B8"/>
  <c r="O7"/>
  <c r="N7"/>
  <c r="M7"/>
  <c r="B7"/>
  <c r="O6"/>
  <c r="N6"/>
  <c r="M6"/>
  <c r="C5"/>
  <c r="B217" i="56"/>
  <c r="B216"/>
  <c r="B215"/>
  <c r="B214"/>
  <c r="B213"/>
  <c r="B212"/>
  <c r="B211"/>
  <c r="B210"/>
  <c r="N208"/>
  <c r="M208"/>
  <c r="B208"/>
  <c r="N207"/>
  <c r="M207"/>
  <c r="B207"/>
  <c r="N206"/>
  <c r="M206"/>
  <c r="B206"/>
  <c r="N205"/>
  <c r="M205"/>
  <c r="B205"/>
  <c r="N204"/>
  <c r="M204"/>
  <c r="B204"/>
  <c r="O201"/>
  <c r="N201"/>
  <c r="M201"/>
  <c r="B201"/>
  <c r="O200"/>
  <c r="N200"/>
  <c r="M200"/>
  <c r="B200"/>
  <c r="O199"/>
  <c r="N199"/>
  <c r="M199"/>
  <c r="B199"/>
  <c r="O198"/>
  <c r="N198"/>
  <c r="M198"/>
  <c r="B198"/>
  <c r="O197"/>
  <c r="N197"/>
  <c r="M197"/>
  <c r="B197"/>
  <c r="O196"/>
  <c r="N196"/>
  <c r="M196"/>
  <c r="B196"/>
  <c r="O195"/>
  <c r="N195"/>
  <c r="M195"/>
  <c r="B195"/>
  <c r="O194"/>
  <c r="N194"/>
  <c r="M194"/>
  <c r="B194"/>
  <c r="O193"/>
  <c r="N193"/>
  <c r="M193"/>
  <c r="B193"/>
  <c r="O192"/>
  <c r="N192"/>
  <c r="M192"/>
  <c r="B192"/>
  <c r="O191"/>
  <c r="N191"/>
  <c r="M191"/>
  <c r="B191"/>
  <c r="O190"/>
  <c r="N190"/>
  <c r="M190"/>
  <c r="B190"/>
  <c r="O189"/>
  <c r="N189"/>
  <c r="M189"/>
  <c r="B189"/>
  <c r="O188"/>
  <c r="N188"/>
  <c r="M188"/>
  <c r="B188"/>
  <c r="O187"/>
  <c r="N187"/>
  <c r="M187"/>
  <c r="B187"/>
  <c r="O186"/>
  <c r="N186"/>
  <c r="M186"/>
  <c r="B186"/>
  <c r="O185"/>
  <c r="N185"/>
  <c r="M185"/>
  <c r="B185"/>
  <c r="O184"/>
  <c r="N184"/>
  <c r="M184"/>
  <c r="B184"/>
  <c r="O183"/>
  <c r="N183"/>
  <c r="M183"/>
  <c r="B183"/>
  <c r="O182"/>
  <c r="N182"/>
  <c r="M182"/>
  <c r="B182"/>
  <c r="O181"/>
  <c r="N181"/>
  <c r="M181"/>
  <c r="B181"/>
  <c r="O180"/>
  <c r="N180"/>
  <c r="M180"/>
  <c r="B180"/>
  <c r="O179"/>
  <c r="N179"/>
  <c r="M179"/>
  <c r="B179"/>
  <c r="O178"/>
  <c r="N178"/>
  <c r="M178"/>
  <c r="B178"/>
  <c r="O177"/>
  <c r="N177"/>
  <c r="M177"/>
  <c r="B177"/>
  <c r="O176"/>
  <c r="N176"/>
  <c r="M176"/>
  <c r="B176"/>
  <c r="O175"/>
  <c r="N175"/>
  <c r="M175"/>
  <c r="B175"/>
  <c r="O174"/>
  <c r="N174"/>
  <c r="M174"/>
  <c r="B174"/>
  <c r="O173"/>
  <c r="N173"/>
  <c r="M173"/>
  <c r="B173"/>
  <c r="O172"/>
  <c r="N172"/>
  <c r="M172"/>
  <c r="B172"/>
  <c r="O171"/>
  <c r="N171"/>
  <c r="M171"/>
  <c r="B171"/>
  <c r="O170"/>
  <c r="N170"/>
  <c r="M170"/>
  <c r="B170"/>
  <c r="O169"/>
  <c r="N169"/>
  <c r="M169"/>
  <c r="B169"/>
  <c r="O168"/>
  <c r="N168"/>
  <c r="M168"/>
  <c r="B168"/>
  <c r="O167"/>
  <c r="N167"/>
  <c r="M167"/>
  <c r="B167"/>
  <c r="O166"/>
  <c r="N166"/>
  <c r="M166"/>
  <c r="B166"/>
  <c r="O165"/>
  <c r="N165"/>
  <c r="M165"/>
  <c r="B165"/>
  <c r="O164"/>
  <c r="N164"/>
  <c r="M164"/>
  <c r="B164"/>
  <c r="O163"/>
  <c r="N163"/>
  <c r="M163"/>
  <c r="B163"/>
  <c r="O162"/>
  <c r="N162"/>
  <c r="M162"/>
  <c r="B162"/>
  <c r="O161"/>
  <c r="N161"/>
  <c r="M161"/>
  <c r="B161"/>
  <c r="O160"/>
  <c r="N160"/>
  <c r="M160"/>
  <c r="B160"/>
  <c r="O159"/>
  <c r="N159"/>
  <c r="M159"/>
  <c r="B159"/>
  <c r="O158"/>
  <c r="N158"/>
  <c r="M158"/>
  <c r="B158"/>
  <c r="O157"/>
  <c r="N157"/>
  <c r="M157"/>
  <c r="B157"/>
  <c r="O156"/>
  <c r="N156"/>
  <c r="M156"/>
  <c r="B156"/>
  <c r="O155"/>
  <c r="N155"/>
  <c r="M155"/>
  <c r="B155"/>
  <c r="O154"/>
  <c r="N154"/>
  <c r="M154"/>
  <c r="B154"/>
  <c r="O153"/>
  <c r="N153"/>
  <c r="M153"/>
  <c r="B153"/>
  <c r="O152"/>
  <c r="N152"/>
  <c r="M152"/>
  <c r="B152"/>
  <c r="O151"/>
  <c r="N151"/>
  <c r="M151"/>
  <c r="B151"/>
  <c r="O150"/>
  <c r="N150"/>
  <c r="M150"/>
  <c r="B150"/>
  <c r="O149"/>
  <c r="N149"/>
  <c r="M149"/>
  <c r="B149"/>
  <c r="O148"/>
  <c r="N148"/>
  <c r="M148"/>
  <c r="B148"/>
  <c r="O147"/>
  <c r="N147"/>
  <c r="M147"/>
  <c r="B147"/>
  <c r="O146"/>
  <c r="N146"/>
  <c r="M146"/>
  <c r="B146"/>
  <c r="O145"/>
  <c r="N145"/>
  <c r="M145"/>
  <c r="B145"/>
  <c r="O144"/>
  <c r="N144"/>
  <c r="M144"/>
  <c r="B144"/>
  <c r="O143"/>
  <c r="N143"/>
  <c r="M143"/>
  <c r="B143"/>
  <c r="O142"/>
  <c r="N142"/>
  <c r="M142"/>
  <c r="B142"/>
  <c r="O141"/>
  <c r="N141"/>
  <c r="M141"/>
  <c r="B141"/>
  <c r="O140"/>
  <c r="N140"/>
  <c r="M140"/>
  <c r="B140"/>
  <c r="O139"/>
  <c r="N139"/>
  <c r="M139"/>
  <c r="B139"/>
  <c r="O138"/>
  <c r="N138"/>
  <c r="M138"/>
  <c r="B138"/>
  <c r="O137"/>
  <c r="N137"/>
  <c r="M137"/>
  <c r="B137"/>
  <c r="O136"/>
  <c r="N136"/>
  <c r="M136"/>
  <c r="B136"/>
  <c r="O135"/>
  <c r="N135"/>
  <c r="M135"/>
  <c r="B135"/>
  <c r="O134"/>
  <c r="N134"/>
  <c r="M134"/>
  <c r="B134"/>
  <c r="O133"/>
  <c r="N133"/>
  <c r="M133"/>
  <c r="B133"/>
  <c r="O132"/>
  <c r="N132"/>
  <c r="M132"/>
  <c r="B132"/>
  <c r="O131"/>
  <c r="N131"/>
  <c r="M131"/>
  <c r="B131"/>
  <c r="O130"/>
  <c r="N130"/>
  <c r="M130"/>
  <c r="B130"/>
  <c r="O129"/>
  <c r="N129"/>
  <c r="M129"/>
  <c r="B129"/>
  <c r="O128"/>
  <c r="N128"/>
  <c r="M128"/>
  <c r="B128"/>
  <c r="O127"/>
  <c r="N127"/>
  <c r="M127"/>
  <c r="B127"/>
  <c r="O126"/>
  <c r="N126"/>
  <c r="M126"/>
  <c r="B126"/>
  <c r="O125"/>
  <c r="N125"/>
  <c r="M125"/>
  <c r="B125"/>
  <c r="O124"/>
  <c r="N124"/>
  <c r="M124"/>
  <c r="B124"/>
  <c r="O123"/>
  <c r="N123"/>
  <c r="M123"/>
  <c r="B123"/>
  <c r="O122"/>
  <c r="N122"/>
  <c r="M122"/>
  <c r="B122"/>
  <c r="O121"/>
  <c r="N121"/>
  <c r="M121"/>
  <c r="B121"/>
  <c r="O120"/>
  <c r="N120"/>
  <c r="M120"/>
  <c r="B120"/>
  <c r="O119"/>
  <c r="N119"/>
  <c r="M119"/>
  <c r="B119"/>
  <c r="O118"/>
  <c r="N118"/>
  <c r="M118"/>
  <c r="B118"/>
  <c r="O117"/>
  <c r="N117"/>
  <c r="M117"/>
  <c r="B117"/>
  <c r="O116"/>
  <c r="N116"/>
  <c r="M116"/>
  <c r="B116"/>
  <c r="O115"/>
  <c r="N115"/>
  <c r="M115"/>
  <c r="B115"/>
  <c r="O114"/>
  <c r="N114"/>
  <c r="M114"/>
  <c r="B114"/>
  <c r="O113"/>
  <c r="N113"/>
  <c r="M113"/>
  <c r="B113"/>
  <c r="O112"/>
  <c r="N112"/>
  <c r="M112"/>
  <c r="B112"/>
  <c r="O111"/>
  <c r="N111"/>
  <c r="M111"/>
  <c r="B111"/>
  <c r="O110"/>
  <c r="N110"/>
  <c r="M110"/>
  <c r="B110"/>
  <c r="O109"/>
  <c r="N109"/>
  <c r="M109"/>
  <c r="B109"/>
  <c r="O108"/>
  <c r="N108"/>
  <c r="M108"/>
  <c r="B108"/>
  <c r="O107"/>
  <c r="N107"/>
  <c r="M107"/>
  <c r="B107"/>
  <c r="O106"/>
  <c r="N106"/>
  <c r="M106"/>
  <c r="B106"/>
  <c r="O105"/>
  <c r="N105"/>
  <c r="M105"/>
  <c r="B105"/>
  <c r="O104"/>
  <c r="N104"/>
  <c r="M104"/>
  <c r="B104"/>
  <c r="O103"/>
  <c r="N103"/>
  <c r="M103"/>
  <c r="B103"/>
  <c r="O102"/>
  <c r="N102"/>
  <c r="M102"/>
  <c r="B102"/>
  <c r="O101"/>
  <c r="N101"/>
  <c r="M101"/>
  <c r="B101"/>
  <c r="O100"/>
  <c r="N100"/>
  <c r="M100"/>
  <c r="B100"/>
  <c r="O99"/>
  <c r="N99"/>
  <c r="M99"/>
  <c r="B99"/>
  <c r="O98"/>
  <c r="N98"/>
  <c r="M98"/>
  <c r="B98"/>
  <c r="O97"/>
  <c r="N97"/>
  <c r="M97"/>
  <c r="B97"/>
  <c r="O96"/>
  <c r="N96"/>
  <c r="M96"/>
  <c r="B96"/>
  <c r="O95"/>
  <c r="N95"/>
  <c r="M95"/>
  <c r="B95"/>
  <c r="O94"/>
  <c r="N94"/>
  <c r="M94"/>
  <c r="B94"/>
  <c r="O93"/>
  <c r="N93"/>
  <c r="M93"/>
  <c r="B93"/>
  <c r="O92"/>
  <c r="N92"/>
  <c r="M92"/>
  <c r="B92"/>
  <c r="O91"/>
  <c r="N91"/>
  <c r="M91"/>
  <c r="B91"/>
  <c r="O90"/>
  <c r="N90"/>
  <c r="M90"/>
  <c r="B90"/>
  <c r="O89"/>
  <c r="N89"/>
  <c r="M89"/>
  <c r="B89"/>
  <c r="O88"/>
  <c r="N88"/>
  <c r="M88"/>
  <c r="B88"/>
  <c r="O87"/>
  <c r="N87"/>
  <c r="M87"/>
  <c r="B87"/>
  <c r="O86"/>
  <c r="N86"/>
  <c r="M86"/>
  <c r="B86"/>
  <c r="O85"/>
  <c r="N85"/>
  <c r="M85"/>
  <c r="B85"/>
  <c r="O84"/>
  <c r="N84"/>
  <c r="M84"/>
  <c r="B84"/>
  <c r="O83"/>
  <c r="N83"/>
  <c r="M83"/>
  <c r="B83"/>
  <c r="O82"/>
  <c r="N82"/>
  <c r="M82"/>
  <c r="B82"/>
  <c r="O81"/>
  <c r="N81"/>
  <c r="M81"/>
  <c r="B81"/>
  <c r="O80"/>
  <c r="N80"/>
  <c r="M80"/>
  <c r="B80"/>
  <c r="O79"/>
  <c r="N79"/>
  <c r="M79"/>
  <c r="B79"/>
  <c r="O78"/>
  <c r="N78"/>
  <c r="M78"/>
  <c r="B78"/>
  <c r="O77"/>
  <c r="N77"/>
  <c r="M77"/>
  <c r="B77"/>
  <c r="O76"/>
  <c r="N76"/>
  <c r="M76"/>
  <c r="B76"/>
  <c r="O75"/>
  <c r="N75"/>
  <c r="M75"/>
  <c r="B75"/>
  <c r="O74"/>
  <c r="N74"/>
  <c r="M74"/>
  <c r="B74"/>
  <c r="O73"/>
  <c r="N73"/>
  <c r="M73"/>
  <c r="B73"/>
  <c r="O72"/>
  <c r="N72"/>
  <c r="M72"/>
  <c r="B72"/>
  <c r="O71"/>
  <c r="N71"/>
  <c r="M71"/>
  <c r="B71"/>
  <c r="O70"/>
  <c r="N70"/>
  <c r="M70"/>
  <c r="B70"/>
  <c r="O69"/>
  <c r="N69"/>
  <c r="M69"/>
  <c r="B69"/>
  <c r="O68"/>
  <c r="N68"/>
  <c r="M68"/>
  <c r="B68"/>
  <c r="O67"/>
  <c r="N67"/>
  <c r="M67"/>
  <c r="B67"/>
  <c r="O66"/>
  <c r="N66"/>
  <c r="M66"/>
  <c r="B66"/>
  <c r="O65"/>
  <c r="N65"/>
  <c r="M65"/>
  <c r="B65"/>
  <c r="O64"/>
  <c r="N64"/>
  <c r="M64"/>
  <c r="B64"/>
  <c r="O63"/>
  <c r="N63"/>
  <c r="M63"/>
  <c r="B63"/>
  <c r="O62"/>
  <c r="N62"/>
  <c r="M62"/>
  <c r="B62"/>
  <c r="O61"/>
  <c r="N61"/>
  <c r="M61"/>
  <c r="B61"/>
  <c r="O60"/>
  <c r="N60"/>
  <c r="M60"/>
  <c r="B60"/>
  <c r="O59"/>
  <c r="N59"/>
  <c r="M59"/>
  <c r="B59"/>
  <c r="O58"/>
  <c r="N58"/>
  <c r="M58"/>
  <c r="B58"/>
  <c r="O57"/>
  <c r="N57"/>
  <c r="M57"/>
  <c r="B57"/>
  <c r="O56"/>
  <c r="N56"/>
  <c r="M56"/>
  <c r="B56"/>
  <c r="O55"/>
  <c r="N55"/>
  <c r="M55"/>
  <c r="B55"/>
  <c r="O54"/>
  <c r="N54"/>
  <c r="M54"/>
  <c r="B54"/>
  <c r="O53"/>
  <c r="N53"/>
  <c r="M53"/>
  <c r="B53"/>
  <c r="O52"/>
  <c r="N52"/>
  <c r="M52"/>
  <c r="B52"/>
  <c r="O51"/>
  <c r="N51"/>
  <c r="M51"/>
  <c r="B51"/>
  <c r="O50"/>
  <c r="N50"/>
  <c r="M50"/>
  <c r="B50"/>
  <c r="O49"/>
  <c r="N49"/>
  <c r="M49"/>
  <c r="B49"/>
  <c r="O48"/>
  <c r="N48"/>
  <c r="M48"/>
  <c r="B48"/>
  <c r="O47"/>
  <c r="N47"/>
  <c r="M47"/>
  <c r="B47"/>
  <c r="O46"/>
  <c r="N46"/>
  <c r="M46"/>
  <c r="B46"/>
  <c r="O45"/>
  <c r="N45"/>
  <c r="M45"/>
  <c r="B45"/>
  <c r="O44"/>
  <c r="N44"/>
  <c r="M44"/>
  <c r="B44"/>
  <c r="O43"/>
  <c r="N43"/>
  <c r="M43"/>
  <c r="B43"/>
  <c r="O42"/>
  <c r="N42"/>
  <c r="M42"/>
  <c r="B42"/>
  <c r="O41"/>
  <c r="N41"/>
  <c r="M41"/>
  <c r="B41"/>
  <c r="O40"/>
  <c r="N40"/>
  <c r="M40"/>
  <c r="B40"/>
  <c r="O39"/>
  <c r="N39"/>
  <c r="M39"/>
  <c r="B39"/>
  <c r="O38"/>
  <c r="N38"/>
  <c r="M38"/>
  <c r="B38"/>
  <c r="O37"/>
  <c r="N37"/>
  <c r="M37"/>
  <c r="B37"/>
  <c r="O36"/>
  <c r="N36"/>
  <c r="M36"/>
  <c r="B36"/>
  <c r="O35"/>
  <c r="N35"/>
  <c r="M35"/>
  <c r="B35"/>
  <c r="O34"/>
  <c r="N34"/>
  <c r="M34"/>
  <c r="B34"/>
  <c r="O33"/>
  <c r="N33"/>
  <c r="M33"/>
  <c r="B33"/>
  <c r="O32"/>
  <c r="N32"/>
  <c r="M32"/>
  <c r="B32"/>
  <c r="O31"/>
  <c r="N31"/>
  <c r="M31"/>
  <c r="B31"/>
  <c r="O30"/>
  <c r="N30"/>
  <c r="M30"/>
  <c r="B30"/>
  <c r="O29"/>
  <c r="N29"/>
  <c r="M29"/>
  <c r="B29"/>
  <c r="O28"/>
  <c r="N28"/>
  <c r="M28"/>
  <c r="B28"/>
  <c r="O27"/>
  <c r="N27"/>
  <c r="M27"/>
  <c r="B27"/>
  <c r="O26"/>
  <c r="N26"/>
  <c r="M26"/>
  <c r="B26"/>
  <c r="O25"/>
  <c r="N25"/>
  <c r="M25"/>
  <c r="B25"/>
  <c r="O24"/>
  <c r="N24"/>
  <c r="M24"/>
  <c r="B24"/>
  <c r="O23"/>
  <c r="N23"/>
  <c r="M23"/>
  <c r="B23"/>
  <c r="O22"/>
  <c r="N22"/>
  <c r="M22"/>
  <c r="B22"/>
  <c r="O21"/>
  <c r="N21"/>
  <c r="M21"/>
  <c r="B21"/>
  <c r="O20"/>
  <c r="N20"/>
  <c r="M20"/>
  <c r="B20"/>
  <c r="O19"/>
  <c r="N19"/>
  <c r="M19"/>
  <c r="B19"/>
  <c r="O18"/>
  <c r="N18"/>
  <c r="M18"/>
  <c r="B18"/>
  <c r="O17"/>
  <c r="N17"/>
  <c r="M17"/>
  <c r="B17"/>
  <c r="O16"/>
  <c r="N16"/>
  <c r="M16"/>
  <c r="B16"/>
  <c r="O15"/>
  <c r="N15"/>
  <c r="M15"/>
  <c r="B15"/>
  <c r="O14"/>
  <c r="N14"/>
  <c r="M14"/>
  <c r="B14"/>
  <c r="O13"/>
  <c r="N13"/>
  <c r="M13"/>
  <c r="B13"/>
  <c r="O12"/>
  <c r="N12"/>
  <c r="M12"/>
  <c r="B12"/>
  <c r="O11"/>
  <c r="N11"/>
  <c r="M11"/>
  <c r="B11"/>
  <c r="O10"/>
  <c r="N10"/>
  <c r="M10"/>
  <c r="B10"/>
  <c r="O9"/>
  <c r="N9"/>
  <c r="M9"/>
  <c r="B9"/>
  <c r="O8"/>
  <c r="N8"/>
  <c r="M8"/>
  <c r="B8"/>
  <c r="O7"/>
  <c r="N7"/>
  <c r="M7"/>
  <c r="B7"/>
  <c r="O6"/>
  <c r="N6"/>
  <c r="M6"/>
  <c r="C5"/>
  <c r="B217" i="55"/>
  <c r="B216"/>
  <c r="B215"/>
  <c r="B214"/>
  <c r="B213"/>
  <c r="B212"/>
  <c r="B211"/>
  <c r="B210"/>
  <c r="N208"/>
  <c r="M208"/>
  <c r="B208"/>
  <c r="N207"/>
  <c r="M207"/>
  <c r="B207"/>
  <c r="N206"/>
  <c r="M206"/>
  <c r="B206"/>
  <c r="N205"/>
  <c r="M205"/>
  <c r="B205"/>
  <c r="N204"/>
  <c r="M204"/>
  <c r="B204"/>
  <c r="O201"/>
  <c r="N201"/>
  <c r="M201"/>
  <c r="B201"/>
  <c r="O200"/>
  <c r="N200"/>
  <c r="M200"/>
  <c r="B200"/>
  <c r="O199"/>
  <c r="N199"/>
  <c r="M199"/>
  <c r="B199"/>
  <c r="O198"/>
  <c r="N198"/>
  <c r="M198"/>
  <c r="B198"/>
  <c r="O197"/>
  <c r="N197"/>
  <c r="M197"/>
  <c r="B197"/>
  <c r="O196"/>
  <c r="N196"/>
  <c r="M196"/>
  <c r="B196"/>
  <c r="O195"/>
  <c r="N195"/>
  <c r="M195"/>
  <c r="B195"/>
  <c r="O194"/>
  <c r="N194"/>
  <c r="M194"/>
  <c r="B194"/>
  <c r="O193"/>
  <c r="N193"/>
  <c r="M193"/>
  <c r="B193"/>
  <c r="O192"/>
  <c r="N192"/>
  <c r="M192"/>
  <c r="B192"/>
  <c r="O191"/>
  <c r="N191"/>
  <c r="M191"/>
  <c r="B191"/>
  <c r="O190"/>
  <c r="N190"/>
  <c r="M190"/>
  <c r="B190"/>
  <c r="O189"/>
  <c r="N189"/>
  <c r="M189"/>
  <c r="B189"/>
  <c r="O188"/>
  <c r="N188"/>
  <c r="M188"/>
  <c r="B188"/>
  <c r="O187"/>
  <c r="N187"/>
  <c r="M187"/>
  <c r="B187"/>
  <c r="O186"/>
  <c r="N186"/>
  <c r="M186"/>
  <c r="B186"/>
  <c r="O185"/>
  <c r="N185"/>
  <c r="M185"/>
  <c r="B185"/>
  <c r="O184"/>
  <c r="N184"/>
  <c r="M184"/>
  <c r="B184"/>
  <c r="O183"/>
  <c r="N183"/>
  <c r="M183"/>
  <c r="B183"/>
  <c r="O182"/>
  <c r="N182"/>
  <c r="M182"/>
  <c r="B182"/>
  <c r="O181"/>
  <c r="N181"/>
  <c r="M181"/>
  <c r="B181"/>
  <c r="O180"/>
  <c r="N180"/>
  <c r="M180"/>
  <c r="B180"/>
  <c r="O179"/>
  <c r="N179"/>
  <c r="M179"/>
  <c r="B179"/>
  <c r="O178"/>
  <c r="N178"/>
  <c r="M178"/>
  <c r="B178"/>
  <c r="O177"/>
  <c r="N177"/>
  <c r="M177"/>
  <c r="B177"/>
  <c r="O176"/>
  <c r="N176"/>
  <c r="M176"/>
  <c r="B176"/>
  <c r="O175"/>
  <c r="N175"/>
  <c r="M175"/>
  <c r="B175"/>
  <c r="O174"/>
  <c r="N174"/>
  <c r="M174"/>
  <c r="B174"/>
  <c r="O173"/>
  <c r="N173"/>
  <c r="M173"/>
  <c r="B173"/>
  <c r="O172"/>
  <c r="N172"/>
  <c r="M172"/>
  <c r="B172"/>
  <c r="O171"/>
  <c r="N171"/>
  <c r="M171"/>
  <c r="B171"/>
  <c r="O170"/>
  <c r="N170"/>
  <c r="M170"/>
  <c r="B170"/>
  <c r="O169"/>
  <c r="N169"/>
  <c r="M169"/>
  <c r="B169"/>
  <c r="O168"/>
  <c r="N168"/>
  <c r="M168"/>
  <c r="B168"/>
  <c r="O167"/>
  <c r="N167"/>
  <c r="M167"/>
  <c r="B167"/>
  <c r="O166"/>
  <c r="N166"/>
  <c r="M166"/>
  <c r="B166"/>
  <c r="O165"/>
  <c r="N165"/>
  <c r="M165"/>
  <c r="B165"/>
  <c r="O164"/>
  <c r="N164"/>
  <c r="M164"/>
  <c r="B164"/>
  <c r="O163"/>
  <c r="N163"/>
  <c r="M163"/>
  <c r="B163"/>
  <c r="O162"/>
  <c r="N162"/>
  <c r="M162"/>
  <c r="B162"/>
  <c r="O161"/>
  <c r="N161"/>
  <c r="M161"/>
  <c r="B161"/>
  <c r="O160"/>
  <c r="N160"/>
  <c r="M160"/>
  <c r="B160"/>
  <c r="O159"/>
  <c r="N159"/>
  <c r="M159"/>
  <c r="B159"/>
  <c r="O158"/>
  <c r="N158"/>
  <c r="M158"/>
  <c r="B158"/>
  <c r="O157"/>
  <c r="N157"/>
  <c r="M157"/>
  <c r="B157"/>
  <c r="O156"/>
  <c r="N156"/>
  <c r="M156"/>
  <c r="B156"/>
  <c r="O155"/>
  <c r="N155"/>
  <c r="M155"/>
  <c r="B155"/>
  <c r="O154"/>
  <c r="N154"/>
  <c r="M154"/>
  <c r="B154"/>
  <c r="O153"/>
  <c r="N153"/>
  <c r="M153"/>
  <c r="B153"/>
  <c r="O152"/>
  <c r="N152"/>
  <c r="M152"/>
  <c r="B152"/>
  <c r="O151"/>
  <c r="N151"/>
  <c r="M151"/>
  <c r="B151"/>
  <c r="O150"/>
  <c r="N150"/>
  <c r="M150"/>
  <c r="B150"/>
  <c r="O149"/>
  <c r="N149"/>
  <c r="M149"/>
  <c r="B149"/>
  <c r="O148"/>
  <c r="N148"/>
  <c r="M148"/>
  <c r="B148"/>
  <c r="O147"/>
  <c r="N147"/>
  <c r="M147"/>
  <c r="B147"/>
  <c r="O146"/>
  <c r="N146"/>
  <c r="M146"/>
  <c r="B146"/>
  <c r="O145"/>
  <c r="N145"/>
  <c r="M145"/>
  <c r="B145"/>
  <c r="O144"/>
  <c r="N144"/>
  <c r="M144"/>
  <c r="B144"/>
  <c r="O143"/>
  <c r="N143"/>
  <c r="M143"/>
  <c r="B143"/>
  <c r="O142"/>
  <c r="N142"/>
  <c r="M142"/>
  <c r="B142"/>
  <c r="O141"/>
  <c r="N141"/>
  <c r="M141"/>
  <c r="B141"/>
  <c r="O140"/>
  <c r="N140"/>
  <c r="M140"/>
  <c r="B140"/>
  <c r="O139"/>
  <c r="N139"/>
  <c r="M139"/>
  <c r="B139"/>
  <c r="O138"/>
  <c r="N138"/>
  <c r="M138"/>
  <c r="B138"/>
  <c r="O137"/>
  <c r="N137"/>
  <c r="M137"/>
  <c r="B137"/>
  <c r="O136"/>
  <c r="N136"/>
  <c r="M136"/>
  <c r="B136"/>
  <c r="O135"/>
  <c r="N135"/>
  <c r="M135"/>
  <c r="B135"/>
  <c r="O134"/>
  <c r="N134"/>
  <c r="M134"/>
  <c r="B134"/>
  <c r="O133"/>
  <c r="N133"/>
  <c r="M133"/>
  <c r="B133"/>
  <c r="O132"/>
  <c r="N132"/>
  <c r="M132"/>
  <c r="B132"/>
  <c r="O131"/>
  <c r="N131"/>
  <c r="M131"/>
  <c r="B131"/>
  <c r="O130"/>
  <c r="N130"/>
  <c r="M130"/>
  <c r="B130"/>
  <c r="O129"/>
  <c r="N129"/>
  <c r="M129"/>
  <c r="B129"/>
  <c r="O128"/>
  <c r="N128"/>
  <c r="M128"/>
  <c r="B128"/>
  <c r="O127"/>
  <c r="N127"/>
  <c r="M127"/>
  <c r="B127"/>
  <c r="O126"/>
  <c r="N126"/>
  <c r="M126"/>
  <c r="B126"/>
  <c r="O125"/>
  <c r="N125"/>
  <c r="M125"/>
  <c r="B125"/>
  <c r="O124"/>
  <c r="N124"/>
  <c r="M124"/>
  <c r="B124"/>
  <c r="O123"/>
  <c r="N123"/>
  <c r="M123"/>
  <c r="B123"/>
  <c r="O122"/>
  <c r="N122"/>
  <c r="M122"/>
  <c r="B122"/>
  <c r="O121"/>
  <c r="N121"/>
  <c r="M121"/>
  <c r="B121"/>
  <c r="O120"/>
  <c r="N120"/>
  <c r="M120"/>
  <c r="B120"/>
  <c r="O119"/>
  <c r="N119"/>
  <c r="M119"/>
  <c r="B119"/>
  <c r="O118"/>
  <c r="N118"/>
  <c r="M118"/>
  <c r="B118"/>
  <c r="O117"/>
  <c r="N117"/>
  <c r="M117"/>
  <c r="B117"/>
  <c r="O116"/>
  <c r="N116"/>
  <c r="M116"/>
  <c r="B116"/>
  <c r="O115"/>
  <c r="N115"/>
  <c r="M115"/>
  <c r="B115"/>
  <c r="O114"/>
  <c r="N114"/>
  <c r="M114"/>
  <c r="B114"/>
  <c r="O113"/>
  <c r="N113"/>
  <c r="M113"/>
  <c r="B113"/>
  <c r="O112"/>
  <c r="N112"/>
  <c r="M112"/>
  <c r="B112"/>
  <c r="O111"/>
  <c r="N111"/>
  <c r="M111"/>
  <c r="B111"/>
  <c r="O110"/>
  <c r="N110"/>
  <c r="M110"/>
  <c r="B110"/>
  <c r="O109"/>
  <c r="N109"/>
  <c r="M109"/>
  <c r="B109"/>
  <c r="O108"/>
  <c r="N108"/>
  <c r="M108"/>
  <c r="B108"/>
  <c r="O107"/>
  <c r="N107"/>
  <c r="M107"/>
  <c r="B107"/>
  <c r="O106"/>
  <c r="N106"/>
  <c r="M106"/>
  <c r="B106"/>
  <c r="O105"/>
  <c r="N105"/>
  <c r="M105"/>
  <c r="B105"/>
  <c r="O104"/>
  <c r="N104"/>
  <c r="M104"/>
  <c r="B104"/>
  <c r="O103"/>
  <c r="N103"/>
  <c r="M103"/>
  <c r="B103"/>
  <c r="O102"/>
  <c r="N102"/>
  <c r="M102"/>
  <c r="B102"/>
  <c r="O101"/>
  <c r="N101"/>
  <c r="M101"/>
  <c r="B101"/>
  <c r="O100"/>
  <c r="N100"/>
  <c r="M100"/>
  <c r="B100"/>
  <c r="O99"/>
  <c r="N99"/>
  <c r="M99"/>
  <c r="B99"/>
  <c r="O98"/>
  <c r="N98"/>
  <c r="M98"/>
  <c r="B98"/>
  <c r="O97"/>
  <c r="N97"/>
  <c r="M97"/>
  <c r="B97"/>
  <c r="O96"/>
  <c r="N96"/>
  <c r="M96"/>
  <c r="B96"/>
  <c r="O95"/>
  <c r="N95"/>
  <c r="M95"/>
  <c r="B95"/>
  <c r="O94"/>
  <c r="N94"/>
  <c r="M94"/>
  <c r="B94"/>
  <c r="O93"/>
  <c r="N93"/>
  <c r="M93"/>
  <c r="B93"/>
  <c r="O92"/>
  <c r="N92"/>
  <c r="M92"/>
  <c r="B92"/>
  <c r="O91"/>
  <c r="N91"/>
  <c r="M91"/>
  <c r="B91"/>
  <c r="O90"/>
  <c r="N90"/>
  <c r="M90"/>
  <c r="B90"/>
  <c r="O89"/>
  <c r="N89"/>
  <c r="M89"/>
  <c r="B89"/>
  <c r="O88"/>
  <c r="N88"/>
  <c r="M88"/>
  <c r="B88"/>
  <c r="O87"/>
  <c r="N87"/>
  <c r="M87"/>
  <c r="B87"/>
  <c r="O86"/>
  <c r="N86"/>
  <c r="M86"/>
  <c r="B86"/>
  <c r="O85"/>
  <c r="N85"/>
  <c r="M85"/>
  <c r="B85"/>
  <c r="O84"/>
  <c r="N84"/>
  <c r="M84"/>
  <c r="B84"/>
  <c r="O83"/>
  <c r="N83"/>
  <c r="M83"/>
  <c r="B83"/>
  <c r="O82"/>
  <c r="N82"/>
  <c r="M82"/>
  <c r="B82"/>
  <c r="O81"/>
  <c r="N81"/>
  <c r="M81"/>
  <c r="B81"/>
  <c r="O80"/>
  <c r="N80"/>
  <c r="M80"/>
  <c r="B80"/>
  <c r="O79"/>
  <c r="N79"/>
  <c r="M79"/>
  <c r="B79"/>
  <c r="O78"/>
  <c r="N78"/>
  <c r="M78"/>
  <c r="B78"/>
  <c r="O77"/>
  <c r="N77"/>
  <c r="M77"/>
  <c r="B77"/>
  <c r="O76"/>
  <c r="N76"/>
  <c r="M76"/>
  <c r="B76"/>
  <c r="O75"/>
  <c r="N75"/>
  <c r="M75"/>
  <c r="B75"/>
  <c r="O74"/>
  <c r="N74"/>
  <c r="M74"/>
  <c r="B74"/>
  <c r="O73"/>
  <c r="N73"/>
  <c r="M73"/>
  <c r="B73"/>
  <c r="O72"/>
  <c r="N72"/>
  <c r="M72"/>
  <c r="B72"/>
  <c r="O71"/>
  <c r="N71"/>
  <c r="M71"/>
  <c r="B71"/>
  <c r="O70"/>
  <c r="N70"/>
  <c r="M70"/>
  <c r="B70"/>
  <c r="O69"/>
  <c r="N69"/>
  <c r="M69"/>
  <c r="B69"/>
  <c r="O68"/>
  <c r="N68"/>
  <c r="M68"/>
  <c r="B68"/>
  <c r="O67"/>
  <c r="N67"/>
  <c r="M67"/>
  <c r="B67"/>
  <c r="O66"/>
  <c r="N66"/>
  <c r="M66"/>
  <c r="B66"/>
  <c r="O65"/>
  <c r="N65"/>
  <c r="M65"/>
  <c r="B65"/>
  <c r="O64"/>
  <c r="N64"/>
  <c r="M64"/>
  <c r="B64"/>
  <c r="O63"/>
  <c r="N63"/>
  <c r="M63"/>
  <c r="B63"/>
  <c r="O62"/>
  <c r="N62"/>
  <c r="M62"/>
  <c r="B62"/>
  <c r="O61"/>
  <c r="N61"/>
  <c r="M61"/>
  <c r="B61"/>
  <c r="O60"/>
  <c r="N60"/>
  <c r="M60"/>
  <c r="B60"/>
  <c r="O59"/>
  <c r="N59"/>
  <c r="M59"/>
  <c r="B59"/>
  <c r="O58"/>
  <c r="N58"/>
  <c r="M58"/>
  <c r="B58"/>
  <c r="O57"/>
  <c r="N57"/>
  <c r="M57"/>
  <c r="B57"/>
  <c r="O56"/>
  <c r="N56"/>
  <c r="M56"/>
  <c r="B56"/>
  <c r="O55"/>
  <c r="N55"/>
  <c r="M55"/>
  <c r="B55"/>
  <c r="O54"/>
  <c r="N54"/>
  <c r="M54"/>
  <c r="B54"/>
  <c r="O53"/>
  <c r="N53"/>
  <c r="M53"/>
  <c r="B53"/>
  <c r="O52"/>
  <c r="N52"/>
  <c r="M52"/>
  <c r="B52"/>
  <c r="O51"/>
  <c r="N51"/>
  <c r="M51"/>
  <c r="B51"/>
  <c r="O50"/>
  <c r="N50"/>
  <c r="M50"/>
  <c r="B50"/>
  <c r="O49"/>
  <c r="N49"/>
  <c r="M49"/>
  <c r="B49"/>
  <c r="O48"/>
  <c r="N48"/>
  <c r="M48"/>
  <c r="B48"/>
  <c r="O47"/>
  <c r="N47"/>
  <c r="M47"/>
  <c r="B47"/>
  <c r="O46"/>
  <c r="N46"/>
  <c r="M46"/>
  <c r="B46"/>
  <c r="O45"/>
  <c r="N45"/>
  <c r="M45"/>
  <c r="B45"/>
  <c r="O44"/>
  <c r="N44"/>
  <c r="M44"/>
  <c r="B44"/>
  <c r="O43"/>
  <c r="N43"/>
  <c r="M43"/>
  <c r="B43"/>
  <c r="O42"/>
  <c r="N42"/>
  <c r="M42"/>
  <c r="B42"/>
  <c r="O41"/>
  <c r="N41"/>
  <c r="M41"/>
  <c r="B41"/>
  <c r="O40"/>
  <c r="N40"/>
  <c r="M40"/>
  <c r="B40"/>
  <c r="O39"/>
  <c r="N39"/>
  <c r="M39"/>
  <c r="B39"/>
  <c r="O38"/>
  <c r="N38"/>
  <c r="M38"/>
  <c r="B38"/>
  <c r="O37"/>
  <c r="N37"/>
  <c r="M37"/>
  <c r="B37"/>
  <c r="O36"/>
  <c r="N36"/>
  <c r="M36"/>
  <c r="B36"/>
  <c r="O35"/>
  <c r="N35"/>
  <c r="M35"/>
  <c r="B35"/>
  <c r="O34"/>
  <c r="N34"/>
  <c r="M34"/>
  <c r="B34"/>
  <c r="O33"/>
  <c r="N33"/>
  <c r="M33"/>
  <c r="B33"/>
  <c r="O32"/>
  <c r="N32"/>
  <c r="M32"/>
  <c r="B32"/>
  <c r="O31"/>
  <c r="N31"/>
  <c r="M31"/>
  <c r="B31"/>
  <c r="O30"/>
  <c r="N30"/>
  <c r="M30"/>
  <c r="B30"/>
  <c r="O29"/>
  <c r="N29"/>
  <c r="M29"/>
  <c r="B29"/>
  <c r="O28"/>
  <c r="N28"/>
  <c r="M28"/>
  <c r="B28"/>
  <c r="O27"/>
  <c r="N27"/>
  <c r="M27"/>
  <c r="B27"/>
  <c r="O26"/>
  <c r="N26"/>
  <c r="M26"/>
  <c r="B26"/>
  <c r="O25"/>
  <c r="N25"/>
  <c r="M25"/>
  <c r="B25"/>
  <c r="O24"/>
  <c r="N24"/>
  <c r="M24"/>
  <c r="B24"/>
  <c r="O23"/>
  <c r="N23"/>
  <c r="M23"/>
  <c r="B23"/>
  <c r="O22"/>
  <c r="N22"/>
  <c r="M22"/>
  <c r="B22"/>
  <c r="O21"/>
  <c r="N21"/>
  <c r="M21"/>
  <c r="B21"/>
  <c r="O20"/>
  <c r="N20"/>
  <c r="M20"/>
  <c r="B20"/>
  <c r="O19"/>
  <c r="N19"/>
  <c r="M19"/>
  <c r="B19"/>
  <c r="O18"/>
  <c r="N18"/>
  <c r="M18"/>
  <c r="B18"/>
  <c r="O17"/>
  <c r="N17"/>
  <c r="M17"/>
  <c r="B17"/>
  <c r="O16"/>
  <c r="N16"/>
  <c r="M16"/>
  <c r="B16"/>
  <c r="O15"/>
  <c r="N15"/>
  <c r="M15"/>
  <c r="B15"/>
  <c r="O14"/>
  <c r="N14"/>
  <c r="M14"/>
  <c r="B14"/>
  <c r="O13"/>
  <c r="N13"/>
  <c r="M13"/>
  <c r="B13"/>
  <c r="O12"/>
  <c r="N12"/>
  <c r="M12"/>
  <c r="B12"/>
  <c r="O11"/>
  <c r="N11"/>
  <c r="M11"/>
  <c r="B11"/>
  <c r="O10"/>
  <c r="N10"/>
  <c r="M10"/>
  <c r="B10"/>
  <c r="O9"/>
  <c r="N9"/>
  <c r="M9"/>
  <c r="B9"/>
  <c r="O8"/>
  <c r="N8"/>
  <c r="M8"/>
  <c r="B8"/>
  <c r="O7"/>
  <c r="N7"/>
  <c r="M7"/>
  <c r="B7"/>
  <c r="O6"/>
  <c r="N6"/>
  <c r="M6"/>
  <c r="C5"/>
  <c r="B217" i="54"/>
  <c r="B216"/>
  <c r="B215"/>
  <c r="B214"/>
  <c r="B213"/>
  <c r="B212"/>
  <c r="B211"/>
  <c r="B210"/>
  <c r="N208"/>
  <c r="M208"/>
  <c r="B208"/>
  <c r="N207"/>
  <c r="M207"/>
  <c r="B207"/>
  <c r="N206"/>
  <c r="M206"/>
  <c r="B206"/>
  <c r="N205"/>
  <c r="M205"/>
  <c r="B205"/>
  <c r="N204"/>
  <c r="M204"/>
  <c r="B204"/>
  <c r="O201"/>
  <c r="N201"/>
  <c r="M201"/>
  <c r="B201"/>
  <c r="O200"/>
  <c r="N200"/>
  <c r="M200"/>
  <c r="B200"/>
  <c r="O199"/>
  <c r="N199"/>
  <c r="M199"/>
  <c r="B199"/>
  <c r="O198"/>
  <c r="N198"/>
  <c r="M198"/>
  <c r="B198"/>
  <c r="O197"/>
  <c r="N197"/>
  <c r="M197"/>
  <c r="B197"/>
  <c r="O196"/>
  <c r="N196"/>
  <c r="M196"/>
  <c r="B196"/>
  <c r="O195"/>
  <c r="N195"/>
  <c r="M195"/>
  <c r="B195"/>
  <c r="O194"/>
  <c r="N194"/>
  <c r="M194"/>
  <c r="B194"/>
  <c r="O193"/>
  <c r="N193"/>
  <c r="M193"/>
  <c r="B193"/>
  <c r="O192"/>
  <c r="N192"/>
  <c r="M192"/>
  <c r="B192"/>
  <c r="O191"/>
  <c r="N191"/>
  <c r="M191"/>
  <c r="B191"/>
  <c r="O190"/>
  <c r="N190"/>
  <c r="M190"/>
  <c r="B190"/>
  <c r="O189"/>
  <c r="N189"/>
  <c r="M189"/>
  <c r="B189"/>
  <c r="O188"/>
  <c r="N188"/>
  <c r="M188"/>
  <c r="B188"/>
  <c r="O187"/>
  <c r="N187"/>
  <c r="M187"/>
  <c r="B187"/>
  <c r="O186"/>
  <c r="N186"/>
  <c r="M186"/>
  <c r="B186"/>
  <c r="O185"/>
  <c r="N185"/>
  <c r="M185"/>
  <c r="B185"/>
  <c r="O184"/>
  <c r="N184"/>
  <c r="M184"/>
  <c r="B184"/>
  <c r="O183"/>
  <c r="N183"/>
  <c r="M183"/>
  <c r="B183"/>
  <c r="O182"/>
  <c r="N182"/>
  <c r="M182"/>
  <c r="B182"/>
  <c r="O181"/>
  <c r="N181"/>
  <c r="M181"/>
  <c r="B181"/>
  <c r="O180"/>
  <c r="N180"/>
  <c r="M180"/>
  <c r="B180"/>
  <c r="O179"/>
  <c r="N179"/>
  <c r="M179"/>
  <c r="B179"/>
  <c r="O178"/>
  <c r="N178"/>
  <c r="M178"/>
  <c r="B178"/>
  <c r="O177"/>
  <c r="N177"/>
  <c r="M177"/>
  <c r="B177"/>
  <c r="O176"/>
  <c r="N176"/>
  <c r="M176"/>
  <c r="B176"/>
  <c r="O175"/>
  <c r="N175"/>
  <c r="M175"/>
  <c r="B175"/>
  <c r="O174"/>
  <c r="N174"/>
  <c r="M174"/>
  <c r="B174"/>
  <c r="O173"/>
  <c r="N173"/>
  <c r="M173"/>
  <c r="B173"/>
  <c r="O172"/>
  <c r="N172"/>
  <c r="M172"/>
  <c r="B172"/>
  <c r="O171"/>
  <c r="N171"/>
  <c r="M171"/>
  <c r="B171"/>
  <c r="O170"/>
  <c r="N170"/>
  <c r="M170"/>
  <c r="B170"/>
  <c r="O169"/>
  <c r="N169"/>
  <c r="M169"/>
  <c r="B169"/>
  <c r="O168"/>
  <c r="N168"/>
  <c r="M168"/>
  <c r="B168"/>
  <c r="O167"/>
  <c r="N167"/>
  <c r="M167"/>
  <c r="B167"/>
  <c r="O166"/>
  <c r="N166"/>
  <c r="M166"/>
  <c r="B166"/>
  <c r="O165"/>
  <c r="N165"/>
  <c r="M165"/>
  <c r="B165"/>
  <c r="O164"/>
  <c r="N164"/>
  <c r="M164"/>
  <c r="B164"/>
  <c r="O163"/>
  <c r="N163"/>
  <c r="M163"/>
  <c r="B163"/>
  <c r="O162"/>
  <c r="N162"/>
  <c r="M162"/>
  <c r="B162"/>
  <c r="O161"/>
  <c r="N161"/>
  <c r="M161"/>
  <c r="B161"/>
  <c r="O160"/>
  <c r="N160"/>
  <c r="M160"/>
  <c r="B160"/>
  <c r="O159"/>
  <c r="N159"/>
  <c r="M159"/>
  <c r="B159"/>
  <c r="O158"/>
  <c r="N158"/>
  <c r="M158"/>
  <c r="B158"/>
  <c r="O157"/>
  <c r="N157"/>
  <c r="M157"/>
  <c r="B157"/>
  <c r="O156"/>
  <c r="N156"/>
  <c r="M156"/>
  <c r="B156"/>
  <c r="O155"/>
  <c r="N155"/>
  <c r="M155"/>
  <c r="B155"/>
  <c r="O154"/>
  <c r="N154"/>
  <c r="M154"/>
  <c r="B154"/>
  <c r="O153"/>
  <c r="N153"/>
  <c r="M153"/>
  <c r="B153"/>
  <c r="O152"/>
  <c r="N152"/>
  <c r="M152"/>
  <c r="B152"/>
  <c r="O151"/>
  <c r="N151"/>
  <c r="M151"/>
  <c r="B151"/>
  <c r="O150"/>
  <c r="N150"/>
  <c r="M150"/>
  <c r="B150"/>
  <c r="O149"/>
  <c r="N149"/>
  <c r="M149"/>
  <c r="B149"/>
  <c r="O148"/>
  <c r="N148"/>
  <c r="M148"/>
  <c r="B148"/>
  <c r="O147"/>
  <c r="N147"/>
  <c r="M147"/>
  <c r="B147"/>
  <c r="O146"/>
  <c r="N146"/>
  <c r="M146"/>
  <c r="B146"/>
  <c r="O145"/>
  <c r="N145"/>
  <c r="M145"/>
  <c r="B145"/>
  <c r="O144"/>
  <c r="N144"/>
  <c r="M144"/>
  <c r="B144"/>
  <c r="O143"/>
  <c r="N143"/>
  <c r="M143"/>
  <c r="B143"/>
  <c r="O142"/>
  <c r="N142"/>
  <c r="M142"/>
  <c r="B142"/>
  <c r="O141"/>
  <c r="N141"/>
  <c r="M141"/>
  <c r="B141"/>
  <c r="O140"/>
  <c r="N140"/>
  <c r="M140"/>
  <c r="B140"/>
  <c r="O139"/>
  <c r="N139"/>
  <c r="M139"/>
  <c r="B139"/>
  <c r="O138"/>
  <c r="N138"/>
  <c r="M138"/>
  <c r="B138"/>
  <c r="O137"/>
  <c r="N137"/>
  <c r="M137"/>
  <c r="B137"/>
  <c r="O136"/>
  <c r="N136"/>
  <c r="M136"/>
  <c r="B136"/>
  <c r="O135"/>
  <c r="N135"/>
  <c r="M135"/>
  <c r="B135"/>
  <c r="O134"/>
  <c r="N134"/>
  <c r="M134"/>
  <c r="B134"/>
  <c r="O133"/>
  <c r="N133"/>
  <c r="M133"/>
  <c r="B133"/>
  <c r="O132"/>
  <c r="N132"/>
  <c r="M132"/>
  <c r="B132"/>
  <c r="O131"/>
  <c r="N131"/>
  <c r="M131"/>
  <c r="B131"/>
  <c r="O130"/>
  <c r="N130"/>
  <c r="M130"/>
  <c r="B130"/>
  <c r="O129"/>
  <c r="N129"/>
  <c r="M129"/>
  <c r="B129"/>
  <c r="O128"/>
  <c r="N128"/>
  <c r="M128"/>
  <c r="B128"/>
  <c r="O127"/>
  <c r="N127"/>
  <c r="M127"/>
  <c r="B127"/>
  <c r="O126"/>
  <c r="N126"/>
  <c r="M126"/>
  <c r="B126"/>
  <c r="O125"/>
  <c r="N125"/>
  <c r="M125"/>
  <c r="B125"/>
  <c r="O124"/>
  <c r="N124"/>
  <c r="M124"/>
  <c r="B124"/>
  <c r="O123"/>
  <c r="N123"/>
  <c r="M123"/>
  <c r="B123"/>
  <c r="O122"/>
  <c r="N122"/>
  <c r="M122"/>
  <c r="B122"/>
  <c r="O121"/>
  <c r="N121"/>
  <c r="M121"/>
  <c r="B121"/>
  <c r="O120"/>
  <c r="N120"/>
  <c r="M120"/>
  <c r="B120"/>
  <c r="O119"/>
  <c r="N119"/>
  <c r="M119"/>
  <c r="B119"/>
  <c r="O118"/>
  <c r="N118"/>
  <c r="M118"/>
  <c r="B118"/>
  <c r="O117"/>
  <c r="N117"/>
  <c r="M117"/>
  <c r="B117"/>
  <c r="O116"/>
  <c r="N116"/>
  <c r="M116"/>
  <c r="B116"/>
  <c r="O115"/>
  <c r="N115"/>
  <c r="M115"/>
  <c r="B115"/>
  <c r="O114"/>
  <c r="N114"/>
  <c r="M114"/>
  <c r="B114"/>
  <c r="O113"/>
  <c r="N113"/>
  <c r="M113"/>
  <c r="B113"/>
  <c r="O112"/>
  <c r="N112"/>
  <c r="M112"/>
  <c r="B112"/>
  <c r="O111"/>
  <c r="N111"/>
  <c r="M111"/>
  <c r="B111"/>
  <c r="O110"/>
  <c r="N110"/>
  <c r="M110"/>
  <c r="B110"/>
  <c r="O109"/>
  <c r="N109"/>
  <c r="M109"/>
  <c r="B109"/>
  <c r="O108"/>
  <c r="N108"/>
  <c r="M108"/>
  <c r="B108"/>
  <c r="O107"/>
  <c r="N107"/>
  <c r="M107"/>
  <c r="B107"/>
  <c r="O106"/>
  <c r="N106"/>
  <c r="M106"/>
  <c r="B106"/>
  <c r="O105"/>
  <c r="N105"/>
  <c r="M105"/>
  <c r="B105"/>
  <c r="O104"/>
  <c r="N104"/>
  <c r="M104"/>
  <c r="B104"/>
  <c r="O103"/>
  <c r="N103"/>
  <c r="M103"/>
  <c r="B103"/>
  <c r="O102"/>
  <c r="N102"/>
  <c r="M102"/>
  <c r="B102"/>
  <c r="O101"/>
  <c r="N101"/>
  <c r="M101"/>
  <c r="B101"/>
  <c r="O100"/>
  <c r="N100"/>
  <c r="M100"/>
  <c r="B100"/>
  <c r="O99"/>
  <c r="N99"/>
  <c r="M99"/>
  <c r="B99"/>
  <c r="O98"/>
  <c r="N98"/>
  <c r="M98"/>
  <c r="B98"/>
  <c r="O97"/>
  <c r="N97"/>
  <c r="M97"/>
  <c r="B97"/>
  <c r="O96"/>
  <c r="N96"/>
  <c r="M96"/>
  <c r="B96"/>
  <c r="O95"/>
  <c r="N95"/>
  <c r="M95"/>
  <c r="B95"/>
  <c r="O94"/>
  <c r="N94"/>
  <c r="M94"/>
  <c r="B94"/>
  <c r="O93"/>
  <c r="N93"/>
  <c r="M93"/>
  <c r="B93"/>
  <c r="O92"/>
  <c r="N92"/>
  <c r="M92"/>
  <c r="B92"/>
  <c r="O91"/>
  <c r="N91"/>
  <c r="M91"/>
  <c r="B91"/>
  <c r="O90"/>
  <c r="N90"/>
  <c r="M90"/>
  <c r="B90"/>
  <c r="O89"/>
  <c r="N89"/>
  <c r="M89"/>
  <c r="B89"/>
  <c r="O88"/>
  <c r="N88"/>
  <c r="M88"/>
  <c r="B88"/>
  <c r="O87"/>
  <c r="N87"/>
  <c r="M87"/>
  <c r="B87"/>
  <c r="O86"/>
  <c r="N86"/>
  <c r="M86"/>
  <c r="B86"/>
  <c r="O85"/>
  <c r="N85"/>
  <c r="M85"/>
  <c r="B85"/>
  <c r="O84"/>
  <c r="N84"/>
  <c r="M84"/>
  <c r="B84"/>
  <c r="O83"/>
  <c r="N83"/>
  <c r="M83"/>
  <c r="B83"/>
  <c r="O82"/>
  <c r="N82"/>
  <c r="M82"/>
  <c r="B82"/>
  <c r="O81"/>
  <c r="N81"/>
  <c r="M81"/>
  <c r="B81"/>
  <c r="O80"/>
  <c r="N80"/>
  <c r="M80"/>
  <c r="B80"/>
  <c r="O79"/>
  <c r="N79"/>
  <c r="M79"/>
  <c r="B79"/>
  <c r="O78"/>
  <c r="N78"/>
  <c r="M78"/>
  <c r="B78"/>
  <c r="O77"/>
  <c r="N77"/>
  <c r="M77"/>
  <c r="B77"/>
  <c r="O76"/>
  <c r="N76"/>
  <c r="M76"/>
  <c r="B76"/>
  <c r="O75"/>
  <c r="N75"/>
  <c r="M75"/>
  <c r="B75"/>
  <c r="O74"/>
  <c r="N74"/>
  <c r="M74"/>
  <c r="B74"/>
  <c r="O73"/>
  <c r="N73"/>
  <c r="M73"/>
  <c r="B73"/>
  <c r="O72"/>
  <c r="N72"/>
  <c r="M72"/>
  <c r="B72"/>
  <c r="O71"/>
  <c r="N71"/>
  <c r="M71"/>
  <c r="B71"/>
  <c r="O70"/>
  <c r="N70"/>
  <c r="M70"/>
  <c r="B70"/>
  <c r="O69"/>
  <c r="N69"/>
  <c r="M69"/>
  <c r="B69"/>
  <c r="O68"/>
  <c r="N68"/>
  <c r="M68"/>
  <c r="B68"/>
  <c r="O67"/>
  <c r="N67"/>
  <c r="M67"/>
  <c r="B67"/>
  <c r="O66"/>
  <c r="N66"/>
  <c r="M66"/>
  <c r="B66"/>
  <c r="O65"/>
  <c r="N65"/>
  <c r="M65"/>
  <c r="B65"/>
  <c r="O64"/>
  <c r="N64"/>
  <c r="M64"/>
  <c r="B64"/>
  <c r="O63"/>
  <c r="N63"/>
  <c r="M63"/>
  <c r="B63"/>
  <c r="O62"/>
  <c r="N62"/>
  <c r="M62"/>
  <c r="B62"/>
  <c r="O61"/>
  <c r="N61"/>
  <c r="M61"/>
  <c r="B61"/>
  <c r="O60"/>
  <c r="N60"/>
  <c r="M60"/>
  <c r="B60"/>
  <c r="O59"/>
  <c r="N59"/>
  <c r="M59"/>
  <c r="B59"/>
  <c r="O58"/>
  <c r="N58"/>
  <c r="M58"/>
  <c r="B58"/>
  <c r="O57"/>
  <c r="N57"/>
  <c r="M57"/>
  <c r="B57"/>
  <c r="O56"/>
  <c r="N56"/>
  <c r="M56"/>
  <c r="B56"/>
  <c r="O55"/>
  <c r="N55"/>
  <c r="M55"/>
  <c r="B55"/>
  <c r="O54"/>
  <c r="N54"/>
  <c r="M54"/>
  <c r="B54"/>
  <c r="O53"/>
  <c r="N53"/>
  <c r="M53"/>
  <c r="B53"/>
  <c r="O52"/>
  <c r="N52"/>
  <c r="M52"/>
  <c r="B52"/>
  <c r="O51"/>
  <c r="N51"/>
  <c r="M51"/>
  <c r="B51"/>
  <c r="O50"/>
  <c r="N50"/>
  <c r="M50"/>
  <c r="B50"/>
  <c r="O49"/>
  <c r="N49"/>
  <c r="M49"/>
  <c r="B49"/>
  <c r="O48"/>
  <c r="N48"/>
  <c r="M48"/>
  <c r="B48"/>
  <c r="O47"/>
  <c r="N47"/>
  <c r="M47"/>
  <c r="B47"/>
  <c r="O46"/>
  <c r="N46"/>
  <c r="M46"/>
  <c r="B46"/>
  <c r="O45"/>
  <c r="N45"/>
  <c r="M45"/>
  <c r="B45"/>
  <c r="O44"/>
  <c r="N44"/>
  <c r="M44"/>
  <c r="B44"/>
  <c r="O43"/>
  <c r="N43"/>
  <c r="M43"/>
  <c r="B43"/>
  <c r="O42"/>
  <c r="N42"/>
  <c r="M42"/>
  <c r="B42"/>
  <c r="O41"/>
  <c r="N41"/>
  <c r="M41"/>
  <c r="B41"/>
  <c r="O40"/>
  <c r="N40"/>
  <c r="M40"/>
  <c r="B40"/>
  <c r="O39"/>
  <c r="N39"/>
  <c r="M39"/>
  <c r="B39"/>
  <c r="O38"/>
  <c r="N38"/>
  <c r="M38"/>
  <c r="B38"/>
  <c r="O37"/>
  <c r="N37"/>
  <c r="M37"/>
  <c r="B37"/>
  <c r="O36"/>
  <c r="N36"/>
  <c r="M36"/>
  <c r="B36"/>
  <c r="O35"/>
  <c r="N35"/>
  <c r="M35"/>
  <c r="B35"/>
  <c r="O34"/>
  <c r="N34"/>
  <c r="M34"/>
  <c r="B34"/>
  <c r="O33"/>
  <c r="N33"/>
  <c r="M33"/>
  <c r="B33"/>
  <c r="O32"/>
  <c r="N32"/>
  <c r="M32"/>
  <c r="B32"/>
  <c r="O31"/>
  <c r="N31"/>
  <c r="M31"/>
  <c r="B31"/>
  <c r="O30"/>
  <c r="N30"/>
  <c r="M30"/>
  <c r="B30"/>
  <c r="O29"/>
  <c r="N29"/>
  <c r="M29"/>
  <c r="B29"/>
  <c r="O28"/>
  <c r="N28"/>
  <c r="M28"/>
  <c r="B28"/>
  <c r="O27"/>
  <c r="N27"/>
  <c r="M27"/>
  <c r="B27"/>
  <c r="O26"/>
  <c r="N26"/>
  <c r="M26"/>
  <c r="B26"/>
  <c r="O25"/>
  <c r="N25"/>
  <c r="M25"/>
  <c r="B25"/>
  <c r="O24"/>
  <c r="N24"/>
  <c r="M24"/>
  <c r="B24"/>
  <c r="O23"/>
  <c r="N23"/>
  <c r="M23"/>
  <c r="B23"/>
  <c r="O22"/>
  <c r="N22"/>
  <c r="M22"/>
  <c r="B22"/>
  <c r="O21"/>
  <c r="N21"/>
  <c r="M21"/>
  <c r="B21"/>
  <c r="O20"/>
  <c r="N20"/>
  <c r="M20"/>
  <c r="B20"/>
  <c r="O19"/>
  <c r="N19"/>
  <c r="M19"/>
  <c r="B19"/>
  <c r="O18"/>
  <c r="N18"/>
  <c r="M18"/>
  <c r="B18"/>
  <c r="O17"/>
  <c r="N17"/>
  <c r="M17"/>
  <c r="B17"/>
  <c r="O16"/>
  <c r="N16"/>
  <c r="M16"/>
  <c r="B16"/>
  <c r="O15"/>
  <c r="N15"/>
  <c r="M15"/>
  <c r="B15"/>
  <c r="O14"/>
  <c r="N14"/>
  <c r="M14"/>
  <c r="B14"/>
  <c r="O13"/>
  <c r="N13"/>
  <c r="M13"/>
  <c r="B13"/>
  <c r="O12"/>
  <c r="N12"/>
  <c r="M12"/>
  <c r="B12"/>
  <c r="O11"/>
  <c r="N11"/>
  <c r="M11"/>
  <c r="B11"/>
  <c r="O10"/>
  <c r="N10"/>
  <c r="M10"/>
  <c r="B10"/>
  <c r="O9"/>
  <c r="N9"/>
  <c r="M9"/>
  <c r="B9"/>
  <c r="O8"/>
  <c r="N8"/>
  <c r="M8"/>
  <c r="B8"/>
  <c r="O7"/>
  <c r="N7"/>
  <c r="M7"/>
  <c r="B7"/>
  <c r="O6"/>
  <c r="N6"/>
  <c r="M6"/>
  <c r="C5"/>
  <c r="B217" i="53"/>
  <c r="B216"/>
  <c r="B215"/>
  <c r="B214"/>
  <c r="B213"/>
  <c r="B212"/>
  <c r="B211"/>
  <c r="B210"/>
  <c r="N208"/>
  <c r="M208"/>
  <c r="B208"/>
  <c r="N207"/>
  <c r="M207"/>
  <c r="B207"/>
  <c r="N206"/>
  <c r="M206"/>
  <c r="B206"/>
  <c r="N205"/>
  <c r="M205"/>
  <c r="B205"/>
  <c r="N204"/>
  <c r="M204"/>
  <c r="B204"/>
  <c r="O201"/>
  <c r="N201"/>
  <c r="M201"/>
  <c r="B201"/>
  <c r="O200"/>
  <c r="N200"/>
  <c r="M200"/>
  <c r="B200"/>
  <c r="O199"/>
  <c r="N199"/>
  <c r="M199"/>
  <c r="B199"/>
  <c r="O198"/>
  <c r="N198"/>
  <c r="M198"/>
  <c r="B198"/>
  <c r="O197"/>
  <c r="N197"/>
  <c r="M197"/>
  <c r="B197"/>
  <c r="O196"/>
  <c r="N196"/>
  <c r="M196"/>
  <c r="B196"/>
  <c r="O195"/>
  <c r="N195"/>
  <c r="M195"/>
  <c r="B195"/>
  <c r="O194"/>
  <c r="N194"/>
  <c r="M194"/>
  <c r="B194"/>
  <c r="O193"/>
  <c r="N193"/>
  <c r="M193"/>
  <c r="B193"/>
  <c r="O192"/>
  <c r="N192"/>
  <c r="M192"/>
  <c r="B192"/>
  <c r="O191"/>
  <c r="N191"/>
  <c r="M191"/>
  <c r="B191"/>
  <c r="O190"/>
  <c r="N190"/>
  <c r="M190"/>
  <c r="B190"/>
  <c r="O189"/>
  <c r="N189"/>
  <c r="M189"/>
  <c r="B189"/>
  <c r="O188"/>
  <c r="N188"/>
  <c r="M188"/>
  <c r="B188"/>
  <c r="O187"/>
  <c r="N187"/>
  <c r="M187"/>
  <c r="B187"/>
  <c r="O186"/>
  <c r="N186"/>
  <c r="M186"/>
  <c r="B186"/>
  <c r="O185"/>
  <c r="N185"/>
  <c r="M185"/>
  <c r="B185"/>
  <c r="O184"/>
  <c r="N184"/>
  <c r="M184"/>
  <c r="B184"/>
  <c r="O183"/>
  <c r="N183"/>
  <c r="M183"/>
  <c r="B183"/>
  <c r="O182"/>
  <c r="N182"/>
  <c r="M182"/>
  <c r="B182"/>
  <c r="O181"/>
  <c r="N181"/>
  <c r="M181"/>
  <c r="B181"/>
  <c r="O180"/>
  <c r="N180"/>
  <c r="M180"/>
  <c r="B180"/>
  <c r="O179"/>
  <c r="N179"/>
  <c r="M179"/>
  <c r="B179"/>
  <c r="O178"/>
  <c r="N178"/>
  <c r="M178"/>
  <c r="B178"/>
  <c r="O177"/>
  <c r="N177"/>
  <c r="M177"/>
  <c r="B177"/>
  <c r="O176"/>
  <c r="N176"/>
  <c r="M176"/>
  <c r="B176"/>
  <c r="O175"/>
  <c r="N175"/>
  <c r="M175"/>
  <c r="B175"/>
  <c r="O174"/>
  <c r="N174"/>
  <c r="M174"/>
  <c r="B174"/>
  <c r="O173"/>
  <c r="N173"/>
  <c r="M173"/>
  <c r="B173"/>
  <c r="O172"/>
  <c r="N172"/>
  <c r="M172"/>
  <c r="B172"/>
  <c r="O171"/>
  <c r="N171"/>
  <c r="M171"/>
  <c r="B171"/>
  <c r="O170"/>
  <c r="N170"/>
  <c r="M170"/>
  <c r="B170"/>
  <c r="O169"/>
  <c r="N169"/>
  <c r="M169"/>
  <c r="B169"/>
  <c r="O168"/>
  <c r="N168"/>
  <c r="M168"/>
  <c r="B168"/>
  <c r="O167"/>
  <c r="N167"/>
  <c r="M167"/>
  <c r="B167"/>
  <c r="O166"/>
  <c r="N166"/>
  <c r="M166"/>
  <c r="B166"/>
  <c r="O165"/>
  <c r="N165"/>
  <c r="M165"/>
  <c r="B165"/>
  <c r="O164"/>
  <c r="N164"/>
  <c r="M164"/>
  <c r="B164"/>
  <c r="O163"/>
  <c r="N163"/>
  <c r="M163"/>
  <c r="B163"/>
  <c r="O162"/>
  <c r="N162"/>
  <c r="M162"/>
  <c r="B162"/>
  <c r="O161"/>
  <c r="N161"/>
  <c r="M161"/>
  <c r="B161"/>
  <c r="O160"/>
  <c r="N160"/>
  <c r="M160"/>
  <c r="B160"/>
  <c r="O159"/>
  <c r="N159"/>
  <c r="M159"/>
  <c r="B159"/>
  <c r="O158"/>
  <c r="N158"/>
  <c r="M158"/>
  <c r="B158"/>
  <c r="O157"/>
  <c r="N157"/>
  <c r="M157"/>
  <c r="B157"/>
  <c r="O156"/>
  <c r="N156"/>
  <c r="M156"/>
  <c r="B156"/>
  <c r="O155"/>
  <c r="N155"/>
  <c r="M155"/>
  <c r="B155"/>
  <c r="O154"/>
  <c r="N154"/>
  <c r="M154"/>
  <c r="B154"/>
  <c r="O153"/>
  <c r="N153"/>
  <c r="M153"/>
  <c r="B153"/>
  <c r="O152"/>
  <c r="N152"/>
  <c r="M152"/>
  <c r="B152"/>
  <c r="O151"/>
  <c r="N151"/>
  <c r="M151"/>
  <c r="B151"/>
  <c r="O150"/>
  <c r="N150"/>
  <c r="M150"/>
  <c r="B150"/>
  <c r="O149"/>
  <c r="N149"/>
  <c r="M149"/>
  <c r="B149"/>
  <c r="O148"/>
  <c r="N148"/>
  <c r="M148"/>
  <c r="B148"/>
  <c r="O147"/>
  <c r="N147"/>
  <c r="M147"/>
  <c r="B147"/>
  <c r="O146"/>
  <c r="N146"/>
  <c r="M146"/>
  <c r="B146"/>
  <c r="O145"/>
  <c r="N145"/>
  <c r="M145"/>
  <c r="B145"/>
  <c r="O144"/>
  <c r="N144"/>
  <c r="M144"/>
  <c r="B144"/>
  <c r="O143"/>
  <c r="N143"/>
  <c r="M143"/>
  <c r="B143"/>
  <c r="O142"/>
  <c r="N142"/>
  <c r="M142"/>
  <c r="B142"/>
  <c r="O141"/>
  <c r="N141"/>
  <c r="M141"/>
  <c r="B141"/>
  <c r="O140"/>
  <c r="N140"/>
  <c r="M140"/>
  <c r="B140"/>
  <c r="O139"/>
  <c r="N139"/>
  <c r="M139"/>
  <c r="B139"/>
  <c r="O138"/>
  <c r="N138"/>
  <c r="M138"/>
  <c r="B138"/>
  <c r="O137"/>
  <c r="N137"/>
  <c r="M137"/>
  <c r="B137"/>
  <c r="O136"/>
  <c r="N136"/>
  <c r="M136"/>
  <c r="B136"/>
  <c r="O135"/>
  <c r="N135"/>
  <c r="M135"/>
  <c r="B135"/>
  <c r="O134"/>
  <c r="N134"/>
  <c r="M134"/>
  <c r="B134"/>
  <c r="O133"/>
  <c r="N133"/>
  <c r="M133"/>
  <c r="B133"/>
  <c r="O132"/>
  <c r="N132"/>
  <c r="M132"/>
  <c r="B132"/>
  <c r="O131"/>
  <c r="N131"/>
  <c r="M131"/>
  <c r="B131"/>
  <c r="O130"/>
  <c r="N130"/>
  <c r="M130"/>
  <c r="B130"/>
  <c r="O129"/>
  <c r="N129"/>
  <c r="M129"/>
  <c r="B129"/>
  <c r="O128"/>
  <c r="N128"/>
  <c r="M128"/>
  <c r="B128"/>
  <c r="O127"/>
  <c r="N127"/>
  <c r="M127"/>
  <c r="B127"/>
  <c r="O126"/>
  <c r="N126"/>
  <c r="M126"/>
  <c r="B126"/>
  <c r="O125"/>
  <c r="N125"/>
  <c r="M125"/>
  <c r="B125"/>
  <c r="O124"/>
  <c r="N124"/>
  <c r="M124"/>
  <c r="B124"/>
  <c r="O123"/>
  <c r="N123"/>
  <c r="M123"/>
  <c r="B123"/>
  <c r="O122"/>
  <c r="N122"/>
  <c r="M122"/>
  <c r="B122"/>
  <c r="O121"/>
  <c r="N121"/>
  <c r="M121"/>
  <c r="B121"/>
  <c r="O120"/>
  <c r="N120"/>
  <c r="M120"/>
  <c r="B120"/>
  <c r="O119"/>
  <c r="N119"/>
  <c r="M119"/>
  <c r="B119"/>
  <c r="O118"/>
  <c r="N118"/>
  <c r="M118"/>
  <c r="B118"/>
  <c r="O117"/>
  <c r="N117"/>
  <c r="M117"/>
  <c r="B117"/>
  <c r="O116"/>
  <c r="N116"/>
  <c r="M116"/>
  <c r="B116"/>
  <c r="O115"/>
  <c r="N115"/>
  <c r="M115"/>
  <c r="B115"/>
  <c r="O114"/>
  <c r="N114"/>
  <c r="M114"/>
  <c r="B114"/>
  <c r="O113"/>
  <c r="N113"/>
  <c r="M113"/>
  <c r="B113"/>
  <c r="O112"/>
  <c r="N112"/>
  <c r="M112"/>
  <c r="B112"/>
  <c r="O111"/>
  <c r="N111"/>
  <c r="M111"/>
  <c r="B111"/>
  <c r="O110"/>
  <c r="N110"/>
  <c r="M110"/>
  <c r="B110"/>
  <c r="O109"/>
  <c r="N109"/>
  <c r="M109"/>
  <c r="B109"/>
  <c r="O108"/>
  <c r="N108"/>
  <c r="M108"/>
  <c r="B108"/>
  <c r="O107"/>
  <c r="N107"/>
  <c r="M107"/>
  <c r="B107"/>
  <c r="O106"/>
  <c r="N106"/>
  <c r="M106"/>
  <c r="B106"/>
  <c r="O105"/>
  <c r="N105"/>
  <c r="M105"/>
  <c r="B105"/>
  <c r="O104"/>
  <c r="N104"/>
  <c r="M104"/>
  <c r="B104"/>
  <c r="O103"/>
  <c r="N103"/>
  <c r="M103"/>
  <c r="B103"/>
  <c r="O102"/>
  <c r="N102"/>
  <c r="M102"/>
  <c r="B102"/>
  <c r="O101"/>
  <c r="N101"/>
  <c r="M101"/>
  <c r="B101"/>
  <c r="O100"/>
  <c r="N100"/>
  <c r="M100"/>
  <c r="B100"/>
  <c r="O99"/>
  <c r="N99"/>
  <c r="M99"/>
  <c r="B99"/>
  <c r="O98"/>
  <c r="N98"/>
  <c r="M98"/>
  <c r="B98"/>
  <c r="O97"/>
  <c r="N97"/>
  <c r="M97"/>
  <c r="B97"/>
  <c r="O96"/>
  <c r="N96"/>
  <c r="M96"/>
  <c r="B96"/>
  <c r="O95"/>
  <c r="N95"/>
  <c r="M95"/>
  <c r="B95"/>
  <c r="O94"/>
  <c r="N94"/>
  <c r="M94"/>
  <c r="B94"/>
  <c r="O93"/>
  <c r="N93"/>
  <c r="M93"/>
  <c r="B93"/>
  <c r="O92"/>
  <c r="N92"/>
  <c r="M92"/>
  <c r="B92"/>
  <c r="O91"/>
  <c r="N91"/>
  <c r="M91"/>
  <c r="B91"/>
  <c r="O90"/>
  <c r="N90"/>
  <c r="M90"/>
  <c r="B90"/>
  <c r="O89"/>
  <c r="N89"/>
  <c r="M89"/>
  <c r="B89"/>
  <c r="O88"/>
  <c r="N88"/>
  <c r="M88"/>
  <c r="B88"/>
  <c r="O87"/>
  <c r="N87"/>
  <c r="M87"/>
  <c r="B87"/>
  <c r="O86"/>
  <c r="N86"/>
  <c r="M86"/>
  <c r="B86"/>
  <c r="O85"/>
  <c r="N85"/>
  <c r="M85"/>
  <c r="B85"/>
  <c r="O84"/>
  <c r="N84"/>
  <c r="M84"/>
  <c r="B84"/>
  <c r="O83"/>
  <c r="N83"/>
  <c r="M83"/>
  <c r="B83"/>
  <c r="O82"/>
  <c r="N82"/>
  <c r="M82"/>
  <c r="B82"/>
  <c r="O81"/>
  <c r="N81"/>
  <c r="M81"/>
  <c r="B81"/>
  <c r="O80"/>
  <c r="N80"/>
  <c r="M80"/>
  <c r="B80"/>
  <c r="O79"/>
  <c r="N79"/>
  <c r="M79"/>
  <c r="B79"/>
  <c r="O78"/>
  <c r="N78"/>
  <c r="M78"/>
  <c r="B78"/>
  <c r="O77"/>
  <c r="N77"/>
  <c r="M77"/>
  <c r="B77"/>
  <c r="O76"/>
  <c r="N76"/>
  <c r="M76"/>
  <c r="B76"/>
  <c r="O75"/>
  <c r="N75"/>
  <c r="M75"/>
  <c r="B75"/>
  <c r="O74"/>
  <c r="N74"/>
  <c r="M74"/>
  <c r="B74"/>
  <c r="O73"/>
  <c r="N73"/>
  <c r="M73"/>
  <c r="B73"/>
  <c r="O72"/>
  <c r="N72"/>
  <c r="M72"/>
  <c r="B72"/>
  <c r="O71"/>
  <c r="N71"/>
  <c r="M71"/>
  <c r="B71"/>
  <c r="O70"/>
  <c r="N70"/>
  <c r="M70"/>
  <c r="B70"/>
  <c r="O69"/>
  <c r="N69"/>
  <c r="M69"/>
  <c r="B69"/>
  <c r="O68"/>
  <c r="N68"/>
  <c r="M68"/>
  <c r="B68"/>
  <c r="O67"/>
  <c r="N67"/>
  <c r="M67"/>
  <c r="B67"/>
  <c r="O66"/>
  <c r="N66"/>
  <c r="M66"/>
  <c r="B66"/>
  <c r="O65"/>
  <c r="N65"/>
  <c r="M65"/>
  <c r="B65"/>
  <c r="O64"/>
  <c r="N64"/>
  <c r="M64"/>
  <c r="B64"/>
  <c r="O63"/>
  <c r="N63"/>
  <c r="M63"/>
  <c r="B63"/>
  <c r="O62"/>
  <c r="N62"/>
  <c r="M62"/>
  <c r="B62"/>
  <c r="O61"/>
  <c r="N61"/>
  <c r="M61"/>
  <c r="B61"/>
  <c r="O60"/>
  <c r="N60"/>
  <c r="M60"/>
  <c r="B60"/>
  <c r="O59"/>
  <c r="N59"/>
  <c r="M59"/>
  <c r="B59"/>
  <c r="O58"/>
  <c r="N58"/>
  <c r="M58"/>
  <c r="B58"/>
  <c r="O57"/>
  <c r="N57"/>
  <c r="M57"/>
  <c r="B57"/>
  <c r="O56"/>
  <c r="N56"/>
  <c r="M56"/>
  <c r="B56"/>
  <c r="O55"/>
  <c r="N55"/>
  <c r="M55"/>
  <c r="B55"/>
  <c r="O54"/>
  <c r="N54"/>
  <c r="M54"/>
  <c r="B54"/>
  <c r="O53"/>
  <c r="N53"/>
  <c r="M53"/>
  <c r="B53"/>
  <c r="O52"/>
  <c r="N52"/>
  <c r="M52"/>
  <c r="B52"/>
  <c r="O51"/>
  <c r="N51"/>
  <c r="M51"/>
  <c r="B51"/>
  <c r="O50"/>
  <c r="N50"/>
  <c r="M50"/>
  <c r="B50"/>
  <c r="O49"/>
  <c r="N49"/>
  <c r="M49"/>
  <c r="B49"/>
  <c r="O48"/>
  <c r="N48"/>
  <c r="M48"/>
  <c r="B48"/>
  <c r="O47"/>
  <c r="N47"/>
  <c r="M47"/>
  <c r="B47"/>
  <c r="O46"/>
  <c r="N46"/>
  <c r="M46"/>
  <c r="B46"/>
  <c r="O45"/>
  <c r="N45"/>
  <c r="M45"/>
  <c r="B45"/>
  <c r="O44"/>
  <c r="N44"/>
  <c r="M44"/>
  <c r="B44"/>
  <c r="O43"/>
  <c r="N43"/>
  <c r="M43"/>
  <c r="B43"/>
  <c r="O42"/>
  <c r="N42"/>
  <c r="M42"/>
  <c r="B42"/>
  <c r="O41"/>
  <c r="N41"/>
  <c r="M41"/>
  <c r="B41"/>
  <c r="O40"/>
  <c r="N40"/>
  <c r="M40"/>
  <c r="B40"/>
  <c r="O39"/>
  <c r="N39"/>
  <c r="M39"/>
  <c r="B39"/>
  <c r="O38"/>
  <c r="N38"/>
  <c r="M38"/>
  <c r="B38"/>
  <c r="O37"/>
  <c r="N37"/>
  <c r="M37"/>
  <c r="B37"/>
  <c r="O36"/>
  <c r="N36"/>
  <c r="M36"/>
  <c r="B36"/>
  <c r="O35"/>
  <c r="N35"/>
  <c r="M35"/>
  <c r="B35"/>
  <c r="O34"/>
  <c r="N34"/>
  <c r="M34"/>
  <c r="B34"/>
  <c r="O33"/>
  <c r="N33"/>
  <c r="M33"/>
  <c r="B33"/>
  <c r="O32"/>
  <c r="N32"/>
  <c r="M32"/>
  <c r="B32"/>
  <c r="O31"/>
  <c r="N31"/>
  <c r="M31"/>
  <c r="B31"/>
  <c r="O30"/>
  <c r="N30"/>
  <c r="M30"/>
  <c r="B30"/>
  <c r="O29"/>
  <c r="N29"/>
  <c r="M29"/>
  <c r="B29"/>
  <c r="O28"/>
  <c r="N28"/>
  <c r="M28"/>
  <c r="B28"/>
  <c r="O27"/>
  <c r="N27"/>
  <c r="M27"/>
  <c r="B27"/>
  <c r="O26"/>
  <c r="N26"/>
  <c r="M26"/>
  <c r="B26"/>
  <c r="O25"/>
  <c r="N25"/>
  <c r="M25"/>
  <c r="B25"/>
  <c r="O24"/>
  <c r="N24"/>
  <c r="M24"/>
  <c r="B24"/>
  <c r="O23"/>
  <c r="N23"/>
  <c r="M23"/>
  <c r="B23"/>
  <c r="O22"/>
  <c r="N22"/>
  <c r="M22"/>
  <c r="B22"/>
  <c r="O21"/>
  <c r="N21"/>
  <c r="M21"/>
  <c r="B21"/>
  <c r="O20"/>
  <c r="N20"/>
  <c r="M20"/>
  <c r="B20"/>
  <c r="O19"/>
  <c r="N19"/>
  <c r="M19"/>
  <c r="B19"/>
  <c r="O18"/>
  <c r="N18"/>
  <c r="M18"/>
  <c r="B18"/>
  <c r="O17"/>
  <c r="N17"/>
  <c r="M17"/>
  <c r="B17"/>
  <c r="O16"/>
  <c r="N16"/>
  <c r="M16"/>
  <c r="B16"/>
  <c r="O15"/>
  <c r="N15"/>
  <c r="M15"/>
  <c r="B15"/>
  <c r="O14"/>
  <c r="N14"/>
  <c r="M14"/>
  <c r="B14"/>
  <c r="O13"/>
  <c r="N13"/>
  <c r="M13"/>
  <c r="B13"/>
  <c r="O12"/>
  <c r="N12"/>
  <c r="M12"/>
  <c r="B12"/>
  <c r="O11"/>
  <c r="N11"/>
  <c r="M11"/>
  <c r="B11"/>
  <c r="O10"/>
  <c r="N10"/>
  <c r="M10"/>
  <c r="B10"/>
  <c r="O9"/>
  <c r="N9"/>
  <c r="M9"/>
  <c r="B9"/>
  <c r="O8"/>
  <c r="N8"/>
  <c r="M8"/>
  <c r="B8"/>
  <c r="O7"/>
  <c r="N7"/>
  <c r="M7"/>
  <c r="B7"/>
  <c r="O6"/>
  <c r="N6"/>
  <c r="M6"/>
  <c r="C5"/>
  <c r="B217" i="52"/>
  <c r="B216"/>
  <c r="B215"/>
  <c r="B214"/>
  <c r="B213"/>
  <c r="B212"/>
  <c r="B211"/>
  <c r="B210"/>
  <c r="N208"/>
  <c r="M208"/>
  <c r="B208"/>
  <c r="N207"/>
  <c r="M207"/>
  <c r="B207"/>
  <c r="N206"/>
  <c r="M206"/>
  <c r="B206"/>
  <c r="N205"/>
  <c r="M205"/>
  <c r="B205"/>
  <c r="N204"/>
  <c r="M204"/>
  <c r="B204"/>
  <c r="O201"/>
  <c r="N201"/>
  <c r="M201"/>
  <c r="B201"/>
  <c r="O200"/>
  <c r="N200"/>
  <c r="M200"/>
  <c r="B200"/>
  <c r="O199"/>
  <c r="N199"/>
  <c r="M199"/>
  <c r="B199"/>
  <c r="O198"/>
  <c r="N198"/>
  <c r="M198"/>
  <c r="B198"/>
  <c r="O197"/>
  <c r="N197"/>
  <c r="M197"/>
  <c r="B197"/>
  <c r="O196"/>
  <c r="N196"/>
  <c r="M196"/>
  <c r="B196"/>
  <c r="O195"/>
  <c r="N195"/>
  <c r="M195"/>
  <c r="B195"/>
  <c r="O194"/>
  <c r="N194"/>
  <c r="M194"/>
  <c r="B194"/>
  <c r="O193"/>
  <c r="N193"/>
  <c r="M193"/>
  <c r="B193"/>
  <c r="O192"/>
  <c r="N192"/>
  <c r="M192"/>
  <c r="B192"/>
  <c r="O191"/>
  <c r="N191"/>
  <c r="M191"/>
  <c r="B191"/>
  <c r="O190"/>
  <c r="N190"/>
  <c r="M190"/>
  <c r="B190"/>
  <c r="O189"/>
  <c r="N189"/>
  <c r="M189"/>
  <c r="B189"/>
  <c r="O188"/>
  <c r="N188"/>
  <c r="M188"/>
  <c r="B188"/>
  <c r="O187"/>
  <c r="N187"/>
  <c r="M187"/>
  <c r="B187"/>
  <c r="O186"/>
  <c r="N186"/>
  <c r="M186"/>
  <c r="B186"/>
  <c r="O185"/>
  <c r="N185"/>
  <c r="M185"/>
  <c r="B185"/>
  <c r="O184"/>
  <c r="N184"/>
  <c r="M184"/>
  <c r="B184"/>
  <c r="O183"/>
  <c r="N183"/>
  <c r="M183"/>
  <c r="B183"/>
  <c r="O182"/>
  <c r="N182"/>
  <c r="M182"/>
  <c r="B182"/>
  <c r="O181"/>
  <c r="N181"/>
  <c r="M181"/>
  <c r="B181"/>
  <c r="O180"/>
  <c r="N180"/>
  <c r="M180"/>
  <c r="B180"/>
  <c r="O179"/>
  <c r="N179"/>
  <c r="M179"/>
  <c r="B179"/>
  <c r="O178"/>
  <c r="N178"/>
  <c r="M178"/>
  <c r="B178"/>
  <c r="O177"/>
  <c r="N177"/>
  <c r="M177"/>
  <c r="B177"/>
  <c r="O176"/>
  <c r="N176"/>
  <c r="M176"/>
  <c r="B176"/>
  <c r="O175"/>
  <c r="N175"/>
  <c r="M175"/>
  <c r="B175"/>
  <c r="O174"/>
  <c r="N174"/>
  <c r="M174"/>
  <c r="B174"/>
  <c r="O173"/>
  <c r="N173"/>
  <c r="M173"/>
  <c r="B173"/>
  <c r="O172"/>
  <c r="N172"/>
  <c r="M172"/>
  <c r="B172"/>
  <c r="O171"/>
  <c r="N171"/>
  <c r="M171"/>
  <c r="B171"/>
  <c r="O170"/>
  <c r="N170"/>
  <c r="M170"/>
  <c r="B170"/>
  <c r="O169"/>
  <c r="N169"/>
  <c r="M169"/>
  <c r="B169"/>
  <c r="O168"/>
  <c r="N168"/>
  <c r="M168"/>
  <c r="B168"/>
  <c r="O167"/>
  <c r="N167"/>
  <c r="M167"/>
  <c r="B167"/>
  <c r="O166"/>
  <c r="N166"/>
  <c r="M166"/>
  <c r="B166"/>
  <c r="O165"/>
  <c r="N165"/>
  <c r="M165"/>
  <c r="B165"/>
  <c r="O164"/>
  <c r="N164"/>
  <c r="M164"/>
  <c r="B164"/>
  <c r="O163"/>
  <c r="N163"/>
  <c r="M163"/>
  <c r="B163"/>
  <c r="O162"/>
  <c r="N162"/>
  <c r="M162"/>
  <c r="B162"/>
  <c r="O161"/>
  <c r="N161"/>
  <c r="M161"/>
  <c r="B161"/>
  <c r="O160"/>
  <c r="N160"/>
  <c r="M160"/>
  <c r="B160"/>
  <c r="O159"/>
  <c r="N159"/>
  <c r="M159"/>
  <c r="B159"/>
  <c r="O158"/>
  <c r="N158"/>
  <c r="M158"/>
  <c r="B158"/>
  <c r="O157"/>
  <c r="N157"/>
  <c r="M157"/>
  <c r="B157"/>
  <c r="O156"/>
  <c r="N156"/>
  <c r="M156"/>
  <c r="B156"/>
  <c r="O155"/>
  <c r="N155"/>
  <c r="M155"/>
  <c r="B155"/>
  <c r="O154"/>
  <c r="N154"/>
  <c r="M154"/>
  <c r="B154"/>
  <c r="O153"/>
  <c r="N153"/>
  <c r="M153"/>
  <c r="B153"/>
  <c r="O152"/>
  <c r="N152"/>
  <c r="M152"/>
  <c r="B152"/>
  <c r="O151"/>
  <c r="N151"/>
  <c r="M151"/>
  <c r="B151"/>
  <c r="O150"/>
  <c r="N150"/>
  <c r="M150"/>
  <c r="B150"/>
  <c r="O149"/>
  <c r="N149"/>
  <c r="M149"/>
  <c r="B149"/>
  <c r="O148"/>
  <c r="N148"/>
  <c r="M148"/>
  <c r="B148"/>
  <c r="O147"/>
  <c r="N147"/>
  <c r="M147"/>
  <c r="B147"/>
  <c r="O146"/>
  <c r="N146"/>
  <c r="M146"/>
  <c r="B146"/>
  <c r="O145"/>
  <c r="N145"/>
  <c r="M145"/>
  <c r="B145"/>
  <c r="O144"/>
  <c r="N144"/>
  <c r="M144"/>
  <c r="B144"/>
  <c r="O143"/>
  <c r="N143"/>
  <c r="M143"/>
  <c r="B143"/>
  <c r="O142"/>
  <c r="N142"/>
  <c r="M142"/>
  <c r="B142"/>
  <c r="O141"/>
  <c r="N141"/>
  <c r="M141"/>
  <c r="B141"/>
  <c r="O140"/>
  <c r="N140"/>
  <c r="M140"/>
  <c r="B140"/>
  <c r="O139"/>
  <c r="N139"/>
  <c r="M139"/>
  <c r="B139"/>
  <c r="O138"/>
  <c r="N138"/>
  <c r="M138"/>
  <c r="B138"/>
  <c r="O137"/>
  <c r="N137"/>
  <c r="M137"/>
  <c r="B137"/>
  <c r="O136"/>
  <c r="N136"/>
  <c r="M136"/>
  <c r="B136"/>
  <c r="O135"/>
  <c r="N135"/>
  <c r="M135"/>
  <c r="B135"/>
  <c r="O134"/>
  <c r="N134"/>
  <c r="M134"/>
  <c r="B134"/>
  <c r="O133"/>
  <c r="N133"/>
  <c r="M133"/>
  <c r="B133"/>
  <c r="O132"/>
  <c r="N132"/>
  <c r="M132"/>
  <c r="B132"/>
  <c r="O131"/>
  <c r="N131"/>
  <c r="M131"/>
  <c r="B131"/>
  <c r="O130"/>
  <c r="N130"/>
  <c r="M130"/>
  <c r="B130"/>
  <c r="O129"/>
  <c r="N129"/>
  <c r="M129"/>
  <c r="B129"/>
  <c r="O128"/>
  <c r="N128"/>
  <c r="M128"/>
  <c r="B128"/>
  <c r="O127"/>
  <c r="N127"/>
  <c r="M127"/>
  <c r="B127"/>
  <c r="O126"/>
  <c r="N126"/>
  <c r="M126"/>
  <c r="B126"/>
  <c r="O125"/>
  <c r="N125"/>
  <c r="M125"/>
  <c r="B125"/>
  <c r="O124"/>
  <c r="N124"/>
  <c r="M124"/>
  <c r="B124"/>
  <c r="O123"/>
  <c r="N123"/>
  <c r="M123"/>
  <c r="B123"/>
  <c r="O122"/>
  <c r="N122"/>
  <c r="M122"/>
  <c r="B122"/>
  <c r="O121"/>
  <c r="N121"/>
  <c r="M121"/>
  <c r="B121"/>
  <c r="O120"/>
  <c r="N120"/>
  <c r="M120"/>
  <c r="B120"/>
  <c r="O119"/>
  <c r="N119"/>
  <c r="M119"/>
  <c r="B119"/>
  <c r="O118"/>
  <c r="N118"/>
  <c r="M118"/>
  <c r="B118"/>
  <c r="O117"/>
  <c r="N117"/>
  <c r="M117"/>
  <c r="B117"/>
  <c r="O116"/>
  <c r="N116"/>
  <c r="M116"/>
  <c r="B116"/>
  <c r="O115"/>
  <c r="N115"/>
  <c r="M115"/>
  <c r="B115"/>
  <c r="O114"/>
  <c r="N114"/>
  <c r="M114"/>
  <c r="B114"/>
  <c r="O113"/>
  <c r="N113"/>
  <c r="M113"/>
  <c r="B113"/>
  <c r="O112"/>
  <c r="N112"/>
  <c r="M112"/>
  <c r="B112"/>
  <c r="O111"/>
  <c r="N111"/>
  <c r="M111"/>
  <c r="B111"/>
  <c r="O110"/>
  <c r="N110"/>
  <c r="M110"/>
  <c r="B110"/>
  <c r="O109"/>
  <c r="N109"/>
  <c r="M109"/>
  <c r="B109"/>
  <c r="O108"/>
  <c r="N108"/>
  <c r="M108"/>
  <c r="B108"/>
  <c r="O107"/>
  <c r="N107"/>
  <c r="M107"/>
  <c r="B107"/>
  <c r="O106"/>
  <c r="N106"/>
  <c r="M106"/>
  <c r="B106"/>
  <c r="O105"/>
  <c r="N105"/>
  <c r="M105"/>
  <c r="B105"/>
  <c r="O104"/>
  <c r="N104"/>
  <c r="M104"/>
  <c r="B104"/>
  <c r="O103"/>
  <c r="N103"/>
  <c r="M103"/>
  <c r="B103"/>
  <c r="O102"/>
  <c r="N102"/>
  <c r="M102"/>
  <c r="B102"/>
  <c r="O101"/>
  <c r="N101"/>
  <c r="M101"/>
  <c r="B101"/>
  <c r="O100"/>
  <c r="N100"/>
  <c r="M100"/>
  <c r="B100"/>
  <c r="O99"/>
  <c r="N99"/>
  <c r="M99"/>
  <c r="B99"/>
  <c r="O98"/>
  <c r="N98"/>
  <c r="M98"/>
  <c r="B98"/>
  <c r="O97"/>
  <c r="N97"/>
  <c r="M97"/>
  <c r="B97"/>
  <c r="O96"/>
  <c r="N96"/>
  <c r="M96"/>
  <c r="B96"/>
  <c r="O95"/>
  <c r="N95"/>
  <c r="M95"/>
  <c r="B95"/>
  <c r="O94"/>
  <c r="N94"/>
  <c r="M94"/>
  <c r="B94"/>
  <c r="O93"/>
  <c r="N93"/>
  <c r="M93"/>
  <c r="B93"/>
  <c r="O92"/>
  <c r="N92"/>
  <c r="M92"/>
  <c r="B92"/>
  <c r="O91"/>
  <c r="N91"/>
  <c r="M91"/>
  <c r="B91"/>
  <c r="O90"/>
  <c r="N90"/>
  <c r="M90"/>
  <c r="B90"/>
  <c r="O89"/>
  <c r="N89"/>
  <c r="M89"/>
  <c r="B89"/>
  <c r="O88"/>
  <c r="N88"/>
  <c r="M88"/>
  <c r="B88"/>
  <c r="O87"/>
  <c r="N87"/>
  <c r="M87"/>
  <c r="B87"/>
  <c r="O86"/>
  <c r="N86"/>
  <c r="M86"/>
  <c r="B86"/>
  <c r="O85"/>
  <c r="N85"/>
  <c r="M85"/>
  <c r="B85"/>
  <c r="O84"/>
  <c r="N84"/>
  <c r="M84"/>
  <c r="B84"/>
  <c r="O83"/>
  <c r="N83"/>
  <c r="M83"/>
  <c r="B83"/>
  <c r="O82"/>
  <c r="N82"/>
  <c r="M82"/>
  <c r="B82"/>
  <c r="O81"/>
  <c r="N81"/>
  <c r="M81"/>
  <c r="B81"/>
  <c r="O80"/>
  <c r="N80"/>
  <c r="M80"/>
  <c r="B80"/>
  <c r="O79"/>
  <c r="N79"/>
  <c r="M79"/>
  <c r="B79"/>
  <c r="O78"/>
  <c r="N78"/>
  <c r="M78"/>
  <c r="B78"/>
  <c r="O77"/>
  <c r="N77"/>
  <c r="M77"/>
  <c r="B77"/>
  <c r="O76"/>
  <c r="N76"/>
  <c r="M76"/>
  <c r="B76"/>
  <c r="O75"/>
  <c r="N75"/>
  <c r="M75"/>
  <c r="B75"/>
  <c r="O74"/>
  <c r="N74"/>
  <c r="M74"/>
  <c r="B74"/>
  <c r="O73"/>
  <c r="N73"/>
  <c r="M73"/>
  <c r="B73"/>
  <c r="O72"/>
  <c r="N72"/>
  <c r="M72"/>
  <c r="B72"/>
  <c r="O71"/>
  <c r="N71"/>
  <c r="M71"/>
  <c r="B71"/>
  <c r="O70"/>
  <c r="N70"/>
  <c r="M70"/>
  <c r="B70"/>
  <c r="O69"/>
  <c r="N69"/>
  <c r="M69"/>
  <c r="B69"/>
  <c r="O68"/>
  <c r="N68"/>
  <c r="M68"/>
  <c r="B68"/>
  <c r="O67"/>
  <c r="N67"/>
  <c r="M67"/>
  <c r="B67"/>
  <c r="O66"/>
  <c r="N66"/>
  <c r="M66"/>
  <c r="B66"/>
  <c r="O65"/>
  <c r="N65"/>
  <c r="M65"/>
  <c r="B65"/>
  <c r="O64"/>
  <c r="N64"/>
  <c r="M64"/>
  <c r="B64"/>
  <c r="O63"/>
  <c r="N63"/>
  <c r="M63"/>
  <c r="B63"/>
  <c r="O62"/>
  <c r="N62"/>
  <c r="M62"/>
  <c r="B62"/>
  <c r="O61"/>
  <c r="N61"/>
  <c r="M61"/>
  <c r="B61"/>
  <c r="O60"/>
  <c r="N60"/>
  <c r="M60"/>
  <c r="B60"/>
  <c r="O59"/>
  <c r="N59"/>
  <c r="M59"/>
  <c r="B59"/>
  <c r="O58"/>
  <c r="N58"/>
  <c r="M58"/>
  <c r="B58"/>
  <c r="O57"/>
  <c r="N57"/>
  <c r="M57"/>
  <c r="B57"/>
  <c r="O56"/>
  <c r="N56"/>
  <c r="M56"/>
  <c r="B56"/>
  <c r="O55"/>
  <c r="N55"/>
  <c r="M55"/>
  <c r="B55"/>
  <c r="O54"/>
  <c r="N54"/>
  <c r="M54"/>
  <c r="B54"/>
  <c r="O53"/>
  <c r="N53"/>
  <c r="M53"/>
  <c r="B53"/>
  <c r="O52"/>
  <c r="N52"/>
  <c r="M52"/>
  <c r="B52"/>
  <c r="O51"/>
  <c r="N51"/>
  <c r="M51"/>
  <c r="B51"/>
  <c r="O50"/>
  <c r="N50"/>
  <c r="M50"/>
  <c r="B50"/>
  <c r="O49"/>
  <c r="N49"/>
  <c r="M49"/>
  <c r="B49"/>
  <c r="O48"/>
  <c r="N48"/>
  <c r="M48"/>
  <c r="B48"/>
  <c r="O47"/>
  <c r="N47"/>
  <c r="M47"/>
  <c r="B47"/>
  <c r="O46"/>
  <c r="N46"/>
  <c r="M46"/>
  <c r="B46"/>
  <c r="O45"/>
  <c r="N45"/>
  <c r="M45"/>
  <c r="B45"/>
  <c r="O44"/>
  <c r="N44"/>
  <c r="M44"/>
  <c r="B44"/>
  <c r="O43"/>
  <c r="N43"/>
  <c r="M43"/>
  <c r="B43"/>
  <c r="O42"/>
  <c r="N42"/>
  <c r="M42"/>
  <c r="B42"/>
  <c r="O41"/>
  <c r="N41"/>
  <c r="M41"/>
  <c r="B41"/>
  <c r="O40"/>
  <c r="N40"/>
  <c r="M40"/>
  <c r="B40"/>
  <c r="O39"/>
  <c r="N39"/>
  <c r="M39"/>
  <c r="B39"/>
  <c r="O38"/>
  <c r="N38"/>
  <c r="M38"/>
  <c r="B38"/>
  <c r="O37"/>
  <c r="N37"/>
  <c r="M37"/>
  <c r="B37"/>
  <c r="O36"/>
  <c r="N36"/>
  <c r="M36"/>
  <c r="B36"/>
  <c r="O35"/>
  <c r="N35"/>
  <c r="M35"/>
  <c r="B35"/>
  <c r="O34"/>
  <c r="N34"/>
  <c r="M34"/>
  <c r="B34"/>
  <c r="O33"/>
  <c r="N33"/>
  <c r="M33"/>
  <c r="B33"/>
  <c r="O32"/>
  <c r="N32"/>
  <c r="M32"/>
  <c r="B32"/>
  <c r="O31"/>
  <c r="N31"/>
  <c r="M31"/>
  <c r="B31"/>
  <c r="O30"/>
  <c r="N30"/>
  <c r="M30"/>
  <c r="B30"/>
  <c r="O29"/>
  <c r="N29"/>
  <c r="M29"/>
  <c r="B29"/>
  <c r="O28"/>
  <c r="N28"/>
  <c r="M28"/>
  <c r="B28"/>
  <c r="O27"/>
  <c r="N27"/>
  <c r="M27"/>
  <c r="B27"/>
  <c r="O26"/>
  <c r="N26"/>
  <c r="M26"/>
  <c r="B26"/>
  <c r="O25"/>
  <c r="N25"/>
  <c r="M25"/>
  <c r="B25"/>
  <c r="O24"/>
  <c r="N24"/>
  <c r="M24"/>
  <c r="B24"/>
  <c r="O23"/>
  <c r="N23"/>
  <c r="M23"/>
  <c r="B23"/>
  <c r="O22"/>
  <c r="N22"/>
  <c r="M22"/>
  <c r="B22"/>
  <c r="O21"/>
  <c r="N21"/>
  <c r="M21"/>
  <c r="B21"/>
  <c r="O20"/>
  <c r="N20"/>
  <c r="M20"/>
  <c r="B20"/>
  <c r="O19"/>
  <c r="N19"/>
  <c r="M19"/>
  <c r="B19"/>
  <c r="O18"/>
  <c r="N18"/>
  <c r="M18"/>
  <c r="B18"/>
  <c r="O17"/>
  <c r="N17"/>
  <c r="M17"/>
  <c r="B17"/>
  <c r="O16"/>
  <c r="N16"/>
  <c r="M16"/>
  <c r="B16"/>
  <c r="O15"/>
  <c r="N15"/>
  <c r="M15"/>
  <c r="B15"/>
  <c r="O14"/>
  <c r="N14"/>
  <c r="M14"/>
  <c r="B14"/>
  <c r="O13"/>
  <c r="N13"/>
  <c r="M13"/>
  <c r="B13"/>
  <c r="O12"/>
  <c r="N12"/>
  <c r="M12"/>
  <c r="B12"/>
  <c r="O11"/>
  <c r="N11"/>
  <c r="M11"/>
  <c r="B11"/>
  <c r="O10"/>
  <c r="N10"/>
  <c r="M10"/>
  <c r="B10"/>
  <c r="O9"/>
  <c r="N9"/>
  <c r="M9"/>
  <c r="B9"/>
  <c r="O8"/>
  <c r="N8"/>
  <c r="M8"/>
  <c r="B8"/>
  <c r="O7"/>
  <c r="N7"/>
  <c r="M7"/>
  <c r="B7"/>
  <c r="O6"/>
  <c r="N6"/>
  <c r="M6"/>
  <c r="C5"/>
  <c r="B11" i="12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/>
  <c r="B9"/>
  <c r="B10"/>
  <c r="B8" i="6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7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9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10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11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39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23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44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45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21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30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31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15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17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41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40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26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27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32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33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22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43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19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2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42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3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1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20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47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34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35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46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25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29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36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37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8" i="5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7" i="6"/>
  <c r="B7" i="7"/>
  <c r="B7" i="9"/>
  <c r="B7" i="8"/>
  <c r="B7" i="10"/>
  <c r="B7" i="11"/>
  <c r="B7" i="39"/>
  <c r="B7" i="23"/>
  <c r="B7" i="44"/>
  <c r="B7" i="45"/>
  <c r="B7" i="21"/>
  <c r="B7" i="30"/>
  <c r="B7" i="31"/>
  <c r="B7" i="15"/>
  <c r="B7" i="17"/>
  <c r="B7" i="41"/>
  <c r="B7" i="40"/>
  <c r="B7" i="26"/>
  <c r="B7" i="27"/>
  <c r="B7" i="32"/>
  <c r="B7" i="33"/>
  <c r="B7" i="22"/>
  <c r="B7" i="43"/>
  <c r="B7" i="19"/>
  <c r="B7" i="28"/>
  <c r="B7" i="42"/>
  <c r="B7" i="38"/>
  <c r="B7" i="18"/>
  <c r="B7" i="20"/>
  <c r="B7" i="47"/>
  <c r="B7" i="34"/>
  <c r="B7" i="35"/>
  <c r="B7" i="46"/>
  <c r="B7" i="25"/>
  <c r="B7" i="29"/>
  <c r="B7" i="36"/>
  <c r="B7" i="37"/>
  <c r="B7" i="5"/>
  <c r="B7" i="12"/>
  <c r="C5"/>
  <c r="C5" i="6"/>
  <c r="C5" i="7"/>
  <c r="C5" i="9"/>
  <c r="C5" i="8"/>
  <c r="C5" i="10"/>
  <c r="C5" i="5"/>
  <c r="C5" i="11"/>
  <c r="C5" i="39"/>
  <c r="C5" i="23"/>
  <c r="C5" i="44"/>
  <c r="C5" i="45"/>
  <c r="C5" i="21"/>
  <c r="C5" i="30"/>
  <c r="C5" i="31"/>
  <c r="C5" i="15"/>
  <c r="C5" i="17"/>
  <c r="C5" i="41"/>
  <c r="C5" i="40"/>
  <c r="C5" i="26"/>
  <c r="C5" i="27"/>
  <c r="C5" i="32"/>
  <c r="C5" i="33"/>
  <c r="C5" i="22"/>
  <c r="C5" i="43"/>
  <c r="C5" i="19"/>
  <c r="C5" i="28"/>
  <c r="C5" i="42"/>
  <c r="C5" i="38"/>
  <c r="C5" i="18"/>
  <c r="C5" i="20"/>
  <c r="C5" i="47"/>
  <c r="C5" i="34"/>
  <c r="C5" i="35"/>
  <c r="C5" i="46"/>
  <c r="C5" i="25"/>
  <c r="C5" i="29"/>
  <c r="C5" i="36"/>
  <c r="C5" i="37"/>
  <c r="B227" i="5"/>
  <c r="M8" i="12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N7"/>
  <c r="O7"/>
  <c r="M7"/>
  <c r="B215" i="5"/>
  <c r="B226" s="1"/>
  <c r="B216"/>
  <c r="B217"/>
  <c r="B215" i="6"/>
  <c r="B226" s="1"/>
  <c r="B216"/>
  <c r="B217"/>
  <c r="B215" i="7"/>
  <c r="B226" s="1"/>
  <c r="B216"/>
  <c r="B217"/>
  <c r="B215" i="9"/>
  <c r="B226" s="1"/>
  <c r="B216"/>
  <c r="B217"/>
  <c r="B215" i="8"/>
  <c r="B226" s="1"/>
  <c r="B216"/>
  <c r="B217"/>
  <c r="B215" i="10"/>
  <c r="B226" s="1"/>
  <c r="B216"/>
  <c r="B217"/>
  <c r="B215" i="11"/>
  <c r="B226" s="1"/>
  <c r="B216"/>
  <c r="B217"/>
  <c r="M8" i="5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6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7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9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8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10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11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N7" i="5"/>
  <c r="O7"/>
  <c r="N7" i="6"/>
  <c r="O7"/>
  <c r="N7" i="7"/>
  <c r="O7"/>
  <c r="N7" i="9"/>
  <c r="O7"/>
  <c r="N7" i="8"/>
  <c r="O7"/>
  <c r="N7" i="10"/>
  <c r="O7"/>
  <c r="N7" i="11"/>
  <c r="O7"/>
  <c r="M7" i="5"/>
  <c r="M7" i="6"/>
  <c r="M7" i="7"/>
  <c r="M7" i="9"/>
  <c r="M7" i="8"/>
  <c r="M7" i="10"/>
  <c r="M7" i="11"/>
  <c r="N6" i="5"/>
  <c r="O6"/>
  <c r="N6" i="6"/>
  <c r="O6"/>
  <c r="N6" i="7"/>
  <c r="O6"/>
  <c r="N6" i="9"/>
  <c r="O6"/>
  <c r="N6" i="8"/>
  <c r="O6"/>
  <c r="N6" i="10"/>
  <c r="O6"/>
  <c r="N6" i="11"/>
  <c r="O6"/>
  <c r="M6" i="5"/>
  <c r="M6" i="6"/>
  <c r="M6" i="7"/>
  <c r="M6" i="9"/>
  <c r="M6" i="8"/>
  <c r="M6" i="10"/>
  <c r="M6" i="11"/>
  <c r="M7" i="47"/>
  <c r="M7" i="46"/>
  <c r="M7" i="45"/>
  <c r="M7" i="44"/>
  <c r="M7" i="43"/>
  <c r="M7" i="42"/>
  <c r="M7" i="41"/>
  <c r="M7" i="40"/>
  <c r="M7" i="39"/>
  <c r="M7" i="38"/>
  <c r="M7" i="37"/>
  <c r="M7" i="36"/>
  <c r="M7" i="35"/>
  <c r="M7" i="34"/>
  <c r="M7" i="33"/>
  <c r="M7" i="32"/>
  <c r="M7" i="31"/>
  <c r="M7" i="30"/>
  <c r="M7" i="29"/>
  <c r="M7" i="28"/>
  <c r="M7" i="27"/>
  <c r="M7" i="26"/>
  <c r="M7" i="25"/>
  <c r="M7" i="23"/>
  <c r="M7" i="22"/>
  <c r="M7" i="21"/>
  <c r="M7" i="20"/>
  <c r="M7" i="19"/>
  <c r="M7" i="18"/>
  <c r="M7" i="17"/>
  <c r="M7" i="15"/>
  <c r="N7" i="47"/>
  <c r="O7"/>
  <c r="N7" i="46"/>
  <c r="O7"/>
  <c r="N7" i="45"/>
  <c r="O7"/>
  <c r="N7" i="44"/>
  <c r="O7"/>
  <c r="N7" i="43"/>
  <c r="O7"/>
  <c r="N7" i="42"/>
  <c r="O7"/>
  <c r="N7" i="41"/>
  <c r="O7"/>
  <c r="N7" i="40"/>
  <c r="O7"/>
  <c r="N7" i="39"/>
  <c r="O7"/>
  <c r="N7" i="38"/>
  <c r="O7"/>
  <c r="N7" i="37"/>
  <c r="O7"/>
  <c r="N7" i="36"/>
  <c r="O7"/>
  <c r="N7" i="35"/>
  <c r="O7"/>
  <c r="N7" i="34"/>
  <c r="O7"/>
  <c r="N7" i="33"/>
  <c r="O7"/>
  <c r="N7" i="32"/>
  <c r="O7"/>
  <c r="N7" i="31"/>
  <c r="O7"/>
  <c r="N7" i="30"/>
  <c r="O7"/>
  <c r="N7" i="29"/>
  <c r="O7"/>
  <c r="N7" i="28"/>
  <c r="O7"/>
  <c r="N7" i="27"/>
  <c r="O7"/>
  <c r="N7" i="26"/>
  <c r="O7"/>
  <c r="N7" i="25"/>
  <c r="O7"/>
  <c r="N7" i="23"/>
  <c r="O7"/>
  <c r="N7" i="22"/>
  <c r="O7"/>
  <c r="N7" i="21"/>
  <c r="O7"/>
  <c r="N7" i="20"/>
  <c r="O7"/>
  <c r="N7" i="19"/>
  <c r="O7"/>
  <c r="N7" i="18"/>
  <c r="O7"/>
  <c r="N7" i="17"/>
  <c r="O7"/>
  <c r="N7" i="15"/>
  <c r="O7"/>
  <c r="M8" i="47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46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45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44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43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42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41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40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39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38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37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36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35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34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33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32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31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30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29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28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27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26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25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23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22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21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20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19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18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17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M8" i="15"/>
  <c r="N8"/>
  <c r="O8"/>
  <c r="M9"/>
  <c r="N9"/>
  <c r="O9"/>
  <c r="M10"/>
  <c r="N10"/>
  <c r="O10"/>
  <c r="M11"/>
  <c r="N11"/>
  <c r="O11"/>
  <c r="M12"/>
  <c r="N12"/>
  <c r="O12"/>
  <c r="M13"/>
  <c r="N13"/>
  <c r="O13"/>
  <c r="M14"/>
  <c r="N14"/>
  <c r="O14"/>
  <c r="M15"/>
  <c r="N15"/>
  <c r="O15"/>
  <c r="M16"/>
  <c r="N16"/>
  <c r="O16"/>
  <c r="M17"/>
  <c r="N17"/>
  <c r="O17"/>
  <c r="M18"/>
  <c r="N18"/>
  <c r="O18"/>
  <c r="M19"/>
  <c r="N19"/>
  <c r="O19"/>
  <c r="M20"/>
  <c r="N20"/>
  <c r="O20"/>
  <c r="M21"/>
  <c r="N21"/>
  <c r="O21"/>
  <c r="M22"/>
  <c r="N22"/>
  <c r="O22"/>
  <c r="M23"/>
  <c r="N23"/>
  <c r="O23"/>
  <c r="M24"/>
  <c r="N24"/>
  <c r="O24"/>
  <c r="M25"/>
  <c r="N25"/>
  <c r="O25"/>
  <c r="M26"/>
  <c r="N26"/>
  <c r="O26"/>
  <c r="M27"/>
  <c r="N27"/>
  <c r="O27"/>
  <c r="M28"/>
  <c r="N28"/>
  <c r="O28"/>
  <c r="M29"/>
  <c r="N29"/>
  <c r="O29"/>
  <c r="M30"/>
  <c r="N30"/>
  <c r="O30"/>
  <c r="M31"/>
  <c r="N31"/>
  <c r="O31"/>
  <c r="M32"/>
  <c r="N32"/>
  <c r="O32"/>
  <c r="M33"/>
  <c r="N33"/>
  <c r="O33"/>
  <c r="M35"/>
  <c r="N35"/>
  <c r="O35"/>
  <c r="M36"/>
  <c r="N36"/>
  <c r="O36"/>
  <c r="M37"/>
  <c r="N37"/>
  <c r="O37"/>
  <c r="M38"/>
  <c r="N38"/>
  <c r="O38"/>
  <c r="M39"/>
  <c r="N39"/>
  <c r="O39"/>
  <c r="M40"/>
  <c r="N40"/>
  <c r="O40"/>
  <c r="M41"/>
  <c r="N41"/>
  <c r="O41"/>
  <c r="M42"/>
  <c r="N42"/>
  <c r="O42"/>
  <c r="M43"/>
  <c r="N43"/>
  <c r="O43"/>
  <c r="M44"/>
  <c r="N44"/>
  <c r="O44"/>
  <c r="M45"/>
  <c r="N45"/>
  <c r="O45"/>
  <c r="M46"/>
  <c r="N46"/>
  <c r="O46"/>
  <c r="M48"/>
  <c r="N48"/>
  <c r="O48"/>
  <c r="M49"/>
  <c r="N49"/>
  <c r="O49"/>
  <c r="M50"/>
  <c r="N50"/>
  <c r="O50"/>
  <c r="M51"/>
  <c r="N51"/>
  <c r="O51"/>
  <c r="M52"/>
  <c r="N52"/>
  <c r="O52"/>
  <c r="M53"/>
  <c r="N53"/>
  <c r="O53"/>
  <c r="M54"/>
  <c r="N54"/>
  <c r="O54"/>
  <c r="M47"/>
  <c r="N47"/>
  <c r="O47"/>
  <c r="M55"/>
  <c r="N55"/>
  <c r="O55"/>
  <c r="M56"/>
  <c r="N56"/>
  <c r="O56"/>
  <c r="M57"/>
  <c r="N57"/>
  <c r="O57"/>
  <c r="M58"/>
  <c r="N58"/>
  <c r="O58"/>
  <c r="M59"/>
  <c r="N59"/>
  <c r="O59"/>
  <c r="M60"/>
  <c r="N60"/>
  <c r="O60"/>
  <c r="M61"/>
  <c r="N61"/>
  <c r="O61"/>
  <c r="M62"/>
  <c r="N62"/>
  <c r="O62"/>
  <c r="M63"/>
  <c r="N63"/>
  <c r="O63"/>
  <c r="M64"/>
  <c r="N64"/>
  <c r="O64"/>
  <c r="M65"/>
  <c r="N65"/>
  <c r="O65"/>
  <c r="M66"/>
  <c r="N66"/>
  <c r="O66"/>
  <c r="M67"/>
  <c r="N67"/>
  <c r="O67"/>
  <c r="M68"/>
  <c r="N68"/>
  <c r="O68"/>
  <c r="M69"/>
  <c r="N69"/>
  <c r="O69"/>
  <c r="M70"/>
  <c r="N70"/>
  <c r="O70"/>
  <c r="M71"/>
  <c r="N71"/>
  <c r="O71"/>
  <c r="M72"/>
  <c r="N72"/>
  <c r="O72"/>
  <c r="M73"/>
  <c r="N73"/>
  <c r="O73"/>
  <c r="M74"/>
  <c r="N74"/>
  <c r="O74"/>
  <c r="M75"/>
  <c r="N75"/>
  <c r="O75"/>
  <c r="M76"/>
  <c r="N76"/>
  <c r="O76"/>
  <c r="M77"/>
  <c r="N77"/>
  <c r="O77"/>
  <c r="M78"/>
  <c r="N78"/>
  <c r="O78"/>
  <c r="M79"/>
  <c r="N79"/>
  <c r="O79"/>
  <c r="M80"/>
  <c r="N80"/>
  <c r="O80"/>
  <c r="M81"/>
  <c r="N81"/>
  <c r="O81"/>
  <c r="M82"/>
  <c r="N82"/>
  <c r="O82"/>
  <c r="M83"/>
  <c r="N83"/>
  <c r="O83"/>
  <c r="M84"/>
  <c r="N84"/>
  <c r="O84"/>
  <c r="M85"/>
  <c r="N85"/>
  <c r="O85"/>
  <c r="M86"/>
  <c r="N86"/>
  <c r="O86"/>
  <c r="M87"/>
  <c r="N87"/>
  <c r="O87"/>
  <c r="M88"/>
  <c r="N88"/>
  <c r="O88"/>
  <c r="M89"/>
  <c r="N89"/>
  <c r="O89"/>
  <c r="M90"/>
  <c r="N90"/>
  <c r="O90"/>
  <c r="M91"/>
  <c r="N91"/>
  <c r="O91"/>
  <c r="M92"/>
  <c r="N92"/>
  <c r="O92"/>
  <c r="M93"/>
  <c r="N93"/>
  <c r="O93"/>
  <c r="M94"/>
  <c r="N94"/>
  <c r="O94"/>
  <c r="M95"/>
  <c r="N95"/>
  <c r="O95"/>
  <c r="M96"/>
  <c r="N96"/>
  <c r="O96"/>
  <c r="M97"/>
  <c r="N97"/>
  <c r="O97"/>
  <c r="M98"/>
  <c r="N98"/>
  <c r="O98"/>
  <c r="M99"/>
  <c r="N99"/>
  <c r="O99"/>
  <c r="M100"/>
  <c r="N100"/>
  <c r="O100"/>
  <c r="M101"/>
  <c r="N101"/>
  <c r="O101"/>
  <c r="M102"/>
  <c r="N102"/>
  <c r="O102"/>
  <c r="M103"/>
  <c r="N103"/>
  <c r="O103"/>
  <c r="M104"/>
  <c r="N104"/>
  <c r="O104"/>
  <c r="M105"/>
  <c r="N105"/>
  <c r="O105"/>
  <c r="M106"/>
  <c r="N106"/>
  <c r="O106"/>
  <c r="M107"/>
  <c r="N107"/>
  <c r="O107"/>
  <c r="M108"/>
  <c r="N108"/>
  <c r="O108"/>
  <c r="M109"/>
  <c r="N109"/>
  <c r="O109"/>
  <c r="M110"/>
  <c r="N110"/>
  <c r="O110"/>
  <c r="M111"/>
  <c r="N111"/>
  <c r="O111"/>
  <c r="M112"/>
  <c r="N112"/>
  <c r="O112"/>
  <c r="M113"/>
  <c r="N113"/>
  <c r="O113"/>
  <c r="M114"/>
  <c r="N114"/>
  <c r="O114"/>
  <c r="M115"/>
  <c r="N115"/>
  <c r="O115"/>
  <c r="M116"/>
  <c r="N116"/>
  <c r="O116"/>
  <c r="M117"/>
  <c r="N117"/>
  <c r="O117"/>
  <c r="M118"/>
  <c r="N118"/>
  <c r="O118"/>
  <c r="M119"/>
  <c r="N119"/>
  <c r="O119"/>
  <c r="M120"/>
  <c r="N120"/>
  <c r="O120"/>
  <c r="M121"/>
  <c r="N121"/>
  <c r="O121"/>
  <c r="M122"/>
  <c r="N122"/>
  <c r="O122"/>
  <c r="M123"/>
  <c r="N123"/>
  <c r="O123"/>
  <c r="M124"/>
  <c r="N124"/>
  <c r="O124"/>
  <c r="M125"/>
  <c r="N125"/>
  <c r="O125"/>
  <c r="M126"/>
  <c r="N126"/>
  <c r="O126"/>
  <c r="M34"/>
  <c r="N34"/>
  <c r="O34"/>
  <c r="M127"/>
  <c r="N127"/>
  <c r="O127"/>
  <c r="M128"/>
  <c r="N128"/>
  <c r="O128"/>
  <c r="M129"/>
  <c r="N129"/>
  <c r="O129"/>
  <c r="M130"/>
  <c r="N130"/>
  <c r="O130"/>
  <c r="M131"/>
  <c r="N131"/>
  <c r="O131"/>
  <c r="M132"/>
  <c r="N132"/>
  <c r="O132"/>
  <c r="M133"/>
  <c r="N133"/>
  <c r="O133"/>
  <c r="M134"/>
  <c r="N134"/>
  <c r="O134"/>
  <c r="M135"/>
  <c r="N135"/>
  <c r="O135"/>
  <c r="M136"/>
  <c r="N136"/>
  <c r="O136"/>
  <c r="M137"/>
  <c r="N137"/>
  <c r="O137"/>
  <c r="M138"/>
  <c r="N138"/>
  <c r="O138"/>
  <c r="M139"/>
  <c r="N139"/>
  <c r="O139"/>
  <c r="M140"/>
  <c r="N140"/>
  <c r="O140"/>
  <c r="M141"/>
  <c r="N141"/>
  <c r="O141"/>
  <c r="M142"/>
  <c r="N142"/>
  <c r="O142"/>
  <c r="M143"/>
  <c r="N143"/>
  <c r="O143"/>
  <c r="M144"/>
  <c r="N144"/>
  <c r="O144"/>
  <c r="M145"/>
  <c r="N145"/>
  <c r="O145"/>
  <c r="M146"/>
  <c r="N146"/>
  <c r="O146"/>
  <c r="M147"/>
  <c r="N147"/>
  <c r="O147"/>
  <c r="M148"/>
  <c r="N148"/>
  <c r="O148"/>
  <c r="M149"/>
  <c r="N149"/>
  <c r="O149"/>
  <c r="M150"/>
  <c r="N150"/>
  <c r="O150"/>
  <c r="M151"/>
  <c r="N151"/>
  <c r="O151"/>
  <c r="M152"/>
  <c r="N152"/>
  <c r="O152"/>
  <c r="M153"/>
  <c r="N153"/>
  <c r="O153"/>
  <c r="M154"/>
  <c r="N154"/>
  <c r="O154"/>
  <c r="M155"/>
  <c r="N155"/>
  <c r="O155"/>
  <c r="M156"/>
  <c r="N156"/>
  <c r="O156"/>
  <c r="M157"/>
  <c r="N157"/>
  <c r="O157"/>
  <c r="M158"/>
  <c r="N158"/>
  <c r="O158"/>
  <c r="M159"/>
  <c r="N159"/>
  <c r="O159"/>
  <c r="M160"/>
  <c r="N160"/>
  <c r="O160"/>
  <c r="M161"/>
  <c r="N161"/>
  <c r="O161"/>
  <c r="M162"/>
  <c r="N162"/>
  <c r="O162"/>
  <c r="M163"/>
  <c r="N163"/>
  <c r="O163"/>
  <c r="M164"/>
  <c r="N164"/>
  <c r="O164"/>
  <c r="M165"/>
  <c r="N165"/>
  <c r="O165"/>
  <c r="M166"/>
  <c r="N166"/>
  <c r="O166"/>
  <c r="M167"/>
  <c r="N167"/>
  <c r="O167"/>
  <c r="M168"/>
  <c r="N168"/>
  <c r="O168"/>
  <c r="M169"/>
  <c r="N169"/>
  <c r="O169"/>
  <c r="M170"/>
  <c r="N170"/>
  <c r="O170"/>
  <c r="M171"/>
  <c r="N171"/>
  <c r="O171"/>
  <c r="M172"/>
  <c r="N172"/>
  <c r="O172"/>
  <c r="M173"/>
  <c r="N173"/>
  <c r="O173"/>
  <c r="M174"/>
  <c r="N174"/>
  <c r="O174"/>
  <c r="M175"/>
  <c r="N175"/>
  <c r="O175"/>
  <c r="M176"/>
  <c r="N176"/>
  <c r="O176"/>
  <c r="M177"/>
  <c r="N177"/>
  <c r="O177"/>
  <c r="M178"/>
  <c r="N178"/>
  <c r="O178"/>
  <c r="M180"/>
  <c r="N180"/>
  <c r="O180"/>
  <c r="M181"/>
  <c r="N181"/>
  <c r="O181"/>
  <c r="M182"/>
  <c r="N182"/>
  <c r="O182"/>
  <c r="M183"/>
  <c r="N183"/>
  <c r="O183"/>
  <c r="M184"/>
  <c r="N184"/>
  <c r="O184"/>
  <c r="M185"/>
  <c r="N185"/>
  <c r="O185"/>
  <c r="M186"/>
  <c r="N186"/>
  <c r="O186"/>
  <c r="M187"/>
  <c r="N187"/>
  <c r="O187"/>
  <c r="M188"/>
  <c r="N188"/>
  <c r="O188"/>
  <c r="M189"/>
  <c r="N189"/>
  <c r="O189"/>
  <c r="M190"/>
  <c r="N190"/>
  <c r="O190"/>
  <c r="M191"/>
  <c r="N191"/>
  <c r="O191"/>
  <c r="M192"/>
  <c r="N192"/>
  <c r="O192"/>
  <c r="M179"/>
  <c r="N179"/>
  <c r="O179"/>
  <c r="M193"/>
  <c r="N193"/>
  <c r="O193"/>
  <c r="M194"/>
  <c r="N194"/>
  <c r="O194"/>
  <c r="M195"/>
  <c r="N195"/>
  <c r="O195"/>
  <c r="M196"/>
  <c r="N196"/>
  <c r="O196"/>
  <c r="M197"/>
  <c r="N197"/>
  <c r="O197"/>
  <c r="M198"/>
  <c r="N198"/>
  <c r="O198"/>
  <c r="M199"/>
  <c r="N199"/>
  <c r="O199"/>
  <c r="M200"/>
  <c r="N200"/>
  <c r="O200"/>
  <c r="M201"/>
  <c r="N201"/>
  <c r="O201"/>
  <c r="N6"/>
  <c r="O6"/>
  <c r="N6" i="17"/>
  <c r="O6"/>
  <c r="N6" i="18"/>
  <c r="O6"/>
  <c r="N6" i="19"/>
  <c r="O6"/>
  <c r="N6" i="20"/>
  <c r="O6"/>
  <c r="N6" i="21"/>
  <c r="O6"/>
  <c r="N6" i="22"/>
  <c r="O6"/>
  <c r="N6" i="23"/>
  <c r="O6"/>
  <c r="N6" i="25"/>
  <c r="O6"/>
  <c r="N6" i="26"/>
  <c r="O6"/>
  <c r="N6" i="27"/>
  <c r="O6"/>
  <c r="N6" i="28"/>
  <c r="O6"/>
  <c r="N6" i="29"/>
  <c r="O6"/>
  <c r="N6" i="30"/>
  <c r="O6"/>
  <c r="N6" i="31"/>
  <c r="O6"/>
  <c r="N6" i="32"/>
  <c r="O6"/>
  <c r="N6" i="33"/>
  <c r="O6"/>
  <c r="N6" i="34"/>
  <c r="O6"/>
  <c r="N6" i="35"/>
  <c r="O6"/>
  <c r="N6" i="36"/>
  <c r="O6"/>
  <c r="N6" i="37"/>
  <c r="O6"/>
  <c r="N6" i="38"/>
  <c r="O6"/>
  <c r="N6" i="39"/>
  <c r="O6"/>
  <c r="N6" i="40"/>
  <c r="O6"/>
  <c r="N6" i="41"/>
  <c r="O6"/>
  <c r="N6" i="42"/>
  <c r="O6"/>
  <c r="N6" i="43"/>
  <c r="O6"/>
  <c r="N6" i="44"/>
  <c r="O6"/>
  <c r="N6" i="45"/>
  <c r="O6"/>
  <c r="N6" i="46"/>
  <c r="O6"/>
  <c r="N6" i="47"/>
  <c r="O6"/>
  <c r="N6" i="12"/>
  <c r="O6"/>
  <c r="M6" i="15"/>
  <c r="M6" i="17"/>
  <c r="M6" i="18"/>
  <c r="M6" i="19"/>
  <c r="M6" i="20"/>
  <c r="M6" i="21"/>
  <c r="M6" i="22"/>
  <c r="M6" i="23"/>
  <c r="M6" i="25"/>
  <c r="M6" i="26"/>
  <c r="M6" i="27"/>
  <c r="M6" i="28"/>
  <c r="M6" i="29"/>
  <c r="M6" i="30"/>
  <c r="M6" i="31"/>
  <c r="M6" i="32"/>
  <c r="M6" i="33"/>
  <c r="M6" i="34"/>
  <c r="M6" i="35"/>
  <c r="M6" i="36"/>
  <c r="M6" i="37"/>
  <c r="M6" i="38"/>
  <c r="M6" i="39"/>
  <c r="M6" i="40"/>
  <c r="M6" i="41"/>
  <c r="M6" i="42"/>
  <c r="M6" i="43"/>
  <c r="M6" i="44"/>
  <c r="M6" i="45"/>
  <c r="M6" i="46"/>
  <c r="M6" i="47"/>
  <c r="M6" i="12"/>
  <c r="B216" i="15"/>
  <c r="B217"/>
  <c r="B216" i="17"/>
  <c r="B217"/>
  <c r="B216" i="18"/>
  <c r="B217"/>
  <c r="B216" i="19"/>
  <c r="B217"/>
  <c r="B216" i="20"/>
  <c r="B217"/>
  <c r="B216" i="21"/>
  <c r="B217"/>
  <c r="B216" i="22"/>
  <c r="B217"/>
  <c r="B216" i="23"/>
  <c r="B217"/>
  <c r="B216" i="25"/>
  <c r="B217"/>
  <c r="B216" i="26"/>
  <c r="B217"/>
  <c r="B216" i="27"/>
  <c r="B217"/>
  <c r="B216" i="28"/>
  <c r="B217"/>
  <c r="B216" i="29"/>
  <c r="B217"/>
  <c r="B216" i="30"/>
  <c r="B217"/>
  <c r="B216" i="31"/>
  <c r="B217"/>
  <c r="B216" i="32"/>
  <c r="B217"/>
  <c r="B216" i="33"/>
  <c r="B217"/>
  <c r="B216" i="34"/>
  <c r="B217"/>
  <c r="B216" i="35"/>
  <c r="B217"/>
  <c r="B216" i="36"/>
  <c r="B217"/>
  <c r="B216" i="37"/>
  <c r="B217"/>
  <c r="B216" i="38"/>
  <c r="B217"/>
  <c r="B216" i="39"/>
  <c r="B217"/>
  <c r="B216" i="40"/>
  <c r="B217"/>
  <c r="B216" i="41"/>
  <c r="B217"/>
  <c r="B216" i="42"/>
  <c r="B217"/>
  <c r="B216" i="43"/>
  <c r="B217"/>
  <c r="B216" i="44"/>
  <c r="B217"/>
  <c r="B216" i="45"/>
  <c r="B217"/>
  <c r="B216" i="46"/>
  <c r="B217"/>
  <c r="B216" i="47"/>
  <c r="B217"/>
  <c r="B216" i="12"/>
  <c r="B217"/>
  <c r="D216" i="4"/>
  <c r="E216"/>
  <c r="F216"/>
  <c r="G216"/>
  <c r="H216"/>
  <c r="I216"/>
  <c r="J216"/>
  <c r="K216"/>
  <c r="D217"/>
  <c r="E217"/>
  <c r="F217"/>
  <c r="G217"/>
  <c r="H217"/>
  <c r="I217"/>
  <c r="J217"/>
  <c r="K217"/>
  <c r="C217"/>
  <c r="C216"/>
  <c r="B208" i="6"/>
  <c r="B208" i="7"/>
  <c r="B208" i="9"/>
  <c r="B208" i="8"/>
  <c r="B208" i="10"/>
  <c r="B208" i="11"/>
  <c r="B208" i="5"/>
  <c r="B205" i="6"/>
  <c r="B206"/>
  <c r="B207"/>
  <c r="B205" i="7"/>
  <c r="B206"/>
  <c r="B207"/>
  <c r="B205" i="9"/>
  <c r="B206"/>
  <c r="B207"/>
  <c r="B205" i="8"/>
  <c r="B206"/>
  <c r="B207"/>
  <c r="B205" i="10"/>
  <c r="B206"/>
  <c r="B207"/>
  <c r="B205" i="11"/>
  <c r="B206"/>
  <c r="B207"/>
  <c r="B205" i="5"/>
  <c r="B206"/>
  <c r="B207"/>
  <c r="B204" i="6"/>
  <c r="B204" i="7"/>
  <c r="B204" i="9"/>
  <c r="B204" i="8"/>
  <c r="B204" i="10"/>
  <c r="B204" i="11"/>
  <c r="B204" i="5"/>
  <c r="B211" i="12"/>
  <c r="B222" s="1"/>
  <c r="B212"/>
  <c r="B223" s="1"/>
  <c r="B213"/>
  <c r="B224" s="1"/>
  <c r="B214"/>
  <c r="B225" s="1"/>
  <c r="B215"/>
  <c r="B226" s="1"/>
  <c r="B210"/>
  <c r="B221" s="1"/>
  <c r="B205"/>
  <c r="B206"/>
  <c r="B207"/>
  <c r="B208"/>
  <c r="B204"/>
  <c r="B211" i="17"/>
  <c r="B212"/>
  <c r="B213"/>
  <c r="B214"/>
  <c r="B215"/>
  <c r="B211" i="18"/>
  <c r="B212"/>
  <c r="B213"/>
  <c r="B214"/>
  <c r="B215"/>
  <c r="B211" i="19"/>
  <c r="B212"/>
  <c r="B213"/>
  <c r="B214"/>
  <c r="B215"/>
  <c r="B211" i="20"/>
  <c r="B212"/>
  <c r="B213"/>
  <c r="B214"/>
  <c r="B215"/>
  <c r="B211" i="21"/>
  <c r="B212"/>
  <c r="B213"/>
  <c r="B214"/>
  <c r="B215"/>
  <c r="B211" i="22"/>
  <c r="B212"/>
  <c r="B213"/>
  <c r="B214"/>
  <c r="B215"/>
  <c r="B211" i="23"/>
  <c r="B212"/>
  <c r="B213"/>
  <c r="B214"/>
  <c r="B215"/>
  <c r="B211" i="25"/>
  <c r="B212"/>
  <c r="B213"/>
  <c r="B214"/>
  <c r="B215"/>
  <c r="B211" i="26"/>
  <c r="B212"/>
  <c r="B213"/>
  <c r="B214"/>
  <c r="B215"/>
  <c r="B211" i="27"/>
  <c r="B212"/>
  <c r="B213"/>
  <c r="B214"/>
  <c r="B215"/>
  <c r="B211" i="28"/>
  <c r="B212"/>
  <c r="B213"/>
  <c r="B214"/>
  <c r="B215"/>
  <c r="B211" i="29"/>
  <c r="B212"/>
  <c r="B213"/>
  <c r="B214"/>
  <c r="B215"/>
  <c r="B211" i="30"/>
  <c r="B212"/>
  <c r="B213"/>
  <c r="B214"/>
  <c r="B215"/>
  <c r="B211" i="31"/>
  <c r="B212"/>
  <c r="B213"/>
  <c r="B214"/>
  <c r="B215"/>
  <c r="B211" i="32"/>
  <c r="B212"/>
  <c r="B213"/>
  <c r="B214"/>
  <c r="B215"/>
  <c r="B211" i="33"/>
  <c r="B212"/>
  <c r="B213"/>
  <c r="B214"/>
  <c r="B215"/>
  <c r="B211" i="34"/>
  <c r="B212"/>
  <c r="B213"/>
  <c r="B214"/>
  <c r="B215"/>
  <c r="B211" i="35"/>
  <c r="B212"/>
  <c r="B213"/>
  <c r="B214"/>
  <c r="B215"/>
  <c r="B211" i="36"/>
  <c r="B212"/>
  <c r="B213"/>
  <c r="B214"/>
  <c r="B215"/>
  <c r="B211" i="37"/>
  <c r="B212"/>
  <c r="B213"/>
  <c r="B214"/>
  <c r="B215"/>
  <c r="B211" i="38"/>
  <c r="B212"/>
  <c r="B213"/>
  <c r="B214"/>
  <c r="B215"/>
  <c r="B211" i="39"/>
  <c r="B212"/>
  <c r="B213"/>
  <c r="B214"/>
  <c r="B215"/>
  <c r="B211" i="40"/>
  <c r="B212"/>
  <c r="B213"/>
  <c r="B214"/>
  <c r="B215"/>
  <c r="B211" i="41"/>
  <c r="B212"/>
  <c r="B213"/>
  <c r="B214"/>
  <c r="B215"/>
  <c r="B211" i="42"/>
  <c r="B212"/>
  <c r="B213"/>
  <c r="B214"/>
  <c r="B215"/>
  <c r="B211" i="43"/>
  <c r="B212"/>
  <c r="B213"/>
  <c r="B214"/>
  <c r="B215"/>
  <c r="B211" i="44"/>
  <c r="B212"/>
  <c r="B213"/>
  <c r="B214"/>
  <c r="B215"/>
  <c r="B211" i="45"/>
  <c r="B212"/>
  <c r="B213"/>
  <c r="B214"/>
  <c r="B215"/>
  <c r="B211" i="46"/>
  <c r="B212"/>
  <c r="B213"/>
  <c r="B214"/>
  <c r="B215"/>
  <c r="B211" i="47"/>
  <c r="B212"/>
  <c r="B213"/>
  <c r="B214"/>
  <c r="B215"/>
  <c r="B211" i="15"/>
  <c r="B212"/>
  <c r="B213"/>
  <c r="B214"/>
  <c r="B215"/>
  <c r="B210" i="17"/>
  <c r="B210" i="18"/>
  <c r="B210" i="19"/>
  <c r="B210" i="20"/>
  <c r="B210" i="21"/>
  <c r="B210" i="22"/>
  <c r="B210" i="23"/>
  <c r="B210" i="25"/>
  <c r="B210" i="26"/>
  <c r="B210" i="27"/>
  <c r="B210" i="28"/>
  <c r="B210" i="29"/>
  <c r="B210" i="30"/>
  <c r="B210" i="31"/>
  <c r="B210" i="32"/>
  <c r="B210" i="33"/>
  <c r="B210" i="34"/>
  <c r="B210" i="35"/>
  <c r="B210" i="36"/>
  <c r="B210" i="37"/>
  <c r="B210" i="38"/>
  <c r="B210" i="39"/>
  <c r="B210" i="40"/>
  <c r="B210" i="41"/>
  <c r="B210" i="42"/>
  <c r="B210" i="43"/>
  <c r="B210" i="44"/>
  <c r="B210" i="45"/>
  <c r="B210" i="46"/>
  <c r="B210" i="47"/>
  <c r="B210" i="15"/>
  <c r="B205" i="17"/>
  <c r="B206"/>
  <c r="B207"/>
  <c r="B208"/>
  <c r="B205" i="18"/>
  <c r="B206"/>
  <c r="B207"/>
  <c r="B208"/>
  <c r="B205" i="19"/>
  <c r="B206"/>
  <c r="B207"/>
  <c r="B208"/>
  <c r="B205" i="20"/>
  <c r="B206"/>
  <c r="B207"/>
  <c r="B208"/>
  <c r="B205" i="21"/>
  <c r="B206"/>
  <c r="B207"/>
  <c r="B208"/>
  <c r="B205" i="22"/>
  <c r="B206"/>
  <c r="B207"/>
  <c r="B208"/>
  <c r="B205" i="23"/>
  <c r="B206"/>
  <c r="B207"/>
  <c r="B208"/>
  <c r="B205" i="25"/>
  <c r="B206"/>
  <c r="B207"/>
  <c r="B208"/>
  <c r="B205" i="26"/>
  <c r="B206"/>
  <c r="B207"/>
  <c r="B208"/>
  <c r="B205" i="27"/>
  <c r="B206"/>
  <c r="B207"/>
  <c r="B208"/>
  <c r="B205" i="28"/>
  <c r="B206"/>
  <c r="B207"/>
  <c r="B208"/>
  <c r="B205" i="29"/>
  <c r="B206"/>
  <c r="B207"/>
  <c r="B208"/>
  <c r="B205" i="30"/>
  <c r="B206"/>
  <c r="B207"/>
  <c r="B208"/>
  <c r="B205" i="31"/>
  <c r="B206"/>
  <c r="B207"/>
  <c r="B208"/>
  <c r="B205" i="32"/>
  <c r="B206"/>
  <c r="B207"/>
  <c r="B208"/>
  <c r="B205" i="33"/>
  <c r="B206"/>
  <c r="B207"/>
  <c r="B208"/>
  <c r="B205" i="34"/>
  <c r="B206"/>
  <c r="B207"/>
  <c r="B208"/>
  <c r="B205" i="35"/>
  <c r="B206"/>
  <c r="B207"/>
  <c r="B208"/>
  <c r="B205" i="36"/>
  <c r="B206"/>
  <c r="B207"/>
  <c r="B208"/>
  <c r="B205" i="37"/>
  <c r="B206"/>
  <c r="B207"/>
  <c r="B208"/>
  <c r="B205" i="38"/>
  <c r="B206"/>
  <c r="B207"/>
  <c r="B208"/>
  <c r="B205" i="39"/>
  <c r="B206"/>
  <c r="B207"/>
  <c r="B208"/>
  <c r="B205" i="40"/>
  <c r="B206"/>
  <c r="B207"/>
  <c r="B208"/>
  <c r="B205" i="41"/>
  <c r="B206"/>
  <c r="B207"/>
  <c r="B208"/>
  <c r="B205" i="42"/>
  <c r="B206"/>
  <c r="B207"/>
  <c r="B208"/>
  <c r="B205" i="43"/>
  <c r="B206"/>
  <c r="B207"/>
  <c r="B208"/>
  <c r="B205" i="44"/>
  <c r="B206"/>
  <c r="B207"/>
  <c r="B208"/>
  <c r="B205" i="45"/>
  <c r="B206"/>
  <c r="B207"/>
  <c r="B208"/>
  <c r="B205" i="46"/>
  <c r="B206"/>
  <c r="B207"/>
  <c r="B208"/>
  <c r="B205" i="47"/>
  <c r="B206"/>
  <c r="B207"/>
  <c r="B208"/>
  <c r="B205" i="15"/>
  <c r="B206"/>
  <c r="B207"/>
  <c r="B208"/>
  <c r="B204" i="17"/>
  <c r="B204" i="18"/>
  <c r="B204" i="19"/>
  <c r="B204" i="20"/>
  <c r="B204" i="21"/>
  <c r="B204" i="22"/>
  <c r="B204" i="23"/>
  <c r="B204" i="25"/>
  <c r="B204" i="26"/>
  <c r="B204" i="27"/>
  <c r="B204" i="28"/>
  <c r="B204" i="29"/>
  <c r="B204" i="30"/>
  <c r="B204" i="31"/>
  <c r="B204" i="32"/>
  <c r="B204" i="33"/>
  <c r="B204" i="34"/>
  <c r="B204" i="35"/>
  <c r="B204" i="36"/>
  <c r="B204" i="37"/>
  <c r="B204" i="38"/>
  <c r="B204" i="39"/>
  <c r="B204" i="40"/>
  <c r="B204" i="41"/>
  <c r="B204" i="42"/>
  <c r="B204" i="43"/>
  <c r="B204" i="44"/>
  <c r="B204" i="45"/>
  <c r="B204" i="46"/>
  <c r="B204" i="47"/>
  <c r="B204" i="15"/>
  <c r="K202" i="4"/>
  <c r="J202"/>
  <c r="I202"/>
  <c r="H202"/>
  <c r="G202"/>
  <c r="F202"/>
  <c r="E202"/>
  <c r="D202"/>
  <c r="C202"/>
  <c r="N208" i="47"/>
  <c r="M208"/>
  <c r="N207"/>
  <c r="M207"/>
  <c r="M206"/>
  <c r="N205"/>
  <c r="M205"/>
  <c r="M204"/>
  <c r="B227" i="6"/>
  <c r="B227" i="7"/>
  <c r="B227" i="9"/>
  <c r="B227" i="8"/>
  <c r="B227" i="10"/>
  <c r="B227" i="11"/>
  <c r="B211" i="6"/>
  <c r="B222" s="1"/>
  <c r="B212"/>
  <c r="B223" s="1"/>
  <c r="B213"/>
  <c r="B224" s="1"/>
  <c r="B214"/>
  <c r="B225" s="1"/>
  <c r="B211" i="7"/>
  <c r="B222" s="1"/>
  <c r="B212"/>
  <c r="B223" s="1"/>
  <c r="B213"/>
  <c r="B224" s="1"/>
  <c r="B214"/>
  <c r="B225" s="1"/>
  <c r="B211" i="9"/>
  <c r="B222" s="1"/>
  <c r="B212"/>
  <c r="B223" s="1"/>
  <c r="B213"/>
  <c r="B224" s="1"/>
  <c r="B214"/>
  <c r="B225" s="1"/>
  <c r="B211" i="8"/>
  <c r="B222" s="1"/>
  <c r="B212"/>
  <c r="B223" s="1"/>
  <c r="B213"/>
  <c r="B224" s="1"/>
  <c r="B214"/>
  <c r="B225" s="1"/>
  <c r="B211" i="10"/>
  <c r="B222" s="1"/>
  <c r="B212"/>
  <c r="B223" s="1"/>
  <c r="B213"/>
  <c r="B224" s="1"/>
  <c r="B214"/>
  <c r="B225" s="1"/>
  <c r="B211" i="11"/>
  <c r="B222" s="1"/>
  <c r="B212"/>
  <c r="B223" s="1"/>
  <c r="B213"/>
  <c r="B224" s="1"/>
  <c r="B214"/>
  <c r="B225" s="1"/>
  <c r="B211" i="5"/>
  <c r="B222" s="1"/>
  <c r="B212"/>
  <c r="B223" s="1"/>
  <c r="B213"/>
  <c r="B224" s="1"/>
  <c r="B214"/>
  <c r="B225" s="1"/>
  <c r="B210" i="6"/>
  <c r="B221" s="1"/>
  <c r="B210" i="7"/>
  <c r="B221" s="1"/>
  <c r="B210" i="9"/>
  <c r="B221" s="1"/>
  <c r="B210" i="8"/>
  <c r="B210" i="10"/>
  <c r="B221" s="1"/>
  <c r="B210" i="11"/>
  <c r="B210" i="5"/>
  <c r="B221" s="1"/>
  <c r="M204" i="8"/>
  <c r="M205"/>
  <c r="N205"/>
  <c r="M206"/>
  <c r="M207"/>
  <c r="N207"/>
  <c r="M208"/>
  <c r="N208"/>
  <c r="M204" i="10"/>
  <c r="M205"/>
  <c r="N205"/>
  <c r="M206"/>
  <c r="M207"/>
  <c r="N207"/>
  <c r="M208"/>
  <c r="N208"/>
  <c r="M204" i="11"/>
  <c r="M205"/>
  <c r="N205"/>
  <c r="M206"/>
  <c r="M207"/>
  <c r="N207"/>
  <c r="M208"/>
  <c r="N208"/>
  <c r="M204" i="9"/>
  <c r="M205"/>
  <c r="N205"/>
  <c r="M206"/>
  <c r="M207"/>
  <c r="N207"/>
  <c r="M208"/>
  <c r="N208"/>
  <c r="M204" i="7"/>
  <c r="M205"/>
  <c r="N205"/>
  <c r="M206"/>
  <c r="M207"/>
  <c r="N207"/>
  <c r="M208"/>
  <c r="N208"/>
  <c r="M204" i="6"/>
  <c r="M205"/>
  <c r="N205"/>
  <c r="M206"/>
  <c r="M207"/>
  <c r="N207"/>
  <c r="M208"/>
  <c r="N208"/>
  <c r="M204" i="5"/>
  <c r="M205"/>
  <c r="N205"/>
  <c r="M206"/>
  <c r="M207"/>
  <c r="N207"/>
  <c r="M208"/>
  <c r="N208"/>
  <c r="N208" i="46"/>
  <c r="M208"/>
  <c r="N207"/>
  <c r="M207"/>
  <c r="M206"/>
  <c r="N205"/>
  <c r="M205"/>
  <c r="M204"/>
  <c r="N208" i="45"/>
  <c r="M208"/>
  <c r="N207"/>
  <c r="M207"/>
  <c r="M206"/>
  <c r="N205"/>
  <c r="M205"/>
  <c r="M204"/>
  <c r="N208" i="44"/>
  <c r="M208"/>
  <c r="N207"/>
  <c r="M207"/>
  <c r="M206"/>
  <c r="N205"/>
  <c r="M205"/>
  <c r="M204"/>
  <c r="N208" i="43"/>
  <c r="M208"/>
  <c r="N207"/>
  <c r="M207"/>
  <c r="M206"/>
  <c r="N205"/>
  <c r="M205"/>
  <c r="M204"/>
  <c r="N208" i="42"/>
  <c r="M208"/>
  <c r="N207"/>
  <c r="M207"/>
  <c r="M206"/>
  <c r="N205"/>
  <c r="M205"/>
  <c r="M204"/>
  <c r="N208" i="41"/>
  <c r="M208"/>
  <c r="N207"/>
  <c r="M207"/>
  <c r="M206"/>
  <c r="N205"/>
  <c r="M205"/>
  <c r="M204"/>
  <c r="N208" i="40"/>
  <c r="M208"/>
  <c r="N207"/>
  <c r="M207"/>
  <c r="M206"/>
  <c r="N205"/>
  <c r="M205"/>
  <c r="M204"/>
  <c r="N208" i="39"/>
  <c r="M208"/>
  <c r="N207"/>
  <c r="M207"/>
  <c r="M206"/>
  <c r="N205"/>
  <c r="M205"/>
  <c r="M204"/>
  <c r="N208" i="38"/>
  <c r="M208"/>
  <c r="N207"/>
  <c r="M207"/>
  <c r="M206"/>
  <c r="N205"/>
  <c r="M205"/>
  <c r="M204"/>
  <c r="N208" i="37"/>
  <c r="M208"/>
  <c r="N207"/>
  <c r="M207"/>
  <c r="M206"/>
  <c r="N205"/>
  <c r="M205"/>
  <c r="M204"/>
  <c r="N208" i="36"/>
  <c r="M208"/>
  <c r="N207"/>
  <c r="M207"/>
  <c r="M206"/>
  <c r="N205"/>
  <c r="M205"/>
  <c r="M204"/>
  <c r="N208" i="35"/>
  <c r="M208"/>
  <c r="N207"/>
  <c r="M207"/>
  <c r="M206"/>
  <c r="N205"/>
  <c r="M205"/>
  <c r="M204"/>
  <c r="N208" i="34"/>
  <c r="M208"/>
  <c r="N207"/>
  <c r="M207"/>
  <c r="M206"/>
  <c r="N205"/>
  <c r="M205"/>
  <c r="M204"/>
  <c r="N208" i="33"/>
  <c r="M208"/>
  <c r="N207"/>
  <c r="M207"/>
  <c r="M206"/>
  <c r="N205"/>
  <c r="M205"/>
  <c r="M204"/>
  <c r="N208" i="32"/>
  <c r="M208"/>
  <c r="N207"/>
  <c r="M207"/>
  <c r="M206"/>
  <c r="N205"/>
  <c r="M205"/>
  <c r="M204"/>
  <c r="N208" i="31"/>
  <c r="M208"/>
  <c r="N207"/>
  <c r="M207"/>
  <c r="M206"/>
  <c r="N205"/>
  <c r="M205"/>
  <c r="M204"/>
  <c r="N208" i="30"/>
  <c r="M208"/>
  <c r="N207"/>
  <c r="M207"/>
  <c r="M206"/>
  <c r="N205"/>
  <c r="M205"/>
  <c r="M204"/>
  <c r="N208" i="29"/>
  <c r="M208"/>
  <c r="N207"/>
  <c r="M207"/>
  <c r="M206"/>
  <c r="N205"/>
  <c r="M205"/>
  <c r="M204"/>
  <c r="N208" i="28"/>
  <c r="M208"/>
  <c r="N207"/>
  <c r="M207"/>
  <c r="M206"/>
  <c r="N205"/>
  <c r="M205"/>
  <c r="M204"/>
  <c r="M209" i="6"/>
  <c r="M209" i="7"/>
  <c r="M209" i="9"/>
  <c r="M209" i="8"/>
  <c r="M209" i="10"/>
  <c r="M209" i="11"/>
  <c r="M204" i="12"/>
  <c r="M205"/>
  <c r="N205"/>
  <c r="M206"/>
  <c r="M207"/>
  <c r="N207"/>
  <c r="M208"/>
  <c r="N208"/>
  <c r="N208" i="27"/>
  <c r="M208"/>
  <c r="N207"/>
  <c r="M207"/>
  <c r="M206"/>
  <c r="N205"/>
  <c r="M205"/>
  <c r="M204"/>
  <c r="N208" i="26"/>
  <c r="M208"/>
  <c r="N207"/>
  <c r="M207"/>
  <c r="M206"/>
  <c r="N205"/>
  <c r="M205"/>
  <c r="M204"/>
  <c r="N208" i="25"/>
  <c r="M208"/>
  <c r="N207"/>
  <c r="M207"/>
  <c r="M206"/>
  <c r="N205"/>
  <c r="M205"/>
  <c r="M204"/>
  <c r="M204" i="18"/>
  <c r="M205"/>
  <c r="N205"/>
  <c r="M206"/>
  <c r="M207"/>
  <c r="N207"/>
  <c r="M208"/>
  <c r="N208"/>
  <c r="M204" i="19"/>
  <c r="M205"/>
  <c r="N205"/>
  <c r="M206"/>
  <c r="M207"/>
  <c r="N207"/>
  <c r="M208"/>
  <c r="N208"/>
  <c r="M204" i="20"/>
  <c r="M205"/>
  <c r="N205"/>
  <c r="M206"/>
  <c r="M207"/>
  <c r="N207"/>
  <c r="M208"/>
  <c r="N208"/>
  <c r="M204" i="21"/>
  <c r="M205"/>
  <c r="N205"/>
  <c r="M206"/>
  <c r="M207"/>
  <c r="N207"/>
  <c r="M208"/>
  <c r="N208"/>
  <c r="M204" i="22"/>
  <c r="M205"/>
  <c r="N205"/>
  <c r="M206"/>
  <c r="M207"/>
  <c r="N207"/>
  <c r="M208"/>
  <c r="N208"/>
  <c r="M204" i="23"/>
  <c r="M205"/>
  <c r="N205"/>
  <c r="M206"/>
  <c r="M207"/>
  <c r="N207"/>
  <c r="M208"/>
  <c r="N208"/>
  <c r="M204" i="17"/>
  <c r="M205"/>
  <c r="N205"/>
  <c r="M206"/>
  <c r="M207"/>
  <c r="N207"/>
  <c r="M208"/>
  <c r="N208"/>
  <c r="M204" i="15"/>
  <c r="M205"/>
  <c r="N205"/>
  <c r="M206"/>
  <c r="M207"/>
  <c r="N207"/>
  <c r="M208"/>
  <c r="N208"/>
  <c r="B8" i="4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7"/>
  <c r="N206" i="8"/>
  <c r="N204"/>
  <c r="C207" i="4"/>
  <c r="D207"/>
  <c r="E204"/>
  <c r="K205"/>
  <c r="G205"/>
  <c r="C206"/>
  <c r="I207"/>
  <c r="E207"/>
  <c r="K208"/>
  <c r="G208"/>
  <c r="J206"/>
  <c r="J207"/>
  <c r="J205"/>
  <c r="E208"/>
  <c r="I208"/>
  <c r="C208"/>
  <c r="G207"/>
  <c r="K207"/>
  <c r="K214" s="1"/>
  <c r="G206"/>
  <c r="K206"/>
  <c r="K213"/>
  <c r="E205"/>
  <c r="I205"/>
  <c r="C205"/>
  <c r="G204"/>
  <c r="G210" s="1"/>
  <c r="F208"/>
  <c r="H205"/>
  <c r="D208"/>
  <c r="D214"/>
  <c r="F205"/>
  <c r="J208"/>
  <c r="H207"/>
  <c r="F206"/>
  <c r="D205"/>
  <c r="J204"/>
  <c r="J210" s="1"/>
  <c r="H206"/>
  <c r="H213"/>
  <c r="D206"/>
  <c r="D212" s="1"/>
  <c r="H208"/>
  <c r="F207"/>
  <c r="F214" s="1"/>
  <c r="G207" i="29"/>
  <c r="K216"/>
  <c r="K205"/>
  <c r="K208"/>
  <c r="K217"/>
  <c r="F208" i="30"/>
  <c r="D207" i="36"/>
  <c r="C208"/>
  <c r="J207"/>
  <c r="J216"/>
  <c r="F216"/>
  <c r="J205"/>
  <c r="F205"/>
  <c r="J208"/>
  <c r="H208"/>
  <c r="F208"/>
  <c r="J217"/>
  <c r="F217"/>
  <c r="J202"/>
  <c r="I207" i="37"/>
  <c r="G207"/>
  <c r="K216"/>
  <c r="I216"/>
  <c r="G216"/>
  <c r="K205"/>
  <c r="I205"/>
  <c r="E205"/>
  <c r="K208"/>
  <c r="I208"/>
  <c r="G208"/>
  <c r="I217"/>
  <c r="E217"/>
  <c r="E53" i="11"/>
  <c r="E68"/>
  <c r="D76"/>
  <c r="D80"/>
  <c r="E86"/>
  <c r="E196"/>
  <c r="E181"/>
  <c r="G177"/>
  <c r="C175"/>
  <c r="E170"/>
  <c r="E160"/>
  <c r="E154"/>
  <c r="E148"/>
  <c r="E142"/>
  <c r="G133"/>
  <c r="C133"/>
  <c r="E130"/>
  <c r="E108"/>
  <c r="E104"/>
  <c r="D22"/>
  <c r="D26"/>
  <c r="C30"/>
  <c r="D30"/>
  <c r="C43"/>
  <c r="D55"/>
  <c r="C59"/>
  <c r="D63"/>
  <c r="D79"/>
  <c r="E81"/>
  <c r="H81"/>
  <c r="D87"/>
  <c r="E89"/>
  <c r="C91"/>
  <c r="D99"/>
  <c r="F156"/>
  <c r="F146"/>
  <c r="F116"/>
  <c r="E105"/>
  <c r="J208" i="32"/>
  <c r="J207"/>
  <c r="D198" i="11"/>
  <c r="F202" i="36"/>
  <c r="D147" i="11"/>
  <c r="E205" i="29"/>
  <c r="G208"/>
  <c r="C205" i="34"/>
  <c r="E208" i="29"/>
  <c r="F211" i="4"/>
  <c r="C211"/>
  <c r="E211"/>
  <c r="E206"/>
  <c r="E212" s="1"/>
  <c r="I206"/>
  <c r="I212" s="1"/>
  <c r="G212"/>
  <c r="E210"/>
  <c r="J214"/>
  <c r="H214"/>
  <c r="I214"/>
  <c r="I213"/>
  <c r="B221" i="11"/>
  <c r="B221" i="8"/>
  <c r="C214" i="4"/>
  <c r="F215"/>
  <c r="G215"/>
  <c r="G211"/>
  <c r="I215"/>
  <c r="D211"/>
  <c r="D215"/>
  <c r="D213"/>
  <c r="D204"/>
  <c r="D210" s="1"/>
  <c r="F213"/>
  <c r="H204"/>
  <c r="H210" s="1"/>
  <c r="F212"/>
  <c r="H212"/>
  <c r="K204"/>
  <c r="K210" s="1"/>
  <c r="C212"/>
  <c r="G213"/>
  <c r="G214"/>
  <c r="J215"/>
  <c r="J211"/>
  <c r="K215"/>
  <c r="I211"/>
  <c r="J212"/>
  <c r="J213"/>
  <c r="I204"/>
  <c r="I210" s="1"/>
  <c r="K211"/>
  <c r="E215"/>
  <c r="C215"/>
  <c r="H211"/>
  <c r="K212"/>
  <c r="H215"/>
  <c r="E214"/>
  <c r="E213"/>
  <c r="C213"/>
  <c r="C204"/>
  <c r="C210" s="1"/>
  <c r="F204"/>
  <c r="F210" s="1"/>
  <c r="N206" i="15"/>
  <c r="N204"/>
  <c r="N206" i="17"/>
  <c r="N204"/>
  <c r="N206" i="23"/>
  <c r="N204"/>
  <c r="N206" i="22"/>
  <c r="N204"/>
  <c r="N206" i="21"/>
  <c r="N204"/>
  <c r="N206" i="20"/>
  <c r="N204"/>
  <c r="N206" i="19"/>
  <c r="N204"/>
  <c r="N206" i="18"/>
  <c r="N204"/>
  <c r="N204" i="28"/>
  <c r="N206"/>
  <c r="N204" i="29"/>
  <c r="I204" s="1"/>
  <c r="N206"/>
  <c r="G206" s="1"/>
  <c r="N204" i="30"/>
  <c r="N206"/>
  <c r="N204" i="31"/>
  <c r="N206"/>
  <c r="N204" i="32"/>
  <c r="N206"/>
  <c r="H206" s="1"/>
  <c r="N204" i="33"/>
  <c r="N206"/>
  <c r="N204" i="34"/>
  <c r="N206"/>
  <c r="D206" s="1"/>
  <c r="N204" i="36"/>
  <c r="N206"/>
  <c r="D206" s="1"/>
  <c r="N204" i="37"/>
  <c r="N206"/>
  <c r="G206" s="1"/>
  <c r="N204" i="40"/>
  <c r="N206"/>
  <c r="N204" i="44"/>
  <c r="N206"/>
  <c r="N204" i="47"/>
  <c r="N206"/>
  <c r="N204" i="25"/>
  <c r="N206"/>
  <c r="N204" i="26"/>
  <c r="N206"/>
  <c r="N204" i="27"/>
  <c r="N206"/>
  <c r="N206" i="12"/>
  <c r="N204"/>
  <c r="N204" i="35"/>
  <c r="N206"/>
  <c r="N204" i="38"/>
  <c r="N206"/>
  <c r="N204" i="39"/>
  <c r="N206"/>
  <c r="N204" i="41"/>
  <c r="N206"/>
  <c r="N204" i="42"/>
  <c r="N206"/>
  <c r="N204" i="43"/>
  <c r="N206"/>
  <c r="N204" i="45"/>
  <c r="N206"/>
  <c r="N204" i="46"/>
  <c r="N206"/>
  <c r="J206" s="1"/>
  <c r="N206" i="5"/>
  <c r="N204"/>
  <c r="N206" i="6"/>
  <c r="N204"/>
  <c r="N206" i="7"/>
  <c r="N204"/>
  <c r="N206" i="9"/>
  <c r="N204"/>
  <c r="N206" i="11"/>
  <c r="N204"/>
  <c r="N206" i="10"/>
  <c r="N204"/>
  <c r="H216" i="36"/>
  <c r="C216" i="38"/>
  <c r="I217" i="34"/>
  <c r="E216" i="29"/>
  <c r="H217" i="36"/>
  <c r="D217" i="32"/>
  <c r="C217" i="33"/>
  <c r="G217" i="29"/>
  <c r="G205" i="37"/>
  <c r="J208" i="31"/>
  <c r="E217" i="29"/>
  <c r="C216" i="35"/>
  <c r="E217" i="33"/>
  <c r="G216" i="29"/>
  <c r="I202" i="35"/>
  <c r="F202"/>
  <c r="H217" i="34"/>
  <c r="J202" i="35"/>
  <c r="J216" i="34"/>
  <c r="J217"/>
  <c r="F205"/>
  <c r="C202"/>
  <c r="D117" i="11"/>
  <c r="G205" i="29"/>
  <c r="C80" i="11"/>
  <c r="E207" i="29"/>
  <c r="G195" i="11"/>
  <c r="E121"/>
  <c r="G55"/>
  <c r="D192"/>
  <c r="G34"/>
  <c r="H88"/>
  <c r="E208" i="25"/>
  <c r="G196" i="11"/>
  <c r="E152"/>
  <c r="G91"/>
  <c r="E197"/>
  <c r="C149"/>
  <c r="G86"/>
  <c r="G116"/>
  <c r="H26"/>
  <c r="G124"/>
  <c r="I188"/>
  <c r="G151"/>
  <c r="G82"/>
  <c r="D189"/>
  <c r="C125"/>
  <c r="I155"/>
  <c r="H74"/>
  <c r="G146"/>
  <c r="E96"/>
  <c r="E59"/>
  <c r="G27"/>
  <c r="D14"/>
  <c r="E128"/>
  <c r="G84"/>
  <c r="G186"/>
  <c r="G170"/>
  <c r="G15"/>
  <c r="G32"/>
  <c r="G67"/>
  <c r="G122"/>
  <c r="E118"/>
  <c r="G59"/>
  <c r="F37"/>
  <c r="H106"/>
  <c r="H108"/>
  <c r="F134"/>
  <c r="E61"/>
  <c r="E191"/>
  <c r="G44"/>
  <c r="G46"/>
  <c r="G139"/>
  <c r="G42"/>
  <c r="G17"/>
  <c r="G66"/>
  <c r="G103"/>
  <c r="F45"/>
  <c r="G19"/>
  <c r="G200"/>
  <c r="G92"/>
  <c r="G185"/>
  <c r="G87"/>
  <c r="H36"/>
  <c r="J13"/>
  <c r="E50"/>
  <c r="G199"/>
  <c r="G76"/>
  <c r="G158"/>
  <c r="G29"/>
  <c r="G113"/>
  <c r="G171"/>
  <c r="H52"/>
  <c r="G33"/>
  <c r="G191"/>
  <c r="G132"/>
  <c r="G187"/>
  <c r="H141"/>
  <c r="H40"/>
  <c r="H112"/>
  <c r="I199"/>
  <c r="I180"/>
  <c r="J141"/>
  <c r="J76"/>
  <c r="J9"/>
  <c r="K217" i="37"/>
  <c r="E207"/>
  <c r="E206"/>
  <c r="H207" i="36"/>
  <c r="H214" s="1"/>
  <c r="G205" i="34"/>
  <c r="F206" i="35"/>
  <c r="F204" i="36"/>
  <c r="C206" i="21"/>
  <c r="F211" i="36"/>
  <c r="E206" i="38"/>
  <c r="E202" i="37"/>
  <c r="E62" i="11"/>
  <c r="C24"/>
  <c r="F207" i="36"/>
  <c r="G217" i="37"/>
  <c r="E208"/>
  <c r="H202" i="36"/>
  <c r="H205"/>
  <c r="J142" i="11"/>
  <c r="J104"/>
  <c r="J212" i="46" l="1"/>
  <c r="G215" i="29"/>
  <c r="G218" i="59"/>
  <c r="F218"/>
  <c r="F124" i="11"/>
  <c r="F163"/>
  <c r="E90"/>
  <c r="C202" i="36"/>
  <c r="C138" i="11"/>
  <c r="J217" i="31"/>
  <c r="E208"/>
  <c r="I143" i="11"/>
  <c r="J26"/>
  <c r="J88"/>
  <c r="J167"/>
  <c r="J29"/>
  <c r="J56"/>
  <c r="J80"/>
  <c r="J60"/>
  <c r="K92"/>
  <c r="J21"/>
  <c r="I184"/>
  <c r="J184"/>
  <c r="I154"/>
  <c r="G78"/>
  <c r="G65"/>
  <c r="G69"/>
  <c r="G20"/>
  <c r="J109"/>
  <c r="G58"/>
  <c r="J95"/>
  <c r="I169"/>
  <c r="K64"/>
  <c r="J190"/>
  <c r="E132"/>
  <c r="E85"/>
  <c r="G198"/>
  <c r="H68"/>
  <c r="I150"/>
  <c r="E140"/>
  <c r="G90"/>
  <c r="E200"/>
  <c r="G147"/>
  <c r="G150"/>
  <c r="H10"/>
  <c r="C54"/>
  <c r="D164"/>
  <c r="F105"/>
  <c r="G71"/>
  <c r="C154"/>
  <c r="F11"/>
  <c r="J218" i="59"/>
  <c r="J225" s="1"/>
  <c r="F204" i="37"/>
  <c r="C218" i="59"/>
  <c r="K218"/>
  <c r="K224" s="1"/>
  <c r="F222"/>
  <c r="F225"/>
  <c r="F223"/>
  <c r="G222"/>
  <c r="G221"/>
  <c r="G226"/>
  <c r="J223"/>
  <c r="F221"/>
  <c r="F224"/>
  <c r="J222"/>
  <c r="E205" i="46"/>
  <c r="H218" i="59"/>
  <c r="G224"/>
  <c r="G179" i="11"/>
  <c r="E41"/>
  <c r="E103"/>
  <c r="G167"/>
  <c r="G11"/>
  <c r="G28"/>
  <c r="E218" i="59"/>
  <c r="F226"/>
  <c r="G223"/>
  <c r="I218"/>
  <c r="G225"/>
  <c r="D218"/>
  <c r="G15" i="7"/>
  <c r="F217" i="47"/>
  <c r="H211" i="36"/>
  <c r="F215"/>
  <c r="I100" i="11"/>
  <c r="H57"/>
  <c r="J42"/>
  <c r="H8"/>
  <c r="G174"/>
  <c r="H25"/>
  <c r="H42"/>
  <c r="G126"/>
  <c r="F174"/>
  <c r="F29"/>
  <c r="G182"/>
  <c r="F77"/>
  <c r="F20"/>
  <c r="J83"/>
  <c r="K84"/>
  <c r="G183"/>
  <c r="I186"/>
  <c r="G123"/>
  <c r="G129"/>
  <c r="E56"/>
  <c r="K27"/>
  <c r="E110"/>
  <c r="E14"/>
  <c r="H51"/>
  <c r="G16"/>
  <c r="E79"/>
  <c r="C22"/>
  <c r="D7"/>
  <c r="G161"/>
  <c r="E44"/>
  <c r="F150"/>
  <c r="D68"/>
  <c r="J204" i="36"/>
  <c r="J210" s="1"/>
  <c r="H206" i="17"/>
  <c r="D85" i="11"/>
  <c r="D28"/>
  <c r="C103"/>
  <c r="F196"/>
  <c r="D136"/>
  <c r="D128"/>
  <c r="J200"/>
  <c r="E212" i="38"/>
  <c r="F192" i="11"/>
  <c r="J138"/>
  <c r="J160"/>
  <c r="F214" i="36"/>
  <c r="J48" i="11"/>
  <c r="J153"/>
  <c r="I201"/>
  <c r="J103"/>
  <c r="G111"/>
  <c r="G77"/>
  <c r="G8"/>
  <c r="F85"/>
  <c r="F171"/>
  <c r="J169"/>
  <c r="J63"/>
  <c r="F132"/>
  <c r="F70"/>
  <c r="G41"/>
  <c r="J106"/>
  <c r="G134"/>
  <c r="G154"/>
  <c r="J22"/>
  <c r="F141"/>
  <c r="E75"/>
  <c r="F19"/>
  <c r="E100"/>
  <c r="E20"/>
  <c r="H22"/>
  <c r="E199"/>
  <c r="F123"/>
  <c r="D12"/>
  <c r="G73"/>
  <c r="E94"/>
  <c r="E189"/>
  <c r="G131"/>
  <c r="G165"/>
  <c r="H38"/>
  <c r="E179"/>
  <c r="E139"/>
  <c r="E119"/>
  <c r="E35"/>
  <c r="G89"/>
  <c r="G74"/>
  <c r="D101"/>
  <c r="F147"/>
  <c r="E204" i="37"/>
  <c r="D62" i="11"/>
  <c r="D186"/>
  <c r="D45"/>
  <c r="D37"/>
  <c r="C162"/>
  <c r="C70"/>
  <c r="C47"/>
  <c r="D150" i="8"/>
  <c r="C191" i="11"/>
  <c r="J183"/>
  <c r="C111"/>
  <c r="F99"/>
  <c r="C95"/>
  <c r="C185"/>
  <c r="F195"/>
  <c r="D216" i="34"/>
  <c r="E207"/>
  <c r="G217" i="42"/>
  <c r="K74" i="7"/>
  <c r="I217" i="42"/>
  <c r="C216" i="32"/>
  <c r="C8" i="11"/>
  <c r="C168"/>
  <c r="H113"/>
  <c r="J39"/>
  <c r="G100"/>
  <c r="G180"/>
  <c r="F100"/>
  <c r="F120"/>
  <c r="F143"/>
  <c r="I68"/>
  <c r="F126"/>
  <c r="E168"/>
  <c r="H83"/>
  <c r="J38"/>
  <c r="E57"/>
  <c r="E24"/>
  <c r="E8"/>
  <c r="G95"/>
  <c r="J86"/>
  <c r="G155"/>
  <c r="H18"/>
  <c r="E206" i="36"/>
  <c r="D116" i="11"/>
  <c r="D118"/>
  <c r="C156"/>
  <c r="H37"/>
  <c r="D121"/>
  <c r="D185"/>
  <c r="F201"/>
  <c r="F181"/>
  <c r="J205" i="30"/>
  <c r="H207"/>
  <c r="F189" i="11"/>
  <c r="C204" i="30"/>
  <c r="C210" s="1"/>
  <c r="G202" i="29"/>
  <c r="E204" i="30"/>
  <c r="J208"/>
  <c r="J215" s="1"/>
  <c r="F217" i="15"/>
  <c r="J216" i="32"/>
  <c r="F205" i="30"/>
  <c r="J214" i="32"/>
  <c r="G202" i="37"/>
  <c r="G216" i="31"/>
  <c r="H205" i="30"/>
  <c r="H211" s="1"/>
  <c r="J207"/>
  <c r="C105" i="11"/>
  <c r="C41"/>
  <c r="D151"/>
  <c r="C207" i="30"/>
  <c r="C216"/>
  <c r="H216"/>
  <c r="E164" i="11"/>
  <c r="G213" i="39"/>
  <c r="F213"/>
  <c r="F216" i="30"/>
  <c r="C213" i="40"/>
  <c r="K202" i="29"/>
  <c r="E213" i="30"/>
  <c r="I216" i="31"/>
  <c r="J202" i="30"/>
  <c r="E215" i="37"/>
  <c r="F210"/>
  <c r="E212"/>
  <c r="G213" i="30"/>
  <c r="H218" i="4"/>
  <c r="H220" s="1"/>
  <c r="E218"/>
  <c r="E220" s="1"/>
  <c r="E210" i="37"/>
  <c r="G211" i="29"/>
  <c r="G213"/>
  <c r="F218" i="4"/>
  <c r="F220" s="1"/>
  <c r="I218"/>
  <c r="I220" s="1"/>
  <c r="I206" i="28"/>
  <c r="I212" s="1"/>
  <c r="C202" i="37"/>
  <c r="E207" i="17"/>
  <c r="D202" i="36"/>
  <c r="E213" i="37"/>
  <c r="H206" i="36"/>
  <c r="I208" i="28"/>
  <c r="I215" s="1"/>
  <c r="E217" i="17"/>
  <c r="C101" i="11"/>
  <c r="C73"/>
  <c r="C187"/>
  <c r="D51"/>
  <c r="D82" i="8"/>
  <c r="D78"/>
  <c r="D27" i="11"/>
  <c r="C212" i="21"/>
  <c r="D74" i="11"/>
  <c r="E214" i="29"/>
  <c r="F215" i="30"/>
  <c r="K207" i="31"/>
  <c r="K214" s="1"/>
  <c r="K205"/>
  <c r="D206"/>
  <c r="I205" i="30"/>
  <c r="I206" i="31"/>
  <c r="I207"/>
  <c r="I214" s="1"/>
  <c r="E215"/>
  <c r="D208" i="20"/>
  <c r="G208"/>
  <c r="G215" s="1"/>
  <c r="K206"/>
  <c r="K212" s="1"/>
  <c r="D217" i="29"/>
  <c r="C53" i="11"/>
  <c r="D58"/>
  <c r="I206" i="58"/>
  <c r="C145" i="11"/>
  <c r="J213" i="58"/>
  <c r="G205"/>
  <c r="G206"/>
  <c r="K213"/>
  <c r="H217" i="15"/>
  <c r="C207" i="46"/>
  <c r="C214" s="1"/>
  <c r="G206" i="39"/>
  <c r="G212" s="1"/>
  <c r="C206" i="31"/>
  <c r="C207" i="38"/>
  <c r="C214" s="1"/>
  <c r="J217" i="37"/>
  <c r="I207" i="36"/>
  <c r="I214" s="1"/>
  <c r="I205" i="28"/>
  <c r="I211" s="1"/>
  <c r="J89" i="11"/>
  <c r="E61" i="8"/>
  <c r="I216" i="28"/>
  <c r="H206"/>
  <c r="H212" s="1"/>
  <c r="H24" i="11"/>
  <c r="H49"/>
  <c r="G118"/>
  <c r="F180"/>
  <c r="C161"/>
  <c r="D86"/>
  <c r="C29"/>
  <c r="K213" i="36"/>
  <c r="D204" i="31"/>
  <c r="D100" i="11"/>
  <c r="E163"/>
  <c r="C181"/>
  <c r="D132"/>
  <c r="D196"/>
  <c r="F208" i="32"/>
  <c r="F215" s="1"/>
  <c r="G204" i="39"/>
  <c r="G210" s="1"/>
  <c r="H202" i="38"/>
  <c r="G207" i="32"/>
  <c r="G214" s="1"/>
  <c r="J205" i="31"/>
  <c r="J205" i="37"/>
  <c r="J211" s="1"/>
  <c r="H216"/>
  <c r="H205"/>
  <c r="H211" s="1"/>
  <c r="I206" i="54"/>
  <c r="F208" i="29"/>
  <c r="F215" s="1"/>
  <c r="H205" i="38"/>
  <c r="H211" s="1"/>
  <c r="C206" i="19"/>
  <c r="E112" i="11"/>
  <c r="H73"/>
  <c r="F92"/>
  <c r="H131"/>
  <c r="E76"/>
  <c r="H170"/>
  <c r="F44"/>
  <c r="G169"/>
  <c r="E159"/>
  <c r="E60"/>
  <c r="E127"/>
  <c r="C157"/>
  <c r="E123"/>
  <c r="E36"/>
  <c r="H7"/>
  <c r="E31"/>
  <c r="H138"/>
  <c r="F108"/>
  <c r="C72"/>
  <c r="F130"/>
  <c r="F164"/>
  <c r="F193"/>
  <c r="C57"/>
  <c r="D205" i="37"/>
  <c r="F205"/>
  <c r="F211" s="1"/>
  <c r="F207"/>
  <c r="F214" s="1"/>
  <c r="E206" i="53"/>
  <c r="D206" i="40"/>
  <c r="I213" i="39"/>
  <c r="G106" i="8"/>
  <c r="K188" i="11"/>
  <c r="E82" i="8"/>
  <c r="J102" i="11"/>
  <c r="H9"/>
  <c r="H65"/>
  <c r="H29"/>
  <c r="H78"/>
  <c r="H58"/>
  <c r="G85"/>
  <c r="H96"/>
  <c r="H43"/>
  <c r="H41"/>
  <c r="G48"/>
  <c r="G30"/>
  <c r="G24"/>
  <c r="G39"/>
  <c r="G43"/>
  <c r="G37"/>
  <c r="F140"/>
  <c r="E45"/>
  <c r="E97"/>
  <c r="G152"/>
  <c r="F103"/>
  <c r="F21"/>
  <c r="F157"/>
  <c r="H165"/>
  <c r="H32"/>
  <c r="H16"/>
  <c r="E158"/>
  <c r="F128"/>
  <c r="F117"/>
  <c r="G114"/>
  <c r="F198"/>
  <c r="G181"/>
  <c r="G166"/>
  <c r="G53"/>
  <c r="C108"/>
  <c r="F23"/>
  <c r="E195"/>
  <c r="K81" i="8"/>
  <c r="C67"/>
  <c r="C207" i="29"/>
  <c r="C214" s="1"/>
  <c r="D204" i="37"/>
  <c r="K204" i="30"/>
  <c r="D77" i="11"/>
  <c r="D61"/>
  <c r="G188"/>
  <c r="E13"/>
  <c r="F206" i="21"/>
  <c r="F212" s="1"/>
  <c r="G207"/>
  <c r="F155" i="11"/>
  <c r="F205" i="21"/>
  <c r="E206" i="52"/>
  <c r="D206" i="21"/>
  <c r="D212" s="1"/>
  <c r="J206"/>
  <c r="J212" s="1"/>
  <c r="E208"/>
  <c r="H207"/>
  <c r="H214" s="1"/>
  <c r="H206"/>
  <c r="F217"/>
  <c r="K156" i="7"/>
  <c r="J208" i="21"/>
  <c r="J215" s="1"/>
  <c r="J216"/>
  <c r="J205"/>
  <c r="J211" s="1"/>
  <c r="K217"/>
  <c r="C217"/>
  <c r="E216"/>
  <c r="F208"/>
  <c r="F215" s="1"/>
  <c r="E169" i="8"/>
  <c r="F31"/>
  <c r="K206" i="39"/>
  <c r="K212" s="1"/>
  <c r="E207"/>
  <c r="E214" s="1"/>
  <c r="I208"/>
  <c r="I215" s="1"/>
  <c r="I204"/>
  <c r="I210" s="1"/>
  <c r="C208"/>
  <c r="C215" s="1"/>
  <c r="C213"/>
  <c r="D217"/>
  <c r="F206"/>
  <c r="F212" s="1"/>
  <c r="F152" i="7"/>
  <c r="C188"/>
  <c r="D117" i="8"/>
  <c r="H117" i="7"/>
  <c r="C43" i="8"/>
  <c r="F60" i="5"/>
  <c r="H127" i="8"/>
  <c r="C121"/>
  <c r="D179" i="5"/>
  <c r="C160" i="8"/>
  <c r="D198"/>
  <c r="H159"/>
  <c r="H11"/>
  <c r="G130" i="5"/>
  <c r="F169" i="8"/>
  <c r="D217" i="41"/>
  <c r="C134" i="5"/>
  <c r="J47" i="8"/>
  <c r="I46"/>
  <c r="J53"/>
  <c r="I32"/>
  <c r="I45"/>
  <c r="I98"/>
  <c r="I177"/>
  <c r="K66"/>
  <c r="I121"/>
  <c r="K62"/>
  <c r="I150"/>
  <c r="K105"/>
  <c r="I199"/>
  <c r="C216" i="21"/>
  <c r="C204"/>
  <c r="C210" s="1"/>
  <c r="I217" i="39"/>
  <c r="H205"/>
  <c r="H211" s="1"/>
  <c r="D205"/>
  <c r="D211" s="1"/>
  <c r="D204"/>
  <c r="D210" s="1"/>
  <c r="H213"/>
  <c r="D207"/>
  <c r="D214" s="1"/>
  <c r="K217"/>
  <c r="G77" i="7"/>
  <c r="F106"/>
  <c r="C184" i="11"/>
  <c r="F206" i="29"/>
  <c r="F212" s="1"/>
  <c r="I90" i="11"/>
  <c r="I119"/>
  <c r="I40"/>
  <c r="I111"/>
  <c r="I14"/>
  <c r="I24"/>
  <c r="I73"/>
  <c r="I9"/>
  <c r="I12"/>
  <c r="I43"/>
  <c r="I63"/>
  <c r="I74"/>
  <c r="I202" i="37"/>
  <c r="I50" i="11"/>
  <c r="I85"/>
  <c r="I77"/>
  <c r="I27"/>
  <c r="I135"/>
  <c r="D157"/>
  <c r="F27"/>
  <c r="D56"/>
  <c r="H13"/>
  <c r="C188"/>
  <c r="D127"/>
  <c r="D166"/>
  <c r="J215" i="31"/>
  <c r="G212" i="29"/>
  <c r="E213" i="31"/>
  <c r="F213" i="36"/>
  <c r="G204" i="29"/>
  <c r="G210" s="1"/>
  <c r="C78" i="11"/>
  <c r="G217" i="32"/>
  <c r="D174" i="11"/>
  <c r="K206" i="42"/>
  <c r="K212" s="1"/>
  <c r="D206"/>
  <c r="D212" s="1"/>
  <c r="C66" i="7"/>
  <c r="D217" i="25"/>
  <c r="C204" i="31"/>
  <c r="C210" s="1"/>
  <c r="C94" i="11"/>
  <c r="C140" i="7"/>
  <c r="G132"/>
  <c r="I213" i="28"/>
  <c r="I204"/>
  <c r="I210" s="1"/>
  <c r="H208"/>
  <c r="H215" s="1"/>
  <c r="D212" i="36"/>
  <c r="G204" i="47"/>
  <c r="G210" s="1"/>
  <c r="F217" i="29"/>
  <c r="I208" i="38"/>
  <c r="G216"/>
  <c r="G117" i="7"/>
  <c r="D68"/>
  <c r="H205" i="42"/>
  <c r="H211" s="1"/>
  <c r="C206"/>
  <c r="C212" s="1"/>
  <c r="C153" i="7"/>
  <c r="F211" i="34"/>
  <c r="G213" i="37"/>
  <c r="C214" i="30"/>
  <c r="J206"/>
  <c r="J212" s="1"/>
  <c r="D187" i="8"/>
  <c r="E124" i="11"/>
  <c r="E188"/>
  <c r="H206" i="37"/>
  <c r="H212" s="1"/>
  <c r="F204" i="31"/>
  <c r="F210" s="1"/>
  <c r="C128" i="10"/>
  <c r="D205" i="36"/>
  <c r="D122" i="10"/>
  <c r="I18" i="7"/>
  <c r="H55" i="5"/>
  <c r="G205" i="42"/>
  <c r="J206" i="25"/>
  <c r="J212" s="1"/>
  <c r="J208"/>
  <c r="J215" s="1"/>
  <c r="F207"/>
  <c r="F214" s="1"/>
  <c r="C208" i="17"/>
  <c r="C215" s="1"/>
  <c r="C127" i="11"/>
  <c r="H208" i="39"/>
  <c r="H216"/>
  <c r="D141" i="8"/>
  <c r="C34"/>
  <c r="F194" i="7"/>
  <c r="I55" i="5"/>
  <c r="J206" i="36"/>
  <c r="J212" s="1"/>
  <c r="J204" i="29"/>
  <c r="J210" s="1"/>
  <c r="F202" i="21"/>
  <c r="F82" i="7"/>
  <c r="I118"/>
  <c r="G85" i="8"/>
  <c r="F31" i="7"/>
  <c r="C113"/>
  <c r="H216" i="28"/>
  <c r="G217"/>
  <c r="E206"/>
  <c r="E212" s="1"/>
  <c r="D206"/>
  <c r="D212" s="1"/>
  <c r="G215" i="37"/>
  <c r="F205" i="15"/>
  <c r="F211" s="1"/>
  <c r="C192" i="11"/>
  <c r="C13"/>
  <c r="G208" i="39"/>
  <c r="G215" s="1"/>
  <c r="I206" i="38"/>
  <c r="E176" i="8"/>
  <c r="C93"/>
  <c r="C202" i="32"/>
  <c r="D135" i="11"/>
  <c r="D167"/>
  <c r="C207" i="37"/>
  <c r="C214" s="1"/>
  <c r="D207" i="30"/>
  <c r="D155" i="11"/>
  <c r="G206" i="18"/>
  <c r="J114" i="7"/>
  <c r="G26" i="10"/>
  <c r="G57"/>
  <c r="G59"/>
  <c r="G145"/>
  <c r="G41"/>
  <c r="G56"/>
  <c r="G63"/>
  <c r="G182"/>
  <c r="G184"/>
  <c r="G35"/>
  <c r="G77"/>
  <c r="G102"/>
  <c r="G117"/>
  <c r="G139"/>
  <c r="G162"/>
  <c r="G82"/>
  <c r="G113"/>
  <c r="G133"/>
  <c r="G154"/>
  <c r="G98"/>
  <c r="G141"/>
  <c r="G103"/>
  <c r="G188"/>
  <c r="G196"/>
  <c r="G175"/>
  <c r="G132"/>
  <c r="G74"/>
  <c r="G129"/>
  <c r="G174"/>
  <c r="F49" i="8"/>
  <c r="E58"/>
  <c r="D137"/>
  <c r="F175"/>
  <c r="F55"/>
  <c r="C164"/>
  <c r="C38"/>
  <c r="F62"/>
  <c r="H118"/>
  <c r="G172"/>
  <c r="E42"/>
  <c r="C187"/>
  <c r="C135"/>
  <c r="D8"/>
  <c r="G190"/>
  <c r="E134"/>
  <c r="G69"/>
  <c r="C159"/>
  <c r="E194"/>
  <c r="G84" i="5"/>
  <c r="D133" i="8"/>
  <c r="G16"/>
  <c r="F82"/>
  <c r="D145"/>
  <c r="G9"/>
  <c r="H71"/>
  <c r="H188"/>
  <c r="H36"/>
  <c r="D152"/>
  <c r="G107"/>
  <c r="E25"/>
  <c r="G51"/>
  <c r="E189"/>
  <c r="F155"/>
  <c r="D32"/>
  <c r="F163"/>
  <c r="C80"/>
  <c r="G74"/>
  <c r="D191"/>
  <c r="G165"/>
  <c r="G99"/>
  <c r="G182"/>
  <c r="H50"/>
  <c r="K122"/>
  <c r="J122"/>
  <c r="H48"/>
  <c r="H93"/>
  <c r="H101"/>
  <c r="H148"/>
  <c r="D139"/>
  <c r="E129"/>
  <c r="E11"/>
  <c r="E41"/>
  <c r="C73"/>
  <c r="H195"/>
  <c r="I90"/>
  <c r="H7"/>
  <c r="G159"/>
  <c r="E16"/>
  <c r="E117"/>
  <c r="F53"/>
  <c r="E113"/>
  <c r="G32"/>
  <c r="F162"/>
  <c r="E74"/>
  <c r="E187"/>
  <c r="C54"/>
  <c r="E73"/>
  <c r="G104"/>
  <c r="F16"/>
  <c r="F121"/>
  <c r="F106"/>
  <c r="F41"/>
  <c r="E48"/>
  <c r="E90"/>
  <c r="E111"/>
  <c r="E128"/>
  <c r="C181"/>
  <c r="D128"/>
  <c r="F208" i="41"/>
  <c r="D208"/>
  <c r="D215" s="1"/>
  <c r="C105" i="5"/>
  <c r="E89" i="8"/>
  <c r="C63"/>
  <c r="D66"/>
  <c r="F51"/>
  <c r="E13"/>
  <c r="C29" i="5"/>
  <c r="G17" i="8"/>
  <c r="F17"/>
  <c r="F137"/>
  <c r="E93"/>
  <c r="H140"/>
  <c r="E95" i="5"/>
  <c r="G93"/>
  <c r="G99"/>
  <c r="G32"/>
  <c r="G122"/>
  <c r="G107"/>
  <c r="G73"/>
  <c r="G47"/>
  <c r="G177"/>
  <c r="G195"/>
  <c r="C199"/>
  <c r="E206" i="23"/>
  <c r="E212" s="1"/>
  <c r="D217"/>
  <c r="F207"/>
  <c r="E213"/>
  <c r="F68" i="5"/>
  <c r="E171"/>
  <c r="C216" i="23"/>
  <c r="G23" i="5"/>
  <c r="G149"/>
  <c r="G118"/>
  <c r="C207" i="25"/>
  <c r="C214" s="1"/>
  <c r="H202" i="29"/>
  <c r="G118" i="8"/>
  <c r="E113" i="11"/>
  <c r="F154"/>
  <c r="F183"/>
  <c r="I93"/>
  <c r="F172"/>
  <c r="G7"/>
  <c r="E91"/>
  <c r="F175"/>
  <c r="D153" i="8"/>
  <c r="D183"/>
  <c r="K206" i="15"/>
  <c r="K212" s="1"/>
  <c r="C207" i="17"/>
  <c r="C214" s="1"/>
  <c r="H204" i="47"/>
  <c r="C205"/>
  <c r="J34" i="11"/>
  <c r="I34"/>
  <c r="K207" i="39"/>
  <c r="E217" i="36"/>
  <c r="E208" i="23"/>
  <c r="E215" s="1"/>
  <c r="C120" i="11"/>
  <c r="E217" i="39"/>
  <c r="K217" i="30"/>
  <c r="F207" i="31"/>
  <c r="F214" s="1"/>
  <c r="F202"/>
  <c r="D204" i="38"/>
  <c r="D210" s="1"/>
  <c r="G205" i="36"/>
  <c r="H104" i="11"/>
  <c r="G173"/>
  <c r="F115"/>
  <c r="G26"/>
  <c r="H62"/>
  <c r="I88"/>
  <c r="C90"/>
  <c r="E63"/>
  <c r="C46" i="8"/>
  <c r="D73"/>
  <c r="D182"/>
  <c r="H204" i="36"/>
  <c r="H210" s="1"/>
  <c r="D39" i="11"/>
  <c r="E155"/>
  <c r="C189"/>
  <c r="D216" i="46"/>
  <c r="C205" i="39"/>
  <c r="C211" s="1"/>
  <c r="K202" i="37"/>
  <c r="G202" i="32"/>
  <c r="K216"/>
  <c r="D140" i="11"/>
  <c r="D148"/>
  <c r="D156"/>
  <c r="D172"/>
  <c r="E202" i="36"/>
  <c r="K217"/>
  <c r="K216"/>
  <c r="E207"/>
  <c r="E214" s="1"/>
  <c r="C205"/>
  <c r="C211" s="1"/>
  <c r="G217"/>
  <c r="J205" i="34"/>
  <c r="J211" s="1"/>
  <c r="J208" i="33"/>
  <c r="K208"/>
  <c r="J217" i="30"/>
  <c r="H217"/>
  <c r="F217" i="32"/>
  <c r="E216" i="15"/>
  <c r="E208"/>
  <c r="C205"/>
  <c r="I202" i="40"/>
  <c r="K205"/>
  <c r="K211" s="1"/>
  <c r="E206"/>
  <c r="K213"/>
  <c r="E34" i="7"/>
  <c r="K206" i="19"/>
  <c r="K212" s="1"/>
  <c r="E213" i="17"/>
  <c r="F213"/>
  <c r="H216" i="42"/>
  <c r="K205"/>
  <c r="C205" i="25"/>
  <c r="C211" s="1"/>
  <c r="K206" i="28"/>
  <c r="K212" s="1"/>
  <c r="H217"/>
  <c r="C204" i="25"/>
  <c r="C210" s="1"/>
  <c r="D207"/>
  <c r="D214" s="1"/>
  <c r="F206" i="19"/>
  <c r="J217" i="15"/>
  <c r="J206"/>
  <c r="J212" s="1"/>
  <c r="J105" i="8"/>
  <c r="J206" i="17"/>
  <c r="H208" i="15"/>
  <c r="H215" s="1"/>
  <c r="I206" i="17"/>
  <c r="H206" i="15"/>
  <c r="H212" s="1"/>
  <c r="G205"/>
  <c r="G211" s="1"/>
  <c r="G206" i="17"/>
  <c r="G212" s="1"/>
  <c r="G177" i="8"/>
  <c r="F216" i="15"/>
  <c r="C218" i="4"/>
  <c r="C220" s="1"/>
  <c r="E207" i="42"/>
  <c r="D217"/>
  <c r="I217" i="40"/>
  <c r="F202"/>
  <c r="F205" i="25"/>
  <c r="F211" s="1"/>
  <c r="E217"/>
  <c r="J216" i="20"/>
  <c r="G72" i="8"/>
  <c r="J206" i="37"/>
  <c r="J212" s="1"/>
  <c r="C206"/>
  <c r="C212" s="1"/>
  <c r="J206" i="34"/>
  <c r="J212" s="1"/>
  <c r="E206"/>
  <c r="E212" s="1"/>
  <c r="F213" i="30"/>
  <c r="J214"/>
  <c r="K218" i="4"/>
  <c r="K220" s="1"/>
  <c r="E207" i="26"/>
  <c r="H213" i="31"/>
  <c r="I210" i="29"/>
  <c r="K192" i="11"/>
  <c r="G205" i="39"/>
  <c r="C206" i="41"/>
  <c r="C212" s="1"/>
  <c r="G206" i="38"/>
  <c r="G212" s="1"/>
  <c r="J206"/>
  <c r="J212" s="1"/>
  <c r="J208" i="39"/>
  <c r="J202" i="37"/>
  <c r="J91" i="11"/>
  <c r="J105"/>
  <c r="K207" i="36"/>
  <c r="K214" s="1"/>
  <c r="J189" i="7"/>
  <c r="F189"/>
  <c r="C189" i="10"/>
  <c r="J206" i="20"/>
  <c r="J212" s="1"/>
  <c r="F177" i="10"/>
  <c r="H177" i="7"/>
  <c r="C206" i="20"/>
  <c r="C212" s="1"/>
  <c r="C161" i="10"/>
  <c r="H125" i="7"/>
  <c r="K105"/>
  <c r="D217" i="20"/>
  <c r="E216"/>
  <c r="I216"/>
  <c r="K207"/>
  <c r="K214" s="1"/>
  <c r="G204"/>
  <c r="G210" s="1"/>
  <c r="E204"/>
  <c r="D69" i="7"/>
  <c r="K69"/>
  <c r="F65"/>
  <c r="J65"/>
  <c r="C65"/>
  <c r="E205" i="20"/>
  <c r="E211" s="1"/>
  <c r="K205"/>
  <c r="K211" s="1"/>
  <c r="C49" i="7"/>
  <c r="F205" i="20"/>
  <c r="F211" s="1"/>
  <c r="I205"/>
  <c r="I211" s="1"/>
  <c r="J205"/>
  <c r="J211" s="1"/>
  <c r="G205"/>
  <c r="G211" s="1"/>
  <c r="C33" i="10"/>
  <c r="K33" i="7"/>
  <c r="I204" i="20"/>
  <c r="I210" s="1"/>
  <c r="J29" i="10"/>
  <c r="D29" i="7"/>
  <c r="E217" i="20"/>
  <c r="F217"/>
  <c r="J9" i="7"/>
  <c r="J199"/>
  <c r="E199" i="10"/>
  <c r="D199"/>
  <c r="C199" i="7"/>
  <c r="E195" i="10"/>
  <c r="C195"/>
  <c r="F217" i="18"/>
  <c r="D187" i="10"/>
  <c r="H187" i="7"/>
  <c r="F183"/>
  <c r="K183"/>
  <c r="E163"/>
  <c r="K151"/>
  <c r="K135"/>
  <c r="G135"/>
  <c r="H131"/>
  <c r="I131"/>
  <c r="F131"/>
  <c r="D131" i="10"/>
  <c r="C131"/>
  <c r="G127"/>
  <c r="C127"/>
  <c r="K123" i="7"/>
  <c r="F123"/>
  <c r="E119"/>
  <c r="J208" i="18"/>
  <c r="H115" i="7"/>
  <c r="C111" i="10"/>
  <c r="F111" i="7"/>
  <c r="H107"/>
  <c r="E107" i="10"/>
  <c r="C107"/>
  <c r="D91" i="7"/>
  <c r="G91"/>
  <c r="E205" i="18"/>
  <c r="K79" i="7"/>
  <c r="K75"/>
  <c r="C75"/>
  <c r="J59"/>
  <c r="K217" i="18"/>
  <c r="E35" i="7"/>
  <c r="E27"/>
  <c r="C27"/>
  <c r="F206" i="18"/>
  <c r="H183" i="7"/>
  <c r="F179"/>
  <c r="C179"/>
  <c r="J179"/>
  <c r="K179"/>
  <c r="G167"/>
  <c r="K167"/>
  <c r="J159"/>
  <c r="H159"/>
  <c r="I155"/>
  <c r="H155"/>
  <c r="J155"/>
  <c r="K155"/>
  <c r="F151"/>
  <c r="J135"/>
  <c r="H135"/>
  <c r="F135"/>
  <c r="E135" i="10"/>
  <c r="I135" i="7"/>
  <c r="D127"/>
  <c r="I127"/>
  <c r="H127"/>
  <c r="C115" i="10"/>
  <c r="K208" i="19"/>
  <c r="K215" s="1"/>
  <c r="F115" i="7"/>
  <c r="E115" i="10"/>
  <c r="G208" i="19"/>
  <c r="G215" s="1"/>
  <c r="I115" i="7"/>
  <c r="J216" i="19"/>
  <c r="H111" i="7"/>
  <c r="G111" i="10"/>
  <c r="D103" i="7"/>
  <c r="H103"/>
  <c r="E103"/>
  <c r="D79" i="10"/>
  <c r="H79" i="7"/>
  <c r="E75" i="10"/>
  <c r="I205" i="19"/>
  <c r="I211" s="1"/>
  <c r="D75" i="7"/>
  <c r="G213" i="19"/>
  <c r="D63" i="7"/>
  <c r="I63"/>
  <c r="E63" i="10"/>
  <c r="C55"/>
  <c r="H55" i="7"/>
  <c r="J39"/>
  <c r="E39" i="10"/>
  <c r="I39" i="7"/>
  <c r="F199" i="10"/>
  <c r="G183"/>
  <c r="D183"/>
  <c r="F179"/>
  <c r="E175"/>
  <c r="D175"/>
  <c r="D171"/>
  <c r="G171"/>
  <c r="G159"/>
  <c r="D159"/>
  <c r="D155"/>
  <c r="D206" i="22"/>
  <c r="D212" s="1"/>
  <c r="D144" i="10"/>
  <c r="D140"/>
  <c r="E140"/>
  <c r="C132"/>
  <c r="E132"/>
  <c r="D128"/>
  <c r="G128"/>
  <c r="F128"/>
  <c r="F120"/>
  <c r="C120"/>
  <c r="G116"/>
  <c r="F116"/>
  <c r="F108"/>
  <c r="C108"/>
  <c r="G104"/>
  <c r="C100"/>
  <c r="F100"/>
  <c r="G100"/>
  <c r="C96"/>
  <c r="F92"/>
  <c r="C92"/>
  <c r="G92"/>
  <c r="G88"/>
  <c r="J88"/>
  <c r="C88"/>
  <c r="K88"/>
  <c r="C84"/>
  <c r="C80"/>
  <c r="F80"/>
  <c r="G80"/>
  <c r="F76"/>
  <c r="C76"/>
  <c r="G76"/>
  <c r="F72"/>
  <c r="C68"/>
  <c r="F68"/>
  <c r="F64"/>
  <c r="C64"/>
  <c r="F56"/>
  <c r="C56"/>
  <c r="C52"/>
  <c r="D52"/>
  <c r="C48"/>
  <c r="G48"/>
  <c r="E48"/>
  <c r="C44"/>
  <c r="G40"/>
  <c r="F40"/>
  <c r="C36"/>
  <c r="F36"/>
  <c r="F32"/>
  <c r="E32"/>
  <c r="C208" i="22"/>
  <c r="G24" i="10"/>
  <c r="F24"/>
  <c r="C24"/>
  <c r="E24"/>
  <c r="D20"/>
  <c r="E20"/>
  <c r="G20"/>
  <c r="F20"/>
  <c r="C16"/>
  <c r="D12"/>
  <c r="E12"/>
  <c r="C12"/>
  <c r="E8"/>
  <c r="F8"/>
  <c r="C8"/>
  <c r="G8"/>
  <c r="C178" i="8"/>
  <c r="G204" i="33"/>
  <c r="H204"/>
  <c r="C170" i="8"/>
  <c r="C204" i="33"/>
  <c r="C210" s="1"/>
  <c r="G158" i="8"/>
  <c r="C154"/>
  <c r="K205" i="33"/>
  <c r="H150" i="8"/>
  <c r="K216" i="33"/>
  <c r="E146" i="8"/>
  <c r="E142"/>
  <c r="C206" i="33"/>
  <c r="C212" s="1"/>
  <c r="K206"/>
  <c r="K212" s="1"/>
  <c r="G206"/>
  <c r="I206"/>
  <c r="I212" s="1"/>
  <c r="I217"/>
  <c r="J217"/>
  <c r="K217"/>
  <c r="C130" i="8"/>
  <c r="E130"/>
  <c r="F130"/>
  <c r="E54"/>
  <c r="D54"/>
  <c r="G216" i="33"/>
  <c r="J216"/>
  <c r="E204"/>
  <c r="E210" s="1"/>
  <c r="D204"/>
  <c r="D210" s="1"/>
  <c r="I204"/>
  <c r="J204"/>
  <c r="J210" s="1"/>
  <c r="C207"/>
  <c r="C214" s="1"/>
  <c r="D207"/>
  <c r="D214" s="1"/>
  <c r="E207"/>
  <c r="E214" s="1"/>
  <c r="F207"/>
  <c r="F214" s="1"/>
  <c r="I22" i="8"/>
  <c r="H22"/>
  <c r="I205" i="33"/>
  <c r="H18" i="8"/>
  <c r="D205" i="33"/>
  <c r="D211" s="1"/>
  <c r="E205"/>
  <c r="E211" s="1"/>
  <c r="F205"/>
  <c r="F211" s="1"/>
  <c r="G14" i="8"/>
  <c r="I10"/>
  <c r="H208" i="33"/>
  <c r="C208"/>
  <c r="D208"/>
  <c r="D215" s="1"/>
  <c r="E208"/>
  <c r="E215" s="1"/>
  <c r="F208"/>
  <c r="F215" s="1"/>
  <c r="E192" i="8"/>
  <c r="E188"/>
  <c r="D188"/>
  <c r="E184"/>
  <c r="E180" i="5"/>
  <c r="E208" i="32"/>
  <c r="D208"/>
  <c r="D215" s="1"/>
  <c r="E120" i="8"/>
  <c r="H120"/>
  <c r="E116"/>
  <c r="D116"/>
  <c r="E108"/>
  <c r="D108"/>
  <c r="E104"/>
  <c r="H104"/>
  <c r="E100"/>
  <c r="D100" i="5"/>
  <c r="E96" i="8"/>
  <c r="H96"/>
  <c r="E92"/>
  <c r="D92"/>
  <c r="E217" i="32"/>
  <c r="I217"/>
  <c r="H212"/>
  <c r="E84" i="8"/>
  <c r="D84"/>
  <c r="D205" i="32"/>
  <c r="E72" i="5"/>
  <c r="H72" i="8"/>
  <c r="E68"/>
  <c r="D68"/>
  <c r="E64"/>
  <c r="E60"/>
  <c r="D60"/>
  <c r="E56"/>
  <c r="E44"/>
  <c r="D44"/>
  <c r="E40"/>
  <c r="E36"/>
  <c r="D36"/>
  <c r="C195"/>
  <c r="G205" i="17"/>
  <c r="G211" s="1"/>
  <c r="D208"/>
  <c r="D215" s="1"/>
  <c r="F202"/>
  <c r="D205"/>
  <c r="D211" s="1"/>
  <c r="E208"/>
  <c r="E215" s="1"/>
  <c r="J10" i="8"/>
  <c r="D213" i="15"/>
  <c r="C216"/>
  <c r="D177" i="5"/>
  <c r="E206" i="15"/>
  <c r="E173" i="8"/>
  <c r="D122"/>
  <c r="E122"/>
  <c r="C118"/>
  <c r="E118" i="5"/>
  <c r="D118" i="8"/>
  <c r="E110"/>
  <c r="C206" i="15"/>
  <c r="C212" s="1"/>
  <c r="D102" i="8"/>
  <c r="D217" i="15"/>
  <c r="E98" i="8"/>
  <c r="E51" i="5"/>
  <c r="D51" i="8"/>
  <c r="C47"/>
  <c r="E47"/>
  <c r="E207" i="15"/>
  <c r="E214" s="1"/>
  <c r="D207"/>
  <c r="D214" s="1"/>
  <c r="C207"/>
  <c r="C214" s="1"/>
  <c r="D27" i="5"/>
  <c r="C211" i="15"/>
  <c r="C29" i="8"/>
  <c r="C208" i="15"/>
  <c r="C215" s="1"/>
  <c r="C213" i="32"/>
  <c r="C81" i="8"/>
  <c r="D206" i="32"/>
  <c r="D212" s="1"/>
  <c r="C157" i="8"/>
  <c r="K207" i="33"/>
  <c r="J62" i="8"/>
  <c r="F44"/>
  <c r="F27"/>
  <c r="C44"/>
  <c r="K207" i="15"/>
  <c r="K206" i="17"/>
  <c r="D179" i="8"/>
  <c r="F206" i="17"/>
  <c r="F212" s="1"/>
  <c r="C204"/>
  <c r="C210" s="1"/>
  <c r="E204"/>
  <c r="E210" s="1"/>
  <c r="E206"/>
  <c r="E212" s="1"/>
  <c r="D207"/>
  <c r="D214" s="1"/>
  <c r="D204"/>
  <c r="D210" s="1"/>
  <c r="F205"/>
  <c r="F211" s="1"/>
  <c r="J205" i="47"/>
  <c r="I213" i="37"/>
  <c r="D213" i="34"/>
  <c r="C112" i="5"/>
  <c r="F206" i="36"/>
  <c r="F212" s="1"/>
  <c r="G208" i="30"/>
  <c r="G215" s="1"/>
  <c r="G207"/>
  <c r="G214" s="1"/>
  <c r="G217"/>
  <c r="F208" i="37"/>
  <c r="F215" s="1"/>
  <c r="H216" i="31"/>
  <c r="D205" i="34"/>
  <c r="D211" s="1"/>
  <c r="E190" i="8"/>
  <c r="F216" i="32"/>
  <c r="C125" i="10"/>
  <c r="J33" i="7"/>
  <c r="H189"/>
  <c r="D205" i="20"/>
  <c r="D211" s="1"/>
  <c r="D97" i="7"/>
  <c r="C40" i="10"/>
  <c r="D218" i="4"/>
  <c r="D220" s="1"/>
  <c r="E211" i="29"/>
  <c r="C64" i="11"/>
  <c r="D90" i="8"/>
  <c r="I129" i="7"/>
  <c r="G202" i="40"/>
  <c r="F205" i="41"/>
  <c r="G189" i="7"/>
  <c r="E189" i="10"/>
  <c r="H185" i="7"/>
  <c r="G185"/>
  <c r="I117"/>
  <c r="D117"/>
  <c r="F113"/>
  <c r="E113" i="10"/>
  <c r="G53" i="7"/>
  <c r="K53"/>
  <c r="G29"/>
  <c r="K29"/>
  <c r="D121"/>
  <c r="K122"/>
  <c r="G142" i="10"/>
  <c r="F162"/>
  <c r="K194" i="7"/>
  <c r="D98"/>
  <c r="K213" i="18"/>
  <c r="E122" i="10"/>
  <c r="G38" i="7"/>
  <c r="H42"/>
  <c r="D42"/>
  <c r="I58"/>
  <c r="I98"/>
  <c r="C205" i="17"/>
  <c r="C211" s="1"/>
  <c r="G121" i="8"/>
  <c r="G28"/>
  <c r="D162"/>
  <c r="D91"/>
  <c r="D83"/>
  <c r="F199"/>
  <c r="H46"/>
  <c r="G199"/>
  <c r="F73"/>
  <c r="F83"/>
  <c r="F147"/>
  <c r="G217" i="17"/>
  <c r="C216"/>
  <c r="K217" i="15"/>
  <c r="G206"/>
  <c r="G212" s="1"/>
  <c r="C79" i="8"/>
  <c r="E101" i="5"/>
  <c r="D126"/>
  <c r="F68" i="8"/>
  <c r="F213" i="15"/>
  <c r="F216" i="17"/>
  <c r="F208" i="15"/>
  <c r="F215" s="1"/>
  <c r="H177" i="8"/>
  <c r="G91"/>
  <c r="E214" i="17"/>
  <c r="G51" i="5"/>
  <c r="F12" i="8"/>
  <c r="F35"/>
  <c r="F89"/>
  <c r="F113"/>
  <c r="F119"/>
  <c r="F128"/>
  <c r="H90"/>
  <c r="J206" i="33"/>
  <c r="J212" s="1"/>
  <c r="J207"/>
  <c r="G205"/>
  <c r="F206"/>
  <c r="F212" s="1"/>
  <c r="F204"/>
  <c r="F210" s="1"/>
  <c r="C204" i="32"/>
  <c r="C210" s="1"/>
  <c r="K213"/>
  <c r="K217"/>
  <c r="F207"/>
  <c r="F214" s="1"/>
  <c r="J206"/>
  <c r="J212" s="1"/>
  <c r="C185" i="8"/>
  <c r="C89"/>
  <c r="G208" i="33"/>
  <c r="D126" i="8"/>
  <c r="C205" i="32"/>
  <c r="C211" s="1"/>
  <c r="G216"/>
  <c r="K202"/>
  <c r="D7" i="8"/>
  <c r="D138"/>
  <c r="D175"/>
  <c r="G208" i="32"/>
  <c r="G215" s="1"/>
  <c r="K207"/>
  <c r="K214" s="1"/>
  <c r="H206" i="33"/>
  <c r="D206"/>
  <c r="D212" s="1"/>
  <c r="E206"/>
  <c r="E212" s="1"/>
  <c r="C217" i="32"/>
  <c r="G204"/>
  <c r="G210" s="1"/>
  <c r="K205"/>
  <c r="K211" s="1"/>
  <c r="G27" i="8"/>
  <c r="G53"/>
  <c r="G213" i="32"/>
  <c r="G116" i="8"/>
  <c r="C137"/>
  <c r="J202" i="32"/>
  <c r="F165" i="8"/>
  <c r="F206" i="32"/>
  <c r="F212" s="1"/>
  <c r="D96" i="8"/>
  <c r="J66"/>
  <c r="J205" i="32"/>
  <c r="J211" s="1"/>
  <c r="J217"/>
  <c r="C207"/>
  <c r="C214" s="1"/>
  <c r="E7" i="8"/>
  <c r="C166"/>
  <c r="D134"/>
  <c r="H109"/>
  <c r="H105"/>
  <c r="E39"/>
  <c r="E206" i="32"/>
  <c r="E135" i="8"/>
  <c r="F143"/>
  <c r="F166"/>
  <c r="D35"/>
  <c r="D199"/>
  <c r="C167"/>
  <c r="F47"/>
  <c r="F101"/>
  <c r="F95"/>
  <c r="D217" i="33"/>
  <c r="H208" i="32"/>
  <c r="C208"/>
  <c r="C215" s="1"/>
  <c r="F205"/>
  <c r="F211" s="1"/>
  <c r="H121" i="8"/>
  <c r="G71"/>
  <c r="F11"/>
  <c r="F186"/>
  <c r="F99"/>
  <c r="F192"/>
  <c r="E123"/>
  <c r="E141"/>
  <c r="E163"/>
  <c r="E53"/>
  <c r="E182"/>
  <c r="C171"/>
  <c r="C37"/>
  <c r="C21"/>
  <c r="C60"/>
  <c r="C193"/>
  <c r="D22"/>
  <c r="F217" i="33"/>
  <c r="K206" i="32"/>
  <c r="K212" s="1"/>
  <c r="I208"/>
  <c r="G125" i="8"/>
  <c r="F138"/>
  <c r="F125"/>
  <c r="E95"/>
  <c r="C82"/>
  <c r="F150"/>
  <c r="F69"/>
  <c r="E107"/>
  <c r="E172"/>
  <c r="E198"/>
  <c r="D154"/>
  <c r="F202" i="32"/>
  <c r="C58" i="8"/>
  <c r="E55"/>
  <c r="E106"/>
  <c r="E213" i="15"/>
  <c r="J207"/>
  <c r="F217" i="17"/>
  <c r="C217"/>
  <c r="F207"/>
  <c r="F214" s="1"/>
  <c r="E216"/>
  <c r="F202" i="15"/>
  <c r="I60" i="8"/>
  <c r="F67"/>
  <c r="K106"/>
  <c r="F170"/>
  <c r="D208" i="15"/>
  <c r="C181" i="5"/>
  <c r="H207" i="15"/>
  <c r="H214" s="1"/>
  <c r="F206"/>
  <c r="F212" s="1"/>
  <c r="E205" i="17"/>
  <c r="E211" s="1"/>
  <c r="C206"/>
  <c r="C212" s="1"/>
  <c r="C217" i="15"/>
  <c r="D40" i="8"/>
  <c r="J81"/>
  <c r="G156"/>
  <c r="I140"/>
  <c r="C66"/>
  <c r="C46" i="5"/>
  <c r="E91"/>
  <c r="C205" i="42"/>
  <c r="C211" s="1"/>
  <c r="F205"/>
  <c r="F211" s="1"/>
  <c r="J208"/>
  <c r="J215" s="1"/>
  <c r="D207"/>
  <c r="D214" s="1"/>
  <c r="J206" i="40"/>
  <c r="J212" s="1"/>
  <c r="J216"/>
  <c r="I216"/>
  <c r="H205"/>
  <c r="H211" s="1"/>
  <c r="H206"/>
  <c r="H212" s="1"/>
  <c r="H213" i="28"/>
  <c r="E217"/>
  <c r="K207" i="42"/>
  <c r="F216"/>
  <c r="C216"/>
  <c r="J207" i="40"/>
  <c r="J214" s="1"/>
  <c r="I207" i="25"/>
  <c r="I214" s="1"/>
  <c r="E217" i="42"/>
  <c r="I216"/>
  <c r="K217" i="40"/>
  <c r="K216"/>
  <c r="H204" i="28"/>
  <c r="H210" s="1"/>
  <c r="K216"/>
  <c r="J207"/>
  <c r="J214" s="1"/>
  <c r="F205"/>
  <c r="F211" s="1"/>
  <c r="G204" i="25"/>
  <c r="G210" s="1"/>
  <c r="E205"/>
  <c r="E211" s="1"/>
  <c r="J204" i="32"/>
  <c r="J210" s="1"/>
  <c r="J215"/>
  <c r="J213"/>
  <c r="E213" i="25"/>
  <c r="C202"/>
  <c r="C208"/>
  <c r="C215" s="1"/>
  <c r="E26" i="7"/>
  <c r="H39"/>
  <c r="G213" i="20"/>
  <c r="G48" i="8"/>
  <c r="F59"/>
  <c r="C51" i="7"/>
  <c r="I122" i="8"/>
  <c r="I217" i="15"/>
  <c r="J88" i="7"/>
  <c r="J84"/>
  <c r="J185"/>
  <c r="C173" i="11"/>
  <c r="F58"/>
  <c r="J214" i="36"/>
  <c r="F206" i="46"/>
  <c r="F212" s="1"/>
  <c r="G206" i="32"/>
  <c r="G212" s="1"/>
  <c r="C206"/>
  <c r="C212" s="1"/>
  <c r="I206"/>
  <c r="F206" i="30"/>
  <c r="F212" s="1"/>
  <c r="K206"/>
  <c r="K212" s="1"/>
  <c r="C206" i="28"/>
  <c r="C212" s="1"/>
  <c r="J205"/>
  <c r="J211" s="1"/>
  <c r="C205"/>
  <c r="C211" s="1"/>
  <c r="C204"/>
  <c r="C210" s="1"/>
  <c r="K213"/>
  <c r="K205"/>
  <c r="K211" s="1"/>
  <c r="C208"/>
  <c r="C215" s="1"/>
  <c r="C213"/>
  <c r="K208"/>
  <c r="K215" s="1"/>
  <c r="K207"/>
  <c r="K214" s="1"/>
  <c r="G205"/>
  <c r="G211" s="1"/>
  <c r="F206"/>
  <c r="F212" s="1"/>
  <c r="F204"/>
  <c r="F210" s="1"/>
  <c r="E216"/>
  <c r="I207"/>
  <c r="I214" s="1"/>
  <c r="G206"/>
  <c r="G212" s="1"/>
  <c r="G204"/>
  <c r="G210" s="1"/>
  <c r="E208"/>
  <c r="E215" s="1"/>
  <c r="D213"/>
  <c r="D208"/>
  <c r="D215" s="1"/>
  <c r="F217"/>
  <c r="E204"/>
  <c r="E210" s="1"/>
  <c r="D216"/>
  <c r="F208"/>
  <c r="F215" s="1"/>
  <c r="K207" i="25"/>
  <c r="K214" s="1"/>
  <c r="E204"/>
  <c r="E210" s="1"/>
  <c r="D106" i="7"/>
  <c r="D33"/>
  <c r="I12"/>
  <c r="J106" i="8"/>
  <c r="F97"/>
  <c r="H138"/>
  <c r="H98"/>
  <c r="H167"/>
  <c r="H28"/>
  <c r="E86"/>
  <c r="C205" i="27"/>
  <c r="F36" i="8"/>
  <c r="F182"/>
  <c r="G64"/>
  <c r="D170"/>
  <c r="J211" i="36"/>
  <c r="D214"/>
  <c r="K204" i="32"/>
  <c r="K210" s="1"/>
  <c r="G204" i="37"/>
  <c r="G210" s="1"/>
  <c r="F213" i="32"/>
  <c r="H213" i="36"/>
  <c r="C213"/>
  <c r="F204" i="32"/>
  <c r="F210" s="1"/>
  <c r="E207" i="47"/>
  <c r="F204" i="15"/>
  <c r="F210" s="1"/>
  <c r="C46" i="11"/>
  <c r="C204" i="29"/>
  <c r="C210" s="1"/>
  <c r="K206" i="46"/>
  <c r="K212" s="1"/>
  <c r="I107" i="11"/>
  <c r="C114"/>
  <c r="J124"/>
  <c r="J139"/>
  <c r="J144"/>
  <c r="J162"/>
  <c r="J163"/>
  <c r="D93"/>
  <c r="E73"/>
  <c r="D69"/>
  <c r="H67"/>
  <c r="C118"/>
  <c r="K213" i="31"/>
  <c r="J204"/>
  <c r="J210" s="1"/>
  <c r="I113" i="7"/>
  <c r="I160"/>
  <c r="G8"/>
  <c r="D94"/>
  <c r="E31"/>
  <c r="G47" i="8"/>
  <c r="H206" i="19"/>
  <c r="H212" s="1"/>
  <c r="H94" i="8"/>
  <c r="F184"/>
  <c r="G90"/>
  <c r="G109"/>
  <c r="C216" i="20"/>
  <c r="E27" i="8"/>
  <c r="E32"/>
  <c r="F216" i="26"/>
  <c r="F104" i="8"/>
  <c r="E102"/>
  <c r="I206" i="15"/>
  <c r="I212" s="1"/>
  <c r="G208"/>
  <c r="G215" s="1"/>
  <c r="G34" i="7"/>
  <c r="K78"/>
  <c r="H207" i="29"/>
  <c r="H214" s="1"/>
  <c r="D213"/>
  <c r="H80" i="11"/>
  <c r="E215" i="29"/>
  <c r="I217" i="20"/>
  <c r="I207" i="15"/>
  <c r="I214" s="1"/>
  <c r="F207"/>
  <c r="F214" s="1"/>
  <c r="E161" i="8"/>
  <c r="H156"/>
  <c r="C36"/>
  <c r="D132"/>
  <c r="E138"/>
  <c r="C128"/>
  <c r="C125"/>
  <c r="E121"/>
  <c r="E105"/>
  <c r="C41"/>
  <c r="E205" i="41"/>
  <c r="E211" s="1"/>
  <c r="J213" i="39"/>
  <c r="I204" i="25"/>
  <c r="I210" s="1"/>
  <c r="K213"/>
  <c r="I213"/>
  <c r="D202"/>
  <c r="F38" i="5"/>
  <c r="C217" i="25"/>
  <c r="F180" i="8"/>
  <c r="E77"/>
  <c r="G55" i="5"/>
  <c r="E69" i="8"/>
  <c r="F178"/>
  <c r="F94"/>
  <c r="D67"/>
  <c r="G217" i="15"/>
  <c r="D217" i="17"/>
  <c r="K215" i="37"/>
  <c r="G207" i="17"/>
  <c r="G214" s="1"/>
  <c r="I214" i="37"/>
  <c r="G214"/>
  <c r="D212" i="34"/>
  <c r="G212" i="37"/>
  <c r="D204" i="32"/>
  <c r="C216" i="43"/>
  <c r="G108" i="11"/>
  <c r="E83"/>
  <c r="J41"/>
  <c r="J204" i="46"/>
  <c r="J210" s="1"/>
  <c r="C35" i="11"/>
  <c r="F35"/>
  <c r="J32"/>
  <c r="E146"/>
  <c r="G157"/>
  <c r="D142" i="8"/>
  <c r="E147" i="5"/>
  <c r="D208" i="39"/>
  <c r="D215" s="1"/>
  <c r="H215" i="36"/>
  <c r="E87" i="8"/>
  <c r="C205" i="40"/>
  <c r="C211" s="1"/>
  <c r="C206" i="38"/>
  <c r="C212" s="1"/>
  <c r="D206" i="37"/>
  <c r="D212" s="1"/>
  <c r="E213" i="36"/>
  <c r="E23" i="11"/>
  <c r="G38"/>
  <c r="E49"/>
  <c r="I208" i="36"/>
  <c r="I215" s="1"/>
  <c r="E72" i="11"/>
  <c r="G206" i="36"/>
  <c r="G212" s="1"/>
  <c r="E167" i="11"/>
  <c r="E175"/>
  <c r="C201"/>
  <c r="I204" i="38"/>
  <c r="I210" s="1"/>
  <c r="J213"/>
  <c r="D216" i="23"/>
  <c r="D208"/>
  <c r="D215" s="1"/>
  <c r="D206"/>
  <c r="D212" s="1"/>
  <c r="C213"/>
  <c r="H208" i="20"/>
  <c r="H215" s="1"/>
  <c r="F217" i="39"/>
  <c r="H217"/>
  <c r="F217" i="37"/>
  <c r="C28" i="11"/>
  <c r="K54"/>
  <c r="G136"/>
  <c r="E162"/>
  <c r="C208" i="38"/>
  <c r="C215" s="1"/>
  <c r="K208" i="36"/>
  <c r="K215" s="1"/>
  <c r="G63" i="11"/>
  <c r="C204" i="38"/>
  <c r="C210" s="1"/>
  <c r="G208"/>
  <c r="C159" i="11"/>
  <c r="C141"/>
  <c r="E206" i="30"/>
  <c r="E212" s="1"/>
  <c r="E208"/>
  <c r="D205"/>
  <c r="D211" s="1"/>
  <c r="E205"/>
  <c r="E211" s="1"/>
  <c r="C208"/>
  <c r="C215" s="1"/>
  <c r="G202"/>
  <c r="D146" i="8"/>
  <c r="D121"/>
  <c r="F115"/>
  <c r="C109"/>
  <c r="D101"/>
  <c r="E65"/>
  <c r="F22"/>
  <c r="E193"/>
  <c r="F131"/>
  <c r="J116"/>
  <c r="E66"/>
  <c r="I53"/>
  <c r="C206" i="25"/>
  <c r="C212" s="1"/>
  <c r="G208" i="35"/>
  <c r="G215" s="1"/>
  <c r="F216"/>
  <c r="H216"/>
  <c r="D206"/>
  <c r="D212" s="1"/>
  <c r="K206" i="31"/>
  <c r="K212" s="1"/>
  <c r="E202" i="29"/>
  <c r="E204"/>
  <c r="E210" s="1"/>
  <c r="E213"/>
  <c r="G213" i="31"/>
  <c r="E207"/>
  <c r="E214" s="1"/>
  <c r="K204"/>
  <c r="K210" s="1"/>
  <c r="K217"/>
  <c r="C217"/>
  <c r="H202"/>
  <c r="C217" i="30"/>
  <c r="K210"/>
  <c r="I204"/>
  <c r="I210" s="1"/>
  <c r="I206"/>
  <c r="I212" s="1"/>
  <c r="E216"/>
  <c r="G204"/>
  <c r="G210" s="1"/>
  <c r="I216"/>
  <c r="C205"/>
  <c r="C211" s="1"/>
  <c r="K208" i="31"/>
  <c r="K215" s="1"/>
  <c r="C208"/>
  <c r="C215" s="1"/>
  <c r="C205"/>
  <c r="C211" s="1"/>
  <c r="I205"/>
  <c r="I211" s="1"/>
  <c r="K216"/>
  <c r="C216"/>
  <c r="F208" i="23"/>
  <c r="F215" s="1"/>
  <c r="G218" i="4"/>
  <c r="G220" s="1"/>
  <c r="D161" i="8"/>
  <c r="H207" i="40"/>
  <c r="H214" s="1"/>
  <c r="D106" i="8"/>
  <c r="D47"/>
  <c r="D29"/>
  <c r="E211" i="37"/>
  <c r="E214"/>
  <c r="E27" i="11"/>
  <c r="E54"/>
  <c r="E95"/>
  <c r="E102"/>
  <c r="E111"/>
  <c r="E34"/>
  <c r="E141"/>
  <c r="E171"/>
  <c r="E174"/>
  <c r="E182"/>
  <c r="E190"/>
  <c r="F26"/>
  <c r="F64"/>
  <c r="F95"/>
  <c r="F98"/>
  <c r="J205" i="33"/>
  <c r="G205" i="32"/>
  <c r="C160" i="10"/>
  <c r="D205" i="23"/>
  <c r="D211" s="1"/>
  <c r="E205"/>
  <c r="E211" s="1"/>
  <c r="D172" i="8"/>
  <c r="D81"/>
  <c r="C217" i="40"/>
  <c r="J68" i="11"/>
  <c r="H66"/>
  <c r="J216" i="37"/>
  <c r="C213"/>
  <c r="F213"/>
  <c r="D211"/>
  <c r="C204"/>
  <c r="C210" s="1"/>
  <c r="C217"/>
  <c r="F190" i="11"/>
  <c r="F82"/>
  <c r="C88" i="8"/>
  <c r="F206" i="41"/>
  <c r="F212" s="1"/>
  <c r="C142" i="8"/>
  <c r="G140"/>
  <c r="D113"/>
  <c r="D107"/>
  <c r="F93"/>
  <c r="F216" i="27"/>
  <c r="E67" i="8"/>
  <c r="D59"/>
  <c r="F48"/>
  <c r="C16"/>
  <c r="F149"/>
  <c r="C207" i="27"/>
  <c r="C214" s="1"/>
  <c r="E144" i="8"/>
  <c r="C123"/>
  <c r="E119"/>
  <c r="D97"/>
  <c r="D39"/>
  <c r="C198"/>
  <c r="F90"/>
  <c r="J202" i="31"/>
  <c r="K215" i="29"/>
  <c r="K211"/>
  <c r="K206"/>
  <c r="K212" s="1"/>
  <c r="F202"/>
  <c r="D208"/>
  <c r="D215" s="1"/>
  <c r="J202"/>
  <c r="F205"/>
  <c r="F211" s="1"/>
  <c r="J28" i="11"/>
  <c r="F32"/>
  <c r="D204" i="29"/>
  <c r="D210" s="1"/>
  <c r="H204"/>
  <c r="H210" s="1"/>
  <c r="D43" i="11"/>
  <c r="F50"/>
  <c r="J54"/>
  <c r="J69"/>
  <c r="D75"/>
  <c r="H79"/>
  <c r="F81"/>
  <c r="F89"/>
  <c r="D91"/>
  <c r="J93"/>
  <c r="D107" i="5"/>
  <c r="F113" i="11"/>
  <c r="D123"/>
  <c r="D206" i="29"/>
  <c r="D212" s="1"/>
  <c r="J206"/>
  <c r="J212" s="1"/>
  <c r="F152" i="11"/>
  <c r="F160"/>
  <c r="F168"/>
  <c r="F176"/>
  <c r="F185"/>
  <c r="J189"/>
  <c r="J196"/>
  <c r="I208" i="15"/>
  <c r="G211" i="37"/>
  <c r="H212" i="36"/>
  <c r="E206" i="47"/>
  <c r="E212" s="1"/>
  <c r="K204"/>
  <c r="H206"/>
  <c r="C45" i="7"/>
  <c r="K208" i="47"/>
  <c r="F205"/>
  <c r="F211" s="1"/>
  <c r="G206" i="46"/>
  <c r="G212" s="1"/>
  <c r="E115" i="11"/>
  <c r="H192"/>
  <c r="D111"/>
  <c r="F101"/>
  <c r="G93"/>
  <c r="G205" i="46"/>
  <c r="G211" s="1"/>
  <c r="J55" i="11"/>
  <c r="G50"/>
  <c r="D48"/>
  <c r="G45"/>
  <c r="E43"/>
  <c r="F28"/>
  <c r="G193"/>
  <c r="E194"/>
  <c r="K195"/>
  <c r="C199"/>
  <c r="I200"/>
  <c r="J108"/>
  <c r="F104"/>
  <c r="D98"/>
  <c r="E84"/>
  <c r="G80"/>
  <c r="J74"/>
  <c r="C74"/>
  <c r="F72"/>
  <c r="F68"/>
  <c r="G68"/>
  <c r="J62"/>
  <c r="C58"/>
  <c r="C44"/>
  <c r="E42"/>
  <c r="C40"/>
  <c r="E38"/>
  <c r="E25"/>
  <c r="I23"/>
  <c r="K204" i="37"/>
  <c r="K210" s="1"/>
  <c r="K211"/>
  <c r="K213"/>
  <c r="K206"/>
  <c r="K212" s="1"/>
  <c r="K49" i="11"/>
  <c r="K52"/>
  <c r="K71"/>
  <c r="K156"/>
  <c r="K176"/>
  <c r="C207" i="36"/>
  <c r="C214" s="1"/>
  <c r="K208" i="32"/>
  <c r="K215" s="1"/>
  <c r="J213" i="29"/>
  <c r="H21" i="11"/>
  <c r="H47"/>
  <c r="H70"/>
  <c r="J112"/>
  <c r="D202" i="37"/>
  <c r="J208"/>
  <c r="J215" s="1"/>
  <c r="F202"/>
  <c r="D216"/>
  <c r="J207"/>
  <c r="J214" s="1"/>
  <c r="H208"/>
  <c r="H215" s="1"/>
  <c r="F216"/>
  <c r="D210"/>
  <c r="J213"/>
  <c r="H69" i="11"/>
  <c r="F71"/>
  <c r="D208" i="37"/>
  <c r="D215" s="1"/>
  <c r="H93" i="11"/>
  <c r="H109"/>
  <c r="D113"/>
  <c r="J204" i="21"/>
  <c r="J210" s="1"/>
  <c r="D208"/>
  <c r="D215" s="1"/>
  <c r="D217"/>
  <c r="C213"/>
  <c r="H213"/>
  <c r="I216"/>
  <c r="D204"/>
  <c r="D210" s="1"/>
  <c r="C208"/>
  <c r="C215" s="1"/>
  <c r="H208"/>
  <c r="H215" s="1"/>
  <c r="G205"/>
  <c r="G211" s="1"/>
  <c r="E202"/>
  <c r="C205"/>
  <c r="C211" s="1"/>
  <c r="D202"/>
  <c r="J207" i="20"/>
  <c r="J214" s="1"/>
  <c r="C105" i="8"/>
  <c r="C99"/>
  <c r="C116"/>
  <c r="C13"/>
  <c r="D109" i="11"/>
  <c r="C85"/>
  <c r="I206" i="20"/>
  <c r="I212" s="1"/>
  <c r="E206" i="21"/>
  <c r="E212" s="1"/>
  <c r="K207" i="35"/>
  <c r="C61" i="10"/>
  <c r="E208" i="35"/>
  <c r="E215" s="1"/>
  <c r="D213"/>
  <c r="E205"/>
  <c r="E211" s="1"/>
  <c r="H208"/>
  <c r="H215" s="1"/>
  <c r="I208"/>
  <c r="I215" s="1"/>
  <c r="D202"/>
  <c r="C202"/>
  <c r="G206"/>
  <c r="G212" s="1"/>
  <c r="C217"/>
  <c r="F217"/>
  <c r="C111" i="5"/>
  <c r="F208" i="31"/>
  <c r="F215" s="1"/>
  <c r="J213"/>
  <c r="F205"/>
  <c r="F211" s="1"/>
  <c r="H205"/>
  <c r="H211" s="1"/>
  <c r="H204"/>
  <c r="H210" s="1"/>
  <c r="D207"/>
  <c r="D214" s="1"/>
  <c r="D217"/>
  <c r="J207"/>
  <c r="J214" s="1"/>
  <c r="H208" i="30"/>
  <c r="H215" s="1"/>
  <c r="F202"/>
  <c r="J213"/>
  <c r="J204"/>
  <c r="J210" s="1"/>
  <c r="J211"/>
  <c r="K202"/>
  <c r="I208" i="29"/>
  <c r="I215" s="1"/>
  <c r="I213"/>
  <c r="I205"/>
  <c r="I211" s="1"/>
  <c r="I217"/>
  <c r="I206"/>
  <c r="I212" s="1"/>
  <c r="J218" i="4"/>
  <c r="J220" s="1"/>
  <c r="I207" i="39"/>
  <c r="I214" s="1"/>
  <c r="K204"/>
  <c r="K210" s="1"/>
  <c r="D208" i="38"/>
  <c r="D215" s="1"/>
  <c r="C51" i="8"/>
  <c r="G204" i="38"/>
  <c r="G210" s="1"/>
  <c r="I202"/>
  <c r="I204" i="37"/>
  <c r="I210" s="1"/>
  <c r="I25" i="11"/>
  <c r="I26"/>
  <c r="I61"/>
  <c r="I215" i="37"/>
  <c r="J215" i="36"/>
  <c r="J213"/>
  <c r="J33" i="11"/>
  <c r="J59"/>
  <c r="J79"/>
  <c r="J84"/>
  <c r="J98"/>
  <c r="J128"/>
  <c r="J194"/>
  <c r="C183" i="10"/>
  <c r="K217" i="38"/>
  <c r="J207"/>
  <c r="J214" s="1"/>
  <c r="K216"/>
  <c r="G217"/>
  <c r="C202"/>
  <c r="K207"/>
  <c r="K214" s="1"/>
  <c r="H75" i="11"/>
  <c r="H152"/>
  <c r="F162"/>
  <c r="J174"/>
  <c r="D181"/>
  <c r="F187"/>
  <c r="C204" i="36"/>
  <c r="C210" s="1"/>
  <c r="G213"/>
  <c r="C19" i="11"/>
  <c r="K206" i="36"/>
  <c r="K212" s="1"/>
  <c r="G23" i="11"/>
  <c r="E204" i="36"/>
  <c r="E210" s="1"/>
  <c r="I204"/>
  <c r="I210" s="1"/>
  <c r="G207"/>
  <c r="G214" s="1"/>
  <c r="E33" i="11"/>
  <c r="I213" i="36"/>
  <c r="G64" i="11"/>
  <c r="C68"/>
  <c r="E74"/>
  <c r="K76"/>
  <c r="E82"/>
  <c r="C84"/>
  <c r="E98"/>
  <c r="C100"/>
  <c r="I206" i="36"/>
  <c r="I212" s="1"/>
  <c r="E106" i="11"/>
  <c r="K124"/>
  <c r="E129"/>
  <c r="G135"/>
  <c r="E137"/>
  <c r="I149"/>
  <c r="G159"/>
  <c r="C171"/>
  <c r="E201"/>
  <c r="J211" i="31"/>
  <c r="F213" i="38"/>
  <c r="H216"/>
  <c r="E205"/>
  <c r="E211" s="1"/>
  <c r="J217"/>
  <c r="D207" i="21"/>
  <c r="D214" s="1"/>
  <c r="F211"/>
  <c r="J204" i="39"/>
  <c r="J210" s="1"/>
  <c r="F184" i="11"/>
  <c r="D217" i="37"/>
  <c r="H213"/>
  <c r="J204"/>
  <c r="J210" s="1"/>
  <c r="G202" i="36"/>
  <c r="C216"/>
  <c r="I205"/>
  <c r="I211" s="1"/>
  <c r="K205"/>
  <c r="K211" s="1"/>
  <c r="G208"/>
  <c r="G215" s="1"/>
  <c r="C50" i="11"/>
  <c r="E216" i="36"/>
  <c r="E71" i="11"/>
  <c r="E212" i="36"/>
  <c r="G140" i="11"/>
  <c r="C144"/>
  <c r="I162"/>
  <c r="C176"/>
  <c r="H202" i="37"/>
  <c r="D207"/>
  <c r="D214" s="1"/>
  <c r="J51" i="11"/>
  <c r="F206" i="37"/>
  <c r="F212" s="1"/>
  <c r="F165" i="11"/>
  <c r="I202" i="36"/>
  <c r="E205"/>
  <c r="E211" s="1"/>
  <c r="C215"/>
  <c r="E208"/>
  <c r="E215" s="1"/>
  <c r="G204"/>
  <c r="G210" s="1"/>
  <c r="I217"/>
  <c r="G115" i="11"/>
  <c r="I121"/>
  <c r="E125"/>
  <c r="G162"/>
  <c r="G211" i="36"/>
  <c r="H206" i="29"/>
  <c r="H212" s="1"/>
  <c r="J25" i="11"/>
  <c r="H216" i="29"/>
  <c r="J90" i="11"/>
  <c r="F110"/>
  <c r="J186"/>
  <c r="D199"/>
  <c r="F167"/>
  <c r="E207" i="30"/>
  <c r="E214" s="1"/>
  <c r="C213"/>
  <c r="G205"/>
  <c r="G211" s="1"/>
  <c r="D208"/>
  <c r="D215" s="1"/>
  <c r="G207" i="20"/>
  <c r="G214" s="1"/>
  <c r="F211" i="30"/>
  <c r="C206" i="34"/>
  <c r="C212" s="1"/>
  <c r="I202"/>
  <c r="K213"/>
  <c r="C204"/>
  <c r="G217"/>
  <c r="H217" i="31"/>
  <c r="F213"/>
  <c r="H206"/>
  <c r="H212" s="1"/>
  <c r="H206" i="30"/>
  <c r="H212" s="1"/>
  <c r="H213"/>
  <c r="H214"/>
  <c r="I202"/>
  <c r="G214" i="29"/>
  <c r="E206" i="31"/>
  <c r="E212" s="1"/>
  <c r="I212"/>
  <c r="E204"/>
  <c r="E210" s="1"/>
  <c r="I204"/>
  <c r="I210" s="1"/>
  <c r="G206"/>
  <c r="G212" s="1"/>
  <c r="G217"/>
  <c r="I217"/>
  <c r="D205"/>
  <c r="D211" s="1"/>
  <c r="D208"/>
  <c r="D215" s="1"/>
  <c r="H207"/>
  <c r="H214" s="1"/>
  <c r="H208"/>
  <c r="H215" s="1"/>
  <c r="D210"/>
  <c r="E217" i="30"/>
  <c r="I211"/>
  <c r="C206"/>
  <c r="C212" s="1"/>
  <c r="I213"/>
  <c r="K216"/>
  <c r="K213"/>
  <c r="K205"/>
  <c r="K211" s="1"/>
  <c r="E217" i="31"/>
  <c r="I208"/>
  <c r="E216"/>
  <c r="K211"/>
  <c r="G205"/>
  <c r="G211" s="1"/>
  <c r="I213"/>
  <c r="E205"/>
  <c r="E211" s="1"/>
  <c r="G208"/>
  <c r="G215" s="1"/>
  <c r="E7" i="11"/>
  <c r="D180"/>
  <c r="C208" i="29"/>
  <c r="C215" s="1"/>
  <c r="C61" i="11"/>
  <c r="C89"/>
  <c r="C132"/>
  <c r="C142"/>
  <c r="C153"/>
  <c r="D211" i="36"/>
  <c r="D204"/>
  <c r="D210" s="1"/>
  <c r="D29" i="11"/>
  <c r="D33"/>
  <c r="D213" i="36"/>
  <c r="D216"/>
  <c r="D208"/>
  <c r="D215" s="1"/>
  <c r="D110" i="11"/>
  <c r="D126"/>
  <c r="D133"/>
  <c r="D161"/>
  <c r="D165"/>
  <c r="D169"/>
  <c r="D173"/>
  <c r="C205" i="37"/>
  <c r="C211" s="1"/>
  <c r="C208"/>
  <c r="C215" s="1"/>
  <c r="C45" i="11"/>
  <c r="C216" i="37"/>
  <c r="F114" i="11"/>
  <c r="J133"/>
  <c r="F153"/>
  <c r="C182"/>
  <c r="C206" i="40"/>
  <c r="C212" s="1"/>
  <c r="C99" i="11"/>
  <c r="D134"/>
  <c r="D142"/>
  <c r="D150"/>
  <c r="D183"/>
  <c r="E178"/>
  <c r="D120" i="10"/>
  <c r="G45"/>
  <c r="F129" i="7"/>
  <c r="I208" i="18"/>
  <c r="E44" i="7"/>
  <c r="E84"/>
  <c r="J165"/>
  <c r="D142" i="10"/>
  <c r="K96" i="7"/>
  <c r="F133" i="10"/>
  <c r="J24" i="7"/>
  <c r="J196"/>
  <c r="E133"/>
  <c r="F96"/>
  <c r="D129"/>
  <c r="I92"/>
  <c r="D100" i="10"/>
  <c r="J82" i="7"/>
  <c r="J62"/>
  <c r="K57"/>
  <c r="H145"/>
  <c r="J167" i="10"/>
  <c r="D195" i="7"/>
  <c r="J111"/>
  <c r="I128"/>
  <c r="G157"/>
  <c r="D194" i="10"/>
  <c r="J141" i="7"/>
  <c r="I48"/>
  <c r="I184"/>
  <c r="G79"/>
  <c r="F48"/>
  <c r="I157"/>
  <c r="G194"/>
  <c r="H140"/>
  <c r="G172"/>
  <c r="G62"/>
  <c r="E91"/>
  <c r="J55"/>
  <c r="D144" i="11"/>
  <c r="D152"/>
  <c r="D200"/>
  <c r="E205" i="21"/>
  <c r="E211" s="1"/>
  <c r="E204"/>
  <c r="E210" s="1"/>
  <c r="G208"/>
  <c r="G215" s="1"/>
  <c r="E217"/>
  <c r="K208"/>
  <c r="K215" s="1"/>
  <c r="F207" i="29"/>
  <c r="F214" s="1"/>
  <c r="C73" i="5"/>
  <c r="C152" i="11"/>
  <c r="C164"/>
  <c r="F208" i="39"/>
  <c r="F215" s="1"/>
  <c r="E217" i="40"/>
  <c r="H208" i="41"/>
  <c r="G120" i="7"/>
  <c r="H120"/>
  <c r="I44"/>
  <c r="I200"/>
  <c r="E217" i="18"/>
  <c r="K100" i="7"/>
  <c r="D116"/>
  <c r="E96"/>
  <c r="D184" i="10"/>
  <c r="J108" i="7"/>
  <c r="K180"/>
  <c r="D205" i="18"/>
  <c r="E136" i="7"/>
  <c r="H144"/>
  <c r="K144"/>
  <c r="D136"/>
  <c r="E217" i="23"/>
  <c r="C207"/>
  <c r="C205"/>
  <c r="C211" s="1"/>
  <c r="C208"/>
  <c r="C215" s="1"/>
  <c r="D204" i="30"/>
  <c r="D210" s="1"/>
  <c r="D206"/>
  <c r="D212" s="1"/>
  <c r="D214"/>
  <c r="D216"/>
  <c r="I217"/>
  <c r="F206" i="31"/>
  <c r="F212" s="1"/>
  <c r="F216"/>
  <c r="D133" i="10"/>
  <c r="K116" i="7"/>
  <c r="K121"/>
  <c r="H24"/>
  <c r="F45"/>
  <c r="F149" i="10"/>
  <c r="J12" i="7"/>
  <c r="G176" i="10"/>
  <c r="I153" i="7"/>
  <c r="D185" i="10"/>
  <c r="H128" i="7"/>
  <c r="J153"/>
  <c r="I61"/>
  <c r="F69"/>
  <c r="H48"/>
  <c r="D213" i="23"/>
  <c r="D207"/>
  <c r="F207" i="21"/>
  <c r="F214" s="1"/>
  <c r="E207" i="23"/>
  <c r="C199" i="8"/>
  <c r="D217" i="30"/>
  <c r="F217" i="31"/>
  <c r="G207" i="38"/>
  <c r="G214" s="1"/>
  <c r="C154" i="7"/>
  <c r="C74" i="8"/>
  <c r="G151" i="7"/>
  <c r="K64"/>
  <c r="F84"/>
  <c r="D45"/>
  <c r="F122" i="10"/>
  <c r="F176"/>
  <c r="I159" i="7"/>
  <c r="G64"/>
  <c r="H114"/>
  <c r="I62"/>
  <c r="H199"/>
  <c r="F103"/>
  <c r="I211" i="37"/>
  <c r="K11" i="11"/>
  <c r="K18"/>
  <c r="K39"/>
  <c r="K45"/>
  <c r="K73"/>
  <c r="K88"/>
  <c r="K116"/>
  <c r="K125"/>
  <c r="K142"/>
  <c r="K161"/>
  <c r="K169"/>
  <c r="K178"/>
  <c r="K183"/>
  <c r="K189"/>
  <c r="K194"/>
  <c r="C198"/>
  <c r="K112"/>
  <c r="J191"/>
  <c r="I185"/>
  <c r="I21"/>
  <c r="I157"/>
  <c r="J182"/>
  <c r="H179"/>
  <c r="J99"/>
  <c r="F125"/>
  <c r="F161"/>
  <c r="H101"/>
  <c r="I38"/>
  <c r="D97"/>
  <c r="E183"/>
  <c r="H207" i="37"/>
  <c r="H214" s="1"/>
  <c r="D149" i="11"/>
  <c r="F122"/>
  <c r="E87"/>
  <c r="J53"/>
  <c r="K204" i="36"/>
  <c r="K210" s="1"/>
  <c r="C7" i="11"/>
  <c r="K9"/>
  <c r="I48"/>
  <c r="I141"/>
  <c r="I8"/>
  <c r="I17"/>
  <c r="G143"/>
  <c r="E9"/>
  <c r="I13"/>
  <c r="I178"/>
  <c r="I190"/>
  <c r="I22"/>
  <c r="G184"/>
  <c r="D9"/>
  <c r="E12"/>
  <c r="F51"/>
  <c r="F170"/>
  <c r="C76"/>
  <c r="G216" i="36"/>
  <c r="H217" i="37"/>
  <c r="C206" i="36"/>
  <c r="C212" s="1"/>
  <c r="D213" i="37"/>
  <c r="H204"/>
  <c r="H210" s="1"/>
  <c r="C193" i="11"/>
  <c r="I206" i="37"/>
  <c r="I212" s="1"/>
  <c r="C163" i="11"/>
  <c r="D141"/>
  <c r="C27"/>
  <c r="G96"/>
  <c r="E109"/>
  <c r="G112"/>
  <c r="J135"/>
  <c r="J151"/>
  <c r="J158"/>
  <c r="J177"/>
  <c r="E93"/>
  <c r="I91"/>
  <c r="D16"/>
  <c r="G99"/>
  <c r="G109"/>
  <c r="D96"/>
  <c r="C92"/>
  <c r="E216" i="37"/>
  <c r="H98" i="11"/>
  <c r="J188"/>
  <c r="D49"/>
  <c r="F47"/>
  <c r="F86"/>
  <c r="D143"/>
  <c r="F149"/>
  <c r="J193"/>
  <c r="H72"/>
  <c r="D188"/>
  <c r="F53"/>
  <c r="F133"/>
  <c r="E166"/>
  <c r="F148"/>
  <c r="E138"/>
  <c r="D125"/>
  <c r="C117"/>
  <c r="C109"/>
  <c r="G81"/>
  <c r="D71"/>
  <c r="E116"/>
  <c r="E147"/>
  <c r="D120"/>
  <c r="D94"/>
  <c r="D11"/>
  <c r="E22"/>
  <c r="K207" i="37"/>
  <c r="K214" s="1"/>
  <c r="K17" i="11"/>
  <c r="K29"/>
  <c r="K36"/>
  <c r="K44"/>
  <c r="K68"/>
  <c r="K69"/>
  <c r="K74"/>
  <c r="K103"/>
  <c r="K122"/>
  <c r="K133"/>
  <c r="K160"/>
  <c r="K165"/>
  <c r="C42"/>
  <c r="K8"/>
  <c r="K14"/>
  <c r="K26"/>
  <c r="K33"/>
  <c r="K42"/>
  <c r="K50"/>
  <c r="K72"/>
  <c r="K83"/>
  <c r="K104"/>
  <c r="K127"/>
  <c r="K141"/>
  <c r="K164"/>
  <c r="K171"/>
  <c r="K181"/>
  <c r="K187"/>
  <c r="K198"/>
  <c r="D159"/>
  <c r="D184"/>
  <c r="C97"/>
  <c r="C183"/>
  <c r="K197"/>
  <c r="G61"/>
  <c r="F48"/>
  <c r="G130"/>
  <c r="F178"/>
  <c r="F169"/>
  <c r="D137"/>
  <c r="F137"/>
  <c r="D64"/>
  <c r="D82"/>
  <c r="C197"/>
  <c r="D217" i="36"/>
  <c r="C217"/>
  <c r="C124" i="11"/>
  <c r="D46"/>
  <c r="C177"/>
  <c r="F194"/>
  <c r="C39"/>
  <c r="E114"/>
  <c r="C143"/>
  <c r="E193"/>
  <c r="D31"/>
  <c r="F177"/>
  <c r="E176"/>
  <c r="G164"/>
  <c r="E156"/>
  <c r="E150"/>
  <c r="F138"/>
  <c r="C134"/>
  <c r="D34"/>
  <c r="F107"/>
  <c r="H105"/>
  <c r="G105"/>
  <c r="H89"/>
  <c r="E28"/>
  <c r="G18"/>
  <c r="G163"/>
  <c r="E64"/>
  <c r="E88"/>
  <c r="E151"/>
  <c r="E133"/>
  <c r="I51"/>
  <c r="I52"/>
  <c r="I62"/>
  <c r="I66"/>
  <c r="I78"/>
  <c r="I89"/>
  <c r="I92"/>
  <c r="I101"/>
  <c r="I103"/>
  <c r="I123"/>
  <c r="I133"/>
  <c r="I137"/>
  <c r="I146"/>
  <c r="I161"/>
  <c r="I163"/>
  <c r="I166"/>
  <c r="I173"/>
  <c r="I176"/>
  <c r="I182"/>
  <c r="I194"/>
  <c r="D24"/>
  <c r="J35"/>
  <c r="J43"/>
  <c r="D50"/>
  <c r="H54"/>
  <c r="D57"/>
  <c r="F63"/>
  <c r="J75"/>
  <c r="D89"/>
  <c r="J107"/>
  <c r="F111"/>
  <c r="J115"/>
  <c r="F119"/>
  <c r="F34"/>
  <c r="F166"/>
  <c r="C87"/>
  <c r="J197"/>
  <c r="J71"/>
  <c r="F210" i="36"/>
  <c r="I20" i="11"/>
  <c r="J50"/>
  <c r="J187"/>
  <c r="J30"/>
  <c r="J111"/>
  <c r="J65"/>
  <c r="J100"/>
  <c r="J179"/>
  <c r="J14"/>
  <c r="I158"/>
  <c r="J199"/>
  <c r="J46"/>
  <c r="J198"/>
  <c r="J201"/>
  <c r="J118"/>
  <c r="J185"/>
  <c r="H100"/>
  <c r="J17"/>
  <c r="I134"/>
  <c r="I44"/>
  <c r="G70"/>
  <c r="H44"/>
  <c r="G52"/>
  <c r="G94"/>
  <c r="F61"/>
  <c r="J121"/>
  <c r="F40"/>
  <c r="I16"/>
  <c r="F80"/>
  <c r="G35"/>
  <c r="E143"/>
  <c r="F60"/>
  <c r="E120"/>
  <c r="E40"/>
  <c r="H59"/>
  <c r="F66"/>
  <c r="E136"/>
  <c r="G194"/>
  <c r="E80"/>
  <c r="F129"/>
  <c r="J195"/>
  <c r="E185"/>
  <c r="E39"/>
  <c r="D95"/>
  <c r="G190"/>
  <c r="E117"/>
  <c r="G175"/>
  <c r="I18"/>
  <c r="K7"/>
  <c r="G47"/>
  <c r="G62"/>
  <c r="F73"/>
  <c r="G88"/>
  <c r="C137"/>
  <c r="E15"/>
  <c r="F55"/>
  <c r="C147"/>
  <c r="D38"/>
  <c r="K202" i="36"/>
  <c r="I216"/>
  <c r="D195" i="11"/>
  <c r="C51"/>
  <c r="D42"/>
  <c r="F91"/>
  <c r="K89"/>
  <c r="F83"/>
  <c r="G83"/>
  <c r="J81"/>
  <c r="C65"/>
  <c r="D32"/>
  <c r="C16"/>
  <c r="C12"/>
  <c r="F10"/>
  <c r="E165"/>
  <c r="C166"/>
  <c r="E186"/>
  <c r="G192"/>
  <c r="C200"/>
  <c r="H217" i="29"/>
  <c r="H87" i="11"/>
  <c r="D207" i="29"/>
  <c r="F176" i="5"/>
  <c r="K30" i="11"/>
  <c r="K168"/>
  <c r="K65"/>
  <c r="J96"/>
  <c r="F78"/>
  <c r="K67"/>
  <c r="F24"/>
  <c r="F41"/>
  <c r="J205" i="29"/>
  <c r="J211" s="1"/>
  <c r="C216"/>
  <c r="D214"/>
  <c r="J159" i="11"/>
  <c r="K31"/>
  <c r="K180"/>
  <c r="I30"/>
  <c r="K153"/>
  <c r="K201"/>
  <c r="I144"/>
  <c r="I87"/>
  <c r="K60"/>
  <c r="I102"/>
  <c r="H56"/>
  <c r="K134"/>
  <c r="K154"/>
  <c r="I84"/>
  <c r="K186"/>
  <c r="F57"/>
  <c r="F145"/>
  <c r="I142"/>
  <c r="I116"/>
  <c r="D107"/>
  <c r="H208" i="29"/>
  <c r="H215" s="1"/>
  <c r="F204"/>
  <c r="F210" s="1"/>
  <c r="K105" i="11"/>
  <c r="C119"/>
  <c r="C123"/>
  <c r="K34"/>
  <c r="J217" i="29"/>
  <c r="K207"/>
  <c r="K214" s="1"/>
  <c r="D179" i="11"/>
  <c r="D168"/>
  <c r="C148"/>
  <c r="K55"/>
  <c r="C48"/>
  <c r="C21"/>
  <c r="C180"/>
  <c r="D53"/>
  <c r="D15"/>
  <c r="D205" i="29"/>
  <c r="D211" s="1"/>
  <c r="D18" i="11"/>
  <c r="F216" i="29"/>
  <c r="J216"/>
  <c r="D171" i="11"/>
  <c r="F213" i="29"/>
  <c r="C205"/>
  <c r="C211" s="1"/>
  <c r="C107" i="11"/>
  <c r="D130"/>
  <c r="D146"/>
  <c r="D178"/>
  <c r="K213" i="29"/>
  <c r="K15" i="11"/>
  <c r="C202" i="29"/>
  <c r="C217"/>
  <c r="C79" i="11"/>
  <c r="I216" i="29"/>
  <c r="J208"/>
  <c r="J215" s="1"/>
  <c r="J10" i="11"/>
  <c r="K56"/>
  <c r="K40"/>
  <c r="K126"/>
  <c r="K184"/>
  <c r="F65"/>
  <c r="J64"/>
  <c r="K22"/>
  <c r="F179"/>
  <c r="H84"/>
  <c r="K175"/>
  <c r="K86"/>
  <c r="H31"/>
  <c r="C160"/>
  <c r="F16"/>
  <c r="H213" i="29"/>
  <c r="J143" i="11"/>
  <c r="J164"/>
  <c r="I202" i="29"/>
  <c r="J207"/>
  <c r="J214" s="1"/>
  <c r="H205"/>
  <c r="H211" s="1"/>
  <c r="D216"/>
  <c r="J18" i="11"/>
  <c r="K148"/>
  <c r="K196"/>
  <c r="K75"/>
  <c r="I191"/>
  <c r="K111"/>
  <c r="K61"/>
  <c r="I29"/>
  <c r="I174"/>
  <c r="I33"/>
  <c r="K48"/>
  <c r="K57"/>
  <c r="I128"/>
  <c r="I42"/>
  <c r="I117"/>
  <c r="K129"/>
  <c r="I36"/>
  <c r="I198"/>
  <c r="H197"/>
  <c r="I32"/>
  <c r="K47"/>
  <c r="F136"/>
  <c r="F159"/>
  <c r="J7"/>
  <c r="F173"/>
  <c r="I104"/>
  <c r="D175"/>
  <c r="F74"/>
  <c r="C115"/>
  <c r="C25"/>
  <c r="C213" i="29"/>
  <c r="D202"/>
  <c r="K204"/>
  <c r="K210" s="1"/>
  <c r="C206"/>
  <c r="C212" s="1"/>
  <c r="I81" i="11"/>
  <c r="D67"/>
  <c r="D59"/>
  <c r="I54"/>
  <c r="C52"/>
  <c r="K80"/>
  <c r="K200"/>
  <c r="K185"/>
  <c r="J94"/>
  <c r="I139"/>
  <c r="I49"/>
  <c r="H77"/>
  <c r="I172"/>
  <c r="K172"/>
  <c r="I109"/>
  <c r="K13"/>
  <c r="K59"/>
  <c r="I165"/>
  <c r="K106"/>
  <c r="I108"/>
  <c r="K130"/>
  <c r="I170"/>
  <c r="F127"/>
  <c r="I47"/>
  <c r="K93"/>
  <c r="F139"/>
  <c r="F13"/>
  <c r="I160"/>
  <c r="F90"/>
  <c r="E10"/>
  <c r="C83"/>
  <c r="C165"/>
  <c r="K53"/>
  <c r="K167"/>
  <c r="I187"/>
  <c r="I65"/>
  <c r="I69"/>
  <c r="K12"/>
  <c r="I70"/>
  <c r="J45"/>
  <c r="J61"/>
  <c r="I45"/>
  <c r="K179"/>
  <c r="K43"/>
  <c r="I57"/>
  <c r="J110"/>
  <c r="I126"/>
  <c r="I153"/>
  <c r="K145"/>
  <c r="J52"/>
  <c r="I189"/>
  <c r="H33"/>
  <c r="K144"/>
  <c r="K87"/>
  <c r="K21"/>
  <c r="I197"/>
  <c r="K157"/>
  <c r="H48"/>
  <c r="K79"/>
  <c r="I41"/>
  <c r="I125"/>
  <c r="I183"/>
  <c r="K139"/>
  <c r="I37"/>
  <c r="I179"/>
  <c r="I46"/>
  <c r="J123"/>
  <c r="K35"/>
  <c r="H92"/>
  <c r="K114"/>
  <c r="F191"/>
  <c r="K90"/>
  <c r="I95"/>
  <c r="F97"/>
  <c r="K150"/>
  <c r="I64"/>
  <c r="I83"/>
  <c r="F158"/>
  <c r="K23"/>
  <c r="K149"/>
  <c r="K101"/>
  <c r="K51"/>
  <c r="I147"/>
  <c r="F87"/>
  <c r="F200"/>
  <c r="H114"/>
  <c r="H95"/>
  <c r="F25"/>
  <c r="F182"/>
  <c r="F49"/>
  <c r="H64"/>
  <c r="K137"/>
  <c r="I195"/>
  <c r="D102"/>
  <c r="I181"/>
  <c r="I138"/>
  <c r="D108"/>
  <c r="D72"/>
  <c r="D131"/>
  <c r="F84"/>
  <c r="F15"/>
  <c r="C190"/>
  <c r="D83"/>
  <c r="F106"/>
  <c r="C122"/>
  <c r="E206" i="29"/>
  <c r="E212" s="1"/>
  <c r="F186" i="11"/>
  <c r="D105"/>
  <c r="J85"/>
  <c r="D81"/>
  <c r="D73"/>
  <c r="H71"/>
  <c r="I67"/>
  <c r="D65"/>
  <c r="H63"/>
  <c r="C55"/>
  <c r="D52"/>
  <c r="K41"/>
  <c r="I39"/>
  <c r="F39"/>
  <c r="K37"/>
  <c r="C131"/>
  <c r="C139"/>
  <c r="I140"/>
  <c r="C151"/>
  <c r="C155"/>
  <c r="I164"/>
  <c r="C167"/>
  <c r="C38"/>
  <c r="D19"/>
  <c r="C21" i="5"/>
  <c r="I76" i="11"/>
  <c r="I58"/>
  <c r="H61"/>
  <c r="I145"/>
  <c r="K25"/>
  <c r="K152"/>
  <c r="H17"/>
  <c r="F9"/>
  <c r="F118"/>
  <c r="D70"/>
  <c r="F121"/>
  <c r="F36"/>
  <c r="I192"/>
  <c r="C178"/>
  <c r="D160"/>
  <c r="C104"/>
  <c r="I105"/>
  <c r="C112"/>
  <c r="H135"/>
  <c r="H177"/>
  <c r="I55"/>
  <c r="C26"/>
  <c r="C14"/>
  <c r="C136"/>
  <c r="C172"/>
  <c r="I177"/>
  <c r="C194"/>
  <c r="D78"/>
  <c r="I72"/>
  <c r="D36"/>
  <c r="C11"/>
  <c r="F89" i="5"/>
  <c r="I207" i="29"/>
  <c r="I214" s="1"/>
  <c r="F62" i="11"/>
  <c r="J72"/>
  <c r="F88"/>
  <c r="F131"/>
  <c r="F135"/>
  <c r="F151"/>
  <c r="F188"/>
  <c r="J192"/>
  <c r="F142"/>
  <c r="C34"/>
  <c r="C37"/>
  <c r="C32"/>
  <c r="D10"/>
  <c r="C62" i="5"/>
  <c r="C126" i="11"/>
  <c r="C17"/>
  <c r="C129"/>
  <c r="C169"/>
  <c r="D129"/>
  <c r="D124"/>
  <c r="C116"/>
  <c r="D112"/>
  <c r="C60"/>
  <c r="D47"/>
  <c r="C184" i="5"/>
  <c r="D139" i="11"/>
  <c r="D163"/>
  <c r="D182"/>
  <c r="C110"/>
  <c r="F144"/>
  <c r="G205" i="25"/>
  <c r="G211" s="1"/>
  <c r="G216"/>
  <c r="E69" i="11"/>
  <c r="E48"/>
  <c r="H45"/>
  <c r="F15" i="5"/>
  <c r="F31" i="11"/>
  <c r="E216" i="25"/>
  <c r="I205"/>
  <c r="I211" s="1"/>
  <c r="H202"/>
  <c r="C213"/>
  <c r="G213"/>
  <c r="F217"/>
  <c r="F202"/>
  <c r="K216"/>
  <c r="E206"/>
  <c r="E212" s="1"/>
  <c r="I202"/>
  <c r="H208"/>
  <c r="H215" s="1"/>
  <c r="G106" i="11"/>
  <c r="G208" i="25"/>
  <c r="G215" s="1"/>
  <c r="D216"/>
  <c r="J216"/>
  <c r="K205"/>
  <c r="K211" s="1"/>
  <c r="K82" i="11"/>
  <c r="H12"/>
  <c r="H205" i="25"/>
  <c r="H211" s="1"/>
  <c r="H23" i="11"/>
  <c r="H216" i="25"/>
  <c r="E202"/>
  <c r="J205"/>
  <c r="J211" s="1"/>
  <c r="I216"/>
  <c r="G217"/>
  <c r="I35" i="11"/>
  <c r="I132"/>
  <c r="I136"/>
  <c r="G141"/>
  <c r="K147"/>
  <c r="I152"/>
  <c r="G153"/>
  <c r="K155"/>
  <c r="K159"/>
  <c r="K190"/>
  <c r="F115" i="5"/>
  <c r="D213" i="25"/>
  <c r="F204"/>
  <c r="F210" s="1"/>
  <c r="F208"/>
  <c r="F215" s="1"/>
  <c r="F216"/>
  <c r="H206"/>
  <c r="H212" s="1"/>
  <c r="F206"/>
  <c r="F212" s="1"/>
  <c r="F213"/>
  <c r="C62" i="11"/>
  <c r="K96"/>
  <c r="G98"/>
  <c r="D115"/>
  <c r="H111"/>
  <c r="H103"/>
  <c r="J101"/>
  <c r="C93"/>
  <c r="C75"/>
  <c r="C71"/>
  <c r="F69"/>
  <c r="J67"/>
  <c r="C67"/>
  <c r="K63"/>
  <c r="C63"/>
  <c r="E55"/>
  <c r="H35"/>
  <c r="J24"/>
  <c r="J20"/>
  <c r="K20"/>
  <c r="C20"/>
  <c r="F18"/>
  <c r="J16"/>
  <c r="F14"/>
  <c r="G14"/>
  <c r="J12"/>
  <c r="G10"/>
  <c r="J8"/>
  <c r="K95"/>
  <c r="K99"/>
  <c r="K107"/>
  <c r="K109"/>
  <c r="K113"/>
  <c r="K115"/>
  <c r="G117"/>
  <c r="K119"/>
  <c r="I120"/>
  <c r="G121"/>
  <c r="I124"/>
  <c r="G125"/>
  <c r="E126"/>
  <c r="G128"/>
  <c r="G144"/>
  <c r="C146"/>
  <c r="K146"/>
  <c r="G148"/>
  <c r="C150"/>
  <c r="I151"/>
  <c r="E153"/>
  <c r="G156"/>
  <c r="E157"/>
  <c r="C158"/>
  <c r="K158"/>
  <c r="I159"/>
  <c r="G160"/>
  <c r="E161"/>
  <c r="K162"/>
  <c r="I167"/>
  <c r="G168"/>
  <c r="E169"/>
  <c r="K170"/>
  <c r="E173"/>
  <c r="C174"/>
  <c r="K174"/>
  <c r="I175"/>
  <c r="E177"/>
  <c r="E192"/>
  <c r="C179"/>
  <c r="C196"/>
  <c r="J114"/>
  <c r="D104"/>
  <c r="F102"/>
  <c r="F94"/>
  <c r="C88"/>
  <c r="F137" i="5"/>
  <c r="F150"/>
  <c r="F170"/>
  <c r="F186"/>
  <c r="E30"/>
  <c r="F16"/>
  <c r="D208" i="25"/>
  <c r="D215" s="1"/>
  <c r="K94" i="11"/>
  <c r="I99"/>
  <c r="E101"/>
  <c r="C106"/>
  <c r="J117"/>
  <c r="J119"/>
  <c r="J122"/>
  <c r="J127"/>
  <c r="J130"/>
  <c r="J146"/>
  <c r="J147"/>
  <c r="J148"/>
  <c r="J154"/>
  <c r="J155"/>
  <c r="J156"/>
  <c r="J157"/>
  <c r="J161"/>
  <c r="J166"/>
  <c r="J168"/>
  <c r="J170"/>
  <c r="J173"/>
  <c r="J175"/>
  <c r="H97"/>
  <c r="H91"/>
  <c r="H30"/>
  <c r="H14"/>
  <c r="K118"/>
  <c r="G127"/>
  <c r="I130"/>
  <c r="K173"/>
  <c r="K177"/>
  <c r="K182"/>
  <c r="E184"/>
  <c r="C195"/>
  <c r="G197"/>
  <c r="K199"/>
  <c r="F112"/>
  <c r="H110"/>
  <c r="H102"/>
  <c r="F96"/>
  <c r="D92"/>
  <c r="H86"/>
  <c r="I86"/>
  <c r="H82"/>
  <c r="I82"/>
  <c r="G72"/>
  <c r="J70"/>
  <c r="K70"/>
  <c r="K66"/>
  <c r="K62"/>
  <c r="G60"/>
  <c r="F56"/>
  <c r="G56"/>
  <c r="H53"/>
  <c r="C49"/>
  <c r="K46"/>
  <c r="J44"/>
  <c r="F42"/>
  <c r="K38"/>
  <c r="C36"/>
  <c r="F33"/>
  <c r="I31"/>
  <c r="D17"/>
  <c r="E17"/>
  <c r="I15"/>
  <c r="D13"/>
  <c r="I11"/>
  <c r="D119"/>
  <c r="D158"/>
  <c r="D162"/>
  <c r="D170"/>
  <c r="D191"/>
  <c r="D194"/>
  <c r="C56"/>
  <c r="C96"/>
  <c r="E99"/>
  <c r="K100"/>
  <c r="G110"/>
  <c r="I113"/>
  <c r="H116"/>
  <c r="H117"/>
  <c r="H118"/>
  <c r="H119"/>
  <c r="H120"/>
  <c r="H121"/>
  <c r="H122"/>
  <c r="H123"/>
  <c r="H125"/>
  <c r="H126"/>
  <c r="H34"/>
  <c r="H128"/>
  <c r="H129"/>
  <c r="H130"/>
  <c r="H132"/>
  <c r="H134"/>
  <c r="H136"/>
  <c r="H137"/>
  <c r="H139"/>
  <c r="H142"/>
  <c r="H143"/>
  <c r="H145"/>
  <c r="H146"/>
  <c r="H147"/>
  <c r="H148"/>
  <c r="H149"/>
  <c r="H150"/>
  <c r="H153"/>
  <c r="H155"/>
  <c r="H156"/>
  <c r="H157"/>
  <c r="H158"/>
  <c r="H159"/>
  <c r="H160"/>
  <c r="H161"/>
  <c r="H162"/>
  <c r="H163"/>
  <c r="H164"/>
  <c r="H167"/>
  <c r="H171"/>
  <c r="H173"/>
  <c r="H174"/>
  <c r="H175"/>
  <c r="H176"/>
  <c r="H178"/>
  <c r="H181"/>
  <c r="H183"/>
  <c r="H184"/>
  <c r="H185"/>
  <c r="H186"/>
  <c r="H188"/>
  <c r="H189"/>
  <c r="H190"/>
  <c r="H193"/>
  <c r="H194"/>
  <c r="H195"/>
  <c r="H198"/>
  <c r="H200"/>
  <c r="H201"/>
  <c r="I7"/>
  <c r="F109"/>
  <c r="H107"/>
  <c r="D103"/>
  <c r="H99"/>
  <c r="F93"/>
  <c r="K91"/>
  <c r="H85"/>
  <c r="K81"/>
  <c r="C81"/>
  <c r="G79"/>
  <c r="J77"/>
  <c r="K77"/>
  <c r="C77"/>
  <c r="G75"/>
  <c r="J73"/>
  <c r="C69"/>
  <c r="F67"/>
  <c r="F59"/>
  <c r="J57"/>
  <c r="H55"/>
  <c r="C18"/>
  <c r="F12"/>
  <c r="G12"/>
  <c r="F8"/>
  <c r="I94"/>
  <c r="I96"/>
  <c r="I110"/>
  <c r="I112"/>
  <c r="I114"/>
  <c r="K117"/>
  <c r="I118"/>
  <c r="C121"/>
  <c r="K121"/>
  <c r="C128"/>
  <c r="I129"/>
  <c r="E135"/>
  <c r="G138"/>
  <c r="C140"/>
  <c r="K140"/>
  <c r="G142"/>
  <c r="G178"/>
  <c r="E180"/>
  <c r="E187"/>
  <c r="G189"/>
  <c r="C86"/>
  <c r="J82"/>
  <c r="C82"/>
  <c r="I80"/>
  <c r="E78"/>
  <c r="E70"/>
  <c r="D66"/>
  <c r="E66"/>
  <c r="H60"/>
  <c r="I60"/>
  <c r="E47"/>
  <c r="E51"/>
  <c r="H46"/>
  <c r="D44"/>
  <c r="G36"/>
  <c r="C31"/>
  <c r="J23"/>
  <c r="C23"/>
  <c r="G21"/>
  <c r="J19"/>
  <c r="F17"/>
  <c r="F31" i="5"/>
  <c r="G106"/>
  <c r="D119"/>
  <c r="G150"/>
  <c r="E87"/>
  <c r="D137"/>
  <c r="C106"/>
  <c r="D153" i="11"/>
  <c r="D177"/>
  <c r="D190"/>
  <c r="D193"/>
  <c r="D197"/>
  <c r="F216" i="46"/>
  <c r="C213"/>
  <c r="J113" i="11"/>
  <c r="K85"/>
  <c r="K97"/>
  <c r="H168"/>
  <c r="H180"/>
  <c r="H182"/>
  <c r="K108"/>
  <c r="E65"/>
  <c r="H115"/>
  <c r="G22"/>
  <c r="H28"/>
  <c r="H196"/>
  <c r="H133"/>
  <c r="J216" i="46"/>
  <c r="C216"/>
  <c r="G216"/>
  <c r="K216"/>
  <c r="F205"/>
  <c r="F211" s="1"/>
  <c r="I75" i="11"/>
  <c r="I97"/>
  <c r="J97"/>
  <c r="H187"/>
  <c r="H140"/>
  <c r="I59"/>
  <c r="G213" i="46"/>
  <c r="F22" i="11"/>
  <c r="F204" i="46"/>
  <c r="F210" s="1"/>
  <c r="C217"/>
  <c r="J217"/>
  <c r="D213"/>
  <c r="I205"/>
  <c r="I211" s="1"/>
  <c r="E206"/>
  <c r="E212" s="1"/>
  <c r="D208"/>
  <c r="D215" s="1"/>
  <c r="D217"/>
  <c r="J205"/>
  <c r="J211" s="1"/>
  <c r="K204"/>
  <c r="K210" s="1"/>
  <c r="J207"/>
  <c r="J214" s="1"/>
  <c r="D204"/>
  <c r="D210" s="1"/>
  <c r="H206"/>
  <c r="H212" s="1"/>
  <c r="I206"/>
  <c r="I212" s="1"/>
  <c r="H202"/>
  <c r="J213"/>
  <c r="K217"/>
  <c r="H213"/>
  <c r="K24" i="11"/>
  <c r="I127"/>
  <c r="J37"/>
  <c r="I79"/>
  <c r="K123"/>
  <c r="H144"/>
  <c r="I131"/>
  <c r="E77"/>
  <c r="E30"/>
  <c r="E107"/>
  <c r="E122"/>
  <c r="K208" i="46"/>
  <c r="K215" s="1"/>
  <c r="K202"/>
  <c r="C208"/>
  <c r="C215" s="1"/>
  <c r="C10" i="11"/>
  <c r="C9"/>
  <c r="C202" i="46"/>
  <c r="J31" i="11"/>
  <c r="I171"/>
  <c r="K102"/>
  <c r="J180"/>
  <c r="J145"/>
  <c r="J87"/>
  <c r="J134"/>
  <c r="F75"/>
  <c r="J178"/>
  <c r="K131"/>
  <c r="J137"/>
  <c r="E145"/>
  <c r="G176"/>
  <c r="D25"/>
  <c r="G217" i="46"/>
  <c r="D88" i="11"/>
  <c r="G54"/>
  <c r="G137"/>
  <c r="I71"/>
  <c r="G104"/>
  <c r="I202" i="46"/>
  <c r="E216"/>
  <c r="I217"/>
  <c r="J208"/>
  <c r="J215" s="1"/>
  <c r="H207"/>
  <c r="H214" s="1"/>
  <c r="G204"/>
  <c r="G210" s="1"/>
  <c r="G25" i="11"/>
  <c r="F202" i="46"/>
  <c r="F213"/>
  <c r="H216"/>
  <c r="H204"/>
  <c r="H210" s="1"/>
  <c r="I204"/>
  <c r="I210" s="1"/>
  <c r="I213"/>
  <c r="J78" i="11"/>
  <c r="J120"/>
  <c r="G57"/>
  <c r="G201"/>
  <c r="J165"/>
  <c r="G172"/>
  <c r="H90"/>
  <c r="H15"/>
  <c r="D187"/>
  <c r="F54"/>
  <c r="H11"/>
  <c r="F38"/>
  <c r="C98"/>
  <c r="H205" i="46"/>
  <c r="H211" s="1"/>
  <c r="D207"/>
  <c r="D214" s="1"/>
  <c r="D138" i="11"/>
  <c r="D206" i="46"/>
  <c r="D212" s="1"/>
  <c r="G207"/>
  <c r="G214" s="1"/>
  <c r="G202"/>
  <c r="E207"/>
  <c r="E214" s="1"/>
  <c r="E26" i="11"/>
  <c r="E16"/>
  <c r="E213" i="46"/>
  <c r="I10" i="11"/>
  <c r="I208" i="46"/>
  <c r="I215" s="1"/>
  <c r="D202"/>
  <c r="D8" i="11"/>
  <c r="E11"/>
  <c r="E217" i="46"/>
  <c r="E204"/>
  <c r="E210" s="1"/>
  <c r="E211"/>
  <c r="K166" i="11"/>
  <c r="C205" i="46"/>
  <c r="C211" s="1"/>
  <c r="F7" i="11"/>
  <c r="J132"/>
  <c r="J40"/>
  <c r="J136"/>
  <c r="K58"/>
  <c r="K32"/>
  <c r="F76"/>
  <c r="F30"/>
  <c r="H27"/>
  <c r="F207" i="46"/>
  <c r="F214" s="1"/>
  <c r="K213"/>
  <c r="C135" i="11"/>
  <c r="I207" i="46"/>
  <c r="I214" s="1"/>
  <c r="I216"/>
  <c r="G208"/>
  <c r="G215" s="1"/>
  <c r="K207"/>
  <c r="K214" s="1"/>
  <c r="K10" i="11"/>
  <c r="K132"/>
  <c r="I56"/>
  <c r="K110"/>
  <c r="K19"/>
  <c r="H20"/>
  <c r="K128"/>
  <c r="J49"/>
  <c r="J125"/>
  <c r="J172"/>
  <c r="G9"/>
  <c r="H127"/>
  <c r="H39"/>
  <c r="H94"/>
  <c r="H172"/>
  <c r="J149"/>
  <c r="H169"/>
  <c r="J27"/>
  <c r="F43"/>
  <c r="F79"/>
  <c r="G13"/>
  <c r="E52"/>
  <c r="G149"/>
  <c r="G51"/>
  <c r="E21"/>
  <c r="E172"/>
  <c r="E46"/>
  <c r="E208" i="46"/>
  <c r="E215" s="1"/>
  <c r="E202"/>
  <c r="C204"/>
  <c r="C210" s="1"/>
  <c r="H166" i="11"/>
  <c r="H151"/>
  <c r="H124"/>
  <c r="I53"/>
  <c r="D84"/>
  <c r="E149"/>
  <c r="D41"/>
  <c r="J202" i="46"/>
  <c r="F217"/>
  <c r="C15" i="11"/>
  <c r="C66"/>
  <c r="D205" i="46"/>
  <c r="D211" s="1"/>
  <c r="H208"/>
  <c r="H215" s="1"/>
  <c r="H217"/>
  <c r="J171" i="11"/>
  <c r="K143"/>
  <c r="K78"/>
  <c r="K191"/>
  <c r="I168"/>
  <c r="K136"/>
  <c r="J126"/>
  <c r="J140"/>
  <c r="J58"/>
  <c r="J92"/>
  <c r="J66"/>
  <c r="H76"/>
  <c r="H199"/>
  <c r="J129"/>
  <c r="J152"/>
  <c r="G40"/>
  <c r="J36"/>
  <c r="G97"/>
  <c r="H154"/>
  <c r="G145"/>
  <c r="J47"/>
  <c r="I115"/>
  <c r="G102"/>
  <c r="K16"/>
  <c r="J150"/>
  <c r="G119"/>
  <c r="I122"/>
  <c r="J15"/>
  <c r="J131"/>
  <c r="G49"/>
  <c r="I106"/>
  <c r="F52"/>
  <c r="F197"/>
  <c r="F46"/>
  <c r="E58"/>
  <c r="E92"/>
  <c r="G101"/>
  <c r="G107"/>
  <c r="D21"/>
  <c r="E198"/>
  <c r="I98"/>
  <c r="I28"/>
  <c r="E37"/>
  <c r="I156"/>
  <c r="I148"/>
  <c r="E32"/>
  <c r="C170"/>
  <c r="D122"/>
  <c r="E131"/>
  <c r="E67"/>
  <c r="I193"/>
  <c r="I196"/>
  <c r="D145"/>
  <c r="D201"/>
  <c r="C113"/>
  <c r="K205" i="46"/>
  <c r="K211" s="1"/>
  <c r="K193" i="11"/>
  <c r="G34" i="10"/>
  <c r="D59" i="5"/>
  <c r="H202" i="35"/>
  <c r="G99" i="10"/>
  <c r="F212" i="35"/>
  <c r="J206"/>
  <c r="J212" s="1"/>
  <c r="D207"/>
  <c r="D214" s="1"/>
  <c r="D216"/>
  <c r="D208"/>
  <c r="D215" s="1"/>
  <c r="E216"/>
  <c r="F213"/>
  <c r="G216"/>
  <c r="J204"/>
  <c r="J210" s="1"/>
  <c r="K204"/>
  <c r="K210" s="1"/>
  <c r="C204"/>
  <c r="C210" s="1"/>
  <c r="F204"/>
  <c r="F210" s="1"/>
  <c r="G204"/>
  <c r="G210" s="1"/>
  <c r="J208"/>
  <c r="J215" s="1"/>
  <c r="K208"/>
  <c r="K215" s="1"/>
  <c r="C208"/>
  <c r="C215" s="1"/>
  <c r="F207"/>
  <c r="F214" s="1"/>
  <c r="G207"/>
  <c r="G214" s="1"/>
  <c r="K214"/>
  <c r="F205"/>
  <c r="F211" s="1"/>
  <c r="G205"/>
  <c r="G211" s="1"/>
  <c r="J213"/>
  <c r="K216"/>
  <c r="C213"/>
  <c r="J205"/>
  <c r="J211" s="1"/>
  <c r="K205"/>
  <c r="K211" s="1"/>
  <c r="C205"/>
  <c r="C211" s="1"/>
  <c r="F208"/>
  <c r="F215" s="1"/>
  <c r="G202"/>
  <c r="J207"/>
  <c r="J214" s="1"/>
  <c r="E206"/>
  <c r="E212" s="1"/>
  <c r="E207"/>
  <c r="E214" s="1"/>
  <c r="K217"/>
  <c r="G217"/>
  <c r="J217"/>
  <c r="C207"/>
  <c r="C214" s="1"/>
  <c r="I205"/>
  <c r="I211" s="1"/>
  <c r="E213"/>
  <c r="I207"/>
  <c r="I214" s="1"/>
  <c r="D204"/>
  <c r="D210" s="1"/>
  <c r="E204"/>
  <c r="E210" s="1"/>
  <c r="I216"/>
  <c r="D205"/>
  <c r="D211" s="1"/>
  <c r="H206"/>
  <c r="H212" s="1"/>
  <c r="I206"/>
  <c r="I212" s="1"/>
  <c r="H213"/>
  <c r="I213"/>
  <c r="H204"/>
  <c r="H210" s="1"/>
  <c r="I204"/>
  <c r="I210" s="1"/>
  <c r="D217"/>
  <c r="E202"/>
  <c r="H207"/>
  <c r="H214" s="1"/>
  <c r="K202"/>
  <c r="E204" i="34"/>
  <c r="E210" s="1"/>
  <c r="H204"/>
  <c r="H210" s="1"/>
  <c r="H207"/>
  <c r="H214" s="1"/>
  <c r="H206"/>
  <c r="H212" s="1"/>
  <c r="H205"/>
  <c r="H211" s="1"/>
  <c r="H216"/>
  <c r="I207"/>
  <c r="I214" s="1"/>
  <c r="H202"/>
  <c r="H213"/>
  <c r="J207"/>
  <c r="J214" s="1"/>
  <c r="K217"/>
  <c r="C217"/>
  <c r="K216"/>
  <c r="C216"/>
  <c r="F216"/>
  <c r="G213"/>
  <c r="K205"/>
  <c r="K211" s="1"/>
  <c r="G204"/>
  <c r="G210" s="1"/>
  <c r="J204"/>
  <c r="J210" s="1"/>
  <c r="F204"/>
  <c r="F210" s="1"/>
  <c r="G216"/>
  <c r="C211"/>
  <c r="G208"/>
  <c r="G215" s="1"/>
  <c r="K207"/>
  <c r="K214" s="1"/>
  <c r="C207"/>
  <c r="C214" s="1"/>
  <c r="K202"/>
  <c r="G202"/>
  <c r="E205"/>
  <c r="E211" s="1"/>
  <c r="I216"/>
  <c r="I205"/>
  <c r="I211" s="1"/>
  <c r="J208"/>
  <c r="J215" s="1"/>
  <c r="D202"/>
  <c r="E208"/>
  <c r="E215" s="1"/>
  <c r="I204"/>
  <c r="I210" s="1"/>
  <c r="E213"/>
  <c r="I206"/>
  <c r="I212" s="1"/>
  <c r="I208"/>
  <c r="I215" s="1"/>
  <c r="G206"/>
  <c r="G212" s="1"/>
  <c r="G211"/>
  <c r="E214"/>
  <c r="F202"/>
  <c r="D204"/>
  <c r="D210" s="1"/>
  <c r="H208"/>
  <c r="H215" s="1"/>
  <c r="D207"/>
  <c r="D214" s="1"/>
  <c r="K208"/>
  <c r="K215" s="1"/>
  <c r="C208"/>
  <c r="C215" s="1"/>
  <c r="F208"/>
  <c r="F215" s="1"/>
  <c r="K206"/>
  <c r="K212" s="1"/>
  <c r="F206"/>
  <c r="F212" s="1"/>
  <c r="C210"/>
  <c r="C213"/>
  <c r="F213"/>
  <c r="G207"/>
  <c r="G214" s="1"/>
  <c r="K204"/>
  <c r="K210" s="1"/>
  <c r="J213"/>
  <c r="I213"/>
  <c r="D217"/>
  <c r="F217"/>
  <c r="E217"/>
  <c r="C179" i="5"/>
  <c r="F207" i="34"/>
  <c r="F214" s="1"/>
  <c r="E217" i="35"/>
  <c r="I217"/>
  <c r="G213"/>
  <c r="F94" i="5"/>
  <c r="C79"/>
  <c r="H205" i="35"/>
  <c r="H211" s="1"/>
  <c r="K213"/>
  <c r="E202" i="34"/>
  <c r="G101" i="5"/>
  <c r="F106"/>
  <c r="J216" i="35"/>
  <c r="E146" i="5"/>
  <c r="J202" i="34"/>
  <c r="H217" i="35"/>
  <c r="E216" i="34"/>
  <c r="C83" i="5"/>
  <c r="D141" i="10"/>
  <c r="D208" i="34"/>
  <c r="D215" s="1"/>
  <c r="H179" i="10"/>
  <c r="C159" i="5"/>
  <c r="F161" i="7"/>
  <c r="C42"/>
  <c r="C123" i="10"/>
  <c r="I47" i="7"/>
  <c r="I122"/>
  <c r="G144"/>
  <c r="C166" i="10"/>
  <c r="I105" i="7"/>
  <c r="H108"/>
  <c r="H162"/>
  <c r="D152" i="10"/>
  <c r="E62" i="7"/>
  <c r="K206" i="47"/>
  <c r="G206"/>
  <c r="F208"/>
  <c r="E204"/>
  <c r="E210" s="1"/>
  <c r="I206"/>
  <c r="D206"/>
  <c r="I204"/>
  <c r="D204"/>
  <c r="E217"/>
  <c r="J206"/>
  <c r="G208"/>
  <c r="J204"/>
  <c r="E208"/>
  <c r="H208"/>
  <c r="I205"/>
  <c r="D205"/>
  <c r="E205"/>
  <c r="E211" s="1"/>
  <c r="H205"/>
  <c r="I208"/>
  <c r="I77" i="7"/>
  <c r="G181"/>
  <c r="C184" i="10"/>
  <c r="D196" i="7"/>
  <c r="G125" i="10"/>
  <c r="C162" i="7"/>
  <c r="F156"/>
  <c r="F105"/>
  <c r="G10"/>
  <c r="E117"/>
  <c r="E129"/>
  <c r="F116"/>
  <c r="F24"/>
  <c r="D62"/>
  <c r="E194" i="10"/>
  <c r="C206" i="47"/>
  <c r="J208"/>
  <c r="K205"/>
  <c r="G205"/>
  <c r="G211" s="1"/>
  <c r="C194" i="7"/>
  <c r="F41" i="10"/>
  <c r="G31" i="7"/>
  <c r="E50"/>
  <c r="E77" i="10"/>
  <c r="J145" i="7"/>
  <c r="H47" i="10"/>
  <c r="G70" i="7"/>
  <c r="E29"/>
  <c r="C99" i="10"/>
  <c r="H179" i="7"/>
  <c r="K125"/>
  <c r="C165"/>
  <c r="K143"/>
  <c r="D139" i="10"/>
  <c r="F97" i="7"/>
  <c r="K110"/>
  <c r="F204" i="47"/>
  <c r="F210" s="1"/>
  <c r="C204"/>
  <c r="D208"/>
  <c r="C208"/>
  <c r="E81" i="7"/>
  <c r="E181"/>
  <c r="J156"/>
  <c r="C57" i="10"/>
  <c r="C44" i="7"/>
  <c r="C89"/>
  <c r="H118"/>
  <c r="G41"/>
  <c r="I179"/>
  <c r="F35"/>
  <c r="E71"/>
  <c r="F53"/>
  <c r="G21"/>
  <c r="F206" i="47"/>
  <c r="C207" i="20"/>
  <c r="C214" s="1"/>
  <c r="F216"/>
  <c r="F204"/>
  <c r="H207"/>
  <c r="H214" s="1"/>
  <c r="I208"/>
  <c r="J208"/>
  <c r="J215" s="1"/>
  <c r="C217"/>
  <c r="H205"/>
  <c r="H211" s="1"/>
  <c r="G162" i="7"/>
  <c r="C57"/>
  <c r="C157"/>
  <c r="F117"/>
  <c r="J36"/>
  <c r="K213" i="20"/>
  <c r="G216"/>
  <c r="E208"/>
  <c r="J181" i="7"/>
  <c r="D206" i="20"/>
  <c r="D212" s="1"/>
  <c r="H216"/>
  <c r="E206"/>
  <c r="E212" s="1"/>
  <c r="K208"/>
  <c r="K215" s="1"/>
  <c r="C208"/>
  <c r="C215" s="1"/>
  <c r="J213"/>
  <c r="I213"/>
  <c r="F213"/>
  <c r="E213"/>
  <c r="J187" i="7"/>
  <c r="I201"/>
  <c r="F72"/>
  <c r="K216" i="20"/>
  <c r="H217"/>
  <c r="D213"/>
  <c r="C213"/>
  <c r="E140" i="7"/>
  <c r="H165"/>
  <c r="H213" i="20"/>
  <c r="C185" i="7"/>
  <c r="I156" i="10"/>
  <c r="I196" i="7"/>
  <c r="F118"/>
  <c r="K47"/>
  <c r="H31"/>
  <c r="K133"/>
  <c r="D183"/>
  <c r="E45" i="10"/>
  <c r="E114" i="7"/>
  <c r="E52"/>
  <c r="E90" i="10"/>
  <c r="G217" i="20"/>
  <c r="F207"/>
  <c r="F214" s="1"/>
  <c r="K88" i="7"/>
  <c r="G206" i="20"/>
  <c r="G212" s="1"/>
  <c r="C13" i="7"/>
  <c r="F156" i="10"/>
  <c r="C41"/>
  <c r="C127" i="7"/>
  <c r="G156"/>
  <c r="C106" i="10"/>
  <c r="C180"/>
  <c r="D145"/>
  <c r="J34"/>
  <c r="H121" i="7"/>
  <c r="K142"/>
  <c r="E207" i="20"/>
  <c r="E214" s="1"/>
  <c r="E10" i="10"/>
  <c r="H180" i="7"/>
  <c r="J46"/>
  <c r="C68"/>
  <c r="G96" i="10"/>
  <c r="C118" i="7"/>
  <c r="G182"/>
  <c r="H47"/>
  <c r="I42"/>
  <c r="C198" i="10"/>
  <c r="C121" i="7"/>
  <c r="D177"/>
  <c r="K20"/>
  <c r="G154"/>
  <c r="I114"/>
  <c r="G58"/>
  <c r="G198"/>
  <c r="F208" i="20"/>
  <c r="F215" s="1"/>
  <c r="H97" i="7"/>
  <c r="H94"/>
  <c r="G136"/>
  <c r="D104"/>
  <c r="G118"/>
  <c r="F144"/>
  <c r="K21"/>
  <c r="E58"/>
  <c r="G143"/>
  <c r="G159"/>
  <c r="G98"/>
  <c r="G59"/>
  <c r="K196"/>
  <c r="E106"/>
  <c r="F167"/>
  <c r="K65"/>
  <c r="E166" i="10"/>
  <c r="E110" i="7"/>
  <c r="D135"/>
  <c r="I35"/>
  <c r="I94"/>
  <c r="D55"/>
  <c r="I107"/>
  <c r="F144" i="10"/>
  <c r="F165" i="7"/>
  <c r="H172"/>
  <c r="J147"/>
  <c r="D106" i="10"/>
  <c r="G107" i="7"/>
  <c r="F21" i="10"/>
  <c r="E61" i="7"/>
  <c r="K162"/>
  <c r="E45"/>
  <c r="K77"/>
  <c r="H157"/>
  <c r="G125"/>
  <c r="E74" i="10"/>
  <c r="E90" i="7"/>
  <c r="F200"/>
  <c r="F160"/>
  <c r="D53"/>
  <c r="K189"/>
  <c r="I59"/>
  <c r="H153"/>
  <c r="D9" i="10"/>
  <c r="H123" i="7"/>
  <c r="G12" i="10"/>
  <c r="D82" i="7"/>
  <c r="I136"/>
  <c r="I99"/>
  <c r="E62" i="10"/>
  <c r="E8" i="7"/>
  <c r="D152"/>
  <c r="F63"/>
  <c r="J99"/>
  <c r="H154"/>
  <c r="D38"/>
  <c r="G63"/>
  <c r="E128"/>
  <c r="G200"/>
  <c r="K104"/>
  <c r="D44"/>
  <c r="I29" i="10"/>
  <c r="I152" i="7"/>
  <c r="I154"/>
  <c r="G24"/>
  <c r="E66"/>
  <c r="I206" i="18"/>
  <c r="E151" i="10"/>
  <c r="E177"/>
  <c r="D165"/>
  <c r="D141" i="7"/>
  <c r="F100"/>
  <c r="D78"/>
  <c r="H66"/>
  <c r="F53" i="10"/>
  <c r="I111" i="7"/>
  <c r="G196"/>
  <c r="D128"/>
  <c r="D113" i="10"/>
  <c r="D107" i="7"/>
  <c r="D93"/>
  <c r="D77"/>
  <c r="D50"/>
  <c r="H46"/>
  <c r="E36"/>
  <c r="I21"/>
  <c r="F11" i="10"/>
  <c r="C207" i="18"/>
  <c r="C214" s="1"/>
  <c r="G47" i="10"/>
  <c r="D208" i="18"/>
  <c r="E208"/>
  <c r="J171" i="7"/>
  <c r="D80"/>
  <c r="D72"/>
  <c r="I189"/>
  <c r="F172"/>
  <c r="F75" i="10"/>
  <c r="F193"/>
  <c r="G161"/>
  <c r="F208" i="18"/>
  <c r="K206"/>
  <c r="K212" s="1"/>
  <c r="H217"/>
  <c r="C98" i="7"/>
  <c r="I123"/>
  <c r="G99"/>
  <c r="E68" i="10"/>
  <c r="E127" i="7"/>
  <c r="E184"/>
  <c r="K185"/>
  <c r="D201" i="10"/>
  <c r="C77"/>
  <c r="C208" i="18"/>
  <c r="E117" i="10"/>
  <c r="D189"/>
  <c r="F164" i="7"/>
  <c r="C150"/>
  <c r="F136"/>
  <c r="C103"/>
  <c r="F55"/>
  <c r="F32"/>
  <c r="D49" i="10"/>
  <c r="F42" i="7"/>
  <c r="K94"/>
  <c r="G56"/>
  <c r="E26" i="10"/>
  <c r="D70"/>
  <c r="D144" i="7"/>
  <c r="D34"/>
  <c r="J7"/>
  <c r="H156" i="10"/>
  <c r="C92" i="7"/>
  <c r="E25"/>
  <c r="H105" i="10"/>
  <c r="I38" i="7"/>
  <c r="J107"/>
  <c r="C29"/>
  <c r="I84"/>
  <c r="G217" i="18"/>
  <c r="G21" i="10"/>
  <c r="G113" i="7"/>
  <c r="D177" i="10"/>
  <c r="E31"/>
  <c r="I145" i="7"/>
  <c r="F94"/>
  <c r="H20"/>
  <c r="C41"/>
  <c r="H141"/>
  <c r="G137" i="10"/>
  <c r="F92" i="7"/>
  <c r="F80"/>
  <c r="D49"/>
  <c r="H29"/>
  <c r="H21"/>
  <c r="K41"/>
  <c r="I132"/>
  <c r="I45"/>
  <c r="E118"/>
  <c r="G58" i="10"/>
  <c r="D143" i="7"/>
  <c r="H160"/>
  <c r="K70"/>
  <c r="C142"/>
  <c r="I198"/>
  <c r="D189"/>
  <c r="E32"/>
  <c r="I80"/>
  <c r="I88"/>
  <c r="I143"/>
  <c r="G184"/>
  <c r="G195"/>
  <c r="G201"/>
  <c r="F161" i="10"/>
  <c r="D84" i="7"/>
  <c r="F66"/>
  <c r="F58"/>
  <c r="E41" i="10"/>
  <c r="G44" i="7"/>
  <c r="E89"/>
  <c r="E121"/>
  <c r="H194"/>
  <c r="E196"/>
  <c r="K174"/>
  <c r="K166"/>
  <c r="K160"/>
  <c r="J154"/>
  <c r="J144"/>
  <c r="J79"/>
  <c r="J75"/>
  <c r="J69"/>
  <c r="J57"/>
  <c r="K50"/>
  <c r="K24"/>
  <c r="F46" i="10"/>
  <c r="I31" i="7"/>
  <c r="D27"/>
  <c r="C147" i="10"/>
  <c r="C201" i="7"/>
  <c r="J195"/>
  <c r="F192"/>
  <c r="I57"/>
  <c r="G116"/>
  <c r="F58" i="10"/>
  <c r="D139" i="7"/>
  <c r="G78" i="10"/>
  <c r="C147" i="7"/>
  <c r="E121" i="10"/>
  <c r="I217" i="38"/>
  <c r="E208"/>
  <c r="E215" s="1"/>
  <c r="J8" i="7"/>
  <c r="D8"/>
  <c r="I174"/>
  <c r="D50" i="10"/>
  <c r="D78"/>
  <c r="J140" i="7"/>
  <c r="J174"/>
  <c r="K118"/>
  <c r="K165"/>
  <c r="F145"/>
  <c r="F137"/>
  <c r="G171"/>
  <c r="J42"/>
  <c r="D25" i="10"/>
  <c r="I151" i="7"/>
  <c r="E81" i="10"/>
  <c r="D36" i="7"/>
  <c r="E24"/>
  <c r="C213" i="38"/>
  <c r="F204"/>
  <c r="F210" s="1"/>
  <c r="I212"/>
  <c r="G131" i="7"/>
  <c r="D147"/>
  <c r="D131"/>
  <c r="J25"/>
  <c r="K71"/>
  <c r="K107"/>
  <c r="I41"/>
  <c r="K26"/>
  <c r="E204" i="38"/>
  <c r="E210" s="1"/>
  <c r="E217"/>
  <c r="D206"/>
  <c r="D212" s="1"/>
  <c r="I207"/>
  <c r="I214" s="1"/>
  <c r="E207"/>
  <c r="E214" s="1"/>
  <c r="D207"/>
  <c r="D214" s="1"/>
  <c r="D216"/>
  <c r="D205"/>
  <c r="D211" s="1"/>
  <c r="D202"/>
  <c r="K213"/>
  <c r="G202"/>
  <c r="I213"/>
  <c r="H213"/>
  <c r="J216"/>
  <c r="F206"/>
  <c r="F212" s="1"/>
  <c r="D217"/>
  <c r="F202"/>
  <c r="K208"/>
  <c r="K215" s="1"/>
  <c r="G205"/>
  <c r="G211" s="1"/>
  <c r="I7" i="7"/>
  <c r="K8"/>
  <c r="F176"/>
  <c r="K82"/>
  <c r="K98"/>
  <c r="J105"/>
  <c r="J125"/>
  <c r="C31"/>
  <c r="F192" i="10"/>
  <c r="J120" i="7"/>
  <c r="H88"/>
  <c r="H80"/>
  <c r="I31" i="10"/>
  <c r="K63" i="7"/>
  <c r="C183"/>
  <c r="K140"/>
  <c r="D79"/>
  <c r="D113"/>
  <c r="G213" i="38"/>
  <c r="F217"/>
  <c r="J208"/>
  <c r="J215" s="1"/>
  <c r="H208"/>
  <c r="H215" s="1"/>
  <c r="K202"/>
  <c r="E213"/>
  <c r="I215"/>
  <c r="C217"/>
  <c r="F216"/>
  <c r="F205"/>
  <c r="F211" s="1"/>
  <c r="F208"/>
  <c r="F215" s="1"/>
  <c r="K204"/>
  <c r="K210" s="1"/>
  <c r="G215"/>
  <c r="J204"/>
  <c r="J210" s="1"/>
  <c r="J205"/>
  <c r="J211" s="1"/>
  <c r="H206"/>
  <c r="H212" s="1"/>
  <c r="D213"/>
  <c r="J202"/>
  <c r="H204"/>
  <c r="H210" s="1"/>
  <c r="H207"/>
  <c r="H214" s="1"/>
  <c r="K206"/>
  <c r="K212" s="1"/>
  <c r="I205"/>
  <c r="I211" s="1"/>
  <c r="I216"/>
  <c r="E68" i="7"/>
  <c r="E216" i="38"/>
  <c r="E177" i="7"/>
  <c r="D71"/>
  <c r="I66"/>
  <c r="F10"/>
  <c r="F10" i="10"/>
  <c r="H11" i="7"/>
  <c r="F170"/>
  <c r="F162"/>
  <c r="C94" i="10"/>
  <c r="C110" i="7"/>
  <c r="K114"/>
  <c r="D180"/>
  <c r="F50" i="10"/>
  <c r="F57"/>
  <c r="F61" i="7"/>
  <c r="F77"/>
  <c r="F81"/>
  <c r="C104"/>
  <c r="C135" i="10"/>
  <c r="G145" i="7"/>
  <c r="C151"/>
  <c r="G161"/>
  <c r="K182"/>
  <c r="C193"/>
  <c r="D201"/>
  <c r="J188"/>
  <c r="D165"/>
  <c r="D157"/>
  <c r="I76"/>
  <c r="E132"/>
  <c r="D96"/>
  <c r="I102"/>
  <c r="I133"/>
  <c r="E48"/>
  <c r="E77"/>
  <c r="C34"/>
  <c r="D39" i="10"/>
  <c r="D24" i="7"/>
  <c r="D125"/>
  <c r="D172"/>
  <c r="D18"/>
  <c r="E33" i="10"/>
  <c r="D162" i="7"/>
  <c r="E36" i="10"/>
  <c r="E202" i="38"/>
  <c r="F207"/>
  <c r="F214" s="1"/>
  <c r="H217"/>
  <c r="H92" i="7"/>
  <c r="F150" i="10"/>
  <c r="F97"/>
  <c r="D34"/>
  <c r="H64" i="7"/>
  <c r="J45"/>
  <c r="E92" i="10"/>
  <c r="F172"/>
  <c r="D10" i="7"/>
  <c r="J96"/>
  <c r="J181" i="10"/>
  <c r="G47" i="7"/>
  <c r="H184"/>
  <c r="F157"/>
  <c r="H181"/>
  <c r="C53"/>
  <c r="G133"/>
  <c r="H201"/>
  <c r="F199"/>
  <c r="F131" i="10"/>
  <c r="D70" i="7"/>
  <c r="J31"/>
  <c r="F78"/>
  <c r="J40"/>
  <c r="I82"/>
  <c r="E125" i="10"/>
  <c r="E54" i="7"/>
  <c r="C128"/>
  <c r="E146"/>
  <c r="D75" i="10"/>
  <c r="D26" i="7"/>
  <c r="E112" i="10"/>
  <c r="D160" i="7"/>
  <c r="K205" i="38"/>
  <c r="K211" s="1"/>
  <c r="C205"/>
  <c r="C211" s="1"/>
  <c r="H206" i="42"/>
  <c r="H212" s="1"/>
  <c r="D204"/>
  <c r="D210" s="1"/>
  <c r="J121" i="7"/>
  <c r="E123" i="10"/>
  <c r="E98" i="7"/>
  <c r="C121" i="10"/>
  <c r="C58" i="7"/>
  <c r="J102"/>
  <c r="H82"/>
  <c r="C182"/>
  <c r="K159"/>
  <c r="D33" i="10"/>
  <c r="E114"/>
  <c r="F68" i="7"/>
  <c r="F18" i="10"/>
  <c r="F61"/>
  <c r="F152"/>
  <c r="J205" i="42"/>
  <c r="J211" s="1"/>
  <c r="J217"/>
  <c r="I208"/>
  <c r="I215" s="1"/>
  <c r="E61" i="10"/>
  <c r="C123" i="7"/>
  <c r="F167" i="10"/>
  <c r="H166" i="7"/>
  <c r="H207" i="42"/>
  <c r="I204"/>
  <c r="I210" s="1"/>
  <c r="H31" i="10"/>
  <c r="I71" i="7"/>
  <c r="E200"/>
  <c r="E102"/>
  <c r="E88"/>
  <c r="C194" i="10"/>
  <c r="G61" i="7"/>
  <c r="H98"/>
  <c r="E192" i="10"/>
  <c r="F21" i="7"/>
  <c r="J206" i="42"/>
  <c r="J212" s="1"/>
  <c r="J113" i="7"/>
  <c r="G206" i="42"/>
  <c r="G212" s="1"/>
  <c r="D216"/>
  <c r="H208"/>
  <c r="H215" s="1"/>
  <c r="F206"/>
  <c r="F212" s="1"/>
  <c r="J216"/>
  <c r="F207"/>
  <c r="F214" s="1"/>
  <c r="G204"/>
  <c r="G210" s="1"/>
  <c r="C213"/>
  <c r="K204"/>
  <c r="K210" s="1"/>
  <c r="H61" i="7"/>
  <c r="F77" i="10"/>
  <c r="F50" i="7"/>
  <c r="F213" i="42"/>
  <c r="F204"/>
  <c r="F210" s="1"/>
  <c r="E106" i="10"/>
  <c r="J46"/>
  <c r="H74" i="7"/>
  <c r="E33"/>
  <c r="D205" i="42"/>
  <c r="D211" s="1"/>
  <c r="H84" i="7"/>
  <c r="F139"/>
  <c r="H198"/>
  <c r="C151" i="10"/>
  <c r="K76" i="7"/>
  <c r="H174"/>
  <c r="K7"/>
  <c r="F137" i="10"/>
  <c r="C8" i="7"/>
  <c r="C207" i="42"/>
  <c r="C214" s="1"/>
  <c r="H217"/>
  <c r="K217"/>
  <c r="G216"/>
  <c r="C113" i="10"/>
  <c r="C135" i="7"/>
  <c r="C193" i="10"/>
  <c r="J115" i="7"/>
  <c r="F57"/>
  <c r="F78" i="10"/>
  <c r="K108" i="7"/>
  <c r="H88" i="10"/>
  <c r="K99" i="7"/>
  <c r="D7"/>
  <c r="E13" i="10"/>
  <c r="E201" i="7"/>
  <c r="K131"/>
  <c r="C141"/>
  <c r="C52"/>
  <c r="C94"/>
  <c r="C13" i="10"/>
  <c r="C129"/>
  <c r="J64" i="7"/>
  <c r="K139"/>
  <c r="J180"/>
  <c r="H200"/>
  <c r="J123"/>
  <c r="K199"/>
  <c r="F193"/>
  <c r="F169"/>
  <c r="F71" i="10"/>
  <c r="F52" i="7"/>
  <c r="K106"/>
  <c r="D151"/>
  <c r="G31" i="10"/>
  <c r="C208" i="42"/>
  <c r="C215" s="1"/>
  <c r="J204"/>
  <c r="J210" s="1"/>
  <c r="G207"/>
  <c r="F11" i="7"/>
  <c r="E208" i="42"/>
  <c r="E215" s="1"/>
  <c r="E112" i="7"/>
  <c r="C200"/>
  <c r="F106" i="10"/>
  <c r="E92" i="7"/>
  <c r="J34"/>
  <c r="F63" i="10"/>
  <c r="E100" i="7"/>
  <c r="K55"/>
  <c r="D92"/>
  <c r="D171"/>
  <c r="D155"/>
  <c r="C59"/>
  <c r="C82"/>
  <c r="C99"/>
  <c r="H105"/>
  <c r="F217" i="42"/>
  <c r="D208"/>
  <c r="D215" s="1"/>
  <c r="G25" i="7"/>
  <c r="E20"/>
  <c r="H29" i="10"/>
  <c r="D48" i="7"/>
  <c r="H182"/>
  <c r="I29"/>
  <c r="H150" i="10"/>
  <c r="E194" i="7"/>
  <c r="D20"/>
  <c r="H195"/>
  <c r="D52"/>
  <c r="J98"/>
  <c r="H139"/>
  <c r="J132"/>
  <c r="I199"/>
  <c r="K27"/>
  <c r="G82"/>
  <c r="J184"/>
  <c r="G199" i="10"/>
  <c r="F99" i="7"/>
  <c r="F8"/>
  <c r="I142"/>
  <c r="I188"/>
  <c r="I161"/>
  <c r="E165"/>
  <c r="E23" i="10"/>
  <c r="F128" i="7"/>
  <c r="K171"/>
  <c r="I165"/>
  <c r="D65"/>
  <c r="E164" i="10"/>
  <c r="J47" i="7"/>
  <c r="K184"/>
  <c r="C16"/>
  <c r="F15"/>
  <c r="F22"/>
  <c r="F147"/>
  <c r="G141"/>
  <c r="C145"/>
  <c r="K31" i="10"/>
  <c r="J139" i="7"/>
  <c r="H78"/>
  <c r="F40"/>
  <c r="D9"/>
  <c r="J70"/>
  <c r="E74"/>
  <c r="K102"/>
  <c r="K120"/>
  <c r="E131"/>
  <c r="G139"/>
  <c r="G143" i="10"/>
  <c r="E151" i="7"/>
  <c r="F153"/>
  <c r="D47"/>
  <c r="G40"/>
  <c r="G9"/>
  <c r="D57"/>
  <c r="H81"/>
  <c r="D89" i="10"/>
  <c r="I162" i="7"/>
  <c r="C71"/>
  <c r="F75"/>
  <c r="D99"/>
  <c r="F34"/>
  <c r="J142"/>
  <c r="C162" i="10"/>
  <c r="F170"/>
  <c r="E185" i="7"/>
  <c r="G183"/>
  <c r="E176"/>
  <c r="E166"/>
  <c r="I156"/>
  <c r="D125" i="10"/>
  <c r="G121" i="7"/>
  <c r="D115"/>
  <c r="E105"/>
  <c r="E97" i="10"/>
  <c r="D93"/>
  <c r="G81"/>
  <c r="C77" i="7"/>
  <c r="H71"/>
  <c r="E57" i="10"/>
  <c r="G52" i="7"/>
  <c r="G50"/>
  <c r="G48"/>
  <c r="E41"/>
  <c r="K39"/>
  <c r="C39"/>
  <c r="G26"/>
  <c r="G20"/>
  <c r="G18"/>
  <c r="K12"/>
  <c r="I10"/>
  <c r="G165"/>
  <c r="K157"/>
  <c r="F64"/>
  <c r="E55"/>
  <c r="J35"/>
  <c r="I179" i="10"/>
  <c r="D94"/>
  <c r="D62"/>
  <c r="D27"/>
  <c r="H151" i="7"/>
  <c r="C97" i="10"/>
  <c r="C69" i="7"/>
  <c r="E65"/>
  <c r="H63"/>
  <c r="K42"/>
  <c r="E40" i="10"/>
  <c r="C12" i="7"/>
  <c r="K46" i="10"/>
  <c r="C62" i="7"/>
  <c r="I64"/>
  <c r="D102"/>
  <c r="F108"/>
  <c r="I141"/>
  <c r="C153" i="10"/>
  <c r="C74" i="7"/>
  <c r="D89"/>
  <c r="F171"/>
  <c r="G74"/>
  <c r="F74"/>
  <c r="J80"/>
  <c r="F195"/>
  <c r="C199" i="10"/>
  <c r="C18"/>
  <c r="H156" i="7"/>
  <c r="C81"/>
  <c r="F166"/>
  <c r="C166"/>
  <c r="D159"/>
  <c r="C157" i="10"/>
  <c r="K103" i="7"/>
  <c r="C133"/>
  <c r="G153"/>
  <c r="J118"/>
  <c r="D180" i="10"/>
  <c r="J151" i="7"/>
  <c r="J161"/>
  <c r="J162"/>
  <c r="I166"/>
  <c r="G78"/>
  <c r="E120" i="10"/>
  <c r="K128" i="7"/>
  <c r="K188"/>
  <c r="C172"/>
  <c r="F120"/>
  <c r="E113"/>
  <c r="H77"/>
  <c r="C70" i="10"/>
  <c r="H18" i="7"/>
  <c r="C171" i="10"/>
  <c r="C136" i="7"/>
  <c r="C50"/>
  <c r="C180"/>
  <c r="H100"/>
  <c r="H59"/>
  <c r="E67"/>
  <c r="E72" i="10"/>
  <c r="E93" i="7"/>
  <c r="E108"/>
  <c r="E22" i="10"/>
  <c r="C106" i="7"/>
  <c r="F83" i="10"/>
  <c r="J198" i="7"/>
  <c r="D108"/>
  <c r="C78" i="10"/>
  <c r="F89"/>
  <c r="E161" i="7"/>
  <c r="E182"/>
  <c r="F29"/>
  <c r="H10"/>
  <c r="D81"/>
  <c r="H34" i="10"/>
  <c r="F130"/>
  <c r="E198" i="7"/>
  <c r="E170"/>
  <c r="G166" i="10"/>
  <c r="H113" i="7"/>
  <c r="I81" i="10"/>
  <c r="K45" i="7"/>
  <c r="F174"/>
  <c r="E153" i="10"/>
  <c r="F114" i="7"/>
  <c r="H110"/>
  <c r="E104"/>
  <c r="C48"/>
  <c r="J41"/>
  <c r="H41"/>
  <c r="G39"/>
  <c r="E188"/>
  <c r="G177"/>
  <c r="C105"/>
  <c r="J103"/>
  <c r="G97"/>
  <c r="I46"/>
  <c r="J44"/>
  <c r="F20"/>
  <c r="D56" i="10"/>
  <c r="J78" i="7"/>
  <c r="H147"/>
  <c r="F155"/>
  <c r="C159"/>
  <c r="D74"/>
  <c r="G84"/>
  <c r="F56"/>
  <c r="G33" i="10"/>
  <c r="K81" i="7"/>
  <c r="E159"/>
  <c r="D162" i="10"/>
  <c r="C120" i="7"/>
  <c r="H143"/>
  <c r="D166"/>
  <c r="C143"/>
  <c r="E10"/>
  <c r="D41" i="10"/>
  <c r="I78" i="7"/>
  <c r="D122"/>
  <c r="D196" i="10"/>
  <c r="J152" i="7"/>
  <c r="F154" i="10"/>
  <c r="E156" i="7"/>
  <c r="E157"/>
  <c r="H161"/>
  <c r="D12"/>
  <c r="F62" i="10"/>
  <c r="C78" i="7"/>
  <c r="I181" i="10"/>
  <c r="D174"/>
  <c r="E172" i="7"/>
  <c r="E118" i="10"/>
  <c r="D81"/>
  <c r="E75" i="7"/>
  <c r="E70"/>
  <c r="G46" i="10"/>
  <c r="F33" i="7"/>
  <c r="J92"/>
  <c r="J76"/>
  <c r="I36"/>
  <c r="I206" i="19"/>
  <c r="I212" s="1"/>
  <c r="C171" i="7"/>
  <c r="E11"/>
  <c r="F216" i="19"/>
  <c r="C141" i="10"/>
  <c r="H26" i="7"/>
  <c r="J208" i="19"/>
  <c r="J215" s="1"/>
  <c r="E66" i="10"/>
  <c r="J205" i="19"/>
  <c r="J211" s="1"/>
  <c r="C66" i="10"/>
  <c r="F150" i="7"/>
  <c r="F54"/>
  <c r="K11"/>
  <c r="C136" i="10"/>
  <c r="H116" i="7"/>
  <c r="H102"/>
  <c r="F147" i="10"/>
  <c r="H142" i="7"/>
  <c r="I182"/>
  <c r="C129"/>
  <c r="G106"/>
  <c r="K201"/>
  <c r="F46"/>
  <c r="C61"/>
  <c r="C160"/>
  <c r="E56"/>
  <c r="E100" i="10"/>
  <c r="D140" i="7"/>
  <c r="D207" i="19"/>
  <c r="D214" s="1"/>
  <c r="D213"/>
  <c r="C212"/>
  <c r="H99" i="7"/>
  <c r="G199"/>
  <c r="C184"/>
  <c r="C217" i="19"/>
  <c r="I147" i="7"/>
  <c r="I144"/>
  <c r="D118"/>
  <c r="K145"/>
  <c r="I110"/>
  <c r="C7" i="10"/>
  <c r="C47" i="7"/>
  <c r="H104"/>
  <c r="F201"/>
  <c r="F182"/>
  <c r="F143"/>
  <c r="H96"/>
  <c r="H58"/>
  <c r="F27"/>
  <c r="G36"/>
  <c r="D40" i="10"/>
  <c r="E46" i="7"/>
  <c r="E53"/>
  <c r="K47" i="10"/>
  <c r="K56" i="7"/>
  <c r="E76"/>
  <c r="E78"/>
  <c r="E80"/>
  <c r="E82"/>
  <c r="I96"/>
  <c r="I104"/>
  <c r="I106"/>
  <c r="I108"/>
  <c r="I120"/>
  <c r="K129"/>
  <c r="J133"/>
  <c r="E139"/>
  <c r="E143"/>
  <c r="F145" i="10"/>
  <c r="E147" i="7"/>
  <c r="F163"/>
  <c r="E169"/>
  <c r="E171"/>
  <c r="F188"/>
  <c r="E195"/>
  <c r="F7"/>
  <c r="F47"/>
  <c r="D46"/>
  <c r="E38" i="10"/>
  <c r="G27" i="7"/>
  <c r="I25"/>
  <c r="E21"/>
  <c r="G11" i="10"/>
  <c r="I9" i="7"/>
  <c r="I52"/>
  <c r="I65"/>
  <c r="I69"/>
  <c r="J97"/>
  <c r="J105" i="10"/>
  <c r="C117" i="7"/>
  <c r="F121"/>
  <c r="C125"/>
  <c r="H136"/>
  <c r="H152"/>
  <c r="J156" i="10"/>
  <c r="E162" i="7"/>
  <c r="J166"/>
  <c r="I172"/>
  <c r="E187"/>
  <c r="D198" i="10"/>
  <c r="E18"/>
  <c r="F26"/>
  <c r="D39" i="7"/>
  <c r="F59"/>
  <c r="J77"/>
  <c r="J81" i="10"/>
  <c r="F91" i="7"/>
  <c r="E111"/>
  <c r="D123"/>
  <c r="I125"/>
  <c r="G128"/>
  <c r="K136"/>
  <c r="E142"/>
  <c r="D156"/>
  <c r="J160"/>
  <c r="D181"/>
  <c r="G187"/>
  <c r="F198"/>
  <c r="H196"/>
  <c r="D179"/>
  <c r="J183"/>
  <c r="K181" i="10"/>
  <c r="C181" i="7"/>
  <c r="J172"/>
  <c r="G160"/>
  <c r="K156" i="10"/>
  <c r="C156" i="7"/>
  <c r="D154"/>
  <c r="E152"/>
  <c r="E146" i="10"/>
  <c r="E144" i="7"/>
  <c r="F142"/>
  <c r="G140"/>
  <c r="K132"/>
  <c r="J128"/>
  <c r="F125"/>
  <c r="G123"/>
  <c r="I121"/>
  <c r="G105" i="10"/>
  <c r="I103" i="7"/>
  <c r="E99" i="10"/>
  <c r="F93"/>
  <c r="J71" i="7"/>
  <c r="F67"/>
  <c r="D61" i="10"/>
  <c r="G57" i="7"/>
  <c r="K52"/>
  <c r="J52"/>
  <c r="J50"/>
  <c r="K48"/>
  <c r="J48"/>
  <c r="F39" i="10"/>
  <c r="I26" i="7"/>
  <c r="I24"/>
  <c r="I20"/>
  <c r="K18"/>
  <c r="C10" i="10"/>
  <c r="J217" i="19"/>
  <c r="E110" i="10"/>
  <c r="D104"/>
  <c r="G205" i="19"/>
  <c r="G211" s="1"/>
  <c r="J58" i="7"/>
  <c r="E64"/>
  <c r="D76"/>
  <c r="F88"/>
  <c r="G94"/>
  <c r="J100"/>
  <c r="G110"/>
  <c r="C114" i="10"/>
  <c r="I116" i="7"/>
  <c r="G129"/>
  <c r="E141" i="10"/>
  <c r="K161" i="7"/>
  <c r="E180" i="10"/>
  <c r="G188" i="7"/>
  <c r="G7"/>
  <c r="C72"/>
  <c r="E94"/>
  <c r="J106"/>
  <c r="J143"/>
  <c r="F165" i="10"/>
  <c r="D175" i="7"/>
  <c r="J182"/>
  <c r="F38" i="10"/>
  <c r="H208" i="19"/>
  <c r="H215" s="1"/>
  <c r="J11" i="7"/>
  <c r="D25"/>
  <c r="F38"/>
  <c r="K217" i="19"/>
  <c r="I180" i="7"/>
  <c r="G11"/>
  <c r="I139"/>
  <c r="C40"/>
  <c r="F15" i="10"/>
  <c r="F213" i="19"/>
  <c r="C174" i="7"/>
  <c r="C174" i="10"/>
  <c r="H217" i="19"/>
  <c r="H9" i="7"/>
  <c r="G92"/>
  <c r="J56"/>
  <c r="E153"/>
  <c r="C82" i="10"/>
  <c r="E125" i="7"/>
  <c r="G39" i="10"/>
  <c r="I216" i="19"/>
  <c r="F217"/>
  <c r="D114" i="7"/>
  <c r="G46"/>
  <c r="K195"/>
  <c r="C116"/>
  <c r="D153"/>
  <c r="G33"/>
  <c r="G147"/>
  <c r="H188"/>
  <c r="E42"/>
  <c r="F36"/>
  <c r="F107"/>
  <c r="K111"/>
  <c r="F132"/>
  <c r="D150"/>
  <c r="F181"/>
  <c r="I187"/>
  <c r="G65" i="10"/>
  <c r="F79" i="7"/>
  <c r="F83"/>
  <c r="E179"/>
  <c r="F196"/>
  <c r="I181"/>
  <c r="C152"/>
  <c r="C144" i="10"/>
  <c r="D142" i="7"/>
  <c r="E130"/>
  <c r="I34"/>
  <c r="E123"/>
  <c r="C59" i="10"/>
  <c r="G55" i="7"/>
  <c r="H52"/>
  <c r="E213" i="19"/>
  <c r="E188" i="10"/>
  <c r="D74"/>
  <c r="G114" i="7"/>
  <c r="D135" i="10"/>
  <c r="F212" i="19"/>
  <c r="F102" i="7"/>
  <c r="H167"/>
  <c r="D182" i="10"/>
  <c r="E205" i="19"/>
  <c r="E211" s="1"/>
  <c r="D208"/>
  <c r="D215" s="1"/>
  <c r="K205"/>
  <c r="K211" s="1"/>
  <c r="I213"/>
  <c r="C46" i="7"/>
  <c r="E206" i="19"/>
  <c r="E212" s="1"/>
  <c r="E102" i="10"/>
  <c r="J213" i="19"/>
  <c r="E199" i="7"/>
  <c r="C102" i="10"/>
  <c r="C102" i="7"/>
  <c r="E216" i="19"/>
  <c r="C195" i="7"/>
  <c r="C139"/>
  <c r="C100"/>
  <c r="C187"/>
  <c r="E22"/>
  <c r="F166" i="10"/>
  <c r="K141" i="7"/>
  <c r="G122"/>
  <c r="H122"/>
  <c r="F33" i="10"/>
  <c r="C205" i="19"/>
  <c r="C211" s="1"/>
  <c r="C207"/>
  <c r="C214" s="1"/>
  <c r="J206"/>
  <c r="J212" s="1"/>
  <c r="D206"/>
  <c r="D212" s="1"/>
  <c r="G217"/>
  <c r="E217"/>
  <c r="K216"/>
  <c r="G206"/>
  <c r="G212" s="1"/>
  <c r="F205"/>
  <c r="F211" s="1"/>
  <c r="F18" i="7"/>
  <c r="F110"/>
  <c r="F110" i="10"/>
  <c r="J122" i="7"/>
  <c r="E25" i="10"/>
  <c r="D11" i="7"/>
  <c r="D59"/>
  <c r="D200"/>
  <c r="E59"/>
  <c r="E129" i="10"/>
  <c r="D88" i="7"/>
  <c r="J198" i="10"/>
  <c r="F154" i="7"/>
  <c r="K10"/>
  <c r="D174"/>
  <c r="K117"/>
  <c r="C97"/>
  <c r="G177" i="10"/>
  <c r="E164" i="7"/>
  <c r="H171"/>
  <c r="F89"/>
  <c r="H57"/>
  <c r="F25" i="10"/>
  <c r="G35" i="7"/>
  <c r="D66"/>
  <c r="D92" i="10"/>
  <c r="H69" i="7"/>
  <c r="H50"/>
  <c r="C84"/>
  <c r="E55" i="10"/>
  <c r="G71" i="7"/>
  <c r="D72" i="10"/>
  <c r="H62" i="7"/>
  <c r="F25"/>
  <c r="G166"/>
  <c r="C18"/>
  <c r="K61"/>
  <c r="I34" i="10"/>
  <c r="E174" i="7"/>
  <c r="E40"/>
  <c r="K213" i="19"/>
  <c r="D217"/>
  <c r="I217"/>
  <c r="C133" i="10"/>
  <c r="D216" i="19"/>
  <c r="C80" i="7"/>
  <c r="F71"/>
  <c r="C70"/>
  <c r="K92"/>
  <c r="G114" i="10"/>
  <c r="D182" i="7"/>
  <c r="H106"/>
  <c r="F76"/>
  <c r="H25"/>
  <c r="C50" i="10"/>
  <c r="C75"/>
  <c r="E172"/>
  <c r="D41" i="7"/>
  <c r="C26"/>
  <c r="E34" i="10"/>
  <c r="E47" i="7"/>
  <c r="J131"/>
  <c r="C167"/>
  <c r="H27"/>
  <c r="C155"/>
  <c r="J129"/>
  <c r="F98"/>
  <c r="F90"/>
  <c r="C122"/>
  <c r="C96"/>
  <c r="C74" i="10"/>
  <c r="J21" i="7"/>
  <c r="K31"/>
  <c r="F70"/>
  <c r="I74"/>
  <c r="G88"/>
  <c r="G100"/>
  <c r="G108"/>
  <c r="G127"/>
  <c r="H129"/>
  <c r="I177" i="10"/>
  <c r="E192" i="7"/>
  <c r="J53"/>
  <c r="H44"/>
  <c r="K40"/>
  <c r="K25"/>
  <c r="C25"/>
  <c r="F101"/>
  <c r="C108"/>
  <c r="C24"/>
  <c r="I140"/>
  <c r="E150"/>
  <c r="E88" i="10"/>
  <c r="E108"/>
  <c r="E120" i="7"/>
  <c r="K84"/>
  <c r="I185"/>
  <c r="I183"/>
  <c r="D188" i="10"/>
  <c r="D145" i="7"/>
  <c r="D193"/>
  <c r="D110" i="10"/>
  <c r="D110" i="7"/>
  <c r="K147"/>
  <c r="D207" i="43"/>
  <c r="D66" i="10"/>
  <c r="E155" i="7"/>
  <c r="E155" i="10"/>
  <c r="E27"/>
  <c r="C21"/>
  <c r="C21" i="7"/>
  <c r="E154"/>
  <c r="E154" i="10"/>
  <c r="G179"/>
  <c r="G179" i="7"/>
  <c r="C196"/>
  <c r="C196" i="10"/>
  <c r="K187" i="7"/>
  <c r="F185"/>
  <c r="J117"/>
  <c r="H76"/>
  <c r="E145"/>
  <c r="E145" i="10"/>
  <c r="D58"/>
  <c r="D58" i="7"/>
  <c r="J200"/>
  <c r="C114"/>
  <c r="C56"/>
  <c r="E175"/>
  <c r="K172"/>
  <c r="J127"/>
  <c r="C88"/>
  <c r="I55"/>
  <c r="E21" i="10"/>
  <c r="D61" i="7"/>
  <c r="J201"/>
  <c r="E94" i="10"/>
  <c r="F155"/>
  <c r="C79" i="7"/>
  <c r="K34"/>
  <c r="E141"/>
  <c r="E80" i="10"/>
  <c r="C207" i="43"/>
  <c r="H207"/>
  <c r="D154" i="10"/>
  <c r="D88"/>
  <c r="C72"/>
  <c r="I100" i="7"/>
  <c r="J110"/>
  <c r="F141"/>
  <c r="F141" i="10"/>
  <c r="K177"/>
  <c r="K177" i="7"/>
  <c r="F44"/>
  <c r="J136"/>
  <c r="F184" i="10"/>
  <c r="F184" i="7"/>
  <c r="H36"/>
  <c r="D31"/>
  <c r="D31" i="10"/>
  <c r="J194" i="7"/>
  <c r="F93"/>
  <c r="H65"/>
  <c r="I8"/>
  <c r="C139" i="10"/>
  <c r="D56" i="7"/>
  <c r="F130"/>
  <c r="K58"/>
  <c r="C104" i="10"/>
  <c r="G180" i="7"/>
  <c r="D21"/>
  <c r="G140" i="10"/>
  <c r="E64"/>
  <c r="J63" i="7"/>
  <c r="C10"/>
  <c r="E99"/>
  <c r="H133"/>
  <c r="E139" i="10"/>
  <c r="H53" i="7"/>
  <c r="G42"/>
  <c r="H70"/>
  <c r="D76" i="10"/>
  <c r="C156"/>
  <c r="K152" i="7"/>
  <c r="E182" i="10"/>
  <c r="I207" i="43"/>
  <c r="J81" i="7"/>
  <c r="G80"/>
  <c r="K36"/>
  <c r="H12"/>
  <c r="F153" i="10"/>
  <c r="F39" i="7"/>
  <c r="C7"/>
  <c r="J20"/>
  <c r="D7" i="10"/>
  <c r="E180" i="7"/>
  <c r="E171" i="10"/>
  <c r="G105" i="7"/>
  <c r="D181" i="10"/>
  <c r="K181" i="7"/>
  <c r="C117" i="10"/>
  <c r="G81" i="7"/>
  <c r="H10" i="10"/>
  <c r="G174" i="7"/>
  <c r="D47" i="10"/>
  <c r="J94" i="7"/>
  <c r="F196" i="10"/>
  <c r="E160" i="7"/>
  <c r="F121" i="10"/>
  <c r="F26" i="7"/>
  <c r="E57"/>
  <c r="J18"/>
  <c r="F180"/>
  <c r="J116"/>
  <c r="D44" i="10"/>
  <c r="D40" i="7"/>
  <c r="H33"/>
  <c r="I53"/>
  <c r="E18"/>
  <c r="E38"/>
  <c r="E46" i="10"/>
  <c r="E82"/>
  <c r="E193" i="7"/>
  <c r="H34"/>
  <c r="F67" i="10"/>
  <c r="G137" i="7"/>
  <c r="F175"/>
  <c r="F66" i="10"/>
  <c r="F62" i="7"/>
  <c r="F47" i="10"/>
  <c r="J31"/>
  <c r="J27" i="7"/>
  <c r="E97"/>
  <c r="G103"/>
  <c r="K154"/>
  <c r="C198"/>
  <c r="I50"/>
  <c r="E59" i="10"/>
  <c r="G65" i="7"/>
  <c r="K113"/>
  <c r="C132"/>
  <c r="E142" i="10"/>
  <c r="I194" i="7"/>
  <c r="K200"/>
  <c r="E58" i="10"/>
  <c r="E193"/>
  <c r="F41" i="7"/>
  <c r="F198" i="10"/>
  <c r="K44" i="7"/>
  <c r="K46"/>
  <c r="C76"/>
  <c r="F143" i="10"/>
  <c r="J104" i="7"/>
  <c r="H56"/>
  <c r="H49"/>
  <c r="H40"/>
  <c r="F27" i="10"/>
  <c r="D80"/>
  <c r="I195" i="7"/>
  <c r="C63"/>
  <c r="G75"/>
  <c r="I81"/>
  <c r="E105" i="10"/>
  <c r="K198" i="7"/>
  <c r="E54" i="10"/>
  <c r="I79" i="7"/>
  <c r="C144"/>
  <c r="E170" i="10"/>
  <c r="E53"/>
  <c r="E72" i="7"/>
  <c r="D198"/>
  <c r="E207" i="43"/>
  <c r="F207"/>
  <c r="E7" i="10"/>
  <c r="I56" i="7"/>
  <c r="J207" i="43"/>
  <c r="K207"/>
  <c r="F164" i="10"/>
  <c r="E156"/>
  <c r="G150"/>
  <c r="G144"/>
  <c r="C188"/>
  <c r="C167"/>
  <c r="E165"/>
  <c r="F163"/>
  <c r="E157"/>
  <c r="C155"/>
  <c r="E131"/>
  <c r="D114"/>
  <c r="D108"/>
  <c r="E104"/>
  <c r="D82"/>
  <c r="E76"/>
  <c r="E47"/>
  <c r="I46"/>
  <c r="D46"/>
  <c r="D42"/>
  <c r="D36"/>
  <c r="D21"/>
  <c r="E11"/>
  <c r="I198"/>
  <c r="D200"/>
  <c r="G198"/>
  <c r="C181"/>
  <c r="E174"/>
  <c r="E181"/>
  <c r="F195"/>
  <c r="F201"/>
  <c r="F181"/>
  <c r="F174"/>
  <c r="F135"/>
  <c r="F132"/>
  <c r="E128"/>
  <c r="K34"/>
  <c r="C34"/>
  <c r="F34"/>
  <c r="G123"/>
  <c r="C122"/>
  <c r="G121"/>
  <c r="G115"/>
  <c r="F114"/>
  <c r="F111"/>
  <c r="C110"/>
  <c r="D107"/>
  <c r="I105"/>
  <c r="F101"/>
  <c r="D99"/>
  <c r="G97"/>
  <c r="C89"/>
  <c r="K81"/>
  <c r="C81"/>
  <c r="F81"/>
  <c r="G70"/>
  <c r="D65"/>
  <c r="G61"/>
  <c r="D59"/>
  <c r="D55"/>
  <c r="J47"/>
  <c r="F54"/>
  <c r="E50"/>
  <c r="C39"/>
  <c r="F22"/>
  <c r="G18"/>
  <c r="C150"/>
  <c r="C165"/>
  <c r="F157"/>
  <c r="D156"/>
  <c r="E150"/>
  <c r="D147"/>
  <c r="E143"/>
  <c r="C142"/>
  <c r="F142"/>
  <c r="E184"/>
  <c r="J74" i="7"/>
  <c r="H150"/>
  <c r="E7"/>
  <c r="I11"/>
  <c r="F98" i="10"/>
  <c r="D118"/>
  <c r="C182"/>
  <c r="G175" i="7"/>
  <c r="J157"/>
  <c r="D188"/>
  <c r="G104"/>
  <c r="F90" i="10"/>
  <c r="C36" i="7"/>
  <c r="K80"/>
  <c r="G102"/>
  <c r="J66"/>
  <c r="I27"/>
  <c r="G150"/>
  <c r="G207" i="43"/>
  <c r="E187" i="10"/>
  <c r="D166"/>
  <c r="D150"/>
  <c r="D179"/>
  <c r="F188"/>
  <c r="E159"/>
  <c r="E147"/>
  <c r="D127"/>
  <c r="E98"/>
  <c r="D96"/>
  <c r="E78"/>
  <c r="E70"/>
  <c r="E56"/>
  <c r="H46"/>
  <c r="E42"/>
  <c r="D38"/>
  <c r="E201"/>
  <c r="K198"/>
  <c r="C179"/>
  <c r="C172"/>
  <c r="E176"/>
  <c r="J179"/>
  <c r="F182"/>
  <c r="H181"/>
  <c r="D172"/>
  <c r="F125"/>
  <c r="D123"/>
  <c r="F117"/>
  <c r="D115"/>
  <c r="E111"/>
  <c r="F107"/>
  <c r="F105"/>
  <c r="F99"/>
  <c r="C98"/>
  <c r="F94"/>
  <c r="F91"/>
  <c r="E89"/>
  <c r="F88"/>
  <c r="H81"/>
  <c r="C79"/>
  <c r="F79"/>
  <c r="D77"/>
  <c r="G75"/>
  <c r="F74"/>
  <c r="E71"/>
  <c r="F70"/>
  <c r="C63"/>
  <c r="D57"/>
  <c r="F55"/>
  <c r="C47"/>
  <c r="C51"/>
  <c r="G50"/>
  <c r="C45"/>
  <c r="F35"/>
  <c r="C26"/>
  <c r="D18"/>
  <c r="I10"/>
  <c r="D10"/>
  <c r="E161"/>
  <c r="H167"/>
  <c r="E162"/>
  <c r="D143"/>
  <c r="C140"/>
  <c r="C201"/>
  <c r="C9" i="7"/>
  <c r="C64"/>
  <c r="G96"/>
  <c r="D193" i="10"/>
  <c r="F31"/>
  <c r="I70" i="7"/>
  <c r="I177"/>
  <c r="E65" i="10"/>
  <c r="I171" i="7"/>
  <c r="G147" i="10"/>
  <c r="E206" i="22"/>
  <c r="E212" s="1"/>
  <c r="D102" i="10"/>
  <c r="G10"/>
  <c r="D26"/>
  <c r="F102"/>
  <c r="C31"/>
  <c r="H198"/>
  <c r="F171"/>
  <c r="F59"/>
  <c r="C206" i="22"/>
  <c r="F7" i="10"/>
  <c r="J10"/>
  <c r="G36"/>
  <c r="C145"/>
  <c r="C46"/>
  <c r="C62"/>
  <c r="C143"/>
  <c r="G153"/>
  <c r="C159"/>
  <c r="E93"/>
  <c r="E152"/>
  <c r="C69"/>
  <c r="C105"/>
  <c r="C152"/>
  <c r="E198"/>
  <c r="D53"/>
  <c r="G181"/>
  <c r="C11"/>
  <c r="D11"/>
  <c r="F29"/>
  <c r="G27"/>
  <c r="G94"/>
  <c r="G110"/>
  <c r="C116"/>
  <c r="D157"/>
  <c r="D153"/>
  <c r="E144"/>
  <c r="E67"/>
  <c r="E127"/>
  <c r="C25"/>
  <c r="K29"/>
  <c r="C53"/>
  <c r="C58"/>
  <c r="F139"/>
  <c r="I88"/>
  <c r="D84"/>
  <c r="I47"/>
  <c r="C154"/>
  <c r="E196"/>
  <c r="E130"/>
  <c r="G156"/>
  <c r="H12" i="8"/>
  <c r="I47"/>
  <c r="G36"/>
  <c r="F14"/>
  <c r="E196"/>
  <c r="E46"/>
  <c r="E168"/>
  <c r="E12"/>
  <c r="G207" i="27"/>
  <c r="F118" i="8"/>
  <c r="I109"/>
  <c r="H199"/>
  <c r="E71"/>
  <c r="F213" i="27"/>
  <c r="F183" i="8"/>
  <c r="E28"/>
  <c r="C120"/>
  <c r="H122"/>
  <c r="C13" i="5"/>
  <c r="D56" i="8"/>
  <c r="G122"/>
  <c r="E140"/>
  <c r="G54"/>
  <c r="C52"/>
  <c r="F32"/>
  <c r="F129"/>
  <c r="F64"/>
  <c r="H53"/>
  <c r="D17"/>
  <c r="E213" i="27"/>
  <c r="D189" i="8"/>
  <c r="D166"/>
  <c r="H162"/>
  <c r="E150"/>
  <c r="F148"/>
  <c r="F146"/>
  <c r="J140"/>
  <c r="F107"/>
  <c r="C97"/>
  <c r="C95"/>
  <c r="D79"/>
  <c r="C77"/>
  <c r="C69"/>
  <c r="D43"/>
  <c r="F30"/>
  <c r="D28"/>
  <c r="C22"/>
  <c r="G18"/>
  <c r="D216" i="26"/>
  <c r="F173" i="8"/>
  <c r="C169"/>
  <c r="E165"/>
  <c r="E149"/>
  <c r="F135"/>
  <c r="D114"/>
  <c r="C108"/>
  <c r="D86"/>
  <c r="C76"/>
  <c r="F38"/>
  <c r="C216" i="26"/>
  <c r="C213"/>
  <c r="C201" i="8"/>
  <c r="D123"/>
  <c r="D120"/>
  <c r="D216" i="27"/>
  <c r="D63" i="8"/>
  <c r="E216" i="27"/>
  <c r="C56" i="8"/>
  <c r="G46"/>
  <c r="C19"/>
  <c r="G120"/>
  <c r="H41"/>
  <c r="E157"/>
  <c r="E195" i="5"/>
  <c r="H55" i="8"/>
  <c r="H66"/>
  <c r="G11"/>
  <c r="E158"/>
  <c r="C50"/>
  <c r="F28"/>
  <c r="C24"/>
  <c r="C25"/>
  <c r="C33"/>
  <c r="C92"/>
  <c r="C100"/>
  <c r="H191"/>
  <c r="H45"/>
  <c r="G20"/>
  <c r="F108"/>
  <c r="F217" i="26"/>
  <c r="E9" i="8"/>
  <c r="E217" i="26"/>
  <c r="I116" i="8"/>
  <c r="D15" i="5"/>
  <c r="D213" i="26"/>
  <c r="D15" i="8"/>
  <c r="D28" i="5"/>
  <c r="F34"/>
  <c r="D181" i="8"/>
  <c r="G60"/>
  <c r="E70"/>
  <c r="E167"/>
  <c r="E166"/>
  <c r="C144"/>
  <c r="E35"/>
  <c r="C163"/>
  <c r="C124"/>
  <c r="D72"/>
  <c r="C70"/>
  <c r="C68"/>
  <c r="D27"/>
  <c r="E216" i="26"/>
  <c r="F213"/>
  <c r="E17" i="8"/>
  <c r="C216" i="27"/>
  <c r="C213"/>
  <c r="D207" i="26"/>
  <c r="F207"/>
  <c r="D23" i="8"/>
  <c r="E213" i="26"/>
  <c r="C96" i="8"/>
  <c r="E155"/>
  <c r="F50"/>
  <c r="C53"/>
  <c r="D103"/>
  <c r="D176"/>
  <c r="C132"/>
  <c r="C91"/>
  <c r="E83"/>
  <c r="F207" i="27"/>
  <c r="F214" s="1"/>
  <c r="D213"/>
  <c r="F181" i="8"/>
  <c r="C168"/>
  <c r="H125"/>
  <c r="G7"/>
  <c r="F9"/>
  <c r="G73"/>
  <c r="F34"/>
  <c r="F96"/>
  <c r="F158"/>
  <c r="I106"/>
  <c r="F72"/>
  <c r="E15"/>
  <c r="E115"/>
  <c r="E130" i="5"/>
  <c r="E164" i="8"/>
  <c r="E103"/>
  <c r="E109"/>
  <c r="E34"/>
  <c r="E132"/>
  <c r="C96" i="5"/>
  <c r="D196" i="8"/>
  <c r="D177"/>
  <c r="G68"/>
  <c r="F65"/>
  <c r="F142"/>
  <c r="F58"/>
  <c r="F20"/>
  <c r="F105"/>
  <c r="F98"/>
  <c r="C207" i="26"/>
  <c r="C214" s="1"/>
  <c r="E99" i="8"/>
  <c r="E33"/>
  <c r="E125"/>
  <c r="D23" i="5"/>
  <c r="I73" i="8"/>
  <c r="G105"/>
  <c r="G45"/>
  <c r="G94"/>
  <c r="G191"/>
  <c r="G127"/>
  <c r="G88"/>
  <c r="E171"/>
  <c r="C101"/>
  <c r="C107"/>
  <c r="C184"/>
  <c r="D195"/>
  <c r="F140"/>
  <c r="E49"/>
  <c r="C23"/>
  <c r="C9"/>
  <c r="D67" i="5"/>
  <c r="D75" i="8"/>
  <c r="D109"/>
  <c r="D158"/>
  <c r="E159"/>
  <c r="E186" i="5"/>
  <c r="C191" i="8"/>
  <c r="E183"/>
  <c r="C152"/>
  <c r="K140"/>
  <c r="C123" i="5"/>
  <c r="C115" i="8"/>
  <c r="C111"/>
  <c r="C103"/>
  <c r="E91"/>
  <c r="I81"/>
  <c r="C48"/>
  <c r="C30"/>
  <c r="E14"/>
  <c r="C64"/>
  <c r="C90" i="5"/>
  <c r="C98" i="8"/>
  <c r="C114"/>
  <c r="C122"/>
  <c r="C126"/>
  <c r="C141"/>
  <c r="C153"/>
  <c r="C182"/>
  <c r="G188"/>
  <c r="F167"/>
  <c r="D88"/>
  <c r="C65"/>
  <c r="C136"/>
  <c r="E191"/>
  <c r="E181"/>
  <c r="D164"/>
  <c r="C146"/>
  <c r="C134"/>
  <c r="D130"/>
  <c r="C119"/>
  <c r="D115"/>
  <c r="D99"/>
  <c r="D93"/>
  <c r="C75"/>
  <c r="D71"/>
  <c r="D65"/>
  <c r="D55"/>
  <c r="D45"/>
  <c r="C39"/>
  <c r="C35" i="5"/>
  <c r="C61" i="8"/>
  <c r="C117"/>
  <c r="C196"/>
  <c r="E207" i="27"/>
  <c r="E214" s="1"/>
  <c r="D159" i="8"/>
  <c r="C18"/>
  <c r="D143"/>
  <c r="E199"/>
  <c r="C131"/>
  <c r="D180"/>
  <c r="D165"/>
  <c r="D157"/>
  <c r="D149"/>
  <c r="D135"/>
  <c r="D131"/>
  <c r="D110"/>
  <c r="D70"/>
  <c r="D62"/>
  <c r="D58"/>
  <c r="D38"/>
  <c r="D21"/>
  <c r="D74"/>
  <c r="F188"/>
  <c r="E30"/>
  <c r="D178"/>
  <c r="D160"/>
  <c r="D144"/>
  <c r="D34"/>
  <c r="D105"/>
  <c r="D89"/>
  <c r="D85"/>
  <c r="E81"/>
  <c r="D77"/>
  <c r="D52"/>
  <c r="E20"/>
  <c r="K10"/>
  <c r="D64"/>
  <c r="D163"/>
  <c r="D147"/>
  <c r="C127"/>
  <c r="C193" i="5"/>
  <c r="C20" i="8"/>
  <c r="C45"/>
  <c r="C140"/>
  <c r="C172"/>
  <c r="F81"/>
  <c r="H216" i="40"/>
  <c r="G213"/>
  <c r="G15" i="8"/>
  <c r="F213" i="40"/>
  <c r="F15" i="8"/>
  <c r="F87"/>
  <c r="F87" i="5"/>
  <c r="I208" i="40"/>
  <c r="I215" s="1"/>
  <c r="J41" i="8"/>
  <c r="H208" i="40"/>
  <c r="H215" s="1"/>
  <c r="C114" i="5"/>
  <c r="C208" i="40"/>
  <c r="C215" s="1"/>
  <c r="H217"/>
  <c r="D204"/>
  <c r="D210" s="1"/>
  <c r="I207"/>
  <c r="I214" s="1"/>
  <c r="J208"/>
  <c r="J215" s="1"/>
  <c r="J204"/>
  <c r="J210" s="1"/>
  <c r="E205"/>
  <c r="E211" s="1"/>
  <c r="D13" i="5"/>
  <c r="I41" i="8"/>
  <c r="I62"/>
  <c r="I66"/>
  <c r="C35"/>
  <c r="C59"/>
  <c r="F14" i="5"/>
  <c r="F118"/>
  <c r="D38"/>
  <c r="D9" i="8"/>
  <c r="D25"/>
  <c r="H47"/>
  <c r="E143"/>
  <c r="G149"/>
  <c r="E175"/>
  <c r="C49"/>
  <c r="C40"/>
  <c r="E29"/>
  <c r="C15"/>
  <c r="D30"/>
  <c r="D48"/>
  <c r="D61"/>
  <c r="D125"/>
  <c r="D140"/>
  <c r="D168"/>
  <c r="C200"/>
  <c r="E170"/>
  <c r="E162"/>
  <c r="E101"/>
  <c r="G93"/>
  <c r="C87"/>
  <c r="E59"/>
  <c r="C32"/>
  <c r="C14"/>
  <c r="G10"/>
  <c r="E8"/>
  <c r="J202" i="40"/>
  <c r="F95" i="5"/>
  <c r="F208" i="40"/>
  <c r="F215" s="1"/>
  <c r="H62" i="8"/>
  <c r="D212" i="40"/>
  <c r="F88" i="8"/>
  <c r="F116"/>
  <c r="F124"/>
  <c r="D216" i="40"/>
  <c r="C122" i="5"/>
  <c r="D184" i="8"/>
  <c r="C175"/>
  <c r="C143"/>
  <c r="C104"/>
  <c r="C72"/>
  <c r="D24"/>
  <c r="D41"/>
  <c r="C188"/>
  <c r="C216" i="40"/>
  <c r="C23" i="5"/>
  <c r="C113" i="8"/>
  <c r="C113" i="5"/>
  <c r="C158" i="8"/>
  <c r="C158" i="5"/>
  <c r="G12" i="8"/>
  <c r="G205" i="40"/>
  <c r="G211" s="1"/>
  <c r="D46" i="8"/>
  <c r="D46" i="5"/>
  <c r="G206" i="40"/>
  <c r="G212" s="1"/>
  <c r="G102" i="8"/>
  <c r="E216" i="40"/>
  <c r="E208"/>
  <c r="E215" s="1"/>
  <c r="J205"/>
  <c r="J211" s="1"/>
  <c r="H81" i="8"/>
  <c r="C202" i="40"/>
  <c r="J217"/>
  <c r="K208"/>
  <c r="K215" s="1"/>
  <c r="I213"/>
  <c r="F176" i="8"/>
  <c r="G96"/>
  <c r="G66"/>
  <c r="G95"/>
  <c r="C7"/>
  <c r="C28"/>
  <c r="D217" i="40"/>
  <c r="K204"/>
  <c r="K210" s="1"/>
  <c r="H202"/>
  <c r="I204"/>
  <c r="I210" s="1"/>
  <c r="G207"/>
  <c r="G214" s="1"/>
  <c r="H204"/>
  <c r="H210" s="1"/>
  <c r="F216"/>
  <c r="D202"/>
  <c r="E195" i="8"/>
  <c r="E213" i="40"/>
  <c r="E212"/>
  <c r="D13" i="8"/>
  <c r="D213" i="40"/>
  <c r="D208"/>
  <c r="D215" s="1"/>
  <c r="C207"/>
  <c r="C214" s="1"/>
  <c r="H213"/>
  <c r="H68" i="8"/>
  <c r="I105"/>
  <c r="I162"/>
  <c r="H32"/>
  <c r="H73"/>
  <c r="G101"/>
  <c r="G148"/>
  <c r="G167"/>
  <c r="G41"/>
  <c r="G22"/>
  <c r="C189"/>
  <c r="E147"/>
  <c r="D94"/>
  <c r="C83"/>
  <c r="C173"/>
  <c r="F22" i="5"/>
  <c r="D207" i="40"/>
  <c r="D214" s="1"/>
  <c r="F120" i="8"/>
  <c r="D129"/>
  <c r="D104"/>
  <c r="C177"/>
  <c r="C161"/>
  <c r="C155"/>
  <c r="C149"/>
  <c r="C139"/>
  <c r="C133"/>
  <c r="C129"/>
  <c r="C106"/>
  <c r="C94"/>
  <c r="C84"/>
  <c r="C78"/>
  <c r="C62"/>
  <c r="D20"/>
  <c r="H91"/>
  <c r="I55"/>
  <c r="H60"/>
  <c r="H95"/>
  <c r="G71" i="5"/>
  <c r="G55" i="8"/>
  <c r="D174"/>
  <c r="F64" i="5"/>
  <c r="D33" i="8"/>
  <c r="E133"/>
  <c r="E197"/>
  <c r="D205" i="40"/>
  <c r="D211" s="1"/>
  <c r="F146" i="5"/>
  <c r="C78"/>
  <c r="C70"/>
  <c r="F84" i="8"/>
  <c r="F100"/>
  <c r="F159"/>
  <c r="F46"/>
  <c r="F102"/>
  <c r="D127"/>
  <c r="H116"/>
  <c r="D167"/>
  <c r="F177"/>
  <c r="D171"/>
  <c r="C112"/>
  <c r="F74"/>
  <c r="F93" i="5"/>
  <c r="D16" i="8"/>
  <c r="F61"/>
  <c r="F132"/>
  <c r="F164"/>
  <c r="F172"/>
  <c r="C190"/>
  <c r="G195"/>
  <c r="E78"/>
  <c r="E131"/>
  <c r="G81"/>
  <c r="D193"/>
  <c r="E52"/>
  <c r="F122"/>
  <c r="C143" i="5"/>
  <c r="D74"/>
  <c r="C127"/>
  <c r="E54"/>
  <c r="E93"/>
  <c r="C133"/>
  <c r="C129"/>
  <c r="C169"/>
  <c r="D47"/>
  <c r="C175"/>
  <c r="F108"/>
  <c r="C40"/>
  <c r="E62" i="8"/>
  <c r="G208" i="41"/>
  <c r="G206"/>
  <c r="C57" i="8"/>
  <c r="D200"/>
  <c r="C216" i="41"/>
  <c r="E217"/>
  <c r="D57" i="8"/>
  <c r="K60"/>
  <c r="F7"/>
  <c r="E97"/>
  <c r="D216" i="41"/>
  <c r="E208"/>
  <c r="E215" s="1"/>
  <c r="E206"/>
  <c r="E212" s="1"/>
  <c r="K116" i="8"/>
  <c r="C45" i="5"/>
  <c r="C60"/>
  <c r="G64"/>
  <c r="E193"/>
  <c r="D164"/>
  <c r="C166"/>
  <c r="C138"/>
  <c r="E107"/>
  <c r="D206" i="41"/>
  <c r="D212" s="1"/>
  <c r="D49" i="8"/>
  <c r="D205" i="41"/>
  <c r="D211" s="1"/>
  <c r="C176" i="8"/>
  <c r="C176" i="5"/>
  <c r="C205" i="41"/>
  <c r="I167" i="8"/>
  <c r="D119"/>
  <c r="D14"/>
  <c r="D87"/>
  <c r="C167" i="5"/>
  <c r="D158"/>
  <c r="C64"/>
  <c r="F159"/>
  <c r="D207" i="41"/>
  <c r="F109" i="8"/>
  <c r="F191"/>
  <c r="E137"/>
  <c r="C90"/>
  <c r="D69"/>
  <c r="C55"/>
  <c r="C110"/>
  <c r="E73" i="5"/>
  <c r="C37"/>
  <c r="C99"/>
  <c r="E115"/>
  <c r="E178"/>
  <c r="C183"/>
  <c r="E109"/>
  <c r="C55"/>
  <c r="C54"/>
  <c r="E52"/>
  <c r="C50"/>
  <c r="C20"/>
  <c r="D175"/>
  <c r="F182"/>
  <c r="C182"/>
  <c r="C187"/>
  <c r="D131"/>
  <c r="E178" i="8"/>
  <c r="D155"/>
  <c r="D190"/>
  <c r="E186"/>
  <c r="D112"/>
  <c r="F109" i="5"/>
  <c r="C94"/>
  <c r="F46"/>
  <c r="C15"/>
  <c r="G68"/>
  <c r="C91"/>
  <c r="C189"/>
  <c r="C97"/>
  <c r="C75"/>
  <c r="C67"/>
  <c r="F180"/>
  <c r="F192"/>
  <c r="E149"/>
  <c r="D130"/>
  <c r="C61"/>
  <c r="E132"/>
  <c r="C68"/>
  <c r="C84"/>
  <c r="C116"/>
  <c r="C58"/>
  <c r="D17"/>
  <c r="E170"/>
  <c r="D186"/>
  <c r="I215" i="31"/>
  <c r="E215" i="30"/>
  <c r="E58" i="5"/>
  <c r="C185"/>
  <c r="H204" i="30"/>
  <c r="H210" s="1"/>
  <c r="K207"/>
  <c r="K214" s="1"/>
  <c r="D213"/>
  <c r="H202"/>
  <c r="D195" i="5"/>
  <c r="C162"/>
  <c r="C25"/>
  <c r="G72"/>
  <c r="C171"/>
  <c r="C7" i="12"/>
  <c r="I207" i="30"/>
  <c r="I214" s="1"/>
  <c r="G204" i="31"/>
  <c r="G210" s="1"/>
  <c r="C9" i="5"/>
  <c r="G216" i="30"/>
  <c r="D202" i="31"/>
  <c r="I208" i="30"/>
  <c r="I215" s="1"/>
  <c r="J216" i="31"/>
  <c r="C212"/>
  <c r="E202"/>
  <c r="E106" i="5"/>
  <c r="I202" i="31"/>
  <c r="G207"/>
  <c r="G214" s="1"/>
  <c r="C160" i="5"/>
  <c r="C131"/>
  <c r="D190"/>
  <c r="G206" i="30"/>
  <c r="G212" s="1"/>
  <c r="C33" i="5"/>
  <c r="C22"/>
  <c r="C39"/>
  <c r="E15"/>
  <c r="C7" i="6"/>
  <c r="C202" i="30"/>
  <c r="C76" i="5"/>
  <c r="J206" i="31"/>
  <c r="J212" s="1"/>
  <c r="D72" i="5"/>
  <c r="D58"/>
  <c r="C11"/>
  <c r="K208" i="30"/>
  <c r="K215" s="1"/>
  <c r="G95" i="5"/>
  <c r="C82"/>
  <c r="D184"/>
  <c r="C188"/>
  <c r="C137"/>
  <c r="C48"/>
  <c r="H212" i="21"/>
  <c r="F213"/>
  <c r="G202"/>
  <c r="D216"/>
  <c r="E207"/>
  <c r="E214" s="1"/>
  <c r="C202"/>
  <c r="C69" i="5"/>
  <c r="E39"/>
  <c r="E133"/>
  <c r="C34"/>
  <c r="D93"/>
  <c r="I213" i="21"/>
  <c r="I204"/>
  <c r="I210" s="1"/>
  <c r="I205"/>
  <c r="I211" s="1"/>
  <c r="C207"/>
  <c r="C214" s="1"/>
  <c r="H202"/>
  <c r="K204"/>
  <c r="K210" s="1"/>
  <c r="K213"/>
  <c r="K206"/>
  <c r="K212" s="1"/>
  <c r="K205"/>
  <c r="K211" s="1"/>
  <c r="C53" i="5"/>
  <c r="F178"/>
  <c r="K202" i="21"/>
  <c r="H216"/>
  <c r="K216"/>
  <c r="D213"/>
  <c r="C146" i="5"/>
  <c r="C142"/>
  <c r="E175"/>
  <c r="C172"/>
  <c r="C153"/>
  <c r="E150"/>
  <c r="E119"/>
  <c r="C117"/>
  <c r="C63"/>
  <c r="C32"/>
  <c r="C16"/>
  <c r="E213" i="21"/>
  <c r="I206"/>
  <c r="I212" s="1"/>
  <c r="K207"/>
  <c r="K214" s="1"/>
  <c r="I208"/>
  <c r="I215" s="1"/>
  <c r="I217"/>
  <c r="G217"/>
  <c r="G204"/>
  <c r="G210" s="1"/>
  <c r="G213"/>
  <c r="G206"/>
  <c r="G212" s="1"/>
  <c r="G216"/>
  <c r="I207"/>
  <c r="I214" s="1"/>
  <c r="J217"/>
  <c r="F216"/>
  <c r="J207"/>
  <c r="J214" s="1"/>
  <c r="H204"/>
  <c r="H210" s="1"/>
  <c r="J213"/>
  <c r="F204"/>
  <c r="F210" s="1"/>
  <c r="E99" i="5"/>
  <c r="C108"/>
  <c r="E117"/>
  <c r="G214" i="21"/>
  <c r="C163" i="5"/>
  <c r="E160"/>
  <c r="H217" i="21"/>
  <c r="D205"/>
  <c r="D211" s="1"/>
  <c r="E215"/>
  <c r="H205"/>
  <c r="H211" s="1"/>
  <c r="C115" i="5"/>
  <c r="E172"/>
  <c r="E34"/>
  <c r="D34"/>
  <c r="C149"/>
  <c r="D115"/>
  <c r="C109"/>
  <c r="D170"/>
  <c r="I202" i="21"/>
  <c r="D16" i="5"/>
  <c r="E26"/>
  <c r="D95"/>
  <c r="J202" i="21"/>
  <c r="E14" i="5"/>
  <c r="E44"/>
  <c r="C173"/>
  <c r="F169"/>
  <c r="C107"/>
  <c r="E67"/>
  <c r="G54"/>
  <c r="D52"/>
  <c r="D165"/>
  <c r="F177"/>
  <c r="D178"/>
  <c r="F165"/>
  <c r="E182"/>
  <c r="C170"/>
  <c r="F158"/>
  <c r="D146"/>
  <c r="D87"/>
  <c r="C59"/>
  <c r="C66"/>
  <c r="C28"/>
  <c r="E190"/>
  <c r="E165"/>
  <c r="C141"/>
  <c r="C136"/>
  <c r="C119"/>
  <c r="C164"/>
  <c r="C72"/>
  <c r="C80"/>
  <c r="C110"/>
  <c r="C98"/>
  <c r="E176"/>
  <c r="E158"/>
  <c r="C154"/>
  <c r="C152"/>
  <c r="C144"/>
  <c r="D109"/>
  <c r="E121"/>
  <c r="C103"/>
  <c r="C95"/>
  <c r="E89"/>
  <c r="C87"/>
  <c r="F84"/>
  <c r="F69"/>
  <c r="C65"/>
  <c r="D64"/>
  <c r="F44"/>
  <c r="F30"/>
  <c r="E13"/>
  <c r="C81"/>
  <c r="G22"/>
  <c r="D149"/>
  <c r="C130"/>
  <c r="C139"/>
  <c r="D99"/>
  <c r="C132"/>
  <c r="C125"/>
  <c r="G121"/>
  <c r="C101"/>
  <c r="C93"/>
  <c r="C41"/>
  <c r="F47"/>
  <c r="C196"/>
  <c r="C190"/>
  <c r="C186"/>
  <c r="C168"/>
  <c r="F164"/>
  <c r="D50"/>
  <c r="D14"/>
  <c r="C177"/>
  <c r="F131"/>
  <c r="G15"/>
  <c r="F51"/>
  <c r="D30"/>
  <c r="C74"/>
  <c r="F217" i="23"/>
  <c r="D55" i="5"/>
  <c r="C56"/>
  <c r="F27"/>
  <c r="F130"/>
  <c r="F74"/>
  <c r="C51"/>
  <c r="F50"/>
  <c r="C19"/>
  <c r="D73"/>
  <c r="C24"/>
  <c r="E50"/>
  <c r="E125"/>
  <c r="F216" i="23"/>
  <c r="C217"/>
  <c r="C10" i="5"/>
  <c r="F72"/>
  <c r="E32"/>
  <c r="E27"/>
  <c r="E82"/>
  <c r="E144"/>
  <c r="D54"/>
  <c r="G46"/>
  <c r="F175"/>
  <c r="C161"/>
  <c r="C150"/>
  <c r="C206" i="44"/>
  <c r="C212" s="1"/>
  <c r="C8" i="6"/>
  <c r="C38" i="5"/>
  <c r="C52"/>
  <c r="C8" i="9"/>
  <c r="C18" i="5"/>
  <c r="F88"/>
  <c r="C7"/>
  <c r="C7" i="9"/>
  <c r="E16" i="5"/>
  <c r="C120"/>
  <c r="D22"/>
  <c r="E102"/>
  <c r="F58"/>
  <c r="C17"/>
  <c r="C104"/>
  <c r="E9" i="6"/>
  <c r="F55" i="5"/>
  <c r="C124"/>
  <c r="E49"/>
  <c r="D89"/>
  <c r="E164"/>
  <c r="C157"/>
  <c r="D150"/>
  <c r="F149"/>
  <c r="G115"/>
  <c r="F101"/>
  <c r="E55"/>
  <c r="F99"/>
  <c r="F119"/>
  <c r="F73"/>
  <c r="E25"/>
  <c r="E46"/>
  <c r="F102"/>
  <c r="F107"/>
  <c r="F67"/>
  <c r="F125"/>
  <c r="F121"/>
  <c r="F32"/>
  <c r="C44"/>
  <c r="E74"/>
  <c r="E38"/>
  <c r="E169"/>
  <c r="F122"/>
  <c r="C165"/>
  <c r="D193"/>
  <c r="C30"/>
  <c r="C126"/>
  <c r="D32"/>
  <c r="C208" i="44"/>
  <c r="C49" i="5"/>
  <c r="D49"/>
  <c r="I206" i="39"/>
  <c r="I212" s="1"/>
  <c r="K214"/>
  <c r="H206"/>
  <c r="H212" s="1"/>
  <c r="J215"/>
  <c r="I205"/>
  <c r="I211" s="1"/>
  <c r="H204"/>
  <c r="H210" s="1"/>
  <c r="J216"/>
  <c r="C207"/>
  <c r="C214" s="1"/>
  <c r="F205"/>
  <c r="F211" s="1"/>
  <c r="G217"/>
  <c r="G216"/>
  <c r="E206"/>
  <c r="E212" s="1"/>
  <c r="E213"/>
  <c r="E216"/>
  <c r="E204"/>
  <c r="E210" s="1"/>
  <c r="J217"/>
  <c r="G211"/>
  <c r="I216"/>
  <c r="H207"/>
  <c r="H214" s="1"/>
  <c r="K216"/>
  <c r="K213"/>
  <c r="C216"/>
  <c r="J205"/>
  <c r="J211" s="1"/>
  <c r="J206"/>
  <c r="J212" s="1"/>
  <c r="G207"/>
  <c r="G214" s="1"/>
  <c r="H215"/>
  <c r="D213"/>
  <c r="E205"/>
  <c r="E211" s="1"/>
  <c r="K205"/>
  <c r="K211" s="1"/>
  <c r="C9" i="9"/>
  <c r="C217" i="39"/>
  <c r="F204"/>
  <c r="F210" s="1"/>
  <c r="D206"/>
  <c r="D212" s="1"/>
  <c r="F207"/>
  <c r="F214" s="1"/>
  <c r="C206"/>
  <c r="C212" s="1"/>
  <c r="C204"/>
  <c r="C210" s="1"/>
  <c r="J207"/>
  <c r="J214" s="1"/>
  <c r="F216"/>
  <c r="K208"/>
  <c r="K215" s="1"/>
  <c r="D216"/>
  <c r="C20" i="10"/>
  <c r="D213" i="42"/>
  <c r="E13" i="7"/>
  <c r="H7"/>
  <c r="J207" i="42"/>
  <c r="I207"/>
  <c r="E12" i="7"/>
  <c r="C11"/>
  <c r="F208" i="42"/>
  <c r="F215" s="1"/>
  <c r="I205"/>
  <c r="E204"/>
  <c r="E210" s="1"/>
  <c r="G208"/>
  <c r="G215" s="1"/>
  <c r="C20" i="7"/>
  <c r="C217" i="42"/>
  <c r="K10" i="10"/>
  <c r="J10" i="7"/>
  <c r="H8"/>
  <c r="C204" i="42"/>
  <c r="C210" s="1"/>
  <c r="E205"/>
  <c r="E211" s="1"/>
  <c r="G12" i="7"/>
  <c r="E216" i="42"/>
  <c r="I206"/>
  <c r="I212" s="1"/>
  <c r="H204"/>
  <c r="H210" s="1"/>
  <c r="H45" i="7"/>
  <c r="F187"/>
  <c r="K208" i="42"/>
  <c r="K215" s="1"/>
  <c r="E213"/>
  <c r="E206"/>
  <c r="E212" s="1"/>
  <c r="G76" i="7"/>
  <c r="F190" i="8"/>
  <c r="F190" i="5"/>
  <c r="F54" i="8"/>
  <c r="F54" i="5"/>
  <c r="F127" i="8"/>
  <c r="F217" i="40"/>
  <c r="F52" i="8"/>
  <c r="F205" i="40"/>
  <c r="F211" s="1"/>
  <c r="H106" i="8"/>
  <c r="G124"/>
  <c r="G208" i="40"/>
  <c r="G215" s="1"/>
  <c r="G31" i="11"/>
  <c r="G202" i="25"/>
  <c r="G207"/>
  <c r="G214" s="1"/>
  <c r="K151" i="11"/>
  <c r="K204" i="25"/>
  <c r="K210" s="1"/>
  <c r="K163" i="11"/>
  <c r="J181"/>
  <c r="K206" i="40"/>
  <c r="K212" s="1"/>
  <c r="J60" i="8"/>
  <c r="I205" i="40"/>
  <c r="I211" s="1"/>
  <c r="G62" i="8"/>
  <c r="G216" i="40"/>
  <c r="F195" i="5"/>
  <c r="F195" i="8"/>
  <c r="F92"/>
  <c r="F204" i="40"/>
  <c r="F210" s="1"/>
  <c r="K202"/>
  <c r="K207"/>
  <c r="K214" s="1"/>
  <c r="J213"/>
  <c r="F171" i="8"/>
  <c r="F207" i="40"/>
  <c r="F214" s="1"/>
  <c r="F66" i="8"/>
  <c r="F91"/>
  <c r="F206" i="40"/>
  <c r="F212" s="1"/>
  <c r="F141" i="8"/>
  <c r="F193" i="5"/>
  <c r="F193" i="8"/>
  <c r="E22"/>
  <c r="E22" i="5"/>
  <c r="E202" i="40"/>
  <c r="I206"/>
  <c r="I212" s="1"/>
  <c r="G217"/>
  <c r="G98" i="8"/>
  <c r="G38"/>
  <c r="K208" i="25"/>
  <c r="K215" s="1"/>
  <c r="K28" i="11"/>
  <c r="K202" i="25"/>
  <c r="K217"/>
  <c r="K98" i="11"/>
  <c r="J116"/>
  <c r="J207" i="25"/>
  <c r="J214" s="1"/>
  <c r="K206"/>
  <c r="K212" s="1"/>
  <c r="K138" i="11"/>
  <c r="J11"/>
  <c r="J217" i="25"/>
  <c r="J202"/>
  <c r="J204"/>
  <c r="J210" s="1"/>
  <c r="E207" i="40"/>
  <c r="E214" s="1"/>
  <c r="E45" i="8"/>
  <c r="G162"/>
  <c r="H191" i="11"/>
  <c r="H217" i="25"/>
  <c r="E137" i="5"/>
  <c r="E131"/>
  <c r="E38" i="8"/>
  <c r="F207" i="28"/>
  <c r="F214" s="1"/>
  <c r="E205"/>
  <c r="E211" s="1"/>
  <c r="E94" i="8"/>
  <c r="G207" i="28"/>
  <c r="G214" s="1"/>
  <c r="C217"/>
  <c r="E127" i="8"/>
  <c r="J216" i="28"/>
  <c r="J213"/>
  <c r="F216"/>
  <c r="F213"/>
  <c r="D217"/>
  <c r="K204"/>
  <c r="K210" s="1"/>
  <c r="J217"/>
  <c r="C207"/>
  <c r="C214" s="1"/>
  <c r="J204"/>
  <c r="J210" s="1"/>
  <c r="I217"/>
  <c r="H207"/>
  <c r="H214" s="1"/>
  <c r="G208"/>
  <c r="G215" s="1"/>
  <c r="G213"/>
  <c r="J206"/>
  <c r="J212" s="1"/>
  <c r="H205"/>
  <c r="H211" s="1"/>
  <c r="D207"/>
  <c r="D214" s="1"/>
  <c r="E207"/>
  <c r="E214" s="1"/>
  <c r="E213"/>
  <c r="D205"/>
  <c r="D211" s="1"/>
  <c r="D204"/>
  <c r="D210" s="1"/>
  <c r="K120" i="11"/>
  <c r="E118" i="8"/>
  <c r="E204" i="40"/>
  <c r="E210" s="1"/>
  <c r="K217" i="28"/>
  <c r="G216"/>
  <c r="E94" i="5"/>
  <c r="I19" i="11"/>
  <c r="I206" i="25"/>
  <c r="I212" s="1"/>
  <c r="J208" i="28"/>
  <c r="J215" s="1"/>
  <c r="C216"/>
  <c r="H50" i="11"/>
  <c r="D176"/>
  <c r="D176" i="5"/>
  <c r="H204" i="25"/>
  <c r="H210" s="1"/>
  <c r="I217"/>
  <c r="J176" i="11"/>
  <c r="E29"/>
  <c r="D205" i="25"/>
  <c r="D211" s="1"/>
  <c r="D40" i="11"/>
  <c r="E144"/>
  <c r="D206" i="25"/>
  <c r="D212" s="1"/>
  <c r="D20" i="11"/>
  <c r="C88" i="5"/>
  <c r="D23" i="11"/>
  <c r="D101" i="5"/>
  <c r="E122"/>
  <c r="C186" i="11"/>
  <c r="D90"/>
  <c r="C130"/>
  <c r="E215" i="25"/>
  <c r="C216"/>
  <c r="G206"/>
  <c r="G212" s="1"/>
  <c r="F199" i="11"/>
  <c r="E207" i="25"/>
  <c r="E214" s="1"/>
  <c r="D35" i="11"/>
  <c r="D204" i="25"/>
  <c r="D210" s="1"/>
  <c r="D114" i="11"/>
  <c r="D154"/>
  <c r="D54"/>
  <c r="D106" i="5"/>
  <c r="E134" i="11"/>
  <c r="H207" i="25"/>
  <c r="H214" s="1"/>
  <c r="J213"/>
  <c r="G120" i="11"/>
  <c r="H19"/>
  <c r="H213" i="25"/>
  <c r="I208"/>
  <c r="I215" s="1"/>
  <c r="E19" i="11"/>
  <c r="D60"/>
  <c r="D106"/>
  <c r="D95" i="8"/>
  <c r="C150"/>
  <c r="K214" i="15"/>
  <c r="C183" i="8"/>
  <c r="C147"/>
  <c r="C165"/>
  <c r="D207" i="27"/>
  <c r="D214" s="1"/>
  <c r="C191" i="5"/>
  <c r="C204" i="40"/>
  <c r="C210" s="1"/>
  <c r="C102" i="11"/>
  <c r="C206" i="46"/>
  <c r="C212" s="1"/>
  <c r="D206" i="17"/>
  <c r="D212" s="1"/>
  <c r="E18" i="11"/>
  <c r="K206" i="35"/>
  <c r="K212" s="1"/>
  <c r="C206"/>
  <c r="C212" s="1"/>
  <c r="C179" i="8"/>
  <c r="F208" i="17"/>
  <c r="F215" s="1"/>
  <c r="F213" i="23"/>
  <c r="C33" i="11"/>
  <c r="C17" i="8"/>
  <c r="K135" i="11"/>
  <c r="G211" i="32"/>
  <c r="F208" i="46"/>
  <c r="F215" s="1"/>
  <c r="E208" i="39"/>
  <c r="E215" s="1"/>
  <c r="E210" i="30" l="1"/>
  <c r="H20" i="8"/>
  <c r="K226" i="59"/>
  <c r="K223"/>
  <c r="K225"/>
  <c r="J221"/>
  <c r="J224"/>
  <c r="J226"/>
  <c r="C43" i="5"/>
  <c r="C208" i="41"/>
  <c r="G208" i="58"/>
  <c r="K221" i="59"/>
  <c r="K222"/>
  <c r="C118" i="5"/>
  <c r="C27" i="10"/>
  <c r="D216" i="18"/>
  <c r="D76" i="8"/>
  <c r="E103" i="10"/>
  <c r="C207" i="31"/>
  <c r="C214" s="1"/>
  <c r="F204" i="58"/>
  <c r="D225" i="59"/>
  <c r="H222"/>
  <c r="C226"/>
  <c r="C225"/>
  <c r="F227"/>
  <c r="G227"/>
  <c r="C224"/>
  <c r="J227"/>
  <c r="C223"/>
  <c r="C221"/>
  <c r="C222"/>
  <c r="E76" i="8"/>
  <c r="K127" i="7"/>
  <c r="F159" i="10"/>
  <c r="I167" i="7"/>
  <c r="G31" i="5"/>
  <c r="I222" i="59"/>
  <c r="I223"/>
  <c r="I224"/>
  <c r="I226"/>
  <c r="H224"/>
  <c r="H226"/>
  <c r="H223"/>
  <c r="I225"/>
  <c r="H225"/>
  <c r="I217" i="57"/>
  <c r="E206" i="58"/>
  <c r="E213"/>
  <c r="G217"/>
  <c r="I205"/>
  <c r="E216"/>
  <c r="E208"/>
  <c r="E215" s="1"/>
  <c r="D223" i="59"/>
  <c r="D222"/>
  <c r="D224"/>
  <c r="D221"/>
  <c r="D226"/>
  <c r="I221"/>
  <c r="H221"/>
  <c r="C35" i="10"/>
  <c r="E207" i="19"/>
  <c r="E214" s="1"/>
  <c r="H35" i="7"/>
  <c r="D167"/>
  <c r="G213" i="27"/>
  <c r="G35" i="8"/>
  <c r="D202" i="30"/>
  <c r="E221" i="59"/>
  <c r="E224"/>
  <c r="E226"/>
  <c r="E225"/>
  <c r="E223"/>
  <c r="E222"/>
  <c r="E137" i="7"/>
  <c r="E137" i="10"/>
  <c r="E216" i="47"/>
  <c r="E83" i="10"/>
  <c r="E83" i="7"/>
  <c r="E149" i="10"/>
  <c r="E149" i="7"/>
  <c r="F146" i="10"/>
  <c r="F146" i="7"/>
  <c r="F112"/>
  <c r="F207" i="47"/>
  <c r="F214" s="1"/>
  <c r="E213"/>
  <c r="E15" i="7"/>
  <c r="E15" i="10"/>
  <c r="G208" i="57"/>
  <c r="G215" s="1"/>
  <c r="D216" i="58"/>
  <c r="I213"/>
  <c r="J204"/>
  <c r="J210" s="1"/>
  <c r="K205"/>
  <c r="G22" i="7"/>
  <c r="G89"/>
  <c r="G72"/>
  <c r="G112" i="10"/>
  <c r="H15" i="7"/>
  <c r="H176"/>
  <c r="G217" i="47"/>
  <c r="G90" i="7"/>
  <c r="E214" i="47"/>
  <c r="F112" i="10"/>
  <c r="F212" i="47"/>
  <c r="G212"/>
  <c r="G163" i="7"/>
  <c r="F23" i="10"/>
  <c r="H175" i="7"/>
  <c r="H210" i="47"/>
  <c r="H137" i="7"/>
  <c r="H91"/>
  <c r="J38"/>
  <c r="H211" i="47"/>
  <c r="D187" i="7"/>
  <c r="D199"/>
  <c r="E163" i="10"/>
  <c r="F82"/>
  <c r="C31" i="5"/>
  <c r="D205" i="27"/>
  <c r="D211" s="1"/>
  <c r="C192" i="8"/>
  <c r="D91" i="10"/>
  <c r="G111" i="7"/>
  <c r="D108" i="5"/>
  <c r="E64"/>
  <c r="D50" i="8"/>
  <c r="C192" i="5"/>
  <c r="D124" i="8"/>
  <c r="D63" i="10"/>
  <c r="E183" i="7"/>
  <c r="C55"/>
  <c r="E217" i="15"/>
  <c r="I210" i="33"/>
  <c r="D167" i="10"/>
  <c r="I75" i="7"/>
  <c r="G16" i="5"/>
  <c r="E47"/>
  <c r="I208" i="19"/>
  <c r="I215" s="1"/>
  <c r="C213"/>
  <c r="E183" i="10"/>
  <c r="D76" i="5"/>
  <c r="F207" i="19"/>
  <c r="F214" s="1"/>
  <c r="H202"/>
  <c r="K115" i="7"/>
  <c r="D26" i="8"/>
  <c r="D60" i="5"/>
  <c r="F45" i="8"/>
  <c r="C31"/>
  <c r="D10"/>
  <c r="E216" i="22"/>
  <c r="G189" i="10"/>
  <c r="F151"/>
  <c r="C35" i="7"/>
  <c r="I204" i="19"/>
  <c r="I210" s="1"/>
  <c r="G152" i="10"/>
  <c r="H208" i="18"/>
  <c r="D206"/>
  <c r="D212" s="1"/>
  <c r="F217" i="30"/>
  <c r="H207" i="19"/>
  <c r="H214" s="1"/>
  <c r="D217" i="18"/>
  <c r="E31" i="8"/>
  <c r="E177" i="5"/>
  <c r="E88"/>
  <c r="E72" i="8"/>
  <c r="G138"/>
  <c r="E31" i="5"/>
  <c r="D100" i="8"/>
  <c r="D214" i="26"/>
  <c r="F216" i="22"/>
  <c r="D45" i="10"/>
  <c r="F23" i="7"/>
  <c r="E115"/>
  <c r="K179" i="10"/>
  <c r="F183"/>
  <c r="C111" i="7"/>
  <c r="C138" i="8"/>
  <c r="H212" i="33"/>
  <c r="E114" i="8"/>
  <c r="F207" i="30"/>
  <c r="F214" s="1"/>
  <c r="F18" i="8"/>
  <c r="H10"/>
  <c r="J204" i="19"/>
  <c r="J210" s="1"/>
  <c r="K207"/>
  <c r="K214" s="1"/>
  <c r="J202"/>
  <c r="E208"/>
  <c r="E215" s="1"/>
  <c r="G216"/>
  <c r="C107" i="7"/>
  <c r="C211" i="27"/>
  <c r="G201" i="10"/>
  <c r="I104" i="8"/>
  <c r="E119" i="10"/>
  <c r="F204" i="30"/>
  <c r="F210" s="1"/>
  <c r="I213" i="42"/>
  <c r="I211"/>
  <c r="K213"/>
  <c r="K216"/>
  <c r="H213"/>
  <c r="K211"/>
  <c r="E214"/>
  <c r="G29" i="10"/>
  <c r="D98"/>
  <c r="D121"/>
  <c r="E122" i="7"/>
  <c r="F113" i="10"/>
  <c r="G150" i="8"/>
  <c r="G45" i="7"/>
  <c r="E91" i="10"/>
  <c r="D100" i="7"/>
  <c r="E88" i="8"/>
  <c r="D216" i="17"/>
  <c r="J216" i="30"/>
  <c r="D133" i="7"/>
  <c r="C213" i="15"/>
  <c r="D18" i="8"/>
  <c r="H217" i="32"/>
  <c r="C207" i="57"/>
  <c r="C214" s="1"/>
  <c r="I207"/>
  <c r="I214" s="1"/>
  <c r="K217"/>
  <c r="H217"/>
  <c r="H216" i="58"/>
  <c r="C204" i="15"/>
  <c r="K205" i="18"/>
  <c r="H216" i="19"/>
  <c r="H205"/>
  <c r="H211" s="1"/>
  <c r="E79" i="7"/>
  <c r="C217" i="18"/>
  <c r="E216" i="23"/>
  <c r="G202" i="31"/>
  <c r="D212"/>
  <c r="D213"/>
  <c r="K208" i="53"/>
  <c r="K215" s="1"/>
  <c r="G69" i="7"/>
  <c r="G49" i="10"/>
  <c r="F189"/>
  <c r="E202" i="20"/>
  <c r="F65" i="10"/>
  <c r="G69"/>
  <c r="E215" i="20"/>
  <c r="D215"/>
  <c r="E9" i="10"/>
  <c r="D207" i="20"/>
  <c r="D214" s="1"/>
  <c r="C161" i="7"/>
  <c r="J177" i="10"/>
  <c r="K49" i="7"/>
  <c r="J206" i="53"/>
  <c r="J212" s="1"/>
  <c r="C204" i="20"/>
  <c r="C210" s="1"/>
  <c r="J29" i="7"/>
  <c r="F202" i="20"/>
  <c r="D97" i="10"/>
  <c r="C33" i="7"/>
  <c r="I49"/>
  <c r="J177"/>
  <c r="F49" i="10"/>
  <c r="D216" i="20"/>
  <c r="K105" i="10"/>
  <c r="C65"/>
  <c r="D69"/>
  <c r="D208" i="52"/>
  <c r="D215" s="1"/>
  <c r="I206"/>
  <c r="I212" s="1"/>
  <c r="K217" i="20"/>
  <c r="J217"/>
  <c r="I215"/>
  <c r="E202" i="30"/>
  <c r="G218" i="29"/>
  <c r="G224" s="1"/>
  <c r="E206" i="54"/>
  <c r="E212" s="1"/>
  <c r="D208" i="56"/>
  <c r="D215" s="1"/>
  <c r="J206" i="54"/>
  <c r="I208" i="56"/>
  <c r="E208"/>
  <c r="E215" s="1"/>
  <c r="D206" i="55"/>
  <c r="D212" s="1"/>
  <c r="I205" i="54"/>
  <c r="I211" s="1"/>
  <c r="J206" i="55"/>
  <c r="J212" s="1"/>
  <c r="C206"/>
  <c r="C212" s="1"/>
  <c r="K206" i="56"/>
  <c r="E217" i="55"/>
  <c r="D68" i="10"/>
  <c r="D205" i="55"/>
  <c r="D211" s="1"/>
  <c r="C206" i="57"/>
  <c r="C212" s="1"/>
  <c r="I206"/>
  <c r="I212" s="1"/>
  <c r="I208"/>
  <c r="I215" s="1"/>
  <c r="E207"/>
  <c r="E214" s="1"/>
  <c r="D213"/>
  <c r="C216"/>
  <c r="F216"/>
  <c r="K208"/>
  <c r="K215" s="1"/>
  <c r="K207"/>
  <c r="K214" s="1"/>
  <c r="H206"/>
  <c r="H212" s="1"/>
  <c r="K216"/>
  <c r="H216"/>
  <c r="C208"/>
  <c r="C215" s="1"/>
  <c r="G217"/>
  <c r="J206" i="58"/>
  <c r="J212" s="1"/>
  <c r="K206"/>
  <c r="K212" s="1"/>
  <c r="D206"/>
  <c r="D212" s="1"/>
  <c r="I207"/>
  <c r="I214" s="1"/>
  <c r="I208"/>
  <c r="I215" s="1"/>
  <c r="K207"/>
  <c r="K214" s="1"/>
  <c r="H208"/>
  <c r="H215" s="1"/>
  <c r="I217"/>
  <c r="K208"/>
  <c r="G216"/>
  <c r="K204"/>
  <c r="K210" s="1"/>
  <c r="D217"/>
  <c r="E205"/>
  <c r="E211" s="1"/>
  <c r="G204"/>
  <c r="K216"/>
  <c r="I216"/>
  <c r="J208"/>
  <c r="D208"/>
  <c r="J205"/>
  <c r="J211" s="1"/>
  <c r="D207"/>
  <c r="D214" s="1"/>
  <c r="D204"/>
  <c r="E204"/>
  <c r="E210" s="1"/>
  <c r="E207"/>
  <c r="E214" s="1"/>
  <c r="I204"/>
  <c r="I210" s="1"/>
  <c r="D205"/>
  <c r="C216"/>
  <c r="H205"/>
  <c r="H211" s="1"/>
  <c r="F206"/>
  <c r="F212" s="1"/>
  <c r="H206"/>
  <c r="C206"/>
  <c r="C212" s="1"/>
  <c r="C205"/>
  <c r="C211" s="1"/>
  <c r="D213"/>
  <c r="F213"/>
  <c r="H213"/>
  <c r="C213"/>
  <c r="I202"/>
  <c r="F205"/>
  <c r="F211" s="1"/>
  <c r="F217"/>
  <c r="H204"/>
  <c r="H210" s="1"/>
  <c r="C204"/>
  <c r="C210" s="1"/>
  <c r="C208"/>
  <c r="C215" s="1"/>
  <c r="F208"/>
  <c r="F215" s="1"/>
  <c r="J217"/>
  <c r="H217"/>
  <c r="C217"/>
  <c r="G207"/>
  <c r="G214" s="1"/>
  <c r="C207"/>
  <c r="C214" s="1"/>
  <c r="K206" i="57"/>
  <c r="K212" s="1"/>
  <c r="J206"/>
  <c r="J212" s="1"/>
  <c r="C217"/>
  <c r="F177" i="7"/>
  <c r="I208" i="52"/>
  <c r="I215" s="1"/>
  <c r="G213" i="58"/>
  <c r="J216"/>
  <c r="I212"/>
  <c r="C217" i="56"/>
  <c r="F149" i="7"/>
  <c r="H204" i="18"/>
  <c r="H210" s="1"/>
  <c r="E207"/>
  <c r="G216" i="27"/>
  <c r="K202" i="31"/>
  <c r="D216"/>
  <c r="C202"/>
  <c r="D31" i="8"/>
  <c r="F133" i="7"/>
  <c r="C205" i="18"/>
  <c r="C211" s="1"/>
  <c r="E35" i="10"/>
  <c r="H14" i="8"/>
  <c r="C213" i="31"/>
  <c r="E108" i="5"/>
  <c r="E39" i="7"/>
  <c r="K153"/>
  <c r="D202" i="20"/>
  <c r="E192" i="5"/>
  <c r="E60"/>
  <c r="C47"/>
  <c r="E50" i="8"/>
  <c r="F9" i="7"/>
  <c r="C177"/>
  <c r="C177" i="10"/>
  <c r="G142" i="7"/>
  <c r="G204" i="19"/>
  <c r="G210" s="1"/>
  <c r="C216"/>
  <c r="E63" i="7"/>
  <c r="D184"/>
  <c r="F49"/>
  <c r="J167"/>
  <c r="C213" i="33"/>
  <c r="E180" i="8"/>
  <c r="H205" i="33"/>
  <c r="H211" s="1"/>
  <c r="H217"/>
  <c r="D204" i="22"/>
  <c r="D210" s="1"/>
  <c r="C202" i="19"/>
  <c r="G202"/>
  <c r="F212" i="18"/>
  <c r="C202"/>
  <c r="K202" i="20"/>
  <c r="H202"/>
  <c r="I202"/>
  <c r="F206"/>
  <c r="F212" s="1"/>
  <c r="C189" i="7"/>
  <c r="C205" i="20"/>
  <c r="C211" s="1"/>
  <c r="C202"/>
  <c r="H206"/>
  <c r="H212" s="1"/>
  <c r="J49" i="7"/>
  <c r="C49" i="10"/>
  <c r="I33" i="7"/>
  <c r="K97"/>
  <c r="E49" i="10"/>
  <c r="H177"/>
  <c r="D105" i="7"/>
  <c r="I97"/>
  <c r="G49"/>
  <c r="K204" i="20"/>
  <c r="K210" s="1"/>
  <c r="J61" i="7"/>
  <c r="E101"/>
  <c r="D29" i="10"/>
  <c r="J215" i="58"/>
  <c r="G210"/>
  <c r="F210"/>
  <c r="E212"/>
  <c r="D210"/>
  <c r="D215"/>
  <c r="G212"/>
  <c r="G211"/>
  <c r="H212"/>
  <c r="K211"/>
  <c r="I211"/>
  <c r="D211"/>
  <c r="K215"/>
  <c r="D208" i="53"/>
  <c r="D215" s="1"/>
  <c r="G207" i="55"/>
  <c r="J217"/>
  <c r="K217"/>
  <c r="C207"/>
  <c r="C214" s="1"/>
  <c r="I213" i="57"/>
  <c r="E217"/>
  <c r="H213"/>
  <c r="K202"/>
  <c r="C213"/>
  <c r="H205"/>
  <c r="H211" s="1"/>
  <c r="D204"/>
  <c r="D210" s="1"/>
  <c r="E208"/>
  <c r="E215" s="1"/>
  <c r="H208"/>
  <c r="H215" s="1"/>
  <c r="E205"/>
  <c r="E211" s="1"/>
  <c r="G206"/>
  <c r="G212" s="1"/>
  <c r="G216"/>
  <c r="G204"/>
  <c r="G210" s="1"/>
  <c r="J204"/>
  <c r="J210" s="1"/>
  <c r="D206"/>
  <c r="D212" s="1"/>
  <c r="F216" i="58"/>
  <c r="J202"/>
  <c r="F202"/>
  <c r="J207"/>
  <c r="J214" s="1"/>
  <c r="E217"/>
  <c r="F122" i="7"/>
  <c r="K208" i="54"/>
  <c r="D206"/>
  <c r="D212" s="1"/>
  <c r="F217" i="56"/>
  <c r="F206"/>
  <c r="F212" s="1"/>
  <c r="C213"/>
  <c r="E216"/>
  <c r="C208"/>
  <c r="C215" s="1"/>
  <c r="G206"/>
  <c r="G212" s="1"/>
  <c r="H208"/>
  <c r="F217" i="57"/>
  <c r="J216"/>
  <c r="F204"/>
  <c r="F210" s="1"/>
  <c r="J208"/>
  <c r="J215" s="1"/>
  <c r="I204"/>
  <c r="I210" s="1"/>
  <c r="E216"/>
  <c r="E206"/>
  <c r="E212" s="1"/>
  <c r="E213"/>
  <c r="G213"/>
  <c r="F213"/>
  <c r="H204"/>
  <c r="H210" s="1"/>
  <c r="I205"/>
  <c r="I211" s="1"/>
  <c r="D208"/>
  <c r="D215" s="1"/>
  <c r="J207"/>
  <c r="J214" s="1"/>
  <c r="J213"/>
  <c r="J205"/>
  <c r="J211" s="1"/>
  <c r="H202" i="58"/>
  <c r="F207"/>
  <c r="F214" s="1"/>
  <c r="K202"/>
  <c r="D151" i="10"/>
  <c r="I167"/>
  <c r="C103"/>
  <c r="J217" i="18"/>
  <c r="K204" i="57"/>
  <c r="K210" s="1"/>
  <c r="C205"/>
  <c r="C211" s="1"/>
  <c r="G207"/>
  <c r="G214" s="1"/>
  <c r="C204"/>
  <c r="C210" s="1"/>
  <c r="F206"/>
  <c r="F212" s="1"/>
  <c r="I216"/>
  <c r="K205"/>
  <c r="K211" s="1"/>
  <c r="F205"/>
  <c r="F211" s="1"/>
  <c r="G215" i="58"/>
  <c r="G202"/>
  <c r="D202"/>
  <c r="I208" i="33"/>
  <c r="H204" i="32"/>
  <c r="H210" s="1"/>
  <c r="D213"/>
  <c r="H207"/>
  <c r="H214" s="1"/>
  <c r="H215" i="33"/>
  <c r="H207"/>
  <c r="H214" s="1"/>
  <c r="G206" i="55"/>
  <c r="G212" s="1"/>
  <c r="D217" i="56"/>
  <c r="J208"/>
  <c r="H204"/>
  <c r="H210" s="1"/>
  <c r="G205" i="57"/>
  <c r="G211" s="1"/>
  <c r="D216"/>
  <c r="E204"/>
  <c r="E210" s="1"/>
  <c r="F207"/>
  <c r="F214" s="1"/>
  <c r="D205"/>
  <c r="D211" s="1"/>
  <c r="F208"/>
  <c r="F215" s="1"/>
  <c r="I202"/>
  <c r="D207"/>
  <c r="D214" s="1"/>
  <c r="H207"/>
  <c r="H214" s="1"/>
  <c r="K213"/>
  <c r="K217" i="58"/>
  <c r="E202"/>
  <c r="H207"/>
  <c r="H214" s="1"/>
  <c r="C202"/>
  <c r="E116" i="7"/>
  <c r="C102" i="5"/>
  <c r="E68"/>
  <c r="E51" i="8"/>
  <c r="D103" i="10"/>
  <c r="D105"/>
  <c r="F129"/>
  <c r="E44"/>
  <c r="C204" i="19"/>
  <c r="C210" s="1"/>
  <c r="G207"/>
  <c r="G214" s="1"/>
  <c r="K204"/>
  <c r="K210" s="1"/>
  <c r="F115" i="10"/>
  <c r="G155" i="7"/>
  <c r="E135"/>
  <c r="K167" i="10"/>
  <c r="I207" i="20"/>
  <c r="I214" s="1"/>
  <c r="D204"/>
  <c r="D210" s="1"/>
  <c r="F208" i="19"/>
  <c r="F215" s="1"/>
  <c r="E18" i="8"/>
  <c r="E10"/>
  <c r="H213" i="32"/>
  <c r="H213" i="33"/>
  <c r="C206" i="52"/>
  <c r="C212" s="1"/>
  <c r="F213" i="53"/>
  <c r="K216"/>
  <c r="G208" i="54"/>
  <c r="D207" i="55"/>
  <c r="D214" s="1"/>
  <c r="F213" i="56"/>
  <c r="K205"/>
  <c r="K211" s="1"/>
  <c r="J204"/>
  <c r="F208"/>
  <c r="F215" s="1"/>
  <c r="H206"/>
  <c r="H212" s="1"/>
  <c r="E217"/>
  <c r="K208"/>
  <c r="D207"/>
  <c r="D214" s="1"/>
  <c r="D206"/>
  <c r="D212" s="1"/>
  <c r="D217" i="57"/>
  <c r="J217"/>
  <c r="C202"/>
  <c r="G205" i="56"/>
  <c r="G211" s="1"/>
  <c r="E207"/>
  <c r="E214" s="1"/>
  <c r="J205"/>
  <c r="J211" s="1"/>
  <c r="G202" i="57"/>
  <c r="E84" i="5"/>
  <c r="E26" i="8"/>
  <c r="C162"/>
  <c r="C102"/>
  <c r="E207" i="22"/>
  <c r="E133" i="10"/>
  <c r="D132" i="7"/>
  <c r="D129" i="10"/>
  <c r="K9" i="7"/>
  <c r="E206" i="18"/>
  <c r="E212" s="1"/>
  <c r="F210" i="20"/>
  <c r="D161" i="10"/>
  <c r="D207" i="32"/>
  <c r="I205"/>
  <c r="I211" s="1"/>
  <c r="J215" i="33"/>
  <c r="J22" i="8"/>
  <c r="I216" i="33"/>
  <c r="H204" i="19"/>
  <c r="H210" s="1"/>
  <c r="D35" i="10"/>
  <c r="F127"/>
  <c r="F159" i="7"/>
  <c r="I206" i="53"/>
  <c r="I212" s="1"/>
  <c r="G208"/>
  <c r="G215" s="1"/>
  <c r="G217" i="54"/>
  <c r="H208"/>
  <c r="F216" i="55"/>
  <c r="D217"/>
  <c r="H206"/>
  <c r="H212" s="1"/>
  <c r="C206" i="56"/>
  <c r="C212" s="1"/>
  <c r="C207"/>
  <c r="C214" s="1"/>
  <c r="C205"/>
  <c r="C211" s="1"/>
  <c r="F207"/>
  <c r="F214" s="1"/>
  <c r="F205"/>
  <c r="F211" s="1"/>
  <c r="I206"/>
  <c r="I212" s="1"/>
  <c r="J207"/>
  <c r="I217"/>
  <c r="I207"/>
  <c r="C204"/>
  <c r="C210" s="1"/>
  <c r="G207"/>
  <c r="E205"/>
  <c r="E211" s="1"/>
  <c r="C216"/>
  <c r="G208"/>
  <c r="H207"/>
  <c r="H217"/>
  <c r="K207"/>
  <c r="D202" i="57"/>
  <c r="E202"/>
  <c r="F202"/>
  <c r="E116" i="10"/>
  <c r="H210" i="33"/>
  <c r="G205" i="55"/>
  <c r="G211" s="1"/>
  <c r="F216" i="56"/>
  <c r="J206"/>
  <c r="E213"/>
  <c r="D204"/>
  <c r="D210" s="1"/>
  <c r="E204"/>
  <c r="E210" s="1"/>
  <c r="D205"/>
  <c r="D211" s="1"/>
  <c r="H205"/>
  <c r="H211" s="1"/>
  <c r="I204"/>
  <c r="K204"/>
  <c r="I205"/>
  <c r="I211" s="1"/>
  <c r="G204"/>
  <c r="G210" s="1"/>
  <c r="E206"/>
  <c r="E212" s="1"/>
  <c r="D213"/>
  <c r="F204"/>
  <c r="F210" s="1"/>
  <c r="H202" i="57"/>
  <c r="J202"/>
  <c r="H205" i="18"/>
  <c r="J216" i="52"/>
  <c r="G217"/>
  <c r="G206"/>
  <c r="G212" s="1"/>
  <c r="H208"/>
  <c r="H215" s="1"/>
  <c r="H207"/>
  <c r="H214" s="1"/>
  <c r="F206" i="55"/>
  <c r="F212" s="1"/>
  <c r="J204"/>
  <c r="J210" s="1"/>
  <c r="I204"/>
  <c r="I210" s="1"/>
  <c r="F218" i="37"/>
  <c r="E218"/>
  <c r="D210" i="32"/>
  <c r="F204" i="17"/>
  <c r="F210" s="1"/>
  <c r="D211" i="32"/>
  <c r="E202" i="17"/>
  <c r="E213" i="53"/>
  <c r="E217"/>
  <c r="H208"/>
  <c r="H215" s="1"/>
  <c r="G207" i="54"/>
  <c r="C206"/>
  <c r="C212" s="1"/>
  <c r="D205"/>
  <c r="D211" s="1"/>
  <c r="D208"/>
  <c r="D215" s="1"/>
  <c r="H206"/>
  <c r="C217"/>
  <c r="E208"/>
  <c r="E215" s="1"/>
  <c r="E205"/>
  <c r="E211" s="1"/>
  <c r="C205"/>
  <c r="C211" s="1"/>
  <c r="K205"/>
  <c r="J208"/>
  <c r="I208"/>
  <c r="C216"/>
  <c r="J205"/>
  <c r="D213"/>
  <c r="F217"/>
  <c r="G206"/>
  <c r="G212" s="1"/>
  <c r="H205"/>
  <c r="H211" s="1"/>
  <c r="C207"/>
  <c r="C214" s="1"/>
  <c r="D213" i="55"/>
  <c r="F204"/>
  <c r="F210" s="1"/>
  <c r="E216"/>
  <c r="G208"/>
  <c r="G215" s="1"/>
  <c r="J205"/>
  <c r="J211" s="1"/>
  <c r="C204"/>
  <c r="C210" s="1"/>
  <c r="I208"/>
  <c r="H217"/>
  <c r="C205"/>
  <c r="C211" s="1"/>
  <c r="I207"/>
  <c r="E204"/>
  <c r="E210" s="1"/>
  <c r="K204"/>
  <c r="K210" s="1"/>
  <c r="G204"/>
  <c r="G210" s="1"/>
  <c r="G217" i="56"/>
  <c r="D204" i="15"/>
  <c r="D210" s="1"/>
  <c r="H202" i="32"/>
  <c r="E213" i="33"/>
  <c r="K204"/>
  <c r="K210" s="1"/>
  <c r="K202" i="19"/>
  <c r="D202"/>
  <c r="I206" i="55"/>
  <c r="I212" s="1"/>
  <c r="E213"/>
  <c r="J208"/>
  <c r="D216" i="56"/>
  <c r="H215" i="32"/>
  <c r="K215" i="33"/>
  <c r="C201" i="5"/>
  <c r="K205" i="55"/>
  <c r="K211" s="1"/>
  <c r="K206"/>
  <c r="K212" s="1"/>
  <c r="E206"/>
  <c r="E212" s="1"/>
  <c r="F208"/>
  <c r="F215" s="1"/>
  <c r="H204"/>
  <c r="H210" s="1"/>
  <c r="E207"/>
  <c r="E214" s="1"/>
  <c r="H207"/>
  <c r="E208"/>
  <c r="E215" s="1"/>
  <c r="F213"/>
  <c r="D208"/>
  <c r="D215" s="1"/>
  <c r="K208"/>
  <c r="H208"/>
  <c r="D204"/>
  <c r="D210" s="1"/>
  <c r="D216"/>
  <c r="H205"/>
  <c r="H211" s="1"/>
  <c r="F205"/>
  <c r="F211" s="1"/>
  <c r="F217"/>
  <c r="C213"/>
  <c r="I205"/>
  <c r="I211" s="1"/>
  <c r="C208"/>
  <c r="C215" s="1"/>
  <c r="E205"/>
  <c r="E211" s="1"/>
  <c r="J217" i="56"/>
  <c r="G204" i="40"/>
  <c r="G210" s="1"/>
  <c r="D51" i="5"/>
  <c r="C27"/>
  <c r="D122"/>
  <c r="D68"/>
  <c r="E177" i="8"/>
  <c r="G50"/>
  <c r="C27"/>
  <c r="F10"/>
  <c r="K35" i="7"/>
  <c r="D213" i="18"/>
  <c r="J206"/>
  <c r="J212" s="1"/>
  <c r="D53" i="8"/>
  <c r="G202" i="33"/>
  <c r="J207" i="52"/>
  <c r="J214" s="1"/>
  <c r="E208"/>
  <c r="E215" s="1"/>
  <c r="D206"/>
  <c r="D212" s="1"/>
  <c r="H204"/>
  <c r="H210" s="1"/>
  <c r="D216" i="53"/>
  <c r="H216"/>
  <c r="C213" i="54"/>
  <c r="F216"/>
  <c r="F207"/>
  <c r="F214" s="1"/>
  <c r="F208"/>
  <c r="F215" s="1"/>
  <c r="H204"/>
  <c r="H210" s="1"/>
  <c r="C204"/>
  <c r="C210" s="1"/>
  <c r="E216"/>
  <c r="G217" i="55"/>
  <c r="I217"/>
  <c r="F206" i="54"/>
  <c r="F212" s="1"/>
  <c r="D204"/>
  <c r="D210" s="1"/>
  <c r="J204"/>
  <c r="J210" s="1"/>
  <c r="D216"/>
  <c r="D207"/>
  <c r="D214" s="1"/>
  <c r="K208" i="18"/>
  <c r="J211" i="33"/>
  <c r="I213"/>
  <c r="D215" i="15"/>
  <c r="J213" i="33"/>
  <c r="G210"/>
  <c r="E212" i="32"/>
  <c r="D216"/>
  <c r="J202" i="33"/>
  <c r="I202" i="19"/>
  <c r="I207" i="52"/>
  <c r="I214" s="1"/>
  <c r="F217" i="53"/>
  <c r="J216"/>
  <c r="G217"/>
  <c r="C208"/>
  <c r="C215" s="1"/>
  <c r="G204" i="54"/>
  <c r="G210" s="1"/>
  <c r="C216" i="55"/>
  <c r="J207"/>
  <c r="F204" i="18"/>
  <c r="F210" s="1"/>
  <c r="D44" i="5"/>
  <c r="D84"/>
  <c r="D117" i="10"/>
  <c r="E96"/>
  <c r="I207" i="19"/>
  <c r="D120" i="7"/>
  <c r="H132"/>
  <c r="E9"/>
  <c r="C215" i="18"/>
  <c r="G202" i="20"/>
  <c r="K213" i="33"/>
  <c r="C202"/>
  <c r="G190" i="5"/>
  <c r="G165"/>
  <c r="G35"/>
  <c r="C213" i="52"/>
  <c r="K217"/>
  <c r="J206"/>
  <c r="J212" s="1"/>
  <c r="I213" i="53"/>
  <c r="F204" i="54"/>
  <c r="F210" s="1"/>
  <c r="K204"/>
  <c r="K210" s="1"/>
  <c r="G205"/>
  <c r="G211" s="1"/>
  <c r="E204"/>
  <c r="E210" s="1"/>
  <c r="E207"/>
  <c r="E214" s="1"/>
  <c r="I204"/>
  <c r="I210" s="1"/>
  <c r="E217"/>
  <c r="E213"/>
  <c r="F205"/>
  <c r="F211" s="1"/>
  <c r="C217" i="55"/>
  <c r="F207"/>
  <c r="F214" s="1"/>
  <c r="G213" i="52"/>
  <c r="K204" i="53"/>
  <c r="K210" s="1"/>
  <c r="F204"/>
  <c r="F210" s="1"/>
  <c r="E205"/>
  <c r="E211" s="1"/>
  <c r="J213"/>
  <c r="G216"/>
  <c r="G205"/>
  <c r="G211" s="1"/>
  <c r="G202"/>
  <c r="G206"/>
  <c r="G212" s="1"/>
  <c r="I204"/>
  <c r="I210" s="1"/>
  <c r="J218" i="36"/>
  <c r="I216" i="32"/>
  <c r="C215" i="33"/>
  <c r="C205"/>
  <c r="C211" s="1"/>
  <c r="G155" i="10"/>
  <c r="H213" i="19"/>
  <c r="C206" i="18"/>
  <c r="C212" s="1"/>
  <c r="E206" i="26"/>
  <c r="E212" s="1"/>
  <c r="D204" i="52"/>
  <c r="D210" s="1"/>
  <c r="I217" i="53"/>
  <c r="I216"/>
  <c r="I208"/>
  <c r="I215" s="1"/>
  <c r="I205"/>
  <c r="I211" s="1"/>
  <c r="J207"/>
  <c r="J214" s="1"/>
  <c r="G204"/>
  <c r="G210" s="1"/>
  <c r="F208"/>
  <c r="F215" s="1"/>
  <c r="E208"/>
  <c r="E215" s="1"/>
  <c r="C207"/>
  <c r="C214" s="1"/>
  <c r="C206"/>
  <c r="C212" s="1"/>
  <c r="H206"/>
  <c r="H212" s="1"/>
  <c r="H213"/>
  <c r="K213"/>
  <c r="J205"/>
  <c r="J211" s="1"/>
  <c r="K202"/>
  <c r="D207"/>
  <c r="D214" s="1"/>
  <c r="D213"/>
  <c r="D202"/>
  <c r="J204"/>
  <c r="J210" s="1"/>
  <c r="J202"/>
  <c r="D217" i="54"/>
  <c r="F206" i="52"/>
  <c r="F212" s="1"/>
  <c r="E212" i="53"/>
  <c r="K207"/>
  <c r="K214" s="1"/>
  <c r="C204"/>
  <c r="C210" s="1"/>
  <c r="H204"/>
  <c r="H210" s="1"/>
  <c r="F205"/>
  <c r="F211" s="1"/>
  <c r="D206"/>
  <c r="D212" s="1"/>
  <c r="K205"/>
  <c r="K211" s="1"/>
  <c r="H205"/>
  <c r="H211" s="1"/>
  <c r="E207"/>
  <c r="E214" s="1"/>
  <c r="H207"/>
  <c r="H214" s="1"/>
  <c r="H202"/>
  <c r="I207"/>
  <c r="I214" s="1"/>
  <c r="H217"/>
  <c r="F213" i="54"/>
  <c r="C208"/>
  <c r="C215" s="1"/>
  <c r="K206"/>
  <c r="D204" i="53"/>
  <c r="D210" s="1"/>
  <c r="F206"/>
  <c r="F212" s="1"/>
  <c r="E216"/>
  <c r="J217"/>
  <c r="G213"/>
  <c r="C216"/>
  <c r="C205"/>
  <c r="C211" s="1"/>
  <c r="C202"/>
  <c r="K206"/>
  <c r="K212" s="1"/>
  <c r="E204"/>
  <c r="E210" s="1"/>
  <c r="C217"/>
  <c r="J208"/>
  <c r="J215" s="1"/>
  <c r="K217"/>
  <c r="D217"/>
  <c r="C207" i="52"/>
  <c r="C214" s="1"/>
  <c r="E204"/>
  <c r="E210" s="1"/>
  <c r="H213"/>
  <c r="F207"/>
  <c r="F214" s="1"/>
  <c r="F205"/>
  <c r="F211" s="1"/>
  <c r="J213"/>
  <c r="G205"/>
  <c r="G211" s="1"/>
  <c r="I216"/>
  <c r="D205"/>
  <c r="D211" s="1"/>
  <c r="I213"/>
  <c r="G207" i="53"/>
  <c r="G214" s="1"/>
  <c r="I202"/>
  <c r="F202"/>
  <c r="C213"/>
  <c r="E202"/>
  <c r="E207" i="52"/>
  <c r="E214" s="1"/>
  <c r="J208"/>
  <c r="J215" s="1"/>
  <c r="J204"/>
  <c r="J210" s="1"/>
  <c r="C204"/>
  <c r="C210" s="1"/>
  <c r="E213"/>
  <c r="C216"/>
  <c r="K208"/>
  <c r="K215" s="1"/>
  <c r="C205"/>
  <c r="C211" s="1"/>
  <c r="I205"/>
  <c r="I211" s="1"/>
  <c r="K216"/>
  <c r="J205"/>
  <c r="J211" s="1"/>
  <c r="E217"/>
  <c r="H216"/>
  <c r="E205"/>
  <c r="E211" s="1"/>
  <c r="D205" i="53"/>
  <c r="D211" s="1"/>
  <c r="F216"/>
  <c r="C210" i="15"/>
  <c r="E213" i="32"/>
  <c r="G167" i="10"/>
  <c r="F213" i="52"/>
  <c r="K213"/>
  <c r="G204"/>
  <c r="G210" s="1"/>
  <c r="I204"/>
  <c r="I210" s="1"/>
  <c r="F204"/>
  <c r="F210" s="1"/>
  <c r="D216"/>
  <c r="H205"/>
  <c r="H211" s="1"/>
  <c r="F208"/>
  <c r="F215" s="1"/>
  <c r="D217"/>
  <c r="G216"/>
  <c r="H202"/>
  <c r="H217"/>
  <c r="I207" i="33"/>
  <c r="I214" s="1"/>
  <c r="H206" i="41"/>
  <c r="F217" i="52"/>
  <c r="C217"/>
  <c r="G208"/>
  <c r="G215" s="1"/>
  <c r="J217"/>
  <c r="K204"/>
  <c r="K210" s="1"/>
  <c r="D213"/>
  <c r="H206"/>
  <c r="H212" s="1"/>
  <c r="K206"/>
  <c r="K212" s="1"/>
  <c r="K205"/>
  <c r="K211" s="1"/>
  <c r="K207"/>
  <c r="K214" s="1"/>
  <c r="C202"/>
  <c r="F207" i="53"/>
  <c r="F214" s="1"/>
  <c r="E212" i="52"/>
  <c r="G202"/>
  <c r="G207"/>
  <c r="G214" s="1"/>
  <c r="I72" i="5"/>
  <c r="G135" i="10"/>
  <c r="F194" i="8"/>
  <c r="F216" i="52"/>
  <c r="C208"/>
  <c r="C215" s="1"/>
  <c r="I217"/>
  <c r="E202"/>
  <c r="D202"/>
  <c r="D207"/>
  <c r="D214" s="1"/>
  <c r="H158" i="8"/>
  <c r="I93"/>
  <c r="D197"/>
  <c r="F202" i="52"/>
  <c r="E216"/>
  <c r="H205" i="32"/>
  <c r="H211" s="1"/>
  <c r="D216" i="22"/>
  <c r="C204" i="18"/>
  <c r="C210" s="1"/>
  <c r="J202" i="52"/>
  <c r="K202"/>
  <c r="I218" i="30"/>
  <c r="D132" i="10"/>
  <c r="G151"/>
  <c r="J55" i="5"/>
  <c r="H72"/>
  <c r="I202" i="52"/>
  <c r="I208" i="41"/>
  <c r="F104" i="10"/>
  <c r="G208" i="23"/>
  <c r="G215" s="1"/>
  <c r="E199" i="5"/>
  <c r="G130" i="8"/>
  <c r="I28"/>
  <c r="F60"/>
  <c r="G218" i="39"/>
  <c r="H102" i="8"/>
  <c r="C121" i="5"/>
  <c r="H27" i="8"/>
  <c r="G178"/>
  <c r="D214" i="41"/>
  <c r="I159" i="8"/>
  <c r="G137" i="5"/>
  <c r="I68" i="8"/>
  <c r="I127"/>
  <c r="I11"/>
  <c r="C145"/>
  <c r="I18"/>
  <c r="K22"/>
  <c r="K47"/>
  <c r="K41"/>
  <c r="J32"/>
  <c r="J45"/>
  <c r="K53"/>
  <c r="J73"/>
  <c r="J46"/>
  <c r="J162"/>
  <c r="J104"/>
  <c r="J150"/>
  <c r="J167"/>
  <c r="J199"/>
  <c r="J138"/>
  <c r="J121"/>
  <c r="J177"/>
  <c r="J98"/>
  <c r="J109"/>
  <c r="G30" i="5"/>
  <c r="H85" i="8"/>
  <c r="J95"/>
  <c r="J218" i="21"/>
  <c r="D218" i="30"/>
  <c r="D225" s="1"/>
  <c r="D185" i="7"/>
  <c r="C218" i="30"/>
  <c r="D214" i="32"/>
  <c r="G212" i="18"/>
  <c r="G176" i="7"/>
  <c r="F69" i="10"/>
  <c r="H206" i="18"/>
  <c r="H212" s="1"/>
  <c r="K202" i="33"/>
  <c r="D204" i="19"/>
  <c r="D210" s="1"/>
  <c r="J218" i="46"/>
  <c r="J220" s="1"/>
  <c r="G207" i="18"/>
  <c r="G214" s="1"/>
  <c r="H218" i="36"/>
  <c r="E218" i="21"/>
  <c r="E226" s="1"/>
  <c r="J207" i="18"/>
  <c r="J214" s="1"/>
  <c r="G208"/>
  <c r="G215" s="1"/>
  <c r="D202" i="15"/>
  <c r="E215"/>
  <c r="E204"/>
  <c r="E210" s="1"/>
  <c r="E216" i="32"/>
  <c r="I211" i="33"/>
  <c r="E213" i="18"/>
  <c r="E211"/>
  <c r="I216"/>
  <c r="D111" i="7"/>
  <c r="F213" i="18"/>
  <c r="E167" i="7"/>
  <c r="F175" i="10"/>
  <c r="G90"/>
  <c r="K204" i="18"/>
  <c r="K210" s="1"/>
  <c r="E215" i="32"/>
  <c r="H216" i="33"/>
  <c r="J202" i="20"/>
  <c r="E210"/>
  <c r="H204"/>
  <c r="H210" s="1"/>
  <c r="F218" i="31"/>
  <c r="F216" i="18"/>
  <c r="F194" i="10"/>
  <c r="E167"/>
  <c r="E107" i="7"/>
  <c r="E23"/>
  <c r="F104"/>
  <c r="F96" i="10"/>
  <c r="F123"/>
  <c r="D194" i="7"/>
  <c r="D195" i="10"/>
  <c r="G172"/>
  <c r="E84"/>
  <c r="K62" i="7"/>
  <c r="E79" i="10"/>
  <c r="I205" i="18"/>
  <c r="I211" s="1"/>
  <c r="E214"/>
  <c r="G53" i="10"/>
  <c r="D64"/>
  <c r="G91"/>
  <c r="D64" i="7"/>
  <c r="J26"/>
  <c r="K215" i="18"/>
  <c r="E215"/>
  <c r="D215"/>
  <c r="J213"/>
  <c r="D211"/>
  <c r="F215"/>
  <c r="H202"/>
  <c r="D111" i="10"/>
  <c r="E204" i="18"/>
  <c r="E210" s="1"/>
  <c r="F207"/>
  <c r="F214" s="1"/>
  <c r="H215"/>
  <c r="H207"/>
  <c r="H214" s="1"/>
  <c r="H75" i="7"/>
  <c r="F202" i="18"/>
  <c r="G216"/>
  <c r="J202"/>
  <c r="H216"/>
  <c r="I204"/>
  <c r="I210" s="1"/>
  <c r="H213"/>
  <c r="I215"/>
  <c r="K207"/>
  <c r="K214" s="1"/>
  <c r="I213"/>
  <c r="J215"/>
  <c r="I202"/>
  <c r="I217"/>
  <c r="J204"/>
  <c r="J210" s="1"/>
  <c r="I207"/>
  <c r="I214" s="1"/>
  <c r="C211" i="47"/>
  <c r="D137" i="7"/>
  <c r="D211" i="47"/>
  <c r="D217"/>
  <c r="D210"/>
  <c r="D169" i="7"/>
  <c r="C169"/>
  <c r="C217" i="47"/>
  <c r="C210"/>
  <c r="C32" i="7"/>
  <c r="C175"/>
  <c r="D218" i="38"/>
  <c r="F202" i="19"/>
  <c r="C205" i="22"/>
  <c r="I202" i="32"/>
  <c r="I215"/>
  <c r="I207"/>
  <c r="I214" s="1"/>
  <c r="D202"/>
  <c r="H216"/>
  <c r="C216" i="33"/>
  <c r="E205" i="32"/>
  <c r="E211" s="1"/>
  <c r="K211" i="33"/>
  <c r="F187" i="8"/>
  <c r="E160"/>
  <c r="I218" i="29"/>
  <c r="I225" s="1"/>
  <c r="H218" i="30"/>
  <c r="F45" i="10"/>
  <c r="I40" i="7"/>
  <c r="E189"/>
  <c r="F140"/>
  <c r="F207" s="1"/>
  <c r="G66"/>
  <c r="D208" i="11"/>
  <c r="K216" i="18"/>
  <c r="G213"/>
  <c r="G50" i="5"/>
  <c r="K218" i="31"/>
  <c r="C10" i="8"/>
  <c r="D116" i="10"/>
  <c r="E69" i="7"/>
  <c r="F12"/>
  <c r="C115"/>
  <c r="E202" i="19"/>
  <c r="E204"/>
  <c r="E210" s="1"/>
  <c r="C208"/>
  <c r="C215" s="1"/>
  <c r="F204"/>
  <c r="F210" s="1"/>
  <c r="D35" i="7"/>
  <c r="D161"/>
  <c r="G152"/>
  <c r="F103" i="10"/>
  <c r="G120"/>
  <c r="E101"/>
  <c r="C131" i="7"/>
  <c r="F205" i="18"/>
  <c r="F211" s="1"/>
  <c r="E69" i="10"/>
  <c r="J205" i="18"/>
  <c r="J211" s="1"/>
  <c r="K202"/>
  <c r="C213"/>
  <c r="C216"/>
  <c r="J216"/>
  <c r="G205"/>
  <c r="G211" s="1"/>
  <c r="I212"/>
  <c r="F127" i="7"/>
  <c r="D192" i="5"/>
  <c r="G115" i="7"/>
  <c r="I213" i="32"/>
  <c r="F213" i="33"/>
  <c r="F202"/>
  <c r="H202"/>
  <c r="D213"/>
  <c r="D216"/>
  <c r="F216"/>
  <c r="K214"/>
  <c r="D206" i="15"/>
  <c r="D212" s="1"/>
  <c r="D205" i="22"/>
  <c r="D207"/>
  <c r="F48" i="10"/>
  <c r="J207" i="19"/>
  <c r="J214" s="1"/>
  <c r="E204" i="23"/>
  <c r="E210" s="1"/>
  <c r="G79" i="10"/>
  <c r="F140"/>
  <c r="E217" i="22"/>
  <c r="C206" i="11"/>
  <c r="C212" s="1"/>
  <c r="E206"/>
  <c r="E212" s="1"/>
  <c r="G202" i="18"/>
  <c r="D192" i="8"/>
  <c r="D216" s="1"/>
  <c r="E124"/>
  <c r="D98"/>
  <c r="I138"/>
  <c r="H38" i="7"/>
  <c r="I214" i="19"/>
  <c r="K66" i="7"/>
  <c r="K59"/>
  <c r="H211" i="18"/>
  <c r="G204"/>
  <c r="G210" s="1"/>
  <c r="D207"/>
  <c r="D214" s="1"/>
  <c r="K211"/>
  <c r="E216"/>
  <c r="G62" i="10"/>
  <c r="E49" i="7"/>
  <c r="G218" i="21"/>
  <c r="G225" s="1"/>
  <c r="C202" i="15"/>
  <c r="I212" i="32"/>
  <c r="G217" i="33"/>
  <c r="D202"/>
  <c r="G213"/>
  <c r="I204" i="32"/>
  <c r="I210" s="1"/>
  <c r="G211" i="33"/>
  <c r="G207"/>
  <c r="G214" s="1"/>
  <c r="G38" i="5"/>
  <c r="G157" i="10"/>
  <c r="G194"/>
  <c r="G66"/>
  <c r="D204" i="18"/>
  <c r="D210" s="1"/>
  <c r="D202"/>
  <c r="D218" i="31"/>
  <c r="F12" i="10"/>
  <c r="E202" i="18"/>
  <c r="F218" i="36"/>
  <c r="F222" s="1"/>
  <c r="D218"/>
  <c r="D31" i="5"/>
  <c r="I215" i="33"/>
  <c r="G215"/>
  <c r="J214"/>
  <c r="E202"/>
  <c r="F84" i="10"/>
  <c r="C205" i="26"/>
  <c r="H33" i="10"/>
  <c r="H36"/>
  <c r="H39"/>
  <c r="H41"/>
  <c r="H49"/>
  <c r="H75"/>
  <c r="H77"/>
  <c r="H79"/>
  <c r="H82"/>
  <c r="H94"/>
  <c r="H96"/>
  <c r="H98"/>
  <c r="H100"/>
  <c r="H103"/>
  <c r="H111"/>
  <c r="H113"/>
  <c r="H115"/>
  <c r="H117"/>
  <c r="H121"/>
  <c r="H127"/>
  <c r="H129"/>
  <c r="H133"/>
  <c r="H135"/>
  <c r="H139"/>
  <c r="H141"/>
  <c r="H143"/>
  <c r="H152"/>
  <c r="H154"/>
  <c r="H157"/>
  <c r="H8"/>
  <c r="H35"/>
  <c r="H40"/>
  <c r="H45"/>
  <c r="H48"/>
  <c r="H50"/>
  <c r="H76"/>
  <c r="H78"/>
  <c r="H80"/>
  <c r="H92"/>
  <c r="H97"/>
  <c r="H99"/>
  <c r="H102"/>
  <c r="H104"/>
  <c r="H110"/>
  <c r="H114"/>
  <c r="H116"/>
  <c r="H120"/>
  <c r="H123"/>
  <c r="H125"/>
  <c r="H128"/>
  <c r="H132"/>
  <c r="H140"/>
  <c r="H142"/>
  <c r="H151"/>
  <c r="H153"/>
  <c r="H155"/>
  <c r="H171"/>
  <c r="H147"/>
  <c r="H21"/>
  <c r="H27"/>
  <c r="H59"/>
  <c r="H63"/>
  <c r="H70"/>
  <c r="H182"/>
  <c r="H194"/>
  <c r="H199"/>
  <c r="H201"/>
  <c r="H25"/>
  <c r="H57"/>
  <c r="H56"/>
  <c r="H65"/>
  <c r="H166"/>
  <c r="H174"/>
  <c r="H175"/>
  <c r="H53"/>
  <c r="H58"/>
  <c r="H61"/>
  <c r="H66"/>
  <c r="H145"/>
  <c r="H172"/>
  <c r="H188"/>
  <c r="H196"/>
  <c r="H24"/>
  <c r="H184"/>
  <c r="H159"/>
  <c r="H162"/>
  <c r="H137"/>
  <c r="H26"/>
  <c r="H18"/>
  <c r="H62"/>
  <c r="H69"/>
  <c r="H144"/>
  <c r="H189"/>
  <c r="H161"/>
  <c r="H183"/>
  <c r="H74"/>
  <c r="C207" i="22"/>
  <c r="D8" i="10"/>
  <c r="D24"/>
  <c r="G25"/>
  <c r="D48"/>
  <c r="C216" i="22"/>
  <c r="F207"/>
  <c r="E179" i="10"/>
  <c r="G84" i="8"/>
  <c r="G74" i="5"/>
  <c r="G207" i="26"/>
  <c r="C12" i="8"/>
  <c r="C205" s="1"/>
  <c r="G217" i="26"/>
  <c r="G216"/>
  <c r="D19" i="8"/>
  <c r="D37"/>
  <c r="F156"/>
  <c r="F114"/>
  <c r="E153"/>
  <c r="E57"/>
  <c r="H99"/>
  <c r="H74"/>
  <c r="I27"/>
  <c r="F189"/>
  <c r="F161"/>
  <c r="F40"/>
  <c r="F157"/>
  <c r="D201"/>
  <c r="E152"/>
  <c r="I96"/>
  <c r="I14"/>
  <c r="H190"/>
  <c r="I118"/>
  <c r="I50"/>
  <c r="E154"/>
  <c r="D80"/>
  <c r="F56"/>
  <c r="F197"/>
  <c r="I94"/>
  <c r="H84"/>
  <c r="H69"/>
  <c r="E126"/>
  <c r="F208" i="27"/>
  <c r="H172" i="8"/>
  <c r="H182"/>
  <c r="E24"/>
  <c r="H149"/>
  <c r="F33"/>
  <c r="F78"/>
  <c r="F70"/>
  <c r="F76"/>
  <c r="H107"/>
  <c r="I188"/>
  <c r="I91"/>
  <c r="I120"/>
  <c r="D185"/>
  <c r="I125"/>
  <c r="E75"/>
  <c r="H64"/>
  <c r="F103"/>
  <c r="F111"/>
  <c r="F77"/>
  <c r="H51"/>
  <c r="I71"/>
  <c r="I156"/>
  <c r="G65"/>
  <c r="H38"/>
  <c r="E208" i="27"/>
  <c r="E215" s="1"/>
  <c r="J72" i="5"/>
  <c r="I148" i="8"/>
  <c r="I195"/>
  <c r="I101"/>
  <c r="I48"/>
  <c r="H17"/>
  <c r="I191"/>
  <c r="J90"/>
  <c r="F196"/>
  <c r="D204" i="23"/>
  <c r="D210" s="1"/>
  <c r="H46" i="5"/>
  <c r="F205" i="23"/>
  <c r="F211" s="1"/>
  <c r="H31" i="5"/>
  <c r="H150"/>
  <c r="H47"/>
  <c r="C206" i="23"/>
  <c r="C212" s="1"/>
  <c r="C204"/>
  <c r="C210" s="1"/>
  <c r="C200" i="5"/>
  <c r="F206" i="23"/>
  <c r="F212" s="1"/>
  <c r="G216"/>
  <c r="G205"/>
  <c r="G211" s="1"/>
  <c r="G213"/>
  <c r="G217"/>
  <c r="H177" i="5"/>
  <c r="H50"/>
  <c r="C218" i="21"/>
  <c r="E218" i="38"/>
  <c r="F208" i="11"/>
  <c r="F215" s="1"/>
  <c r="E208"/>
  <c r="E215" s="1"/>
  <c r="I202" i="33"/>
  <c r="H218" i="21"/>
  <c r="C218" i="37"/>
  <c r="C222" s="1"/>
  <c r="E202" i="15"/>
  <c r="E207" i="32"/>
  <c r="E214" s="1"/>
  <c r="G212" i="33"/>
  <c r="J204" i="20"/>
  <c r="J210" s="1"/>
  <c r="K55" i="8"/>
  <c r="J214" i="15"/>
  <c r="I95" i="8"/>
  <c r="E212" i="15"/>
  <c r="H205" i="17"/>
  <c r="H211" s="1"/>
  <c r="H130" i="8"/>
  <c r="H88"/>
  <c r="J55"/>
  <c r="C224" i="37"/>
  <c r="G218" i="36"/>
  <c r="F218" i="33"/>
  <c r="E218" i="35"/>
  <c r="E220" s="1"/>
  <c r="F217" i="11"/>
  <c r="E202" i="32"/>
  <c r="G207" i="15"/>
  <c r="G214" s="1"/>
  <c r="C218" i="31"/>
  <c r="D206" i="11"/>
  <c r="D212" s="1"/>
  <c r="E218" i="17"/>
  <c r="D173" i="8"/>
  <c r="D205" i="15"/>
  <c r="D211" s="1"/>
  <c r="E204" i="32"/>
  <c r="E210" s="1"/>
  <c r="E216" i="33"/>
  <c r="D205" i="19"/>
  <c r="D211" s="1"/>
  <c r="D216" i="15"/>
  <c r="G31" i="8"/>
  <c r="J218" i="37"/>
  <c r="J221" s="1"/>
  <c r="E205" i="15"/>
  <c r="E211" s="1"/>
  <c r="E218" i="33"/>
  <c r="E218" i="31"/>
  <c r="D218" i="33"/>
  <c r="I218" i="35"/>
  <c r="I220" s="1"/>
  <c r="F218"/>
  <c r="F220" s="1"/>
  <c r="C218" i="36"/>
  <c r="C221" s="1"/>
  <c r="G218" i="37"/>
  <c r="F218" i="15"/>
  <c r="K218" i="21"/>
  <c r="E218" i="34"/>
  <c r="C218" i="29"/>
  <c r="E218"/>
  <c r="H223" i="36"/>
  <c r="H218" i="31"/>
  <c r="K218" i="34"/>
  <c r="K218" i="46"/>
  <c r="K224" s="1"/>
  <c r="F218" i="32"/>
  <c r="J218"/>
  <c r="C217" i="44"/>
  <c r="C205"/>
  <c r="C211" s="1"/>
  <c r="I218" i="21"/>
  <c r="G218" i="38"/>
  <c r="G225" s="1"/>
  <c r="G218" i="34"/>
  <c r="C208" i="11"/>
  <c r="C215" s="1"/>
  <c r="H218" i="29"/>
  <c r="J208" i="11"/>
  <c r="J215" s="1"/>
  <c r="J206"/>
  <c r="J212" s="1"/>
  <c r="K218" i="32"/>
  <c r="C218"/>
  <c r="K218" i="37"/>
  <c r="F225"/>
  <c r="F220"/>
  <c r="E207" i="11"/>
  <c r="E214" s="1"/>
  <c r="H224" i="36"/>
  <c r="H220"/>
  <c r="F226"/>
  <c r="K218"/>
  <c r="H226"/>
  <c r="F216" i="11"/>
  <c r="G208"/>
  <c r="G215" s="1"/>
  <c r="H216"/>
  <c r="E218" i="36"/>
  <c r="I218" i="37"/>
  <c r="D218"/>
  <c r="I218" i="36"/>
  <c r="F223"/>
  <c r="J218" i="29"/>
  <c r="G216" i="11"/>
  <c r="J216"/>
  <c r="D217"/>
  <c r="F218" i="29"/>
  <c r="F204" i="11"/>
  <c r="F210" s="1"/>
  <c r="D218" i="29"/>
  <c r="D205" i="11"/>
  <c r="D211" s="1"/>
  <c r="K204"/>
  <c r="K210" s="1"/>
  <c r="I213"/>
  <c r="G206"/>
  <c r="G212" s="1"/>
  <c r="D207"/>
  <c r="D214" s="1"/>
  <c r="C205"/>
  <c r="C211" s="1"/>
  <c r="K218" i="29"/>
  <c r="C218" i="25"/>
  <c r="F205" i="11"/>
  <c r="F211" s="1"/>
  <c r="H205"/>
  <c r="H211" s="1"/>
  <c r="H207"/>
  <c r="H214" s="1"/>
  <c r="F207"/>
  <c r="F214" s="1"/>
  <c r="I205"/>
  <c r="I211" s="1"/>
  <c r="K206"/>
  <c r="K212" s="1"/>
  <c r="K208"/>
  <c r="K215" s="1"/>
  <c r="C207"/>
  <c r="C214" s="1"/>
  <c r="H208"/>
  <c r="H215" s="1"/>
  <c r="I204"/>
  <c r="I210" s="1"/>
  <c r="C213"/>
  <c r="F213"/>
  <c r="I217"/>
  <c r="D218" i="46"/>
  <c r="D223" s="1"/>
  <c r="I207" i="11"/>
  <c r="I214" s="1"/>
  <c r="G218" i="46"/>
  <c r="G225" s="1"/>
  <c r="G213" i="11"/>
  <c r="I216"/>
  <c r="J205"/>
  <c r="J211" s="1"/>
  <c r="E218" i="46"/>
  <c r="E225" s="1"/>
  <c r="I208" i="11"/>
  <c r="I215" s="1"/>
  <c r="H204"/>
  <c r="H210" s="1"/>
  <c r="K202"/>
  <c r="J207"/>
  <c r="J214" s="1"/>
  <c r="K205"/>
  <c r="K211" s="1"/>
  <c r="H213"/>
  <c r="E216"/>
  <c r="E213"/>
  <c r="J213"/>
  <c r="G205"/>
  <c r="G211" s="1"/>
  <c r="G204"/>
  <c r="G210" s="1"/>
  <c r="G217"/>
  <c r="C217"/>
  <c r="K216"/>
  <c r="K213"/>
  <c r="I218" i="46"/>
  <c r="D215" i="11"/>
  <c r="D204"/>
  <c r="D210" s="1"/>
  <c r="E204"/>
  <c r="E210" s="1"/>
  <c r="H218" i="46"/>
  <c r="J226"/>
  <c r="H218" i="35"/>
  <c r="G218"/>
  <c r="G223" s="1"/>
  <c r="C218" i="34"/>
  <c r="J218"/>
  <c r="F218"/>
  <c r="I218"/>
  <c r="H218"/>
  <c r="D218" i="35"/>
  <c r="J218"/>
  <c r="D218" i="34"/>
  <c r="G218" i="20"/>
  <c r="C218"/>
  <c r="K218" i="38"/>
  <c r="I218"/>
  <c r="C218"/>
  <c r="F218"/>
  <c r="H218"/>
  <c r="G218" i="19"/>
  <c r="K218"/>
  <c r="D218" i="40"/>
  <c r="H218"/>
  <c r="G218" i="31"/>
  <c r="J218"/>
  <c r="K218" i="30"/>
  <c r="G218"/>
  <c r="D226"/>
  <c r="D220"/>
  <c r="J218"/>
  <c r="I218" i="31"/>
  <c r="D224"/>
  <c r="E218" i="30"/>
  <c r="D220" i="31"/>
  <c r="D218" i="21"/>
  <c r="G224"/>
  <c r="F218"/>
  <c r="C89" i="5"/>
  <c r="C213" i="44"/>
  <c r="C216"/>
  <c r="C140" i="5"/>
  <c r="C100"/>
  <c r="C36"/>
  <c r="C147"/>
  <c r="C128"/>
  <c r="C207" i="44"/>
  <c r="C214" s="1"/>
  <c r="C178" i="5"/>
  <c r="C195"/>
  <c r="C92"/>
  <c r="C155"/>
  <c r="C14"/>
  <c r="C57"/>
  <c r="C12"/>
  <c r="C77"/>
  <c r="C204" i="44"/>
  <c r="C210" s="1"/>
  <c r="C135" i="5"/>
  <c r="E42" i="6"/>
  <c r="D191"/>
  <c r="D147"/>
  <c r="C135" i="12"/>
  <c r="C36"/>
  <c r="F132" i="6"/>
  <c r="E154"/>
  <c r="E110"/>
  <c r="E21"/>
  <c r="E140"/>
  <c r="D168"/>
  <c r="G191"/>
  <c r="E191"/>
  <c r="C89"/>
  <c r="C57" i="12"/>
  <c r="D21" i="6"/>
  <c r="C195"/>
  <c r="C100"/>
  <c r="C140"/>
  <c r="D91"/>
  <c r="D154"/>
  <c r="C128"/>
  <c r="F127"/>
  <c r="D143"/>
  <c r="F147"/>
  <c r="G147"/>
  <c r="C145" i="12"/>
  <c r="F91" i="6"/>
  <c r="F83"/>
  <c r="F35"/>
  <c r="D37"/>
  <c r="D83"/>
  <c r="G91"/>
  <c r="C12" i="12"/>
  <c r="F191" i="6"/>
  <c r="C77" i="12"/>
  <c r="E83" i="6"/>
  <c r="C215" i="44"/>
  <c r="K218" i="39"/>
  <c r="H218"/>
  <c r="D218"/>
  <c r="F218"/>
  <c r="I218"/>
  <c r="C218"/>
  <c r="J218"/>
  <c r="F218" i="42"/>
  <c r="C218"/>
  <c r="D218" i="28"/>
  <c r="C204" i="11"/>
  <c r="C210" s="1"/>
  <c r="C202"/>
  <c r="K218" i="35"/>
  <c r="F218" i="17"/>
  <c r="H218" i="25"/>
  <c r="I206" i="11"/>
  <c r="I212" s="1"/>
  <c r="I202"/>
  <c r="H217"/>
  <c r="I224" i="30"/>
  <c r="H224"/>
  <c r="J221" i="21"/>
  <c r="J225"/>
  <c r="I218" i="40"/>
  <c r="C222" i="30"/>
  <c r="C218" i="46"/>
  <c r="D207" i="8"/>
  <c r="G223" i="46"/>
  <c r="G222" i="21"/>
  <c r="E222" i="37"/>
  <c r="E220"/>
  <c r="E218" i="39"/>
  <c r="J218" i="38"/>
  <c r="H218" i="37"/>
  <c r="C218" i="35"/>
  <c r="H206" i="11"/>
  <c r="H212" s="1"/>
  <c r="H202"/>
  <c r="E217"/>
  <c r="D213"/>
  <c r="D216"/>
  <c r="E218" i="40"/>
  <c r="G225" i="31"/>
  <c r="G223"/>
  <c r="K217" i="11"/>
  <c r="J218" i="40"/>
  <c r="E226" i="17"/>
  <c r="I220" i="29"/>
  <c r="I218" i="28"/>
  <c r="C216" i="11"/>
  <c r="G218" i="25"/>
  <c r="D226" i="46"/>
  <c r="G218" i="28"/>
  <c r="F218" i="40"/>
  <c r="G218"/>
  <c r="K218"/>
  <c r="E226" i="35"/>
  <c r="G202" i="11"/>
  <c r="G207"/>
  <c r="G214" s="1"/>
  <c r="E218" i="42"/>
  <c r="J202" i="11"/>
  <c r="G218" i="32"/>
  <c r="C218" i="40"/>
  <c r="D218" i="25"/>
  <c r="F206" i="11"/>
  <c r="F212" s="1"/>
  <c r="F202"/>
  <c r="K218" i="28"/>
  <c r="J218" i="25"/>
  <c r="C226" i="36"/>
  <c r="E205" i="11"/>
  <c r="E211" s="1"/>
  <c r="E202"/>
  <c r="E218" i="25"/>
  <c r="D202" i="11"/>
  <c r="I218" i="25"/>
  <c r="E218" i="28"/>
  <c r="F218" i="25"/>
  <c r="J217" i="11"/>
  <c r="J204"/>
  <c r="J210" s="1"/>
  <c r="H218" i="28"/>
  <c r="J218"/>
  <c r="D220" i="38"/>
  <c r="F222" i="33"/>
  <c r="F220"/>
  <c r="E221" i="46"/>
  <c r="K218" i="25"/>
  <c r="D218" i="42"/>
  <c r="K207" i="11"/>
  <c r="K214" s="1"/>
  <c r="C216" i="8"/>
  <c r="F218" i="46"/>
  <c r="F218" i="28"/>
  <c r="C218"/>
  <c r="D222" i="30" l="1"/>
  <c r="E221" i="31"/>
  <c r="H226" i="30"/>
  <c r="F226" i="31"/>
  <c r="H220"/>
  <c r="C222"/>
  <c r="K221"/>
  <c r="D221" i="30"/>
  <c r="I220" i="31"/>
  <c r="J223"/>
  <c r="D223"/>
  <c r="C225" i="30"/>
  <c r="I226"/>
  <c r="K227" i="59"/>
  <c r="H176" i="10"/>
  <c r="G215" i="56"/>
  <c r="H91" i="10"/>
  <c r="J212" i="56"/>
  <c r="E207" i="10"/>
  <c r="F160" i="8"/>
  <c r="G72" i="10"/>
  <c r="C227" i="59"/>
  <c r="I227"/>
  <c r="E227"/>
  <c r="F224" i="35"/>
  <c r="D218" i="18"/>
  <c r="D227" i="59"/>
  <c r="H35" i="8"/>
  <c r="F218" i="30"/>
  <c r="H227" i="59"/>
  <c r="H72" i="7"/>
  <c r="I137"/>
  <c r="G163" i="10"/>
  <c r="K38" i="7"/>
  <c r="G112"/>
  <c r="G207" s="1"/>
  <c r="G207" i="47"/>
  <c r="K211" i="54"/>
  <c r="G54" i="7"/>
  <c r="E14"/>
  <c r="E14" i="10"/>
  <c r="K217" i="56"/>
  <c r="F14" i="7"/>
  <c r="F14" i="10"/>
  <c r="F215" i="47"/>
  <c r="I176" i="7"/>
  <c r="G214" i="55"/>
  <c r="J211" i="54"/>
  <c r="I210" i="56"/>
  <c r="E215" i="47"/>
  <c r="I211"/>
  <c r="I210"/>
  <c r="H22" i="7"/>
  <c r="H89"/>
  <c r="H217" i="54"/>
  <c r="H72" i="10"/>
  <c r="E218" i="56"/>
  <c r="G214"/>
  <c r="I15" i="7"/>
  <c r="F213" i="47"/>
  <c r="F216"/>
  <c r="I175" i="7"/>
  <c r="H207" i="54"/>
  <c r="K207" i="55"/>
  <c r="I158" i="8"/>
  <c r="E224" i="42"/>
  <c r="I218" i="20"/>
  <c r="I222" s="1"/>
  <c r="K218"/>
  <c r="E218"/>
  <c r="G226" i="46"/>
  <c r="E223"/>
  <c r="E220"/>
  <c r="D226" i="38"/>
  <c r="C221" i="30"/>
  <c r="G220" i="31"/>
  <c r="G221" i="21"/>
  <c r="G224" i="46"/>
  <c r="H222" i="30"/>
  <c r="I222"/>
  <c r="F224" i="31"/>
  <c r="I218" i="19"/>
  <c r="I224" s="1"/>
  <c r="J224" i="46"/>
  <c r="F221" i="36"/>
  <c r="E226" i="46"/>
  <c r="D225" i="38"/>
  <c r="G226" i="21"/>
  <c r="G222" i="46"/>
  <c r="C224" i="30"/>
  <c r="H223"/>
  <c r="I220"/>
  <c r="F220" i="31"/>
  <c r="D225"/>
  <c r="J221" i="46"/>
  <c r="J225"/>
  <c r="D224" i="36"/>
  <c r="K220" i="31"/>
  <c r="F223"/>
  <c r="D221" i="38"/>
  <c r="E224" i="35"/>
  <c r="C226" i="30"/>
  <c r="C223"/>
  <c r="I223"/>
  <c r="F222" i="31"/>
  <c r="C218" i="19"/>
  <c r="J223" i="46"/>
  <c r="F221" i="31"/>
  <c r="E221" i="35"/>
  <c r="E225" i="37"/>
  <c r="I224" i="29"/>
  <c r="E223" i="37"/>
  <c r="E226"/>
  <c r="H218" i="19"/>
  <c r="I226" i="29"/>
  <c r="E223" i="35"/>
  <c r="F220" i="30"/>
  <c r="I221" i="29"/>
  <c r="E221" i="37"/>
  <c r="K218" i="18"/>
  <c r="D218" i="20"/>
  <c r="H218" i="33"/>
  <c r="E226" i="38"/>
  <c r="F220" i="36"/>
  <c r="E222" i="21"/>
  <c r="H221" i="30"/>
  <c r="I221"/>
  <c r="I225"/>
  <c r="D222" i="38"/>
  <c r="E221"/>
  <c r="E225" i="35"/>
  <c r="F222" i="30"/>
  <c r="D220" i="46"/>
  <c r="G223" i="21"/>
  <c r="E221" i="17"/>
  <c r="K220" i="46"/>
  <c r="E224" i="37"/>
  <c r="G220" i="21"/>
  <c r="C220" i="30"/>
  <c r="H220"/>
  <c r="E220" i="21"/>
  <c r="K223" i="31"/>
  <c r="C220"/>
  <c r="D223" i="38"/>
  <c r="J222" i="46"/>
  <c r="H221" i="29"/>
  <c r="C218" i="15"/>
  <c r="F225" i="31"/>
  <c r="J222" i="36"/>
  <c r="E223" i="34"/>
  <c r="E222" i="38"/>
  <c r="F224" i="30"/>
  <c r="D225" i="36"/>
  <c r="F218" i="19"/>
  <c r="F221" s="1"/>
  <c r="J224" i="36"/>
  <c r="G223" i="29"/>
  <c r="G226"/>
  <c r="G225"/>
  <c r="E218" i="32"/>
  <c r="E222" s="1"/>
  <c r="D218" i="19"/>
  <c r="F223" i="33"/>
  <c r="D221" i="31"/>
  <c r="I218" i="33"/>
  <c r="I222" s="1"/>
  <c r="E220" i="38"/>
  <c r="C220" i="36"/>
  <c r="F225" i="30"/>
  <c r="F218" i="18"/>
  <c r="J223" i="36"/>
  <c r="E218" i="15"/>
  <c r="G221" i="29"/>
  <c r="C221"/>
  <c r="E223" i="30"/>
  <c r="K225"/>
  <c r="E221" i="29"/>
  <c r="F225" i="33"/>
  <c r="E218" i="18"/>
  <c r="D225" i="46"/>
  <c r="K221"/>
  <c r="H224" i="21"/>
  <c r="J220"/>
  <c r="G218" i="18"/>
  <c r="G220" s="1"/>
  <c r="E224" i="38"/>
  <c r="I218" i="18"/>
  <c r="D221" i="36"/>
  <c r="D220"/>
  <c r="F224" i="37"/>
  <c r="G220" i="29"/>
  <c r="D218" i="32"/>
  <c r="D224" s="1"/>
  <c r="H225" i="21"/>
  <c r="F226" i="30"/>
  <c r="C225" i="36"/>
  <c r="F221" i="33"/>
  <c r="D221" i="46"/>
  <c r="E220" i="17"/>
  <c r="G222" i="31"/>
  <c r="G224"/>
  <c r="K225" i="46"/>
  <c r="K223"/>
  <c r="J222" i="21"/>
  <c r="E225"/>
  <c r="E223"/>
  <c r="H222" i="31"/>
  <c r="F226" i="37"/>
  <c r="D226" i="36"/>
  <c r="J226"/>
  <c r="D223"/>
  <c r="F221" i="37"/>
  <c r="G222" i="29"/>
  <c r="C218" i="18"/>
  <c r="I218" i="32"/>
  <c r="I224" s="1"/>
  <c r="J218" i="19"/>
  <c r="J220" s="1"/>
  <c r="D222" i="31"/>
  <c r="J223" i="21"/>
  <c r="C222" i="36"/>
  <c r="E222" i="46"/>
  <c r="E224"/>
  <c r="F224" i="33"/>
  <c r="D224" i="38"/>
  <c r="E225"/>
  <c r="G221" i="34"/>
  <c r="C224" i="36"/>
  <c r="C223"/>
  <c r="F223" i="30"/>
  <c r="G224" i="39"/>
  <c r="D222" i="46"/>
  <c r="D224"/>
  <c r="I223" i="29"/>
  <c r="I222"/>
  <c r="E222" i="17"/>
  <c r="G226" i="31"/>
  <c r="K226" i="46"/>
  <c r="G220"/>
  <c r="G221"/>
  <c r="J224" i="21"/>
  <c r="J226"/>
  <c r="H225" i="30"/>
  <c r="E224" i="21"/>
  <c r="E221"/>
  <c r="D226" i="31"/>
  <c r="F221" i="30"/>
  <c r="D223"/>
  <c r="D224"/>
  <c r="E218" i="19"/>
  <c r="E223" i="38"/>
  <c r="J218" i="18"/>
  <c r="J223" s="1"/>
  <c r="H221" i="36"/>
  <c r="J225"/>
  <c r="H222"/>
  <c r="F223" i="37"/>
  <c r="F222"/>
  <c r="H218" i="32"/>
  <c r="H225" s="1"/>
  <c r="K218" i="33"/>
  <c r="J218"/>
  <c r="C218"/>
  <c r="J220" i="36"/>
  <c r="J221"/>
  <c r="E207" i="7"/>
  <c r="F218" i="20"/>
  <c r="J218"/>
  <c r="J225" s="1"/>
  <c r="H218"/>
  <c r="G223"/>
  <c r="C223"/>
  <c r="H225" i="28"/>
  <c r="K226"/>
  <c r="D226"/>
  <c r="E225"/>
  <c r="G225"/>
  <c r="I218" i="58"/>
  <c r="G218"/>
  <c r="E218"/>
  <c r="E218" i="54"/>
  <c r="J218" i="53"/>
  <c r="D218" i="57"/>
  <c r="J218" i="58"/>
  <c r="F218"/>
  <c r="C218"/>
  <c r="K218"/>
  <c r="D218"/>
  <c r="H218"/>
  <c r="E218" i="57"/>
  <c r="C218"/>
  <c r="G218"/>
  <c r="F218"/>
  <c r="K218"/>
  <c r="I218"/>
  <c r="E218" i="55"/>
  <c r="J218" i="57"/>
  <c r="H218"/>
  <c r="C218" i="56"/>
  <c r="D218"/>
  <c r="H221" i="31"/>
  <c r="D218" i="55"/>
  <c r="F218" i="56"/>
  <c r="C223" i="31"/>
  <c r="C221"/>
  <c r="G220" i="38"/>
  <c r="H224" i="31"/>
  <c r="C224"/>
  <c r="C218" i="55"/>
  <c r="F218"/>
  <c r="C225" i="31"/>
  <c r="K218" i="53"/>
  <c r="K221" s="1"/>
  <c r="C218" i="54"/>
  <c r="D218"/>
  <c r="F218"/>
  <c r="G204" i="17"/>
  <c r="G210" s="1"/>
  <c r="H218" i="52"/>
  <c r="H224" s="1"/>
  <c r="F218" i="53"/>
  <c r="E218"/>
  <c r="C218"/>
  <c r="G218"/>
  <c r="C223" i="29"/>
  <c r="C226" i="31"/>
  <c r="I222" i="35"/>
  <c r="I218" i="53"/>
  <c r="J220" i="37"/>
  <c r="C218" i="52"/>
  <c r="D218" i="53"/>
  <c r="H218"/>
  <c r="G218" i="52"/>
  <c r="D218"/>
  <c r="D220" s="1"/>
  <c r="J226" i="37"/>
  <c r="K218" i="52"/>
  <c r="F218"/>
  <c r="I218"/>
  <c r="H226" i="31"/>
  <c r="J222" i="37"/>
  <c r="J224"/>
  <c r="E218" i="52"/>
  <c r="J218"/>
  <c r="K55" i="5"/>
  <c r="H221" i="21"/>
  <c r="H226"/>
  <c r="H222"/>
  <c r="H223"/>
  <c r="H220"/>
  <c r="C221"/>
  <c r="K223"/>
  <c r="K221"/>
  <c r="C145" i="5"/>
  <c r="G220" i="39"/>
  <c r="G222"/>
  <c r="G223"/>
  <c r="G221"/>
  <c r="G225"/>
  <c r="G226"/>
  <c r="J93" i="8"/>
  <c r="F207" i="10"/>
  <c r="E174" i="8"/>
  <c r="J18"/>
  <c r="J68"/>
  <c r="C71"/>
  <c r="C71" i="5"/>
  <c r="D136" i="8"/>
  <c r="D214" s="1"/>
  <c r="D136" i="5"/>
  <c r="F123" i="8"/>
  <c r="J11"/>
  <c r="E139"/>
  <c r="J127"/>
  <c r="G97"/>
  <c r="J159"/>
  <c r="H178"/>
  <c r="C174" i="12"/>
  <c r="C180" i="8"/>
  <c r="C180" i="5"/>
  <c r="D169" i="8"/>
  <c r="D169" i="5"/>
  <c r="E200" i="8"/>
  <c r="K93"/>
  <c r="K73"/>
  <c r="K45"/>
  <c r="K32"/>
  <c r="K46"/>
  <c r="K177"/>
  <c r="K138"/>
  <c r="K199"/>
  <c r="K28"/>
  <c r="K104"/>
  <c r="J28"/>
  <c r="J208" i="41"/>
  <c r="K98" i="8"/>
  <c r="K121"/>
  <c r="K167"/>
  <c r="K150"/>
  <c r="K162"/>
  <c r="I85"/>
  <c r="K95"/>
  <c r="H30"/>
  <c r="F208"/>
  <c r="G30"/>
  <c r="F144" i="12"/>
  <c r="K109" i="8"/>
  <c r="C224" i="21"/>
  <c r="K224"/>
  <c r="C225"/>
  <c r="I221"/>
  <c r="F225" i="39"/>
  <c r="I222"/>
  <c r="K224"/>
  <c r="H220"/>
  <c r="D220"/>
  <c r="D224" i="37"/>
  <c r="G225"/>
  <c r="F226" i="33"/>
  <c r="H225" i="36"/>
  <c r="F226" i="17"/>
  <c r="H225" i="31"/>
  <c r="H223"/>
  <c r="G226" i="38"/>
  <c r="G223"/>
  <c r="F221" i="34"/>
  <c r="J223" i="37"/>
  <c r="C221"/>
  <c r="E221" i="34"/>
  <c r="E224" i="17"/>
  <c r="H226" i="40"/>
  <c r="F226"/>
  <c r="G226"/>
  <c r="D221"/>
  <c r="K226"/>
  <c r="G223" i="34"/>
  <c r="E222"/>
  <c r="G225"/>
  <c r="G224"/>
  <c r="G222"/>
  <c r="E226"/>
  <c r="G220"/>
  <c r="E220"/>
  <c r="I221" i="36"/>
  <c r="K226"/>
  <c r="D222"/>
  <c r="C226" i="37"/>
  <c r="D226" i="29"/>
  <c r="F221"/>
  <c r="C226"/>
  <c r="J225"/>
  <c r="H220"/>
  <c r="E222"/>
  <c r="F224"/>
  <c r="K221" i="25"/>
  <c r="C223"/>
  <c r="F223"/>
  <c r="C226"/>
  <c r="J222" i="29"/>
  <c r="G221" i="35"/>
  <c r="E224" i="34"/>
  <c r="I225" i="35"/>
  <c r="E222"/>
  <c r="K226" i="21"/>
  <c r="G226" i="34"/>
  <c r="C222" i="29"/>
  <c r="E223" i="17"/>
  <c r="D218" i="15"/>
  <c r="H223" i="34"/>
  <c r="F222" i="35"/>
  <c r="K225" i="21"/>
  <c r="K222"/>
  <c r="E225" i="29"/>
  <c r="J226"/>
  <c r="E225" i="17"/>
  <c r="J224" i="34"/>
  <c r="K222"/>
  <c r="K222" i="46"/>
  <c r="I226"/>
  <c r="H225"/>
  <c r="F225" i="34"/>
  <c r="F220"/>
  <c r="F226" i="35"/>
  <c r="F225"/>
  <c r="F221"/>
  <c r="F223"/>
  <c r="C226" i="34"/>
  <c r="I222" i="18"/>
  <c r="H218"/>
  <c r="H223" s="1"/>
  <c r="D23" i="7"/>
  <c r="D216" i="47"/>
  <c r="D23" i="10"/>
  <c r="C91" i="7"/>
  <c r="C91" i="10"/>
  <c r="C137" i="7"/>
  <c r="C137" i="10"/>
  <c r="C23"/>
  <c r="C216" i="47"/>
  <c r="C146" i="7"/>
  <c r="C146" i="10"/>
  <c r="C54"/>
  <c r="C54" i="7"/>
  <c r="D137" i="10"/>
  <c r="D90" i="7"/>
  <c r="D90" i="10"/>
  <c r="C112" i="7"/>
  <c r="C207" s="1"/>
  <c r="C112" i="10"/>
  <c r="C207" s="1"/>
  <c r="C207" i="47"/>
  <c r="C170" i="7"/>
  <c r="C170" i="10"/>
  <c r="D22"/>
  <c r="D22" i="7"/>
  <c r="D163" i="10"/>
  <c r="D163" i="7"/>
  <c r="C67" i="10"/>
  <c r="C67" i="7"/>
  <c r="D119" i="10"/>
  <c r="D119" i="7"/>
  <c r="C22" i="10"/>
  <c r="C22" i="7"/>
  <c r="C149"/>
  <c r="C149" i="10"/>
  <c r="D101" i="7"/>
  <c r="D101" i="10"/>
  <c r="D192" i="7"/>
  <c r="D192" i="10"/>
  <c r="C164" i="7"/>
  <c r="C164" i="10"/>
  <c r="C176" i="7"/>
  <c r="C176" i="10"/>
  <c r="C32"/>
  <c r="D212" i="47"/>
  <c r="D146" i="10"/>
  <c r="D146" i="7"/>
  <c r="D32"/>
  <c r="D32" i="10"/>
  <c r="C38"/>
  <c r="C38" i="7"/>
  <c r="D67" i="10"/>
  <c r="D67" i="7"/>
  <c r="C192"/>
  <c r="C192" i="10"/>
  <c r="C101"/>
  <c r="C101" i="7"/>
  <c r="D170"/>
  <c r="D170" i="10"/>
  <c r="D83" i="7"/>
  <c r="D83" i="10"/>
  <c r="C15" i="7"/>
  <c r="C15" i="10"/>
  <c r="C213" i="47"/>
  <c r="D112" i="7"/>
  <c r="D207" s="1"/>
  <c r="D207" i="47"/>
  <c r="D112" i="10"/>
  <c r="D207" s="1"/>
  <c r="C30"/>
  <c r="C30" i="7"/>
  <c r="C175" i="10"/>
  <c r="D54"/>
  <c r="D54" i="7"/>
  <c r="D164"/>
  <c r="D164" i="10"/>
  <c r="C163" i="7"/>
  <c r="C163" i="10"/>
  <c r="C93"/>
  <c r="C93" i="7"/>
  <c r="C90" i="10"/>
  <c r="C90" i="7"/>
  <c r="D149"/>
  <c r="D149" i="10"/>
  <c r="D176" i="7"/>
  <c r="D176" i="10"/>
  <c r="D15"/>
  <c r="D213" i="47"/>
  <c r="D15" i="7"/>
  <c r="C119"/>
  <c r="C119" i="10"/>
  <c r="C130" i="7"/>
  <c r="C130" i="10"/>
  <c r="D130" i="7"/>
  <c r="D130" i="10"/>
  <c r="C83" i="7"/>
  <c r="C83" i="10"/>
  <c r="C23" i="7"/>
  <c r="C212" i="47"/>
  <c r="G32" i="12"/>
  <c r="G83" i="7"/>
  <c r="G130" i="12"/>
  <c r="G149"/>
  <c r="G101" i="7"/>
  <c r="G222" i="38"/>
  <c r="H223"/>
  <c r="F225"/>
  <c r="I226"/>
  <c r="C222"/>
  <c r="D222" i="19"/>
  <c r="D225"/>
  <c r="D221"/>
  <c r="D223"/>
  <c r="D220"/>
  <c r="D226"/>
  <c r="D225" i="33"/>
  <c r="D223"/>
  <c r="F225" i="36"/>
  <c r="F224"/>
  <c r="K221" i="28"/>
  <c r="I221" i="35"/>
  <c r="C222" i="21"/>
  <c r="C220"/>
  <c r="K222" i="31"/>
  <c r="K225"/>
  <c r="C223" i="21"/>
  <c r="I225"/>
  <c r="D220" i="40"/>
  <c r="F222" i="34"/>
  <c r="I226" i="35"/>
  <c r="I223"/>
  <c r="G218" i="33"/>
  <c r="C226" i="21"/>
  <c r="K224" i="31"/>
  <c r="I222" i="21"/>
  <c r="K220"/>
  <c r="J221" i="19"/>
  <c r="G221" i="38"/>
  <c r="G224"/>
  <c r="F224" i="34"/>
  <c r="F223"/>
  <c r="K223"/>
  <c r="I224" i="35"/>
  <c r="C224" i="25"/>
  <c r="H223" i="29"/>
  <c r="C220"/>
  <c r="C225"/>
  <c r="G221" i="36"/>
  <c r="C225" i="37"/>
  <c r="G220" i="36"/>
  <c r="J225" i="37"/>
  <c r="C223"/>
  <c r="C220"/>
  <c r="G187" i="8"/>
  <c r="K226" i="31"/>
  <c r="G122" i="10"/>
  <c r="G106"/>
  <c r="G186" i="6"/>
  <c r="G22" i="10"/>
  <c r="I21"/>
  <c r="I25"/>
  <c r="I27"/>
  <c r="I8"/>
  <c r="I53"/>
  <c r="I56"/>
  <c r="I58"/>
  <c r="I61"/>
  <c r="I63"/>
  <c r="I66"/>
  <c r="I70"/>
  <c r="I18"/>
  <c r="I24"/>
  <c r="I26"/>
  <c r="I57"/>
  <c r="I59"/>
  <c r="I62"/>
  <c r="I65"/>
  <c r="I69"/>
  <c r="I145"/>
  <c r="I162"/>
  <c r="I183"/>
  <c r="I188"/>
  <c r="I194"/>
  <c r="I196"/>
  <c r="I199"/>
  <c r="I74"/>
  <c r="I76"/>
  <c r="I78"/>
  <c r="I80"/>
  <c r="I92"/>
  <c r="I97"/>
  <c r="I99"/>
  <c r="I102"/>
  <c r="I104"/>
  <c r="I110"/>
  <c r="I114"/>
  <c r="I116"/>
  <c r="I120"/>
  <c r="I123"/>
  <c r="I125"/>
  <c r="I128"/>
  <c r="I132"/>
  <c r="I140"/>
  <c r="I142"/>
  <c r="I151"/>
  <c r="I153"/>
  <c r="I155"/>
  <c r="I166"/>
  <c r="I171"/>
  <c r="I172"/>
  <c r="I174"/>
  <c r="I79"/>
  <c r="I98"/>
  <c r="I111"/>
  <c r="I121"/>
  <c r="I129"/>
  <c r="I141"/>
  <c r="I152"/>
  <c r="I184"/>
  <c r="I201"/>
  <c r="I137"/>
  <c r="I144"/>
  <c r="I33"/>
  <c r="I35"/>
  <c r="I36"/>
  <c r="I39"/>
  <c r="I40"/>
  <c r="I41"/>
  <c r="I45"/>
  <c r="I48"/>
  <c r="I49"/>
  <c r="I50"/>
  <c r="I75"/>
  <c r="I94"/>
  <c r="I103"/>
  <c r="I115"/>
  <c r="I135"/>
  <c r="I157"/>
  <c r="I159"/>
  <c r="I161"/>
  <c r="I182"/>
  <c r="I189"/>
  <c r="I96"/>
  <c r="I117"/>
  <c r="I139"/>
  <c r="I100"/>
  <c r="I143"/>
  <c r="I113"/>
  <c r="I133"/>
  <c r="I154"/>
  <c r="I77"/>
  <c r="I127"/>
  <c r="I147"/>
  <c r="I82"/>
  <c r="H20"/>
  <c r="G7"/>
  <c r="G207" s="1"/>
  <c r="G207" i="22"/>
  <c r="G51" i="6"/>
  <c r="G107" i="10"/>
  <c r="H11"/>
  <c r="G131"/>
  <c r="H12"/>
  <c r="G55"/>
  <c r="G64"/>
  <c r="G38"/>
  <c r="H165" i="8"/>
  <c r="E217" i="27"/>
  <c r="E148" i="8"/>
  <c r="E217" s="1"/>
  <c r="H65"/>
  <c r="C194" i="5"/>
  <c r="C194" i="8"/>
  <c r="G77"/>
  <c r="D205" i="26"/>
  <c r="D211" s="1"/>
  <c r="D12" i="8"/>
  <c r="D205" s="1"/>
  <c r="D12" i="5"/>
  <c r="E79" i="8"/>
  <c r="E79" i="5"/>
  <c r="H217" i="26"/>
  <c r="I69" i="8"/>
  <c r="C204" i="27"/>
  <c r="C210" s="1"/>
  <c r="C11" i="8"/>
  <c r="E151"/>
  <c r="G110"/>
  <c r="E80"/>
  <c r="I190"/>
  <c r="I12"/>
  <c r="G40"/>
  <c r="G133"/>
  <c r="J27"/>
  <c r="I38"/>
  <c r="D194"/>
  <c r="I36"/>
  <c r="F25"/>
  <c r="F25" i="5"/>
  <c r="I64" i="8"/>
  <c r="F215" i="27"/>
  <c r="G70" i="8"/>
  <c r="G117"/>
  <c r="D206" i="26"/>
  <c r="D212" s="1"/>
  <c r="D217"/>
  <c r="I149" i="8"/>
  <c r="J94"/>
  <c r="F151"/>
  <c r="F110"/>
  <c r="F110" i="5"/>
  <c r="F154" i="8"/>
  <c r="H207" i="26"/>
  <c r="J14" i="8"/>
  <c r="F152"/>
  <c r="F133"/>
  <c r="F133" i="5"/>
  <c r="F57" i="8"/>
  <c r="G114"/>
  <c r="E205" i="27"/>
  <c r="E211" s="1"/>
  <c r="C208"/>
  <c r="C215" s="1"/>
  <c r="D208"/>
  <c r="D215" s="1"/>
  <c r="F217"/>
  <c r="K156" i="8"/>
  <c r="J156"/>
  <c r="G193"/>
  <c r="G193" i="5"/>
  <c r="I51" i="8"/>
  <c r="G111"/>
  <c r="G103"/>
  <c r="F75"/>
  <c r="K125"/>
  <c r="J125"/>
  <c r="E185"/>
  <c r="J91"/>
  <c r="K188"/>
  <c r="J188"/>
  <c r="F117" i="5"/>
  <c r="F117" i="8"/>
  <c r="C217" i="26"/>
  <c r="C148" i="5"/>
  <c r="C206" i="26"/>
  <c r="C212" s="1"/>
  <c r="H15" i="8"/>
  <c r="E37"/>
  <c r="E37" i="5"/>
  <c r="I182" i="8"/>
  <c r="E204" i="27"/>
  <c r="E210" s="1"/>
  <c r="E63" i="8"/>
  <c r="I84"/>
  <c r="G39"/>
  <c r="G56"/>
  <c r="J96"/>
  <c r="F206" i="26"/>
  <c r="F212" s="1"/>
  <c r="F208"/>
  <c r="F215" s="1"/>
  <c r="I35" i="8"/>
  <c r="H193"/>
  <c r="H207" i="27"/>
  <c r="K71" i="8"/>
  <c r="J71"/>
  <c r="F79"/>
  <c r="J120"/>
  <c r="K120"/>
  <c r="D204" i="27"/>
  <c r="D210" s="1"/>
  <c r="D11" i="8"/>
  <c r="I107"/>
  <c r="G78"/>
  <c r="G33"/>
  <c r="G214" i="27"/>
  <c r="E156" i="8"/>
  <c r="E208" s="1"/>
  <c r="E215" s="1"/>
  <c r="E208" i="26"/>
  <c r="E215" s="1"/>
  <c r="F24" i="8"/>
  <c r="I172"/>
  <c r="G208" i="27"/>
  <c r="H124" i="8"/>
  <c r="F39" i="5"/>
  <c r="F39" i="8"/>
  <c r="K50"/>
  <c r="J50"/>
  <c r="E214" i="26"/>
  <c r="J118" i="8"/>
  <c r="H16"/>
  <c r="H216" i="26"/>
  <c r="H9" i="8"/>
  <c r="G157"/>
  <c r="G161"/>
  <c r="G189"/>
  <c r="H216" i="27"/>
  <c r="H213"/>
  <c r="I74" i="8"/>
  <c r="I99"/>
  <c r="F153"/>
  <c r="C211" i="26"/>
  <c r="G213"/>
  <c r="I7" i="8"/>
  <c r="J195"/>
  <c r="I20"/>
  <c r="J148"/>
  <c r="J191"/>
  <c r="K90"/>
  <c r="J48"/>
  <c r="I102"/>
  <c r="I206" i="41"/>
  <c r="J101" i="8"/>
  <c r="I17"/>
  <c r="F204" i="23"/>
  <c r="F210" s="1"/>
  <c r="I177" i="5"/>
  <c r="I150"/>
  <c r="I31"/>
  <c r="I47"/>
  <c r="G206" i="23"/>
  <c r="G212" s="1"/>
  <c r="H213"/>
  <c r="H208"/>
  <c r="H215" s="1"/>
  <c r="H217"/>
  <c r="I50" i="5"/>
  <c r="H207" i="23"/>
  <c r="G207"/>
  <c r="H216"/>
  <c r="H205"/>
  <c r="H211" s="1"/>
  <c r="I46" i="5"/>
  <c r="E223" i="32"/>
  <c r="E224"/>
  <c r="H221" i="28"/>
  <c r="H225" i="39"/>
  <c r="K223" i="38"/>
  <c r="F226" i="34"/>
  <c r="G226" i="35"/>
  <c r="F226" i="15"/>
  <c r="K221" i="38"/>
  <c r="F221" i="32"/>
  <c r="K226" i="30"/>
  <c r="G224" i="35"/>
  <c r="G222"/>
  <c r="C224" i="29"/>
  <c r="E225" i="34"/>
  <c r="J208" i="15"/>
  <c r="J215" s="1"/>
  <c r="K31" i="6"/>
  <c r="G131" i="12"/>
  <c r="D213" i="17"/>
  <c r="D186" i="8"/>
  <c r="D202" i="17"/>
  <c r="G137" i="8"/>
  <c r="H31"/>
  <c r="H207" i="17"/>
  <c r="H214" s="1"/>
  <c r="H217"/>
  <c r="H212"/>
  <c r="G108" i="5"/>
  <c r="G108" i="8"/>
  <c r="C202" i="17"/>
  <c r="C213"/>
  <c r="C186" i="8"/>
  <c r="I31"/>
  <c r="I207" i="17"/>
  <c r="I214" s="1"/>
  <c r="G115" i="6"/>
  <c r="K208" i="15"/>
  <c r="K215" s="1"/>
  <c r="I72" i="8"/>
  <c r="J31" i="6"/>
  <c r="H54" i="8"/>
  <c r="H205" i="15"/>
  <c r="H211" s="1"/>
  <c r="I215"/>
  <c r="G224" i="28"/>
  <c r="E226" i="40"/>
  <c r="G225" i="35"/>
  <c r="F222" i="29"/>
  <c r="G224" i="36"/>
  <c r="G222"/>
  <c r="D225" i="39"/>
  <c r="F223"/>
  <c r="F221"/>
  <c r="H221"/>
  <c r="I224" i="21"/>
  <c r="I226"/>
  <c r="E220" i="31"/>
  <c r="G221"/>
  <c r="E223" i="29"/>
  <c r="G226" i="36"/>
  <c r="E220" i="40"/>
  <c r="I223" i="25"/>
  <c r="G221" i="28"/>
  <c r="D224" i="39"/>
  <c r="D222"/>
  <c r="I223" i="21"/>
  <c r="I220"/>
  <c r="H222" i="40"/>
  <c r="J226" i="19"/>
  <c r="K222" i="38"/>
  <c r="H224" i="20"/>
  <c r="J220" i="34"/>
  <c r="G220" i="35"/>
  <c r="G223" i="36"/>
  <c r="G225"/>
  <c r="E225" i="15"/>
  <c r="J226" i="32"/>
  <c r="J222" i="33"/>
  <c r="J224" i="32"/>
  <c r="F225"/>
  <c r="E222" i="33"/>
  <c r="E225"/>
  <c r="E223"/>
  <c r="E221"/>
  <c r="E224"/>
  <c r="E220"/>
  <c r="E226"/>
  <c r="C220" i="15"/>
  <c r="C205" i="5"/>
  <c r="F221" i="15"/>
  <c r="F221" i="17"/>
  <c r="C216" i="5"/>
  <c r="F225" i="15"/>
  <c r="J225" i="32"/>
  <c r="J223"/>
  <c r="J220"/>
  <c r="E220" i="29"/>
  <c r="E226"/>
  <c r="E224"/>
  <c r="I220" i="32"/>
  <c r="D225"/>
  <c r="G224" i="37"/>
  <c r="G226"/>
  <c r="G222"/>
  <c r="G220"/>
  <c r="G221"/>
  <c r="E221" i="42"/>
  <c r="H221" i="20"/>
  <c r="K221" i="34"/>
  <c r="K225"/>
  <c r="K226"/>
  <c r="K220"/>
  <c r="I220" i="46"/>
  <c r="H224" i="29"/>
  <c r="K221" i="36"/>
  <c r="J222" i="32"/>
  <c r="K221"/>
  <c r="K222"/>
  <c r="K220"/>
  <c r="K223"/>
  <c r="K226"/>
  <c r="K225"/>
  <c r="K224"/>
  <c r="C226" i="15"/>
  <c r="C224"/>
  <c r="C223"/>
  <c r="C222"/>
  <c r="C225"/>
  <c r="J225" i="33"/>
  <c r="J220"/>
  <c r="J221"/>
  <c r="J226"/>
  <c r="J224"/>
  <c r="D221"/>
  <c r="D222"/>
  <c r="D226"/>
  <c r="D224"/>
  <c r="D220"/>
  <c r="E222" i="31"/>
  <c r="E226"/>
  <c r="E223"/>
  <c r="E224"/>
  <c r="E225"/>
  <c r="C225" i="28"/>
  <c r="J224" i="25"/>
  <c r="J221"/>
  <c r="I226" i="31"/>
  <c r="D225" i="40"/>
  <c r="K220" i="38"/>
  <c r="K224"/>
  <c r="C222" i="34"/>
  <c r="K224"/>
  <c r="I221" i="46"/>
  <c r="H225" i="29"/>
  <c r="C221" i="15"/>
  <c r="C224" i="32"/>
  <c r="C220"/>
  <c r="C225"/>
  <c r="C226"/>
  <c r="C221"/>
  <c r="C223"/>
  <c r="C222"/>
  <c r="F223"/>
  <c r="F226"/>
  <c r="F220"/>
  <c r="F222"/>
  <c r="F222" i="15"/>
  <c r="F224"/>
  <c r="F220"/>
  <c r="F223"/>
  <c r="E221" i="28"/>
  <c r="E225" i="40"/>
  <c r="K225" i="39"/>
  <c r="K222"/>
  <c r="I225" i="38"/>
  <c r="K225"/>
  <c r="K226"/>
  <c r="J223" i="34"/>
  <c r="H226" i="29"/>
  <c r="H222"/>
  <c r="D226" i="37"/>
  <c r="J223" i="33"/>
  <c r="J221" i="32"/>
  <c r="D221"/>
  <c r="F224"/>
  <c r="G223" i="37"/>
  <c r="K221"/>
  <c r="K222"/>
  <c r="K224"/>
  <c r="K220"/>
  <c r="K223"/>
  <c r="K226"/>
  <c r="E223" i="36"/>
  <c r="E221"/>
  <c r="E226"/>
  <c r="E222"/>
  <c r="E220"/>
  <c r="E224"/>
  <c r="H222" i="37"/>
  <c r="E225" i="36"/>
  <c r="K225" i="37"/>
  <c r="I225"/>
  <c r="I221"/>
  <c r="I222"/>
  <c r="I220"/>
  <c r="I226"/>
  <c r="I224"/>
  <c r="I226" i="36"/>
  <c r="I225"/>
  <c r="I222"/>
  <c r="I224"/>
  <c r="I220"/>
  <c r="I223"/>
  <c r="D223" i="37"/>
  <c r="D222"/>
  <c r="D225"/>
  <c r="D220"/>
  <c r="D221"/>
  <c r="K224" i="36"/>
  <c r="K220"/>
  <c r="K223"/>
  <c r="K222"/>
  <c r="K225"/>
  <c r="I223" i="37"/>
  <c r="K224" i="29"/>
  <c r="K221"/>
  <c r="K220"/>
  <c r="K222"/>
  <c r="K226"/>
  <c r="K223"/>
  <c r="K225"/>
  <c r="D220"/>
  <c r="D224"/>
  <c r="D222"/>
  <c r="D223"/>
  <c r="F226"/>
  <c r="F223"/>
  <c r="F220"/>
  <c r="F225"/>
  <c r="J221"/>
  <c r="J220"/>
  <c r="J223"/>
  <c r="J224"/>
  <c r="D221"/>
  <c r="D225"/>
  <c r="K223" i="25"/>
  <c r="G223"/>
  <c r="C220"/>
  <c r="C221"/>
  <c r="C225"/>
  <c r="C222"/>
  <c r="E226"/>
  <c r="H226"/>
  <c r="H221"/>
  <c r="H225"/>
  <c r="H224"/>
  <c r="H222"/>
  <c r="H223"/>
  <c r="I225" i="46"/>
  <c r="I224"/>
  <c r="F226"/>
  <c r="H221"/>
  <c r="H223"/>
  <c r="H224"/>
  <c r="H220"/>
  <c r="I222"/>
  <c r="H226"/>
  <c r="I223"/>
  <c r="G218" i="11"/>
  <c r="G225" s="1"/>
  <c r="H222" i="46"/>
  <c r="H221" i="35"/>
  <c r="H223"/>
  <c r="H224"/>
  <c r="C221" i="34"/>
  <c r="C225"/>
  <c r="C223"/>
  <c r="C220"/>
  <c r="H225" i="35"/>
  <c r="H222"/>
  <c r="J221" i="34"/>
  <c r="J222"/>
  <c r="J226"/>
  <c r="H220" i="35"/>
  <c r="H226"/>
  <c r="J225" i="34"/>
  <c r="C224"/>
  <c r="D224"/>
  <c r="D225"/>
  <c r="D223"/>
  <c r="D222"/>
  <c r="D221"/>
  <c r="D220"/>
  <c r="D223" i="35"/>
  <c r="D224"/>
  <c r="D220"/>
  <c r="D221"/>
  <c r="D225"/>
  <c r="I226" i="34"/>
  <c r="I224"/>
  <c r="I223"/>
  <c r="I220"/>
  <c r="I221"/>
  <c r="I225"/>
  <c r="D226"/>
  <c r="J222" i="35"/>
  <c r="J220"/>
  <c r="J221"/>
  <c r="J226"/>
  <c r="J224"/>
  <c r="J225"/>
  <c r="K223"/>
  <c r="I222" i="34"/>
  <c r="H221"/>
  <c r="H222"/>
  <c r="H225"/>
  <c r="H220"/>
  <c r="H226"/>
  <c r="H224"/>
  <c r="D226" i="35"/>
  <c r="J223"/>
  <c r="D222"/>
  <c r="C225" i="20"/>
  <c r="G221"/>
  <c r="G220"/>
  <c r="G222"/>
  <c r="G224"/>
  <c r="G226"/>
  <c r="C221"/>
  <c r="C227" s="1"/>
  <c r="C226"/>
  <c r="C220"/>
  <c r="C222"/>
  <c r="C224"/>
  <c r="G225"/>
  <c r="D220" i="18"/>
  <c r="G224"/>
  <c r="J224"/>
  <c r="J226"/>
  <c r="J220"/>
  <c r="J222"/>
  <c r="J225"/>
  <c r="I223"/>
  <c r="I226"/>
  <c r="K220"/>
  <c r="J221"/>
  <c r="I220" i="38"/>
  <c r="I224"/>
  <c r="I222"/>
  <c r="I221"/>
  <c r="I223"/>
  <c r="F222"/>
  <c r="H220"/>
  <c r="H221"/>
  <c r="H226"/>
  <c r="H224"/>
  <c r="H225"/>
  <c r="H222"/>
  <c r="C220"/>
  <c r="C226"/>
  <c r="C224"/>
  <c r="C225"/>
  <c r="C223"/>
  <c r="C221"/>
  <c r="F221"/>
  <c r="F224"/>
  <c r="F223"/>
  <c r="F226"/>
  <c r="F220"/>
  <c r="C221" i="19"/>
  <c r="K221"/>
  <c r="K223"/>
  <c r="K222"/>
  <c r="K220"/>
  <c r="K225"/>
  <c r="G224"/>
  <c r="G222"/>
  <c r="D224"/>
  <c r="G221"/>
  <c r="G225"/>
  <c r="G220"/>
  <c r="G226"/>
  <c r="K226"/>
  <c r="G223"/>
  <c r="K224"/>
  <c r="F158" i="12"/>
  <c r="C158"/>
  <c r="E158"/>
  <c r="D158"/>
  <c r="H224" i="40"/>
  <c r="F223"/>
  <c r="H223"/>
  <c r="H225"/>
  <c r="C226"/>
  <c r="I223"/>
  <c r="K225"/>
  <c r="H221"/>
  <c r="H220"/>
  <c r="G223"/>
  <c r="D222"/>
  <c r="D226"/>
  <c r="D224"/>
  <c r="D223"/>
  <c r="J223" i="30"/>
  <c r="J225"/>
  <c r="J222"/>
  <c r="J224"/>
  <c r="J226"/>
  <c r="J220"/>
  <c r="E220"/>
  <c r="E226"/>
  <c r="E222"/>
  <c r="E225"/>
  <c r="E221"/>
  <c r="E224"/>
  <c r="K222"/>
  <c r="K220"/>
  <c r="K224"/>
  <c r="K221"/>
  <c r="K223"/>
  <c r="J221"/>
  <c r="I225" i="31"/>
  <c r="I223"/>
  <c r="I224"/>
  <c r="I222"/>
  <c r="G221" i="30"/>
  <c r="G224"/>
  <c r="G220"/>
  <c r="G225"/>
  <c r="G226"/>
  <c r="G222"/>
  <c r="J226" i="31"/>
  <c r="J221"/>
  <c r="J224"/>
  <c r="J222"/>
  <c r="J225"/>
  <c r="J220"/>
  <c r="I221"/>
  <c r="G223" i="30"/>
  <c r="D225" i="21"/>
  <c r="D224"/>
  <c r="D226"/>
  <c r="D220"/>
  <c r="D222"/>
  <c r="D221"/>
  <c r="F226"/>
  <c r="F223"/>
  <c r="F220"/>
  <c r="F221"/>
  <c r="F222"/>
  <c r="F224"/>
  <c r="D223"/>
  <c r="F225"/>
  <c r="C157" i="6"/>
  <c r="C157" i="12"/>
  <c r="C157" i="9"/>
  <c r="D72" i="6"/>
  <c r="D72" i="12"/>
  <c r="D72" i="9"/>
  <c r="C132" i="12"/>
  <c r="C132" i="9"/>
  <c r="C132" i="6"/>
  <c r="C33" i="12"/>
  <c r="C33" i="9"/>
  <c r="C33" i="6"/>
  <c r="G170" i="9"/>
  <c r="G170" i="6"/>
  <c r="H164" i="9"/>
  <c r="H164" i="6"/>
  <c r="C42" i="9"/>
  <c r="C183" i="12"/>
  <c r="C183" i="9"/>
  <c r="C183" i="6"/>
  <c r="C179" i="12"/>
  <c r="C179" i="9"/>
  <c r="C179" i="6"/>
  <c r="F119" i="9"/>
  <c r="C21" i="6"/>
  <c r="C21" i="12"/>
  <c r="C21" i="9"/>
  <c r="H72" i="6"/>
  <c r="H72" i="12"/>
  <c r="H72" i="9"/>
  <c r="J46" i="6"/>
  <c r="K150"/>
  <c r="G115" i="9"/>
  <c r="F193" i="6"/>
  <c r="F193" i="12"/>
  <c r="F193" i="9"/>
  <c r="F122" i="12"/>
  <c r="F122" i="9"/>
  <c r="F122" i="6"/>
  <c r="F84" i="12"/>
  <c r="F84" i="9"/>
  <c r="F84" i="6"/>
  <c r="D46" i="9"/>
  <c r="D46" i="6"/>
  <c r="D46" i="12"/>
  <c r="C85" i="9"/>
  <c r="C152" i="12"/>
  <c r="C152" i="9"/>
  <c r="C152" i="6"/>
  <c r="G176"/>
  <c r="G176" i="9"/>
  <c r="C187"/>
  <c r="E122"/>
  <c r="E122" i="12"/>
  <c r="E122" i="6"/>
  <c r="F140"/>
  <c r="G64" i="9"/>
  <c r="G137"/>
  <c r="C159"/>
  <c r="C159" i="6"/>
  <c r="C159" i="12"/>
  <c r="C192" i="6"/>
  <c r="C192" i="9"/>
  <c r="C192" i="12"/>
  <c r="D184"/>
  <c r="D184" i="6"/>
  <c r="D184" i="9"/>
  <c r="D74"/>
  <c r="D74" i="6"/>
  <c r="D74" i="12"/>
  <c r="C130"/>
  <c r="C130" i="6"/>
  <c r="C130" i="9"/>
  <c r="C67" i="6"/>
  <c r="C67" i="12"/>
  <c r="C67" i="9"/>
  <c r="D10" i="6"/>
  <c r="C111" i="12"/>
  <c r="C111" i="6"/>
  <c r="C111" i="9"/>
  <c r="F181" i="5"/>
  <c r="D31" i="6"/>
  <c r="D31" i="9"/>
  <c r="D31" i="12"/>
  <c r="D130" i="9"/>
  <c r="D130" i="12"/>
  <c r="D130" i="6"/>
  <c r="C58" i="9"/>
  <c r="C58" i="12"/>
  <c r="C58" i="6"/>
  <c r="C16" i="12"/>
  <c r="C16" i="6"/>
  <c r="C216" i="45"/>
  <c r="C16" i="9"/>
  <c r="J55"/>
  <c r="C11"/>
  <c r="C11" i="6"/>
  <c r="C217" i="45"/>
  <c r="C11" i="12"/>
  <c r="C204" i="45"/>
  <c r="C210" s="1"/>
  <c r="F14" i="6"/>
  <c r="F14" i="9"/>
  <c r="F14" i="12"/>
  <c r="F71" i="6"/>
  <c r="F71" i="9"/>
  <c r="F95" i="6"/>
  <c r="F95" i="9"/>
  <c r="C47" i="6"/>
  <c r="C47" i="12"/>
  <c r="C47" i="9"/>
  <c r="C28" i="6"/>
  <c r="C28" i="9"/>
  <c r="C142" i="6"/>
  <c r="C142" i="12"/>
  <c r="C142" i="9"/>
  <c r="E15"/>
  <c r="E15" i="12"/>
  <c r="E15" i="6"/>
  <c r="C188" i="9"/>
  <c r="C188" i="12"/>
  <c r="C188" i="6"/>
  <c r="E34" i="12"/>
  <c r="E34" i="6"/>
  <c r="E34" i="9"/>
  <c r="G30"/>
  <c r="C44" i="6"/>
  <c r="C44" i="12"/>
  <c r="C44" i="9"/>
  <c r="D177"/>
  <c r="D177" i="12"/>
  <c r="D177" i="6"/>
  <c r="C69"/>
  <c r="C69" i="12"/>
  <c r="C69" i="9"/>
  <c r="D158" i="6"/>
  <c r="D158" i="9"/>
  <c r="D195"/>
  <c r="D195" i="6"/>
  <c r="D195" i="12"/>
  <c r="F108"/>
  <c r="F108" i="9"/>
  <c r="F108" i="6"/>
  <c r="C50" i="12"/>
  <c r="C50" i="9"/>
  <c r="C50" i="6"/>
  <c r="C39" i="9"/>
  <c r="C39" i="6"/>
  <c r="C39" i="12"/>
  <c r="F47" i="6"/>
  <c r="F47" i="12"/>
  <c r="F47" i="9"/>
  <c r="K177" i="6"/>
  <c r="C200" i="9"/>
  <c r="F30" i="6"/>
  <c r="F30" i="9"/>
  <c r="F55" i="12"/>
  <c r="F55" i="6"/>
  <c r="F55" i="9"/>
  <c r="F87"/>
  <c r="F34" i="6"/>
  <c r="F34" i="9"/>
  <c r="F34" i="12"/>
  <c r="G31"/>
  <c r="G31" i="9"/>
  <c r="G31" i="6"/>
  <c r="G74" i="9"/>
  <c r="G74" i="6"/>
  <c r="G74" i="12"/>
  <c r="C169" i="9"/>
  <c r="D170" i="12"/>
  <c r="D170" i="9"/>
  <c r="D170" i="6"/>
  <c r="E102"/>
  <c r="E102" i="12"/>
  <c r="E102" i="9"/>
  <c r="C92" i="6"/>
  <c r="C92" i="9"/>
  <c r="C92" i="12"/>
  <c r="G165" i="9"/>
  <c r="E47" i="6"/>
  <c r="E47" i="9"/>
  <c r="E47" i="12"/>
  <c r="E84" i="6"/>
  <c r="E84" i="12"/>
  <c r="E84" i="9"/>
  <c r="G121" i="12"/>
  <c r="G121" i="6"/>
  <c r="G121" i="9"/>
  <c r="F164"/>
  <c r="F164" i="12"/>
  <c r="F164" i="6"/>
  <c r="C96"/>
  <c r="C96" i="12"/>
  <c r="C96" i="9"/>
  <c r="F190" i="6"/>
  <c r="F190" i="9"/>
  <c r="F15"/>
  <c r="F15" i="6"/>
  <c r="F15" i="12"/>
  <c r="C176" i="9"/>
  <c r="C176" i="6"/>
  <c r="C176" i="12"/>
  <c r="C133" i="6"/>
  <c r="C133" i="9"/>
  <c r="C133" i="12"/>
  <c r="C197" i="9"/>
  <c r="F179"/>
  <c r="F179" i="6"/>
  <c r="F46" i="9"/>
  <c r="F46" i="6"/>
  <c r="F46" i="12"/>
  <c r="I31" i="6"/>
  <c r="E119" i="12"/>
  <c r="E119" i="6"/>
  <c r="E119" i="9"/>
  <c r="H150" i="12"/>
  <c r="H150" i="9"/>
  <c r="H150" i="6"/>
  <c r="F198"/>
  <c r="C76" i="9"/>
  <c r="C76" i="12"/>
  <c r="C76" i="6"/>
  <c r="D15" i="9"/>
  <c r="D15" i="6"/>
  <c r="D15" i="12"/>
  <c r="E87" i="9"/>
  <c r="E87" i="6"/>
  <c r="C134"/>
  <c r="C134" i="9"/>
  <c r="C94" i="6"/>
  <c r="C94" i="9"/>
  <c r="C94" i="12"/>
  <c r="C181"/>
  <c r="C181" i="9"/>
  <c r="C181" i="6"/>
  <c r="D146" i="12"/>
  <c r="D146" i="6"/>
  <c r="D146" i="9"/>
  <c r="C201" i="6"/>
  <c r="C201" i="12"/>
  <c r="C201" i="9"/>
  <c r="D186" i="6"/>
  <c r="D186" i="9"/>
  <c r="D27"/>
  <c r="D27" i="12"/>
  <c r="D27" i="6"/>
  <c r="C97" i="9"/>
  <c r="C97" i="6"/>
  <c r="C97" i="12"/>
  <c r="D107" i="6"/>
  <c r="D107" i="12"/>
  <c r="D107" i="9"/>
  <c r="C79" i="12"/>
  <c r="C79" i="6"/>
  <c r="C79" i="9"/>
  <c r="C14" i="6"/>
  <c r="C14" i="9"/>
  <c r="C15" i="6"/>
  <c r="C15" i="9"/>
  <c r="C15" i="12"/>
  <c r="C213" i="45"/>
  <c r="C124" i="6"/>
  <c r="C124" i="9"/>
  <c r="F165" i="12"/>
  <c r="F165" i="6"/>
  <c r="F165" i="9"/>
  <c r="D150" i="12"/>
  <c r="D150" i="9"/>
  <c r="D150" i="6"/>
  <c r="C123"/>
  <c r="C123" i="12"/>
  <c r="C123" i="9"/>
  <c r="C59" i="6"/>
  <c r="C59" i="12"/>
  <c r="C59" i="9"/>
  <c r="F10" i="6"/>
  <c r="G47" i="12"/>
  <c r="G47" i="9"/>
  <c r="G47" i="6"/>
  <c r="C127" i="9"/>
  <c r="C127" i="12"/>
  <c r="C127" i="6"/>
  <c r="G16"/>
  <c r="G16" i="9"/>
  <c r="C136" i="12"/>
  <c r="C136" i="9"/>
  <c r="C136" i="6"/>
  <c r="D176" i="12"/>
  <c r="D176" i="6"/>
  <c r="D176" i="9"/>
  <c r="D95"/>
  <c r="D95" i="6"/>
  <c r="D30"/>
  <c r="D30" i="9"/>
  <c r="H190" i="6"/>
  <c r="D133" i="5"/>
  <c r="C51" i="12"/>
  <c r="C51" i="6"/>
  <c r="C51" i="9"/>
  <c r="G175"/>
  <c r="G175" i="6"/>
  <c r="E150" i="12"/>
  <c r="E150" i="9"/>
  <c r="E150" i="6"/>
  <c r="C166" i="12"/>
  <c r="C166" i="6"/>
  <c r="C166" i="9"/>
  <c r="C141" i="6"/>
  <c r="C141" i="9"/>
  <c r="C141" i="12"/>
  <c r="C87" i="9"/>
  <c r="K47" i="6"/>
  <c r="C118" i="9"/>
  <c r="C182" i="12"/>
  <c r="C182" i="9"/>
  <c r="C182" i="6"/>
  <c r="F180" i="9"/>
  <c r="D99" i="6"/>
  <c r="D99" i="12"/>
  <c r="D99" i="9"/>
  <c r="C81" i="6"/>
  <c r="C81" i="9"/>
  <c r="C81" i="12"/>
  <c r="E73" i="6"/>
  <c r="E73" i="9"/>
  <c r="F22" i="6"/>
  <c r="F22" i="9"/>
  <c r="F22" i="12"/>
  <c r="C64" i="9"/>
  <c r="C64" i="6"/>
  <c r="C64" i="12"/>
  <c r="G84" i="9"/>
  <c r="C106" i="6"/>
  <c r="C106" i="12"/>
  <c r="C106" i="9"/>
  <c r="C137"/>
  <c r="C137" i="12"/>
  <c r="C137" i="6"/>
  <c r="F192" i="12"/>
  <c r="F192" i="6"/>
  <c r="F192" i="9"/>
  <c r="I146"/>
  <c r="E192" i="6"/>
  <c r="E192" i="12"/>
  <c r="E192" i="9"/>
  <c r="E160"/>
  <c r="E32" i="6"/>
  <c r="E32" i="12"/>
  <c r="E32" i="9"/>
  <c r="J146"/>
  <c r="C49" i="6"/>
  <c r="C49" i="12"/>
  <c r="C49" i="9"/>
  <c r="C82" i="6"/>
  <c r="C82" i="12"/>
  <c r="C82" i="9"/>
  <c r="C155" i="6"/>
  <c r="C155" i="9"/>
  <c r="C155" i="12"/>
  <c r="D13" i="6"/>
  <c r="D13" i="9"/>
  <c r="G32" i="6"/>
  <c r="G32" i="9"/>
  <c r="C24" i="6"/>
  <c r="C24" i="9"/>
  <c r="C24" i="12"/>
  <c r="G101" i="9"/>
  <c r="G101" i="6"/>
  <c r="G95" i="9"/>
  <c r="G95" i="6"/>
  <c r="D87"/>
  <c r="D87" i="9"/>
  <c r="D22" i="6"/>
  <c r="D22" i="12"/>
  <c r="D22" i="9"/>
  <c r="E177" i="12"/>
  <c r="E177" i="9"/>
  <c r="E177" i="6"/>
  <c r="E193" i="12"/>
  <c r="E193" i="6"/>
  <c r="E193" i="9"/>
  <c r="C164" i="12"/>
  <c r="C164" i="6"/>
  <c r="C164" i="9"/>
  <c r="G106"/>
  <c r="F94" i="12"/>
  <c r="F94" i="9"/>
  <c r="F94" i="6"/>
  <c r="H47" i="9"/>
  <c r="H47" i="12"/>
  <c r="H47" i="6"/>
  <c r="I46"/>
  <c r="C194" i="9"/>
  <c r="C194" i="6"/>
  <c r="C194" i="12"/>
  <c r="D50" i="6"/>
  <c r="D50" i="12"/>
  <c r="D50" i="9"/>
  <c r="C185"/>
  <c r="G147"/>
  <c r="C218" i="44"/>
  <c r="F132" i="5"/>
  <c r="F132" i="9"/>
  <c r="F132" i="12"/>
  <c r="E83" i="9"/>
  <c r="E83" i="5"/>
  <c r="E83" i="12"/>
  <c r="C195"/>
  <c r="D41" i="6"/>
  <c r="E24"/>
  <c r="D116"/>
  <c r="E161"/>
  <c r="F166"/>
  <c r="D161"/>
  <c r="E98"/>
  <c r="E166"/>
  <c r="F104"/>
  <c r="F33"/>
  <c r="E41"/>
  <c r="E201"/>
  <c r="F98"/>
  <c r="D61"/>
  <c r="E113"/>
  <c r="E66"/>
  <c r="E78"/>
  <c r="E152"/>
  <c r="E80"/>
  <c r="E104"/>
  <c r="C100" i="12"/>
  <c r="C89"/>
  <c r="E181" i="5"/>
  <c r="C165" i="12"/>
  <c r="C165" i="9"/>
  <c r="C165" i="6"/>
  <c r="I72" i="9"/>
  <c r="E175" i="12"/>
  <c r="E175" i="9"/>
  <c r="E175" i="6"/>
  <c r="C103"/>
  <c r="C103" i="12"/>
  <c r="C103" i="9"/>
  <c r="D67" i="6"/>
  <c r="D67" i="9"/>
  <c r="D67" i="12"/>
  <c r="K46" i="6"/>
  <c r="C173" i="9"/>
  <c r="C173" i="6"/>
  <c r="C77"/>
  <c r="C77" i="9"/>
  <c r="G93"/>
  <c r="C22" i="12"/>
  <c r="C22" i="9"/>
  <c r="C22" i="6"/>
  <c r="C86" i="9"/>
  <c r="C86" i="6"/>
  <c r="C45" i="12"/>
  <c r="C45" i="9"/>
  <c r="C45" i="6"/>
  <c r="G107" i="9"/>
  <c r="C71"/>
  <c r="C126"/>
  <c r="C126" i="6"/>
  <c r="D175"/>
  <c r="D175" i="9"/>
  <c r="D175" i="12"/>
  <c r="E55" i="6"/>
  <c r="E55" i="9"/>
  <c r="E55" i="12"/>
  <c r="C119"/>
  <c r="C119" i="9"/>
  <c r="C119" i="6"/>
  <c r="F12"/>
  <c r="F37"/>
  <c r="F37" i="9"/>
  <c r="F54"/>
  <c r="F54" i="6"/>
  <c r="F54" i="12"/>
  <c r="F69" i="6"/>
  <c r="F69" i="9"/>
  <c r="F69" i="12"/>
  <c r="F93"/>
  <c r="F93" i="9"/>
  <c r="F93" i="6"/>
  <c r="F101" i="9"/>
  <c r="F101" i="6"/>
  <c r="F101" i="12"/>
  <c r="F109" i="9"/>
  <c r="F117" i="6"/>
  <c r="F117" i="12"/>
  <c r="F117" i="9"/>
  <c r="F125" i="6"/>
  <c r="F125" i="12"/>
  <c r="F125" i="9"/>
  <c r="C29"/>
  <c r="C62" i="6"/>
  <c r="C62" i="12"/>
  <c r="C62" i="9"/>
  <c r="C72" i="12"/>
  <c r="C72" i="6"/>
  <c r="C72" i="9"/>
  <c r="C114"/>
  <c r="C114" i="12"/>
  <c r="C114" i="6"/>
  <c r="C145"/>
  <c r="C145" i="9"/>
  <c r="C177"/>
  <c r="C177" i="12"/>
  <c r="C177" i="6"/>
  <c r="D193" i="9"/>
  <c r="D193" i="12"/>
  <c r="D193" i="6"/>
  <c r="D149" i="9"/>
  <c r="D149" i="6"/>
  <c r="D149" i="12"/>
  <c r="D137" i="9"/>
  <c r="D137" i="6"/>
  <c r="D137" i="12"/>
  <c r="D106" i="6"/>
  <c r="D106" i="9"/>
  <c r="D106" i="12"/>
  <c r="F74" i="6"/>
  <c r="F74" i="9"/>
  <c r="F74" i="12"/>
  <c r="D68" i="6"/>
  <c r="D68" i="12"/>
  <c r="D68" i="9"/>
  <c r="J47" i="6"/>
  <c r="F42" i="9"/>
  <c r="G73"/>
  <c r="G73" i="6"/>
  <c r="C65" i="12"/>
  <c r="C65" i="6"/>
  <c r="C65" i="9"/>
  <c r="K198" i="6"/>
  <c r="C191"/>
  <c r="C191" i="9"/>
  <c r="E144" i="6"/>
  <c r="E144" i="12"/>
  <c r="E144" i="9"/>
  <c r="C34" i="12"/>
  <c r="C34" i="9"/>
  <c r="C34" i="6"/>
  <c r="D109" i="9"/>
  <c r="D109" i="6"/>
  <c r="G99" i="9"/>
  <c r="G99" i="12"/>
  <c r="G99" i="6"/>
  <c r="C63"/>
  <c r="C63" i="12"/>
  <c r="C63" i="9"/>
  <c r="G35" i="12"/>
  <c r="G35" i="6"/>
  <c r="G35" i="9"/>
  <c r="E16" i="6"/>
  <c r="E16" i="9"/>
  <c r="E72"/>
  <c r="E72" i="12"/>
  <c r="E72" i="6"/>
  <c r="E115" i="12"/>
  <c r="E115" i="6"/>
  <c r="E115" i="9"/>
  <c r="E131"/>
  <c r="E131" i="12"/>
  <c r="E131" i="6"/>
  <c r="H179" i="9"/>
  <c r="H179" i="6"/>
  <c r="C23" i="12"/>
  <c r="C23" i="6"/>
  <c r="C23" i="9"/>
  <c r="C56"/>
  <c r="C56" i="6"/>
  <c r="C56" i="12"/>
  <c r="G68" i="9"/>
  <c r="G68" i="12"/>
  <c r="G68" i="6"/>
  <c r="C131" i="9"/>
  <c r="C131" i="12"/>
  <c r="C131" i="6"/>
  <c r="C163" i="9"/>
  <c r="C163" i="12"/>
  <c r="C163" i="6"/>
  <c r="J72" i="9"/>
  <c r="F60" i="6"/>
  <c r="F60" i="9"/>
  <c r="D47" i="12"/>
  <c r="D47" i="6"/>
  <c r="D47" i="9"/>
  <c r="F27" i="6"/>
  <c r="F27" i="9"/>
  <c r="F27" i="12"/>
  <c r="E26" i="9"/>
  <c r="E26" i="12"/>
  <c r="E26" i="6"/>
  <c r="C54"/>
  <c r="C54" i="12"/>
  <c r="C54" i="9"/>
  <c r="E95" i="6"/>
  <c r="E95" i="9"/>
  <c r="C121" i="6"/>
  <c r="C121" i="9"/>
  <c r="C121" i="12"/>
  <c r="C172" i="9"/>
  <c r="C172" i="6"/>
  <c r="C172" i="12"/>
  <c r="D198" i="6"/>
  <c r="C170" i="12"/>
  <c r="C170" i="6"/>
  <c r="C170" i="9"/>
  <c r="E125" i="12"/>
  <c r="E125" i="6"/>
  <c r="E125" i="9"/>
  <c r="C107" i="12"/>
  <c r="C107" i="6"/>
  <c r="C107" i="9"/>
  <c r="D89" i="6"/>
  <c r="D89" i="12"/>
  <c r="D89" i="9"/>
  <c r="C43"/>
  <c r="E13"/>
  <c r="E13" i="6"/>
  <c r="E13" i="12"/>
  <c r="E46" i="9"/>
  <c r="E46" i="6"/>
  <c r="E46" i="12"/>
  <c r="E44" i="6"/>
  <c r="E44" i="12"/>
  <c r="E44" i="9"/>
  <c r="E99" i="6"/>
  <c r="E99" i="12"/>
  <c r="E99" i="9"/>
  <c r="I150" i="6"/>
  <c r="E170" i="12"/>
  <c r="E170" i="9"/>
  <c r="E170" i="6"/>
  <c r="E190"/>
  <c r="E190" i="9"/>
  <c r="F130"/>
  <c r="F130" i="12"/>
  <c r="F130" i="6"/>
  <c r="F146" i="12"/>
  <c r="F146" i="9"/>
  <c r="F146" i="6"/>
  <c r="F170"/>
  <c r="F170" i="12"/>
  <c r="F170" i="9"/>
  <c r="C19" i="6"/>
  <c r="C19" i="9"/>
  <c r="C206" i="45"/>
  <c r="C212" s="1"/>
  <c r="C53" i="6"/>
  <c r="C53" i="12"/>
  <c r="C53" i="9"/>
  <c r="G72"/>
  <c r="G72" i="6"/>
  <c r="G72" i="12"/>
  <c r="C104" i="6"/>
  <c r="C104" i="12"/>
  <c r="C104" i="9"/>
  <c r="C135" i="6"/>
  <c r="C135" i="9"/>
  <c r="C167" i="6"/>
  <c r="C167" i="12"/>
  <c r="C167" i="9"/>
  <c r="G177"/>
  <c r="G177" i="6"/>
  <c r="G177" i="12"/>
  <c r="C199" i="6"/>
  <c r="C199" i="12"/>
  <c r="C199" i="9"/>
  <c r="D192" i="12"/>
  <c r="D192" i="6"/>
  <c r="D192" i="9"/>
  <c r="F102" i="6"/>
  <c r="F102" i="12"/>
  <c r="F102" i="9"/>
  <c r="D51"/>
  <c r="D51" i="6"/>
  <c r="F23" i="9"/>
  <c r="F23" i="6"/>
  <c r="C37"/>
  <c r="C37" i="9"/>
  <c r="G54"/>
  <c r="C105" i="12"/>
  <c r="C105" i="6"/>
  <c r="C105" i="9"/>
  <c r="C178"/>
  <c r="C178" i="6"/>
  <c r="G150" i="12"/>
  <c r="G150" i="6"/>
  <c r="G150" i="9"/>
  <c r="C115" i="6"/>
  <c r="C115" i="12"/>
  <c r="C115" i="9"/>
  <c r="G87"/>
  <c r="C52" i="6"/>
  <c r="C52" i="9"/>
  <c r="D32" i="6"/>
  <c r="D32" i="12"/>
  <c r="D32" i="9"/>
  <c r="G22"/>
  <c r="E25" i="6"/>
  <c r="E25" i="9"/>
  <c r="E25" i="12"/>
  <c r="G89" i="9"/>
  <c r="E107"/>
  <c r="E107" i="6"/>
  <c r="E107" i="12"/>
  <c r="F147"/>
  <c r="F147" i="5"/>
  <c r="F147" i="9"/>
  <c r="D91" i="5"/>
  <c r="D91" i="12"/>
  <c r="D91" i="9"/>
  <c r="E97" i="6"/>
  <c r="F56"/>
  <c r="D82"/>
  <c r="D132"/>
  <c r="F82"/>
  <c r="D25"/>
  <c r="F97"/>
  <c r="D188"/>
  <c r="E127"/>
  <c r="D85"/>
  <c r="D200"/>
  <c r="F153"/>
  <c r="D97"/>
  <c r="D182"/>
  <c r="D79"/>
  <c r="F21"/>
  <c r="F188"/>
  <c r="E56"/>
  <c r="H146"/>
  <c r="E153"/>
  <c r="D144"/>
  <c r="D26"/>
  <c r="D102"/>
  <c r="E188"/>
  <c r="D42"/>
  <c r="D140"/>
  <c r="D69"/>
  <c r="F154"/>
  <c r="D125"/>
  <c r="E194"/>
  <c r="D56"/>
  <c r="D88"/>
  <c r="E103"/>
  <c r="E197"/>
  <c r="E71"/>
  <c r="D103"/>
  <c r="D117"/>
  <c r="D110"/>
  <c r="F79"/>
  <c r="E156"/>
  <c r="D194"/>
  <c r="F103"/>
  <c r="E69"/>
  <c r="D196"/>
  <c r="F161"/>
  <c r="F48"/>
  <c r="F41"/>
  <c r="D112"/>
  <c r="D104"/>
  <c r="E33"/>
  <c r="F80"/>
  <c r="E81"/>
  <c r="E134"/>
  <c r="D77"/>
  <c r="E116"/>
  <c r="D173"/>
  <c r="F59"/>
  <c r="E181"/>
  <c r="E126"/>
  <c r="D162"/>
  <c r="D81"/>
  <c r="E173"/>
  <c r="E45"/>
  <c r="E61"/>
  <c r="E65"/>
  <c r="F29"/>
  <c r="D98"/>
  <c r="F183"/>
  <c r="E159"/>
  <c r="D24"/>
  <c r="E139"/>
  <c r="D167"/>
  <c r="E123"/>
  <c r="D33"/>
  <c r="F61"/>
  <c r="E135"/>
  <c r="F162"/>
  <c r="D62"/>
  <c r="D70"/>
  <c r="D139"/>
  <c r="D155"/>
  <c r="C140" i="9"/>
  <c r="C89"/>
  <c r="K34" i="6"/>
  <c r="C55"/>
  <c r="C55" i="12"/>
  <c r="C55" i="9"/>
  <c r="C93"/>
  <c r="C93" i="12"/>
  <c r="C93" i="6"/>
  <c r="F99"/>
  <c r="F99" i="9"/>
  <c r="F99" i="12"/>
  <c r="F115" i="6"/>
  <c r="F115" i="12"/>
  <c r="F115" i="9"/>
  <c r="C38" i="6"/>
  <c r="C38" i="9"/>
  <c r="C38" i="12"/>
  <c r="C80" i="6"/>
  <c r="C80" i="12"/>
  <c r="C80" i="9"/>
  <c r="G131"/>
  <c r="G131" i="6"/>
  <c r="C186" i="9"/>
  <c r="C186" i="6"/>
  <c r="D76" i="12"/>
  <c r="D76" i="6"/>
  <c r="D76" i="9"/>
  <c r="D44" i="12"/>
  <c r="D44" i="9"/>
  <c r="D44" i="6"/>
  <c r="C160"/>
  <c r="C160" i="12"/>
  <c r="C160" i="9"/>
  <c r="E179" i="6"/>
  <c r="E179" i="9"/>
  <c r="C174" i="6"/>
  <c r="C174" i="9"/>
  <c r="I164"/>
  <c r="I164" i="6"/>
  <c r="G146"/>
  <c r="G146" i="9"/>
  <c r="D93" i="6"/>
  <c r="D93" i="12"/>
  <c r="D93" i="9"/>
  <c r="G83"/>
  <c r="K55"/>
  <c r="C48" i="6"/>
  <c r="C48" i="9"/>
  <c r="C48" i="12"/>
  <c r="D28" i="6"/>
  <c r="D28" i="9"/>
  <c r="E31" i="6"/>
  <c r="E31" i="9"/>
  <c r="E31" i="12"/>
  <c r="E64"/>
  <c r="E64" i="6"/>
  <c r="E64" i="9"/>
  <c r="J150" i="6"/>
  <c r="H198"/>
  <c r="C10"/>
  <c r="C10" i="9"/>
  <c r="C10" i="12"/>
  <c r="C31" i="6"/>
  <c r="C31" i="9"/>
  <c r="C31" i="12"/>
  <c r="G42" i="9"/>
  <c r="C66" i="6"/>
  <c r="C66" i="9"/>
  <c r="C66" i="12"/>
  <c r="C108" i="9"/>
  <c r="C108" i="6"/>
  <c r="C108" i="12"/>
  <c r="G118" i="9"/>
  <c r="C139"/>
  <c r="C139" i="6"/>
  <c r="C139" i="12"/>
  <c r="G149" i="9"/>
  <c r="G149" i="6"/>
  <c r="C171"/>
  <c r="C171" i="9"/>
  <c r="C171" i="12"/>
  <c r="F149" i="6"/>
  <c r="F149" i="12"/>
  <c r="F149" i="9"/>
  <c r="F137" i="6"/>
  <c r="F137" i="12"/>
  <c r="F137" i="9"/>
  <c r="D131" i="6"/>
  <c r="D131" i="12"/>
  <c r="D131" i="9"/>
  <c r="F106"/>
  <c r="F106" i="6"/>
  <c r="F106" i="12"/>
  <c r="F68"/>
  <c r="F68" i="9"/>
  <c r="F68" i="6"/>
  <c r="C20" i="9"/>
  <c r="C20" i="6"/>
  <c r="C20" i="12"/>
  <c r="G37" i="9"/>
  <c r="G37" i="6"/>
  <c r="G164"/>
  <c r="G164" i="9"/>
  <c r="C154" i="12"/>
  <c r="C154" i="9"/>
  <c r="C154" i="6"/>
  <c r="D136" i="9"/>
  <c r="G34"/>
  <c r="G34" i="6"/>
  <c r="D119" i="12"/>
  <c r="D119" i="9"/>
  <c r="D119" i="6"/>
  <c r="E109" i="9"/>
  <c r="C91" i="12"/>
  <c r="C91" i="6"/>
  <c r="C91" i="9"/>
  <c r="D73" i="6"/>
  <c r="D73" i="9"/>
  <c r="D55"/>
  <c r="D55" i="6"/>
  <c r="D55" i="12"/>
  <c r="C26" i="6"/>
  <c r="C26" i="9"/>
  <c r="C207" i="45"/>
  <c r="C214" s="1"/>
  <c r="E38" i="9"/>
  <c r="E38" i="6"/>
  <c r="E38" i="12"/>
  <c r="E130" i="9"/>
  <c r="E130" i="12"/>
  <c r="E130" i="6"/>
  <c r="E147" i="9"/>
  <c r="E147" i="6"/>
  <c r="E147" i="12"/>
  <c r="E165"/>
  <c r="E165" i="6"/>
  <c r="E165" i="9"/>
  <c r="E68"/>
  <c r="E68" i="6"/>
  <c r="E68" i="12"/>
  <c r="E146"/>
  <c r="E146" i="9"/>
  <c r="E146" i="6"/>
  <c r="E186" i="9"/>
  <c r="E186" i="6"/>
  <c r="C148" i="9"/>
  <c r="H50" i="12"/>
  <c r="H50" i="6"/>
  <c r="H50" i="9"/>
  <c r="F144"/>
  <c r="F144" i="6"/>
  <c r="F176" i="9"/>
  <c r="F176" i="6"/>
  <c r="F176" i="12"/>
  <c r="C27" i="6"/>
  <c r="C27" i="12"/>
  <c r="C27" i="9"/>
  <c r="G38"/>
  <c r="C60" i="6"/>
  <c r="C60" i="9"/>
  <c r="C70" i="12"/>
  <c r="C70" i="6"/>
  <c r="C70" i="9"/>
  <c r="C112" i="6"/>
  <c r="C112" i="9"/>
  <c r="C112" i="12"/>
  <c r="G122" i="9"/>
  <c r="C143"/>
  <c r="C143" i="12"/>
  <c r="C143" i="6"/>
  <c r="C175"/>
  <c r="C175" i="12"/>
  <c r="C175" i="9"/>
  <c r="G186"/>
  <c r="F110" i="12"/>
  <c r="F110" i="6"/>
  <c r="F110" i="9"/>
  <c r="F64" i="12"/>
  <c r="F64" i="6"/>
  <c r="F64" i="9"/>
  <c r="F31" i="12"/>
  <c r="F31" i="9"/>
  <c r="F31" i="6"/>
  <c r="I55" i="9"/>
  <c r="C73" i="6"/>
  <c r="C73" i="9"/>
  <c r="G179" i="6"/>
  <c r="G179" i="9"/>
  <c r="G198" i="6"/>
  <c r="C162"/>
  <c r="C162" i="12"/>
  <c r="C162" i="9"/>
  <c r="D34" i="12"/>
  <c r="D34" i="6"/>
  <c r="D34" i="9"/>
  <c r="E117"/>
  <c r="E117" i="12"/>
  <c r="E117" i="6"/>
  <c r="C99" i="9"/>
  <c r="C99" i="6"/>
  <c r="C99" i="12"/>
  <c r="G71" i="9"/>
  <c r="E54" i="12"/>
  <c r="E54" i="6"/>
  <c r="E54" i="9"/>
  <c r="C35"/>
  <c r="C35" i="12"/>
  <c r="C35" i="6"/>
  <c r="D16"/>
  <c r="D16" i="9"/>
  <c r="E51"/>
  <c r="E51" i="6"/>
  <c r="E82"/>
  <c r="E82" i="12"/>
  <c r="E82" i="9"/>
  <c r="E137" i="6"/>
  <c r="E137" i="12"/>
  <c r="E137" i="9"/>
  <c r="K179" i="6"/>
  <c r="D121" i="5"/>
  <c r="D121" i="9"/>
  <c r="D147" i="12"/>
  <c r="D147" i="5"/>
  <c r="D147" i="9"/>
  <c r="D83" i="5"/>
  <c r="D83" i="12"/>
  <c r="D83" i="9"/>
  <c r="F91" i="12"/>
  <c r="F91" i="9"/>
  <c r="F91" i="5"/>
  <c r="D168"/>
  <c r="D168" i="9"/>
  <c r="F13" i="5"/>
  <c r="F13" i="9"/>
  <c r="D120" i="6"/>
  <c r="D86"/>
  <c r="F184"/>
  <c r="E141"/>
  <c r="F163"/>
  <c r="C128" i="9"/>
  <c r="E112" i="6"/>
  <c r="F123"/>
  <c r="F45"/>
  <c r="D172"/>
  <c r="F17"/>
  <c r="F113"/>
  <c r="F116"/>
  <c r="F90"/>
  <c r="D152"/>
  <c r="D78"/>
  <c r="F81"/>
  <c r="D201"/>
  <c r="F53"/>
  <c r="D80"/>
  <c r="F70"/>
  <c r="E155"/>
  <c r="D181"/>
  <c r="D65"/>
  <c r="D183"/>
  <c r="D142"/>
  <c r="E62"/>
  <c r="D66"/>
  <c r="D39"/>
  <c r="D18"/>
  <c r="F96"/>
  <c r="C195" i="9"/>
  <c r="C100"/>
  <c r="D128" i="6"/>
  <c r="C140" i="12"/>
  <c r="D23" i="6"/>
  <c r="D23" i="9"/>
  <c r="D23" i="12"/>
  <c r="C12" i="6"/>
  <c r="C12" i="9"/>
  <c r="C205" i="45"/>
  <c r="C211" s="1"/>
  <c r="D164" i="12"/>
  <c r="D164" i="6"/>
  <c r="D164" i="9"/>
  <c r="K164" i="6"/>
  <c r="F26"/>
  <c r="F26" i="9"/>
  <c r="F67" i="6"/>
  <c r="F67" i="9"/>
  <c r="F67" i="12"/>
  <c r="F107" i="6"/>
  <c r="F107" i="12"/>
  <c r="F107" i="9"/>
  <c r="J179" i="6"/>
  <c r="G15" i="9"/>
  <c r="C90"/>
  <c r="C90" i="6"/>
  <c r="C90" i="12"/>
  <c r="C122" i="9"/>
  <c r="C122" i="6"/>
  <c r="C122" i="12"/>
  <c r="C153" i="6"/>
  <c r="C153" i="12"/>
  <c r="C153" i="9"/>
  <c r="G195"/>
  <c r="F88" i="6"/>
  <c r="F88" i="12"/>
  <c r="F88" i="9"/>
  <c r="F51" i="6"/>
  <c r="F51" i="9"/>
  <c r="E67" i="12"/>
  <c r="E67" i="6"/>
  <c r="E67" i="9"/>
  <c r="C32" i="6"/>
  <c r="C32" i="12"/>
  <c r="C32" i="9"/>
  <c r="D181" i="5"/>
  <c r="C17" i="6"/>
  <c r="C17" i="9"/>
  <c r="C102" i="6"/>
  <c r="C102" i="12"/>
  <c r="C102" i="9"/>
  <c r="D190"/>
  <c r="D190" i="6"/>
  <c r="D64"/>
  <c r="D64" i="12"/>
  <c r="D64" i="9"/>
  <c r="F38" i="6"/>
  <c r="F38" i="9"/>
  <c r="F38" i="12"/>
  <c r="E22"/>
  <c r="E22" i="6"/>
  <c r="E22" i="9"/>
  <c r="E121"/>
  <c r="E121" i="12"/>
  <c r="E121" i="6"/>
  <c r="C25" i="12"/>
  <c r="C25" i="6"/>
  <c r="C25" i="9"/>
  <c r="C68"/>
  <c r="C68" i="12"/>
  <c r="C68" i="6"/>
  <c r="C110" i="9"/>
  <c r="C110" i="12"/>
  <c r="C110" i="6"/>
  <c r="J177"/>
  <c r="C144" i="9"/>
  <c r="C144" i="6"/>
  <c r="C144" i="12"/>
  <c r="C150"/>
  <c r="C150" i="9"/>
  <c r="C150" i="6"/>
  <c r="D115"/>
  <c r="D115" i="12"/>
  <c r="D115" i="9"/>
  <c r="C125" i="6"/>
  <c r="C125" i="9"/>
  <c r="C125" i="12"/>
  <c r="J34" i="6"/>
  <c r="C149"/>
  <c r="C149" i="9"/>
  <c r="C149" i="12"/>
  <c r="G192" i="6"/>
  <c r="G192" i="9"/>
  <c r="E195" i="6"/>
  <c r="E195" i="12"/>
  <c r="E195" i="9"/>
  <c r="C113" i="12"/>
  <c r="C113" i="6"/>
  <c r="C113" i="9"/>
  <c r="C198" i="6"/>
  <c r="E89"/>
  <c r="E89" i="12"/>
  <c r="E89" i="9"/>
  <c r="D54" i="12"/>
  <c r="D54" i="6"/>
  <c r="D54" i="9"/>
  <c r="C190"/>
  <c r="C190" i="6"/>
  <c r="F131"/>
  <c r="F131" i="12"/>
  <c r="F131" i="9"/>
  <c r="E180"/>
  <c r="E180" i="12"/>
  <c r="E180" i="6"/>
  <c r="E198"/>
  <c r="D101" i="9"/>
  <c r="D101" i="12"/>
  <c r="D101" i="6"/>
  <c r="C109" i="9"/>
  <c r="C208" i="45"/>
  <c r="C215" s="1"/>
  <c r="C156" i="9"/>
  <c r="F16"/>
  <c r="F16" i="6"/>
  <c r="F32" i="12"/>
  <c r="F32" i="9"/>
  <c r="F32" i="6"/>
  <c r="F50" i="9"/>
  <c r="F50" i="6"/>
  <c r="F50" i="12"/>
  <c r="F73" i="6"/>
  <c r="F73" i="9"/>
  <c r="F89" i="6"/>
  <c r="F89" i="12"/>
  <c r="F89" i="9"/>
  <c r="F121" i="6"/>
  <c r="F121" i="12"/>
  <c r="F121" i="9"/>
  <c r="J198" i="6"/>
  <c r="C13"/>
  <c r="C13" i="12"/>
  <c r="C13" i="9"/>
  <c r="G23" i="6"/>
  <c r="G23" i="9"/>
  <c r="C46"/>
  <c r="C46" i="6"/>
  <c r="C46" i="12"/>
  <c r="C98" i="6"/>
  <c r="C98" i="12"/>
  <c r="C98" i="9"/>
  <c r="G108"/>
  <c r="C129"/>
  <c r="C129" i="6"/>
  <c r="C129" i="12"/>
  <c r="C161" i="6"/>
  <c r="C161" i="12"/>
  <c r="C161" i="9"/>
  <c r="C193"/>
  <c r="C193" i="6"/>
  <c r="C193" i="12"/>
  <c r="F177" i="9"/>
  <c r="F177" i="6"/>
  <c r="F177" i="12"/>
  <c r="D165"/>
  <c r="D165" i="6"/>
  <c r="D165" i="9"/>
  <c r="D122"/>
  <c r="D122" i="6"/>
  <c r="D122" i="12"/>
  <c r="D84"/>
  <c r="D84" i="6"/>
  <c r="D84" i="9"/>
  <c r="F58" i="6"/>
  <c r="F58" i="9"/>
  <c r="F58" i="12"/>
  <c r="H31"/>
  <c r="H31" i="6"/>
  <c r="H31" i="9"/>
  <c r="F25" i="6"/>
  <c r="F25" i="12"/>
  <c r="F25" i="9"/>
  <c r="C61" i="12"/>
  <c r="C61" i="6"/>
  <c r="C61" i="9"/>
  <c r="I177" i="6"/>
  <c r="C196" i="9"/>
  <c r="C196" i="6"/>
  <c r="C196" i="12"/>
  <c r="E176" i="6"/>
  <c r="E176" i="9"/>
  <c r="E176" i="12"/>
  <c r="C158" i="9"/>
  <c r="C158" i="6"/>
  <c r="G130"/>
  <c r="G130" i="9"/>
  <c r="C95" i="6"/>
  <c r="C95" i="9"/>
  <c r="G67" i="6"/>
  <c r="G67" i="9"/>
  <c r="E50"/>
  <c r="E50" i="12"/>
  <c r="E50" i="6"/>
  <c r="C30" i="12"/>
  <c r="C30" i="6"/>
  <c r="C30" i="9"/>
  <c r="E23"/>
  <c r="E23" i="6"/>
  <c r="E88" i="9"/>
  <c r="E88" i="6"/>
  <c r="E88" i="12"/>
  <c r="E106" i="9"/>
  <c r="E106" i="12"/>
  <c r="E106" i="6"/>
  <c r="J164" i="9"/>
  <c r="J164" i="6"/>
  <c r="C40" i="9"/>
  <c r="C40" i="12"/>
  <c r="C40" i="6"/>
  <c r="G51" i="9"/>
  <c r="C74" i="6"/>
  <c r="C74" i="12"/>
  <c r="C74" i="9"/>
  <c r="C84"/>
  <c r="C84" i="12"/>
  <c r="C84" i="6"/>
  <c r="C116" i="12"/>
  <c r="C116" i="6"/>
  <c r="C116" i="9"/>
  <c r="C147"/>
  <c r="C147" i="6"/>
  <c r="C180" i="9"/>
  <c r="C180" i="6"/>
  <c r="C180" i="12"/>
  <c r="G190" i="6"/>
  <c r="G190" i="9"/>
  <c r="F186" i="6"/>
  <c r="F186" i="9"/>
  <c r="H177" i="12"/>
  <c r="H177" i="9"/>
  <c r="H177" i="6"/>
  <c r="D108"/>
  <c r="D108" i="12"/>
  <c r="D108" i="9"/>
  <c r="F44"/>
  <c r="D38"/>
  <c r="D38" i="12"/>
  <c r="D38" i="6"/>
  <c r="E30"/>
  <c r="E30" i="9"/>
  <c r="C57" i="6"/>
  <c r="C57" i="9"/>
  <c r="E158"/>
  <c r="E158" i="6"/>
  <c r="E199" i="12"/>
  <c r="E199" i="6"/>
  <c r="E199" i="9"/>
  <c r="I179" i="6"/>
  <c r="K146" i="9"/>
  <c r="C138" i="6"/>
  <c r="C138" i="9"/>
  <c r="D121" i="12"/>
  <c r="D121" i="6"/>
  <c r="E93"/>
  <c r="E93" i="12"/>
  <c r="E93" i="9"/>
  <c r="C75" i="12"/>
  <c r="C75" i="9"/>
  <c r="C75" i="6"/>
  <c r="E91" i="9"/>
  <c r="E91" i="12"/>
  <c r="E91" i="6"/>
  <c r="I34"/>
  <c r="I198"/>
  <c r="E27"/>
  <c r="E27" i="12"/>
  <c r="E27" i="9"/>
  <c r="E108" i="6"/>
  <c r="E108" i="9"/>
  <c r="E108" i="12"/>
  <c r="E182"/>
  <c r="E182" i="6"/>
  <c r="E182" i="9"/>
  <c r="C117" i="12"/>
  <c r="C117" i="6"/>
  <c r="C117" i="9"/>
  <c r="C101" i="12"/>
  <c r="C101" i="6"/>
  <c r="C101" i="9"/>
  <c r="H55"/>
  <c r="H87"/>
  <c r="H34"/>
  <c r="H34" i="6"/>
  <c r="F150"/>
  <c r="F150" i="12"/>
  <c r="F150" i="9"/>
  <c r="F158" i="6"/>
  <c r="F158" i="9"/>
  <c r="C36"/>
  <c r="C36" i="6"/>
  <c r="G46" i="12"/>
  <c r="G46" i="9"/>
  <c r="G46" i="6"/>
  <c r="C78" i="9"/>
  <c r="C78" i="12"/>
  <c r="C78" i="6"/>
  <c r="C88" i="9"/>
  <c r="C88" i="12"/>
  <c r="C88" i="6"/>
  <c r="C120" i="12"/>
  <c r="C120" i="6"/>
  <c r="C120" i="9"/>
  <c r="C151" i="6"/>
  <c r="C151" i="9"/>
  <c r="C184" i="12"/>
  <c r="C184" i="6"/>
  <c r="C184" i="9"/>
  <c r="G193"/>
  <c r="G193" i="6"/>
  <c r="G193" i="12"/>
  <c r="F195"/>
  <c r="F195" i="9"/>
  <c r="F195" i="6"/>
  <c r="F182" i="12"/>
  <c r="F182" i="6"/>
  <c r="F182" i="9"/>
  <c r="F175" i="12"/>
  <c r="F175" i="9"/>
  <c r="F175" i="6"/>
  <c r="F118" i="9"/>
  <c r="F72"/>
  <c r="F72" i="12"/>
  <c r="F72" i="6"/>
  <c r="H46" i="9"/>
  <c r="H46" i="12"/>
  <c r="H46" i="6"/>
  <c r="I47"/>
  <c r="G50"/>
  <c r="G50" i="12"/>
  <c r="G50" i="9"/>
  <c r="C41"/>
  <c r="C41" i="6"/>
  <c r="C41" i="12"/>
  <c r="C189" i="9"/>
  <c r="C189" i="12"/>
  <c r="C189" i="6"/>
  <c r="D179"/>
  <c r="D179" i="12"/>
  <c r="D179" i="9"/>
  <c r="E164" i="6"/>
  <c r="E164" i="12"/>
  <c r="E164" i="9"/>
  <c r="C146" i="6"/>
  <c r="C146" i="12"/>
  <c r="C146" i="9"/>
  <c r="G119"/>
  <c r="E101"/>
  <c r="E101" i="6"/>
  <c r="E101" i="12"/>
  <c r="C83" i="6"/>
  <c r="C83" i="12"/>
  <c r="C83" i="9"/>
  <c r="G55"/>
  <c r="E37" i="6"/>
  <c r="E37" i="9"/>
  <c r="C18" i="6"/>
  <c r="C18" i="12"/>
  <c r="C18" i="9"/>
  <c r="E74"/>
  <c r="E74" i="6"/>
  <c r="E74" i="12"/>
  <c r="E149" i="6"/>
  <c r="E149" i="12"/>
  <c r="E149" i="9"/>
  <c r="C168" i="6"/>
  <c r="C168" i="9"/>
  <c r="F35" i="5"/>
  <c r="F35" i="9"/>
  <c r="F35" i="12"/>
  <c r="D7" i="6"/>
  <c r="G91" i="5"/>
  <c r="G91" i="9"/>
  <c r="G91" i="12"/>
  <c r="D160" i="5"/>
  <c r="D160" i="9"/>
  <c r="F49" i="5"/>
  <c r="F83"/>
  <c r="F213" i="44"/>
  <c r="F83" i="12"/>
  <c r="F83" i="9"/>
  <c r="G14" i="5"/>
  <c r="E114" i="6"/>
  <c r="F141"/>
  <c r="D75"/>
  <c r="C52" i="12"/>
  <c r="E196" i="6"/>
  <c r="E138"/>
  <c r="D189"/>
  <c r="C128" i="12"/>
  <c r="C147"/>
  <c r="F112" i="6"/>
  <c r="F66"/>
  <c r="F24"/>
  <c r="F173"/>
  <c r="D123"/>
  <c r="E90"/>
  <c r="F65"/>
  <c r="E53"/>
  <c r="F62"/>
  <c r="D48"/>
  <c r="E148"/>
  <c r="D105"/>
  <c r="F77"/>
  <c r="D29"/>
  <c r="E48"/>
  <c r="E86"/>
  <c r="F135"/>
  <c r="E183"/>
  <c r="D159"/>
  <c r="D134"/>
  <c r="D135"/>
  <c r="D45"/>
  <c r="E167"/>
  <c r="D113"/>
  <c r="E17"/>
  <c r="D90"/>
  <c r="F139"/>
  <c r="E59"/>
  <c r="D53"/>
  <c r="F138"/>
  <c r="D180"/>
  <c r="C222" i="39"/>
  <c r="C220"/>
  <c r="C224"/>
  <c r="C225"/>
  <c r="C226"/>
  <c r="C223"/>
  <c r="C221"/>
  <c r="I223"/>
  <c r="J220"/>
  <c r="J223"/>
  <c r="J221"/>
  <c r="J226"/>
  <c r="J224"/>
  <c r="H222"/>
  <c r="H226"/>
  <c r="H223"/>
  <c r="H224"/>
  <c r="K220"/>
  <c r="K223"/>
  <c r="K221"/>
  <c r="I221"/>
  <c r="I226"/>
  <c r="I224"/>
  <c r="I225"/>
  <c r="I220"/>
  <c r="F222"/>
  <c r="F224"/>
  <c r="F220"/>
  <c r="F226"/>
  <c r="D226"/>
  <c r="D223"/>
  <c r="D221"/>
  <c r="E226"/>
  <c r="J222"/>
  <c r="K226"/>
  <c r="J225"/>
  <c r="K218" i="11"/>
  <c r="H218"/>
  <c r="F221" i="28"/>
  <c r="F223"/>
  <c r="F226"/>
  <c r="F222"/>
  <c r="J222"/>
  <c r="E220" i="25"/>
  <c r="E223"/>
  <c r="E222"/>
  <c r="E224"/>
  <c r="E221"/>
  <c r="D226"/>
  <c r="D224"/>
  <c r="D220"/>
  <c r="D225"/>
  <c r="G225" i="32"/>
  <c r="G221"/>
  <c r="G220"/>
  <c r="G226"/>
  <c r="G223"/>
  <c r="G224"/>
  <c r="I226" i="28"/>
  <c r="I224"/>
  <c r="I221"/>
  <c r="I225"/>
  <c r="I222"/>
  <c r="J222" i="40"/>
  <c r="J221"/>
  <c r="J225"/>
  <c r="J220"/>
  <c r="J223"/>
  <c r="J226"/>
  <c r="E222"/>
  <c r="E223"/>
  <c r="E224"/>
  <c r="E218" i="11"/>
  <c r="C226" i="35"/>
  <c r="C221"/>
  <c r="C224"/>
  <c r="C220"/>
  <c r="C225"/>
  <c r="C222"/>
  <c r="C225" i="46"/>
  <c r="C224"/>
  <c r="C221"/>
  <c r="C222"/>
  <c r="C226"/>
  <c r="C220"/>
  <c r="D224" i="28"/>
  <c r="D223"/>
  <c r="C224" i="42"/>
  <c r="C225"/>
  <c r="C226"/>
  <c r="C223"/>
  <c r="C222"/>
  <c r="F222"/>
  <c r="F223"/>
  <c r="F221"/>
  <c r="F224"/>
  <c r="F225"/>
  <c r="F224" i="28"/>
  <c r="E226"/>
  <c r="J225"/>
  <c r="K226" i="25"/>
  <c r="H222" i="28"/>
  <c r="I222" i="40"/>
  <c r="D225" i="28"/>
  <c r="H223"/>
  <c r="H224"/>
  <c r="I224" i="25"/>
  <c r="I222"/>
  <c r="I225"/>
  <c r="I221"/>
  <c r="I220"/>
  <c r="J222"/>
  <c r="J223"/>
  <c r="J226"/>
  <c r="K224" i="28"/>
  <c r="K223"/>
  <c r="K222"/>
  <c r="E225" i="42"/>
  <c r="E226"/>
  <c r="K222" i="40"/>
  <c r="K221"/>
  <c r="K224"/>
  <c r="H220" i="25"/>
  <c r="G225" i="18"/>
  <c r="G223"/>
  <c r="K226" i="35"/>
  <c r="K221"/>
  <c r="K225"/>
  <c r="K222"/>
  <c r="K220"/>
  <c r="K224"/>
  <c r="E225" i="25"/>
  <c r="D221"/>
  <c r="G222" i="32"/>
  <c r="E227" i="35"/>
  <c r="G226" i="28"/>
  <c r="J225" i="25"/>
  <c r="I226"/>
  <c r="I227" i="29"/>
  <c r="K220" i="40"/>
  <c r="E221"/>
  <c r="C223" i="35"/>
  <c r="G227" i="21"/>
  <c r="C223" i="46"/>
  <c r="J224" i="28"/>
  <c r="D222"/>
  <c r="D221"/>
  <c r="D222" i="25"/>
  <c r="D225" i="42"/>
  <c r="J218" i="11"/>
  <c r="D224" i="18"/>
  <c r="D225"/>
  <c r="D222"/>
  <c r="D226"/>
  <c r="D223"/>
  <c r="F218" i="11"/>
  <c r="C223" i="40"/>
  <c r="C220"/>
  <c r="C224"/>
  <c r="C225"/>
  <c r="C222"/>
  <c r="G225"/>
  <c r="G222"/>
  <c r="G224"/>
  <c r="G220"/>
  <c r="F220"/>
  <c r="F224"/>
  <c r="G224" i="25"/>
  <c r="G226"/>
  <c r="G221"/>
  <c r="G222"/>
  <c r="F220" i="18"/>
  <c r="J225" i="38"/>
  <c r="J224"/>
  <c r="J226"/>
  <c r="J223"/>
  <c r="J220"/>
  <c r="J221"/>
  <c r="F224" i="17"/>
  <c r="F220"/>
  <c r="F222"/>
  <c r="F223"/>
  <c r="F225"/>
  <c r="D222" i="42"/>
  <c r="K225" i="28"/>
  <c r="K223" i="40"/>
  <c r="F222"/>
  <c r="E222" i="28"/>
  <c r="D223" i="25"/>
  <c r="D226" i="42"/>
  <c r="K225" i="25"/>
  <c r="H226" i="28"/>
  <c r="E222" i="42"/>
  <c r="G222" i="28"/>
  <c r="F225"/>
  <c r="I223"/>
  <c r="F220" i="46"/>
  <c r="F225"/>
  <c r="F223"/>
  <c r="F224"/>
  <c r="F221"/>
  <c r="F222"/>
  <c r="C221" i="28"/>
  <c r="C222"/>
  <c r="C226"/>
  <c r="C224"/>
  <c r="C223"/>
  <c r="K224" i="25"/>
  <c r="K222"/>
  <c r="F224"/>
  <c r="F221"/>
  <c r="F225"/>
  <c r="F222"/>
  <c r="F220"/>
  <c r="F226"/>
  <c r="E223" i="28"/>
  <c r="E224" i="18"/>
  <c r="E220"/>
  <c r="E225"/>
  <c r="E223"/>
  <c r="E226"/>
  <c r="E221"/>
  <c r="G223" i="28"/>
  <c r="H220" i="37"/>
  <c r="H225"/>
  <c r="H226"/>
  <c r="H224"/>
  <c r="H223"/>
  <c r="H221"/>
  <c r="E221" i="39"/>
  <c r="E224"/>
  <c r="E223"/>
  <c r="E222"/>
  <c r="E220"/>
  <c r="E225"/>
  <c r="I220" i="40"/>
  <c r="I225"/>
  <c r="I226"/>
  <c r="I224"/>
  <c r="I221"/>
  <c r="I218" i="11"/>
  <c r="H222" i="19"/>
  <c r="H224"/>
  <c r="C218" i="11"/>
  <c r="D221" i="42"/>
  <c r="J221" i="28"/>
  <c r="D221" i="18"/>
  <c r="K220" i="25"/>
  <c r="C221" i="40"/>
  <c r="E224" i="28"/>
  <c r="E222" i="18"/>
  <c r="G221" i="40"/>
  <c r="F221"/>
  <c r="D218" i="11"/>
  <c r="G225" i="25"/>
  <c r="F225" i="40"/>
  <c r="J224"/>
  <c r="J220" i="25"/>
  <c r="J222" i="38"/>
  <c r="D224" i="42"/>
  <c r="D223"/>
  <c r="J226" i="28"/>
  <c r="G220" i="25"/>
  <c r="J223" i="28"/>
  <c r="C221" i="42"/>
  <c r="E223"/>
  <c r="F226"/>
  <c r="E218" i="47" l="1"/>
  <c r="H227" i="30"/>
  <c r="F227" i="31"/>
  <c r="E224" i="15"/>
  <c r="H215" i="56"/>
  <c r="I47" i="12"/>
  <c r="F152" i="6"/>
  <c r="I222" i="32"/>
  <c r="D226"/>
  <c r="D220"/>
  <c r="I221"/>
  <c r="H222" i="33"/>
  <c r="D156" i="6"/>
  <c r="D222" i="32"/>
  <c r="I225"/>
  <c r="I226"/>
  <c r="D223"/>
  <c r="K222" i="33"/>
  <c r="H225"/>
  <c r="E223" i="15"/>
  <c r="K223" i="33"/>
  <c r="I223" i="32"/>
  <c r="K220" i="33"/>
  <c r="H227" i="36"/>
  <c r="H215" i="55"/>
  <c r="H214" i="27"/>
  <c r="G146" i="12"/>
  <c r="F218" i="47"/>
  <c r="G215" i="54"/>
  <c r="H212"/>
  <c r="H90" i="7"/>
  <c r="H90" i="10"/>
  <c r="H163" i="7"/>
  <c r="H163" i="10"/>
  <c r="H217" i="47"/>
  <c r="H212"/>
  <c r="H112" i="7"/>
  <c r="H207" s="1"/>
  <c r="H207" i="47"/>
  <c r="H112" i="10"/>
  <c r="G216" i="54"/>
  <c r="F220" i="47"/>
  <c r="E224"/>
  <c r="E220"/>
  <c r="F221"/>
  <c r="H214" i="56"/>
  <c r="I89" i="7"/>
  <c r="I207" i="54"/>
  <c r="G193" i="7"/>
  <c r="G193" i="10"/>
  <c r="I175"/>
  <c r="G214" i="54"/>
  <c r="G214" i="47"/>
  <c r="H216" i="56"/>
  <c r="H214" i="55"/>
  <c r="I72" i="7"/>
  <c r="J175"/>
  <c r="J210" i="56"/>
  <c r="K67" i="7"/>
  <c r="G14" i="10"/>
  <c r="G14" i="7"/>
  <c r="F222" i="47"/>
  <c r="F224"/>
  <c r="I176" i="10"/>
  <c r="G213" i="56"/>
  <c r="G216"/>
  <c r="G68" i="10"/>
  <c r="G68" i="7"/>
  <c r="K212" i="56"/>
  <c r="I91" i="7"/>
  <c r="J210" i="47"/>
  <c r="I22" i="7"/>
  <c r="G216" i="55"/>
  <c r="G213"/>
  <c r="I150" i="7"/>
  <c r="I150" i="10"/>
  <c r="I72"/>
  <c r="J15" i="7"/>
  <c r="I215" i="56"/>
  <c r="I90" i="7"/>
  <c r="J211" i="47"/>
  <c r="J176" i="7"/>
  <c r="J192"/>
  <c r="J67"/>
  <c r="G93" i="10"/>
  <c r="G213" i="54"/>
  <c r="C222" i="55"/>
  <c r="K225" i="58"/>
  <c r="E226" i="54"/>
  <c r="D226" i="57"/>
  <c r="G221" i="58"/>
  <c r="F222"/>
  <c r="D223" i="54"/>
  <c r="C225" i="57"/>
  <c r="C222" i="33"/>
  <c r="I225" i="19"/>
  <c r="I222"/>
  <c r="H187" i="8"/>
  <c r="G211" i="42"/>
  <c r="G169" i="7"/>
  <c r="G214" i="42"/>
  <c r="G227" i="46"/>
  <c r="D227"/>
  <c r="C227" i="36"/>
  <c r="D227" i="38"/>
  <c r="C227" i="30"/>
  <c r="J227" i="21"/>
  <c r="D227" i="30"/>
  <c r="J227" i="36"/>
  <c r="E227" i="37"/>
  <c r="G67" i="12"/>
  <c r="I225" i="20"/>
  <c r="I226"/>
  <c r="E226"/>
  <c r="E222"/>
  <c r="I220"/>
  <c r="I221"/>
  <c r="I224"/>
  <c r="I223"/>
  <c r="D224"/>
  <c r="K225"/>
  <c r="K221"/>
  <c r="D225"/>
  <c r="D222"/>
  <c r="F224"/>
  <c r="K224"/>
  <c r="D223"/>
  <c r="D226"/>
  <c r="K222"/>
  <c r="K226"/>
  <c r="J220"/>
  <c r="D221"/>
  <c r="D227" s="1"/>
  <c r="D220"/>
  <c r="K220"/>
  <c r="K223"/>
  <c r="E224"/>
  <c r="J222"/>
  <c r="J224" i="53"/>
  <c r="E220" i="20"/>
  <c r="F225"/>
  <c r="E221"/>
  <c r="E225"/>
  <c r="E223"/>
  <c r="H221" i="19"/>
  <c r="H226"/>
  <c r="G226" i="18"/>
  <c r="C223" i="19"/>
  <c r="E221" i="15"/>
  <c r="E226"/>
  <c r="E221" i="32"/>
  <c r="E225"/>
  <c r="J227" i="37"/>
  <c r="J225" i="19"/>
  <c r="H223"/>
  <c r="G222" i="18"/>
  <c r="H225" i="19"/>
  <c r="H225" i="20"/>
  <c r="H220"/>
  <c r="E220" i="15"/>
  <c r="E222"/>
  <c r="H223" i="20"/>
  <c r="C221" i="33"/>
  <c r="J224" i="19"/>
  <c r="C226"/>
  <c r="C225"/>
  <c r="E227" i="34"/>
  <c r="E220" i="32"/>
  <c r="F226" i="20"/>
  <c r="I226" i="19"/>
  <c r="J227" i="46"/>
  <c r="I227" i="30"/>
  <c r="I220" i="19"/>
  <c r="I223"/>
  <c r="H220"/>
  <c r="G221" i="18"/>
  <c r="C222" i="19"/>
  <c r="H222" i="20"/>
  <c r="C224" i="19"/>
  <c r="J222"/>
  <c r="J223"/>
  <c r="E226" i="32"/>
  <c r="C220" i="19"/>
  <c r="E227" i="46"/>
  <c r="D227" i="31"/>
  <c r="F227" i="33"/>
  <c r="I221" i="19"/>
  <c r="F222" i="18"/>
  <c r="D227" i="19"/>
  <c r="K223" i="18"/>
  <c r="K222"/>
  <c r="I225"/>
  <c r="F221"/>
  <c r="K225"/>
  <c r="F220" i="20"/>
  <c r="F223"/>
  <c r="K225" i="33"/>
  <c r="H220"/>
  <c r="J223" i="20"/>
  <c r="C227" i="31"/>
  <c r="E221" i="55"/>
  <c r="F225" i="18"/>
  <c r="K224"/>
  <c r="I221"/>
  <c r="F221" i="20"/>
  <c r="H226" i="33"/>
  <c r="K224"/>
  <c r="H223"/>
  <c r="C220" i="18"/>
  <c r="J226" i="20"/>
  <c r="J221"/>
  <c r="E227" i="17"/>
  <c r="H224" i="33"/>
  <c r="E227" i="21"/>
  <c r="F226" i="18"/>
  <c r="F224"/>
  <c r="K226"/>
  <c r="I220"/>
  <c r="I224"/>
  <c r="F222" i="20"/>
  <c r="K221" i="33"/>
  <c r="K226"/>
  <c r="H221"/>
  <c r="I227" i="35"/>
  <c r="K221" i="18"/>
  <c r="F223"/>
  <c r="J224" i="20"/>
  <c r="G222" i="58"/>
  <c r="G227" i="29"/>
  <c r="D227" i="36"/>
  <c r="G227" i="31"/>
  <c r="H227" i="21"/>
  <c r="F227" i="37"/>
  <c r="E227" i="38"/>
  <c r="K227" i="46"/>
  <c r="F227" i="30"/>
  <c r="C221" i="11"/>
  <c r="J220"/>
  <c r="K223"/>
  <c r="D218" i="17"/>
  <c r="E220" i="19"/>
  <c r="E224"/>
  <c r="E225"/>
  <c r="E221"/>
  <c r="E226"/>
  <c r="E223"/>
  <c r="E222"/>
  <c r="H220" i="32"/>
  <c r="H222"/>
  <c r="C224" i="33"/>
  <c r="D221" i="15"/>
  <c r="F220" i="19"/>
  <c r="F222"/>
  <c r="F224"/>
  <c r="F226"/>
  <c r="F225"/>
  <c r="F223"/>
  <c r="I223" i="33"/>
  <c r="I221"/>
  <c r="I226"/>
  <c r="I225"/>
  <c r="I220"/>
  <c r="I224"/>
  <c r="H223" i="32"/>
  <c r="H224"/>
  <c r="C220" i="33"/>
  <c r="C223"/>
  <c r="J225" i="53"/>
  <c r="D220" i="11"/>
  <c r="I223"/>
  <c r="E220"/>
  <c r="G224"/>
  <c r="H220"/>
  <c r="F220"/>
  <c r="G222"/>
  <c r="H226" i="32"/>
  <c r="H221"/>
  <c r="C225" i="33"/>
  <c r="C226"/>
  <c r="G225" i="58"/>
  <c r="E225" i="55"/>
  <c r="E222"/>
  <c r="E226"/>
  <c r="D222"/>
  <c r="D226"/>
  <c r="D225"/>
  <c r="E224"/>
  <c r="E223"/>
  <c r="H226" i="20"/>
  <c r="D221" i="55"/>
  <c r="D223"/>
  <c r="D224"/>
  <c r="K220" i="52"/>
  <c r="D221"/>
  <c r="D227" s="1"/>
  <c r="I220" i="53"/>
  <c r="E221"/>
  <c r="F221" i="54"/>
  <c r="F221" i="55"/>
  <c r="C225" i="56"/>
  <c r="I221" i="57"/>
  <c r="G225"/>
  <c r="E224" i="58"/>
  <c r="J226" i="52"/>
  <c r="F223"/>
  <c r="C224" i="53"/>
  <c r="K223"/>
  <c r="E221" i="56"/>
  <c r="F226" i="58"/>
  <c r="I221"/>
  <c r="F227" i="36"/>
  <c r="C223" i="56"/>
  <c r="I221" i="52"/>
  <c r="G225"/>
  <c r="C225"/>
  <c r="G223" i="53"/>
  <c r="H225" i="52"/>
  <c r="C226" i="54"/>
  <c r="F225" i="56"/>
  <c r="D225"/>
  <c r="F221" i="57"/>
  <c r="C221"/>
  <c r="D225"/>
  <c r="G224" i="58"/>
  <c r="E225" i="52"/>
  <c r="F225" i="53"/>
  <c r="D226" i="54"/>
  <c r="J221" i="57"/>
  <c r="K221"/>
  <c r="K223" i="58"/>
  <c r="E224" i="54"/>
  <c r="K222" i="57"/>
  <c r="H221"/>
  <c r="D221"/>
  <c r="C222"/>
  <c r="H222"/>
  <c r="C225" i="58"/>
  <c r="C222"/>
  <c r="I225"/>
  <c r="G226"/>
  <c r="I224"/>
  <c r="I223"/>
  <c r="I222"/>
  <c r="G223"/>
  <c r="I226"/>
  <c r="E221"/>
  <c r="E225"/>
  <c r="E223"/>
  <c r="E222"/>
  <c r="E226"/>
  <c r="D222"/>
  <c r="E221" i="54"/>
  <c r="E225"/>
  <c r="D222"/>
  <c r="E223"/>
  <c r="E222"/>
  <c r="J220" i="53"/>
  <c r="J221"/>
  <c r="J223"/>
  <c r="J222"/>
  <c r="J226"/>
  <c r="J226" i="58"/>
  <c r="J221"/>
  <c r="J224"/>
  <c r="J223"/>
  <c r="K226"/>
  <c r="H223"/>
  <c r="H225"/>
  <c r="D221"/>
  <c r="D224"/>
  <c r="D226"/>
  <c r="D223"/>
  <c r="F223"/>
  <c r="F224"/>
  <c r="F221"/>
  <c r="E222" i="56"/>
  <c r="J226" i="57"/>
  <c r="G226"/>
  <c r="J222" i="58"/>
  <c r="F225"/>
  <c r="H221"/>
  <c r="H224"/>
  <c r="H226"/>
  <c r="K221"/>
  <c r="K224"/>
  <c r="D223" i="57"/>
  <c r="D222"/>
  <c r="D224"/>
  <c r="K222" i="58"/>
  <c r="H222"/>
  <c r="C223"/>
  <c r="C224"/>
  <c r="C221"/>
  <c r="C156" i="12"/>
  <c r="G227" i="38"/>
  <c r="H227" i="31"/>
  <c r="E223" i="56"/>
  <c r="C226"/>
  <c r="D225" i="58"/>
  <c r="C226"/>
  <c r="J225"/>
  <c r="J224" i="57"/>
  <c r="J223"/>
  <c r="J225"/>
  <c r="J222"/>
  <c r="F225"/>
  <c r="F224"/>
  <c r="F223"/>
  <c r="F222"/>
  <c r="F226"/>
  <c r="E225"/>
  <c r="E223"/>
  <c r="E222"/>
  <c r="E226"/>
  <c r="E224"/>
  <c r="G219" i="11"/>
  <c r="I47" i="9"/>
  <c r="K14" i="8"/>
  <c r="K94"/>
  <c r="K36"/>
  <c r="H224" i="57"/>
  <c r="H226"/>
  <c r="H223"/>
  <c r="H225"/>
  <c r="G222"/>
  <c r="G221"/>
  <c r="G224"/>
  <c r="G221" i="11"/>
  <c r="G220"/>
  <c r="G226"/>
  <c r="F216" i="45"/>
  <c r="G38" i="12"/>
  <c r="E221" i="52"/>
  <c r="E221" i="57"/>
  <c r="K226"/>
  <c r="K223"/>
  <c r="K224"/>
  <c r="K225"/>
  <c r="I222"/>
  <c r="I223"/>
  <c r="I226"/>
  <c r="I224"/>
  <c r="I225"/>
  <c r="C226"/>
  <c r="C223"/>
  <c r="C224"/>
  <c r="E220" i="53"/>
  <c r="G223" i="57"/>
  <c r="E225" i="56"/>
  <c r="E226"/>
  <c r="E224"/>
  <c r="F225" i="52"/>
  <c r="D226" i="56"/>
  <c r="D224"/>
  <c r="D223"/>
  <c r="H227" i="25"/>
  <c r="C224" i="56"/>
  <c r="C221"/>
  <c r="D221"/>
  <c r="C222"/>
  <c r="F224"/>
  <c r="F223"/>
  <c r="F221"/>
  <c r="E222" i="11"/>
  <c r="D181" i="9"/>
  <c r="D222" i="56"/>
  <c r="F222"/>
  <c r="F226"/>
  <c r="G22" i="6"/>
  <c r="I31" i="12"/>
  <c r="D224" i="15"/>
  <c r="C227" i="29"/>
  <c r="F224" i="54"/>
  <c r="F223"/>
  <c r="F222" i="55"/>
  <c r="F223"/>
  <c r="F226"/>
  <c r="F224"/>
  <c r="C223"/>
  <c r="C224"/>
  <c r="C221"/>
  <c r="C225"/>
  <c r="C226"/>
  <c r="C156" i="6"/>
  <c r="D223" i="15"/>
  <c r="D225"/>
  <c r="C226" i="52"/>
  <c r="C221"/>
  <c r="C227" s="1"/>
  <c r="H220"/>
  <c r="G55" i="12"/>
  <c r="I31" i="9"/>
  <c r="D222" i="15"/>
  <c r="D220"/>
  <c r="D226"/>
  <c r="F204" i="27"/>
  <c r="F210" s="1"/>
  <c r="E201" i="8"/>
  <c r="C223" i="52"/>
  <c r="F225" i="55"/>
  <c r="D225" i="54"/>
  <c r="D224"/>
  <c r="K224" i="53"/>
  <c r="K226"/>
  <c r="K220"/>
  <c r="K222"/>
  <c r="K225"/>
  <c r="H223" i="52"/>
  <c r="H226"/>
  <c r="C222"/>
  <c r="D225"/>
  <c r="H221"/>
  <c r="D221" i="54"/>
  <c r="F226"/>
  <c r="F222"/>
  <c r="C221"/>
  <c r="C223"/>
  <c r="C225"/>
  <c r="C222"/>
  <c r="C224"/>
  <c r="H222" i="52"/>
  <c r="C220"/>
  <c r="F225" i="54"/>
  <c r="I226" i="53"/>
  <c r="I225"/>
  <c r="I223"/>
  <c r="I221"/>
  <c r="I224"/>
  <c r="D220"/>
  <c r="D224"/>
  <c r="D226"/>
  <c r="D223"/>
  <c r="D221"/>
  <c r="D227" s="1"/>
  <c r="E222"/>
  <c r="E225"/>
  <c r="E224"/>
  <c r="E223"/>
  <c r="E226"/>
  <c r="F221" i="52"/>
  <c r="D225" i="53"/>
  <c r="F220"/>
  <c r="H223"/>
  <c r="H222"/>
  <c r="H220"/>
  <c r="H224"/>
  <c r="H226"/>
  <c r="H221"/>
  <c r="G220"/>
  <c r="G222"/>
  <c r="G226"/>
  <c r="G221"/>
  <c r="G224"/>
  <c r="C222"/>
  <c r="C223"/>
  <c r="C220"/>
  <c r="C226"/>
  <c r="F221"/>
  <c r="F222"/>
  <c r="F224"/>
  <c r="I222"/>
  <c r="F222" i="52"/>
  <c r="C224"/>
  <c r="F223" i="53"/>
  <c r="D222"/>
  <c r="C225"/>
  <c r="H225"/>
  <c r="F226"/>
  <c r="C221"/>
  <c r="C227" s="1"/>
  <c r="G225"/>
  <c r="E222" i="52"/>
  <c r="E224"/>
  <c r="I226"/>
  <c r="I223"/>
  <c r="I224"/>
  <c r="G115" i="12"/>
  <c r="H222" i="18"/>
  <c r="K223" i="52"/>
  <c r="E226"/>
  <c r="J221"/>
  <c r="J223"/>
  <c r="J224"/>
  <c r="K225"/>
  <c r="K226"/>
  <c r="K222"/>
  <c r="K221"/>
  <c r="K224"/>
  <c r="G223"/>
  <c r="G224"/>
  <c r="G221"/>
  <c r="I225"/>
  <c r="I220"/>
  <c r="E223"/>
  <c r="J225"/>
  <c r="G220"/>
  <c r="J220"/>
  <c r="F224"/>
  <c r="F226"/>
  <c r="D223"/>
  <c r="D224"/>
  <c r="D226"/>
  <c r="D222"/>
  <c r="J158" i="8"/>
  <c r="K227" i="21"/>
  <c r="J222" i="52"/>
  <c r="I222"/>
  <c r="E220"/>
  <c r="G222"/>
  <c r="G226"/>
  <c r="F220"/>
  <c r="K96" i="8"/>
  <c r="C227" i="21"/>
  <c r="I227"/>
  <c r="G22" i="12"/>
  <c r="G55" i="6"/>
  <c r="G204" i="23"/>
  <c r="G210" s="1"/>
  <c r="K208" i="41"/>
  <c r="I130" i="8"/>
  <c r="C174" i="5"/>
  <c r="C204" i="41"/>
  <c r="C210" s="1"/>
  <c r="C174" i="8"/>
  <c r="G146"/>
  <c r="G146" i="5"/>
  <c r="K159" i="8"/>
  <c r="F29"/>
  <c r="K27"/>
  <c r="K68"/>
  <c r="H42"/>
  <c r="G119"/>
  <c r="G119" i="5"/>
  <c r="G44" i="8"/>
  <c r="I178"/>
  <c r="K11"/>
  <c r="G42" i="5"/>
  <c r="G42" i="8"/>
  <c r="C85" i="5"/>
  <c r="C85" i="8"/>
  <c r="H97"/>
  <c r="E207" i="41"/>
  <c r="E112" i="8"/>
  <c r="E207" s="1"/>
  <c r="K127"/>
  <c r="C8"/>
  <c r="C215" i="41"/>
  <c r="C8" i="12"/>
  <c r="C8" i="5"/>
  <c r="G87"/>
  <c r="G212" i="41"/>
  <c r="G87" i="8"/>
  <c r="G100"/>
  <c r="F126"/>
  <c r="F144"/>
  <c r="F144" i="5"/>
  <c r="J85" i="8"/>
  <c r="F211" i="41"/>
  <c r="I30" i="8"/>
  <c r="F13"/>
  <c r="C86"/>
  <c r="C86" i="5"/>
  <c r="D211" i="8"/>
  <c r="F227" i="34"/>
  <c r="F227" i="35"/>
  <c r="G227" i="34"/>
  <c r="G227" i="35"/>
  <c r="G227" i="36"/>
  <c r="G137" i="6"/>
  <c r="H227" i="29"/>
  <c r="H220" i="18"/>
  <c r="G137" i="12"/>
  <c r="H226" i="18"/>
  <c r="H221"/>
  <c r="H225"/>
  <c r="H224"/>
  <c r="G130" i="10"/>
  <c r="G130" i="7"/>
  <c r="G164"/>
  <c r="G164" i="10"/>
  <c r="G170" i="7"/>
  <c r="G170" i="10"/>
  <c r="G67" i="7"/>
  <c r="G67" i="10"/>
  <c r="G192" i="7"/>
  <c r="G192" i="10"/>
  <c r="G32"/>
  <c r="G32" i="7"/>
  <c r="G215" i="47"/>
  <c r="G146" i="7"/>
  <c r="G146" i="10"/>
  <c r="G101"/>
  <c r="C216" i="7"/>
  <c r="C216" i="10"/>
  <c r="G149"/>
  <c r="G149" i="7"/>
  <c r="D14"/>
  <c r="D14" i="10"/>
  <c r="D215" i="47"/>
  <c r="D214"/>
  <c r="C214"/>
  <c r="H169" i="7"/>
  <c r="H101"/>
  <c r="H54"/>
  <c r="H83"/>
  <c r="E227" i="32"/>
  <c r="K91" i="8"/>
  <c r="G222" i="33"/>
  <c r="G221"/>
  <c r="G224"/>
  <c r="G226"/>
  <c r="G220"/>
  <c r="I72" i="12"/>
  <c r="G223" i="33"/>
  <c r="G225"/>
  <c r="E227" i="29"/>
  <c r="K118" i="8"/>
  <c r="D181" i="12"/>
  <c r="I72" i="6"/>
  <c r="H204" i="17"/>
  <c r="H210" s="1"/>
  <c r="C227" i="37"/>
  <c r="K227" i="31"/>
  <c r="H7" i="10"/>
  <c r="H207" i="22"/>
  <c r="I12" i="10"/>
  <c r="G107" i="12"/>
  <c r="G93" i="6"/>
  <c r="G64" i="12"/>
  <c r="I50" i="6"/>
  <c r="I11" i="10"/>
  <c r="G122" i="6"/>
  <c r="G38"/>
  <c r="G122" i="12"/>
  <c r="G107" i="6"/>
  <c r="G101" i="12"/>
  <c r="I20" i="10"/>
  <c r="J35"/>
  <c r="J40"/>
  <c r="J45"/>
  <c r="J48"/>
  <c r="J33"/>
  <c r="J36"/>
  <c r="J39"/>
  <c r="J41"/>
  <c r="J49"/>
  <c r="J76"/>
  <c r="J78"/>
  <c r="J80"/>
  <c r="J92"/>
  <c r="J97"/>
  <c r="J99"/>
  <c r="J102"/>
  <c r="J104"/>
  <c r="J110"/>
  <c r="J114"/>
  <c r="J116"/>
  <c r="J120"/>
  <c r="J123"/>
  <c r="J125"/>
  <c r="J128"/>
  <c r="J132"/>
  <c r="J140"/>
  <c r="J142"/>
  <c r="J151"/>
  <c r="J153"/>
  <c r="J155"/>
  <c r="J21"/>
  <c r="J25"/>
  <c r="J27"/>
  <c r="J75"/>
  <c r="J77"/>
  <c r="J79"/>
  <c r="J82"/>
  <c r="J94"/>
  <c r="J96"/>
  <c r="J98"/>
  <c r="J100"/>
  <c r="J103"/>
  <c r="J111"/>
  <c r="J113"/>
  <c r="J115"/>
  <c r="J117"/>
  <c r="J121"/>
  <c r="J127"/>
  <c r="J129"/>
  <c r="J133"/>
  <c r="J135"/>
  <c r="J139"/>
  <c r="J141"/>
  <c r="J143"/>
  <c r="J152"/>
  <c r="J154"/>
  <c r="J157"/>
  <c r="J159"/>
  <c r="J166"/>
  <c r="J172"/>
  <c r="J174"/>
  <c r="J74"/>
  <c r="J147"/>
  <c r="J175"/>
  <c r="J26"/>
  <c r="J56"/>
  <c r="J65"/>
  <c r="J161"/>
  <c r="J162"/>
  <c r="J189"/>
  <c r="J196"/>
  <c r="J176"/>
  <c r="J18"/>
  <c r="J24"/>
  <c r="J53"/>
  <c r="J62"/>
  <c r="J69"/>
  <c r="J171"/>
  <c r="J194"/>
  <c r="J67"/>
  <c r="J57"/>
  <c r="J63"/>
  <c r="J70"/>
  <c r="J183"/>
  <c r="J199"/>
  <c r="J86"/>
  <c r="J158"/>
  <c r="J184"/>
  <c r="J137"/>
  <c r="J145"/>
  <c r="J182"/>
  <c r="J58"/>
  <c r="J59"/>
  <c r="J61"/>
  <c r="J66"/>
  <c r="J188"/>
  <c r="J201"/>
  <c r="C109" i="6"/>
  <c r="C85"/>
  <c r="G106"/>
  <c r="I146"/>
  <c r="G64"/>
  <c r="G106" i="12"/>
  <c r="I165" i="8"/>
  <c r="E204" i="26"/>
  <c r="E210" s="1"/>
  <c r="J99" i="8"/>
  <c r="K99"/>
  <c r="H208" i="27"/>
  <c r="H33" i="8"/>
  <c r="E202" i="27"/>
  <c r="E206"/>
  <c r="E212" s="1"/>
  <c r="E19" i="8"/>
  <c r="J130"/>
  <c r="G217" i="27"/>
  <c r="I216" i="26"/>
  <c r="I16" i="8"/>
  <c r="K182"/>
  <c r="J182"/>
  <c r="C206" i="5"/>
  <c r="C212" s="1"/>
  <c r="H103" i="8"/>
  <c r="I207" i="27"/>
  <c r="F37" i="8"/>
  <c r="F37" i="5"/>
  <c r="I15" i="8"/>
  <c r="H70"/>
  <c r="J64"/>
  <c r="K64"/>
  <c r="D148" i="6"/>
  <c r="F214" i="26"/>
  <c r="H40" i="8"/>
  <c r="H110"/>
  <c r="C208" i="26"/>
  <c r="C215" s="1"/>
  <c r="C156" i="8"/>
  <c r="C208" s="1"/>
  <c r="C156" i="5"/>
  <c r="C208" s="1"/>
  <c r="F21" i="8"/>
  <c r="J36"/>
  <c r="H161"/>
  <c r="G63"/>
  <c r="G24"/>
  <c r="H78"/>
  <c r="J107"/>
  <c r="K107"/>
  <c r="I217" i="26"/>
  <c r="E21" i="8"/>
  <c r="E205" s="1"/>
  <c r="E211" s="1"/>
  <c r="E205" i="26"/>
  <c r="E211" s="1"/>
  <c r="E202"/>
  <c r="I193" i="8"/>
  <c r="I216" i="27"/>
  <c r="I213"/>
  <c r="I9" i="8"/>
  <c r="H56"/>
  <c r="H213" i="26"/>
  <c r="F185" i="8"/>
  <c r="K12"/>
  <c r="F205" i="27"/>
  <c r="F211" s="1"/>
  <c r="K190" i="8"/>
  <c r="J190"/>
  <c r="D208" i="26"/>
  <c r="D215" s="1"/>
  <c r="D156" i="8"/>
  <c r="D208" s="1"/>
  <c r="D215" s="1"/>
  <c r="G21" i="5"/>
  <c r="H77" i="8"/>
  <c r="G206" i="26"/>
  <c r="G212" s="1"/>
  <c r="K172" i="8"/>
  <c r="J172"/>
  <c r="K217" i="26"/>
  <c r="H39" i="8"/>
  <c r="I124"/>
  <c r="H111"/>
  <c r="J12"/>
  <c r="K38"/>
  <c r="J38"/>
  <c r="H133"/>
  <c r="G215" i="27"/>
  <c r="I65" i="8"/>
  <c r="J51"/>
  <c r="J74"/>
  <c r="K74"/>
  <c r="H157"/>
  <c r="J84"/>
  <c r="G208" i="26"/>
  <c r="G215" s="1"/>
  <c r="G160" i="8"/>
  <c r="H114"/>
  <c r="G151"/>
  <c r="K149"/>
  <c r="J149"/>
  <c r="H117"/>
  <c r="I207" i="26"/>
  <c r="K69" i="8"/>
  <c r="J69"/>
  <c r="F63"/>
  <c r="K48"/>
  <c r="K101"/>
  <c r="K17"/>
  <c r="K195"/>
  <c r="K51"/>
  <c r="J206" i="41"/>
  <c r="J102" i="8"/>
  <c r="J17"/>
  <c r="J20"/>
  <c r="K148"/>
  <c r="K18"/>
  <c r="K16"/>
  <c r="K191"/>
  <c r="K158"/>
  <c r="I34" i="9"/>
  <c r="I150"/>
  <c r="I179"/>
  <c r="I87"/>
  <c r="K164"/>
  <c r="I207" i="23"/>
  <c r="I150" i="12"/>
  <c r="I46"/>
  <c r="I177"/>
  <c r="I177" i="9"/>
  <c r="I46"/>
  <c r="H206" i="23"/>
  <c r="H212" s="1"/>
  <c r="I50" i="9"/>
  <c r="I50" i="12"/>
  <c r="I213" i="23"/>
  <c r="I216"/>
  <c r="I205"/>
  <c r="I211" s="1"/>
  <c r="I217"/>
  <c r="J227" i="30"/>
  <c r="E227"/>
  <c r="K227" i="38"/>
  <c r="G208" i="17"/>
  <c r="G215" s="1"/>
  <c r="G115" i="8"/>
  <c r="G213" i="17"/>
  <c r="G23" i="8"/>
  <c r="G216" i="17"/>
  <c r="G202"/>
  <c r="I54" i="8"/>
  <c r="H108"/>
  <c r="G204" i="15"/>
  <c r="G210" s="1"/>
  <c r="G25" i="8"/>
  <c r="G202" i="15"/>
  <c r="G131" i="5"/>
  <c r="G131" i="8"/>
  <c r="K72"/>
  <c r="H83"/>
  <c r="J31"/>
  <c r="J207" i="17"/>
  <c r="J214" s="1"/>
  <c r="K165" i="8"/>
  <c r="C218" i="17"/>
  <c r="I217"/>
  <c r="I88" i="8"/>
  <c r="I212" i="17"/>
  <c r="I205"/>
  <c r="I211" s="1"/>
  <c r="I205" i="15"/>
  <c r="I211" s="1"/>
  <c r="H89" i="8"/>
  <c r="H137"/>
  <c r="H131"/>
  <c r="G89" i="5"/>
  <c r="G89" i="8"/>
  <c r="J165"/>
  <c r="G216" i="15"/>
  <c r="G67" i="5"/>
  <c r="G67" i="8"/>
  <c r="G213" i="15"/>
  <c r="G83" i="8"/>
  <c r="G83" i="5"/>
  <c r="K207" i="17"/>
  <c r="K214" s="1"/>
  <c r="K31" i="8"/>
  <c r="H227" i="28"/>
  <c r="J227" i="34"/>
  <c r="I227" i="46"/>
  <c r="K227" i="30"/>
  <c r="D227" i="28"/>
  <c r="K227" i="34"/>
  <c r="E227" i="33"/>
  <c r="F227" i="17"/>
  <c r="F227" i="15"/>
  <c r="C227"/>
  <c r="C207" i="9"/>
  <c r="C207" i="6"/>
  <c r="C205"/>
  <c r="C208"/>
  <c r="C216"/>
  <c r="C205" i="9"/>
  <c r="C211" s="1"/>
  <c r="C206"/>
  <c r="C212" s="1"/>
  <c r="C217"/>
  <c r="C216"/>
  <c r="K227" i="25"/>
  <c r="G227" i="28"/>
  <c r="K227"/>
  <c r="J227" i="29"/>
  <c r="E227" i="31"/>
  <c r="I227" i="32"/>
  <c r="E227" i="28"/>
  <c r="D227" i="33"/>
  <c r="I227" i="38"/>
  <c r="K227" i="36"/>
  <c r="J227" i="33"/>
  <c r="D227" i="40"/>
  <c r="H227"/>
  <c r="F227" i="29"/>
  <c r="I227" i="36"/>
  <c r="F227" i="32"/>
  <c r="C227"/>
  <c r="K227"/>
  <c r="G227" i="37"/>
  <c r="J227" i="32"/>
  <c r="I227" i="37"/>
  <c r="E227" i="36"/>
  <c r="D227" i="37"/>
  <c r="K227"/>
  <c r="D227" i="29"/>
  <c r="G223" i="11"/>
  <c r="K227" i="29"/>
  <c r="J227" i="25"/>
  <c r="C227"/>
  <c r="H227" i="46"/>
  <c r="C227" i="34"/>
  <c r="H227" i="35"/>
  <c r="D227"/>
  <c r="H227" i="34"/>
  <c r="I227"/>
  <c r="J227" i="35"/>
  <c r="D227" i="34"/>
  <c r="G227" i="20"/>
  <c r="J227" i="18"/>
  <c r="D227"/>
  <c r="F227" i="38"/>
  <c r="C227"/>
  <c r="H227"/>
  <c r="C227" i="42"/>
  <c r="E227"/>
  <c r="G227" i="19"/>
  <c r="K227"/>
  <c r="F173" i="12"/>
  <c r="E19"/>
  <c r="D19"/>
  <c r="J158" i="7"/>
  <c r="H19"/>
  <c r="H19" i="10"/>
  <c r="I158"/>
  <c r="I158" i="7"/>
  <c r="K148"/>
  <c r="F158"/>
  <c r="F158" i="10"/>
  <c r="K158" i="7"/>
  <c r="D173" i="12"/>
  <c r="E173"/>
  <c r="C158" i="7"/>
  <c r="C158" i="10"/>
  <c r="G158" i="7"/>
  <c r="G158" i="10"/>
  <c r="E158" i="7"/>
  <c r="E158" i="10"/>
  <c r="J86" i="7"/>
  <c r="D37" i="12"/>
  <c r="H158" i="10"/>
  <c r="H158" i="7"/>
  <c r="D191" i="12"/>
  <c r="D158" i="7"/>
  <c r="D158" i="10"/>
  <c r="K178" i="7"/>
  <c r="C227" i="40"/>
  <c r="I227"/>
  <c r="G227"/>
  <c r="E227"/>
  <c r="G227" i="30"/>
  <c r="J227" i="31"/>
  <c r="C213" i="9"/>
  <c r="I227" i="31"/>
  <c r="F227" i="21"/>
  <c r="C216" i="12"/>
  <c r="D227" i="21"/>
  <c r="H115" i="6"/>
  <c r="D20"/>
  <c r="F120"/>
  <c r="G127"/>
  <c r="D171"/>
  <c r="H91"/>
  <c r="E145"/>
  <c r="D145"/>
  <c r="E174"/>
  <c r="D174"/>
  <c r="F142"/>
  <c r="H67"/>
  <c r="E143"/>
  <c r="F143"/>
  <c r="E163"/>
  <c r="E128"/>
  <c r="E20"/>
  <c r="H176"/>
  <c r="F114"/>
  <c r="G154"/>
  <c r="H193"/>
  <c r="F78"/>
  <c r="E63"/>
  <c r="D92"/>
  <c r="F92"/>
  <c r="E92"/>
  <c r="E76"/>
  <c r="E189"/>
  <c r="F100"/>
  <c r="E124"/>
  <c r="F76"/>
  <c r="D163" i="9"/>
  <c r="D141" i="6"/>
  <c r="E100"/>
  <c r="G97"/>
  <c r="E120"/>
  <c r="G113"/>
  <c r="G17"/>
  <c r="G11" i="12"/>
  <c r="G172" i="6"/>
  <c r="G162"/>
  <c r="G7"/>
  <c r="E19" i="9"/>
  <c r="E19" i="5"/>
  <c r="D113" i="12"/>
  <c r="D113" i="5"/>
  <c r="D113" i="9"/>
  <c r="D11" i="6"/>
  <c r="G152"/>
  <c r="F18"/>
  <c r="G29"/>
  <c r="F7"/>
  <c r="D7" i="5"/>
  <c r="D7" i="12"/>
  <c r="D7" i="9"/>
  <c r="G45" i="6"/>
  <c r="F126"/>
  <c r="G41"/>
  <c r="G144"/>
  <c r="H73"/>
  <c r="F19"/>
  <c r="G132"/>
  <c r="H192"/>
  <c r="H175"/>
  <c r="G25"/>
  <c r="F90" i="5"/>
  <c r="F90" i="12"/>
  <c r="F90" i="9"/>
  <c r="E105" i="5"/>
  <c r="F173"/>
  <c r="F173" i="9"/>
  <c r="F105" i="5"/>
  <c r="F105" i="9"/>
  <c r="E113" i="5"/>
  <c r="E113" i="12"/>
  <c r="E113" i="9"/>
  <c r="F217" i="45"/>
  <c r="F11" i="6"/>
  <c r="G39"/>
  <c r="C222" i="44"/>
  <c r="C221"/>
  <c r="C224"/>
  <c r="C226"/>
  <c r="C223"/>
  <c r="D185" i="12"/>
  <c r="E7" i="6"/>
  <c r="D21" i="5"/>
  <c r="D21" i="9"/>
  <c r="D21" i="12"/>
  <c r="E98" i="5"/>
  <c r="E98" i="12"/>
  <c r="E98" i="9"/>
  <c r="G11" i="5"/>
  <c r="G127"/>
  <c r="D114" i="6"/>
  <c r="D63"/>
  <c r="D124"/>
  <c r="D138"/>
  <c r="F174"/>
  <c r="E184"/>
  <c r="E57"/>
  <c r="D199"/>
  <c r="C208" i="9"/>
  <c r="C215" s="1"/>
  <c r="E216" i="6"/>
  <c r="E18"/>
  <c r="F183" i="9"/>
  <c r="F183" i="5"/>
  <c r="F183" i="12"/>
  <c r="D104" i="5"/>
  <c r="D104" i="12"/>
  <c r="D104" i="9"/>
  <c r="F21" i="5"/>
  <c r="F21" i="12"/>
  <c r="F21" i="9"/>
  <c r="F104"/>
  <c r="F104" i="5"/>
  <c r="F104" i="12"/>
  <c r="F81" i="5"/>
  <c r="F81" i="12"/>
  <c r="F81" i="9"/>
  <c r="D127" i="5"/>
  <c r="D127" i="12"/>
  <c r="D37" i="5"/>
  <c r="D37" i="9"/>
  <c r="G61" i="6"/>
  <c r="F201"/>
  <c r="G201"/>
  <c r="G161"/>
  <c r="G110"/>
  <c r="G69"/>
  <c r="F194"/>
  <c r="F156"/>
  <c r="H149"/>
  <c r="G188"/>
  <c r="G194"/>
  <c r="G56"/>
  <c r="G60"/>
  <c r="G26"/>
  <c r="G27"/>
  <c r="D153"/>
  <c r="H130"/>
  <c r="H99"/>
  <c r="D183" i="12"/>
  <c r="D183" i="5"/>
  <c r="D183" i="9"/>
  <c r="E81" i="12"/>
  <c r="E81" i="5"/>
  <c r="E81" i="9"/>
  <c r="F98"/>
  <c r="F98" i="12"/>
  <c r="F98" i="5"/>
  <c r="D217" i="45"/>
  <c r="F134" i="6"/>
  <c r="G183"/>
  <c r="G124"/>
  <c r="F201" i="9"/>
  <c r="G104" i="5"/>
  <c r="D162"/>
  <c r="D162" i="12"/>
  <c r="D162" i="9"/>
  <c r="G53" i="5"/>
  <c r="G216" i="44"/>
  <c r="D11" i="5"/>
  <c r="D11" i="12"/>
  <c r="D11" i="9"/>
  <c r="D166" i="5"/>
  <c r="D166" i="9"/>
  <c r="F161"/>
  <c r="F161" i="12"/>
  <c r="F161" i="5"/>
  <c r="E127" i="12"/>
  <c r="E127" i="9"/>
  <c r="E127" i="5"/>
  <c r="D105" i="12"/>
  <c r="D105" i="5"/>
  <c r="D105" i="9"/>
  <c r="G81" i="5"/>
  <c r="D61" i="12"/>
  <c r="D61" i="5"/>
  <c r="D61" i="9"/>
  <c r="E11"/>
  <c r="E11" i="5"/>
  <c r="E11" i="12"/>
  <c r="G19" i="5"/>
  <c r="E216" i="45"/>
  <c r="F216" i="6"/>
  <c r="F75"/>
  <c r="D216" i="45"/>
  <c r="F57" i="6"/>
  <c r="D187"/>
  <c r="D35"/>
  <c r="E187"/>
  <c r="E181" i="12"/>
  <c r="C225" i="44"/>
  <c r="C218" i="45"/>
  <c r="C204" i="9"/>
  <c r="C210" s="1"/>
  <c r="F20" i="6"/>
  <c r="G24"/>
  <c r="G98" i="12"/>
  <c r="F53" i="5"/>
  <c r="F53" i="12"/>
  <c r="F216" i="44"/>
  <c r="F53" i="9"/>
  <c r="F216" s="1"/>
  <c r="F172" i="12"/>
  <c r="F172" i="6"/>
  <c r="G128"/>
  <c r="G104"/>
  <c r="F128"/>
  <c r="F155"/>
  <c r="G21"/>
  <c r="G79"/>
  <c r="D185"/>
  <c r="G19" i="9"/>
  <c r="H37" i="6"/>
  <c r="D127" i="9"/>
  <c r="D127" i="6"/>
  <c r="G88"/>
  <c r="D9"/>
  <c r="G58"/>
  <c r="G117"/>
  <c r="H74"/>
  <c r="G158"/>
  <c r="E90" i="5"/>
  <c r="E90" i="12"/>
  <c r="E90" i="9"/>
  <c r="E183"/>
  <c r="E183" i="12"/>
  <c r="E183" i="5"/>
  <c r="E21" i="9"/>
  <c r="E21" i="12"/>
  <c r="E21" i="5"/>
  <c r="D53"/>
  <c r="D216" s="1"/>
  <c r="D53" i="9"/>
  <c r="D216" s="1"/>
  <c r="D53" i="12"/>
  <c r="D216" i="44"/>
  <c r="F112" i="9"/>
  <c r="G159" i="6"/>
  <c r="G48"/>
  <c r="G70"/>
  <c r="G196"/>
  <c r="E63" i="12"/>
  <c r="D153" i="9"/>
  <c r="E104"/>
  <c r="E104" i="5"/>
  <c r="E104" i="12"/>
  <c r="F19" i="9"/>
  <c r="F19" i="5"/>
  <c r="G113" i="9"/>
  <c r="G213" i="44"/>
  <c r="G90" i="5"/>
  <c r="F11" i="12"/>
  <c r="F11" i="5"/>
  <c r="F11" i="9"/>
  <c r="D81" i="5"/>
  <c r="D81" i="9"/>
  <c r="D81" i="12"/>
  <c r="F166" i="5"/>
  <c r="F166" i="12"/>
  <c r="F166" i="9"/>
  <c r="E173" i="5"/>
  <c r="E173" i="9"/>
  <c r="D112"/>
  <c r="D112" i="12"/>
  <c r="D112" i="5"/>
  <c r="G105"/>
  <c r="F162"/>
  <c r="F162" i="9"/>
  <c r="F162" i="12"/>
  <c r="F63" i="6"/>
  <c r="E35"/>
  <c r="D57"/>
  <c r="E181" i="9"/>
  <c r="E70" i="6"/>
  <c r="G18"/>
  <c r="G120"/>
  <c r="G173"/>
  <c r="F105" i="12"/>
  <c r="F105" i="6"/>
  <c r="G62"/>
  <c r="D163"/>
  <c r="E53" i="12"/>
  <c r="E53" i="9"/>
  <c r="E216" s="1"/>
  <c r="E216" i="44"/>
  <c r="E53" i="5"/>
  <c r="D19" i="9"/>
  <c r="D19" i="5"/>
  <c r="D173"/>
  <c r="D173" i="9"/>
  <c r="G183"/>
  <c r="E162" i="5"/>
  <c r="F113" i="12"/>
  <c r="F113" i="5"/>
  <c r="F113" i="9"/>
  <c r="F127" i="12"/>
  <c r="F127" i="9"/>
  <c r="F127" i="5"/>
  <c r="G123" i="6"/>
  <c r="G81"/>
  <c r="D166" i="12"/>
  <c r="D166" i="6"/>
  <c r="G66"/>
  <c r="G139"/>
  <c r="G116"/>
  <c r="G90" i="12"/>
  <c r="G59" i="6"/>
  <c r="G181"/>
  <c r="G33"/>
  <c r="G166"/>
  <c r="D191" i="5"/>
  <c r="D191" i="9"/>
  <c r="G125" i="6"/>
  <c r="H121"/>
  <c r="E213" i="45"/>
  <c r="G156" i="6"/>
  <c r="G103"/>
  <c r="G102"/>
  <c r="H95"/>
  <c r="G82"/>
  <c r="E19"/>
  <c r="E206" s="1"/>
  <c r="E206" i="45"/>
  <c r="D19" i="6"/>
  <c r="G153"/>
  <c r="H191"/>
  <c r="D48" i="12"/>
  <c r="D48" i="5"/>
  <c r="D48" i="9"/>
  <c r="D90" i="12"/>
  <c r="D90" i="5"/>
  <c r="D90" i="9"/>
  <c r="G98" i="5"/>
  <c r="G78" i="6"/>
  <c r="E11"/>
  <c r="G133"/>
  <c r="F181" i="12"/>
  <c r="F181" i="6"/>
  <c r="E77"/>
  <c r="F196"/>
  <c r="F156" i="9"/>
  <c r="E161" i="12"/>
  <c r="E161" i="5"/>
  <c r="E161" i="9"/>
  <c r="I190" i="6"/>
  <c r="F48" i="5"/>
  <c r="F48" i="9"/>
  <c r="F48" i="12"/>
  <c r="D98" i="5"/>
  <c r="D98" i="9"/>
  <c r="D98" i="12"/>
  <c r="D161"/>
  <c r="D161" i="5"/>
  <c r="D161" i="9"/>
  <c r="E112"/>
  <c r="E112" i="5"/>
  <c r="E112" i="12"/>
  <c r="E166" i="9"/>
  <c r="E166" i="12"/>
  <c r="E166" i="5"/>
  <c r="F86" i="6"/>
  <c r="D216"/>
  <c r="E96"/>
  <c r="F181" i="9"/>
  <c r="D208" i="45"/>
  <c r="C222" i="11"/>
  <c r="C219"/>
  <c r="C226"/>
  <c r="C225"/>
  <c r="C223"/>
  <c r="C224"/>
  <c r="I221"/>
  <c r="I219"/>
  <c r="I224"/>
  <c r="I225"/>
  <c r="I226"/>
  <c r="I222"/>
  <c r="E219"/>
  <c r="E224"/>
  <c r="E226"/>
  <c r="E225"/>
  <c r="E223"/>
  <c r="H222"/>
  <c r="H226"/>
  <c r="H225"/>
  <c r="H224"/>
  <c r="H219"/>
  <c r="H221"/>
  <c r="K219"/>
  <c r="K224"/>
  <c r="K222"/>
  <c r="K220"/>
  <c r="K226"/>
  <c r="K221"/>
  <c r="H227" i="37"/>
  <c r="E227" i="18"/>
  <c r="F227" i="25"/>
  <c r="C227" i="28"/>
  <c r="G227" i="25"/>
  <c r="J221" i="11"/>
  <c r="K227" i="35"/>
  <c r="D224" i="11"/>
  <c r="C227" i="46"/>
  <c r="C227" i="35"/>
  <c r="I227" i="28"/>
  <c r="G227" i="32"/>
  <c r="E227" i="25"/>
  <c r="F227" i="40"/>
  <c r="F227" i="46"/>
  <c r="J227" i="38"/>
  <c r="K227" i="40"/>
  <c r="J227"/>
  <c r="F227" i="28"/>
  <c r="F221" i="11"/>
  <c r="F225"/>
  <c r="F219"/>
  <c r="F222"/>
  <c r="F224"/>
  <c r="F226"/>
  <c r="J227" i="28"/>
  <c r="D227" i="25"/>
  <c r="I227"/>
  <c r="F227" i="42"/>
  <c r="C220" i="11"/>
  <c r="D223"/>
  <c r="D219"/>
  <c r="D226"/>
  <c r="D222"/>
  <c r="D221"/>
  <c r="J223"/>
  <c r="J222"/>
  <c r="J219"/>
  <c r="J224"/>
  <c r="J226"/>
  <c r="J225"/>
  <c r="D227" i="42"/>
  <c r="F223" i="11"/>
  <c r="G227" i="18"/>
  <c r="D225" i="11"/>
  <c r="I220"/>
  <c r="E221"/>
  <c r="H223"/>
  <c r="K225"/>
  <c r="D227" i="32" l="1"/>
  <c r="C215" i="5"/>
  <c r="E225" i="47"/>
  <c r="E222"/>
  <c r="E223"/>
  <c r="E221"/>
  <c r="E227" s="1"/>
  <c r="E226"/>
  <c r="G218" i="55"/>
  <c r="G224" s="1"/>
  <c r="G218" i="56"/>
  <c r="E227" i="15"/>
  <c r="H207" i="10"/>
  <c r="G223" i="55"/>
  <c r="G223" i="56"/>
  <c r="G226"/>
  <c r="G126" i="6"/>
  <c r="J192" i="10"/>
  <c r="G225" i="56"/>
  <c r="D207" i="45"/>
  <c r="F226" i="47"/>
  <c r="F225"/>
  <c r="F223"/>
  <c r="I227" i="19"/>
  <c r="G218" i="54"/>
  <c r="I163" i="7"/>
  <c r="I163" i="10"/>
  <c r="I217" i="47"/>
  <c r="I212"/>
  <c r="I207"/>
  <c r="I112" i="7"/>
  <c r="I207" s="1"/>
  <c r="I112" i="10"/>
  <c r="K176" i="7"/>
  <c r="H214" i="47"/>
  <c r="H93" i="7"/>
  <c r="H213" i="54"/>
  <c r="K150" i="7"/>
  <c r="K150" i="10"/>
  <c r="H193" i="7"/>
  <c r="H193" i="10"/>
  <c r="K175" i="7"/>
  <c r="I214" i="56"/>
  <c r="H14" i="7"/>
  <c r="H14" i="10"/>
  <c r="H213" i="55"/>
  <c r="H216"/>
  <c r="J164" i="10"/>
  <c r="J164" i="7"/>
  <c r="H68"/>
  <c r="H68" i="10"/>
  <c r="H215" i="54"/>
  <c r="J207"/>
  <c r="K89" i="7"/>
  <c r="H213" i="56"/>
  <c r="K137" i="7"/>
  <c r="J91"/>
  <c r="J112" i="10"/>
  <c r="G93" i="7"/>
  <c r="G93" i="12"/>
  <c r="J215" i="56"/>
  <c r="J130" i="7"/>
  <c r="K192"/>
  <c r="K164"/>
  <c r="K164" i="10"/>
  <c r="K207" i="54"/>
  <c r="J89" i="7"/>
  <c r="I90" i="10"/>
  <c r="J137" i="7"/>
  <c r="H216" i="54"/>
  <c r="J22" i="7"/>
  <c r="J150" i="10"/>
  <c r="J150" i="7"/>
  <c r="K210" i="47"/>
  <c r="K210" i="56"/>
  <c r="J72" i="7"/>
  <c r="J163"/>
  <c r="K211" i="47"/>
  <c r="J186" i="7"/>
  <c r="I214" i="55"/>
  <c r="I215"/>
  <c r="I217" i="54"/>
  <c r="I212"/>
  <c r="I91" i="10"/>
  <c r="J227" i="19"/>
  <c r="C227"/>
  <c r="I227" i="20"/>
  <c r="J214" i="42"/>
  <c r="K84" i="8"/>
  <c r="H227" i="19"/>
  <c r="K227" i="33"/>
  <c r="C227"/>
  <c r="I227" i="18"/>
  <c r="H227" i="33"/>
  <c r="K227" i="18"/>
  <c r="K227" i="20"/>
  <c r="E227"/>
  <c r="F227"/>
  <c r="J227"/>
  <c r="F227" i="18"/>
  <c r="D227" i="15"/>
  <c r="I227" i="58"/>
  <c r="H227" i="20"/>
  <c r="E218" i="26"/>
  <c r="F227" i="19"/>
  <c r="G227" i="11"/>
  <c r="E218" i="27"/>
  <c r="H227" i="32"/>
  <c r="I227" i="33"/>
  <c r="E227" i="19"/>
  <c r="D224" i="17"/>
  <c r="D225"/>
  <c r="D226"/>
  <c r="D220"/>
  <c r="D223"/>
  <c r="D222"/>
  <c r="D221"/>
  <c r="D227" i="55"/>
  <c r="E227"/>
  <c r="J227" i="57"/>
  <c r="G227" i="58"/>
  <c r="J227" i="53"/>
  <c r="F227" i="57"/>
  <c r="H227"/>
  <c r="D227"/>
  <c r="C227"/>
  <c r="E227" i="58"/>
  <c r="E227" i="54"/>
  <c r="F227" i="52"/>
  <c r="E227" i="56"/>
  <c r="I227" i="57"/>
  <c r="C227" i="58"/>
  <c r="K227" i="57"/>
  <c r="E227"/>
  <c r="K227" i="58"/>
  <c r="H227"/>
  <c r="F227"/>
  <c r="J227"/>
  <c r="D227"/>
  <c r="G227" i="57"/>
  <c r="H227" i="52"/>
  <c r="F227" i="55"/>
  <c r="D227" i="56"/>
  <c r="C227"/>
  <c r="I227" i="52"/>
  <c r="K227" i="53"/>
  <c r="F227" i="56"/>
  <c r="E227" i="52"/>
  <c r="D227" i="54"/>
  <c r="F227"/>
  <c r="C227" i="55"/>
  <c r="E227" i="53"/>
  <c r="C227" i="54"/>
  <c r="I227" i="53"/>
  <c r="H227"/>
  <c r="F227"/>
  <c r="G227"/>
  <c r="G227" i="52"/>
  <c r="J227"/>
  <c r="K227"/>
  <c r="C215" i="8"/>
  <c r="G208"/>
  <c r="E43"/>
  <c r="G49"/>
  <c r="G49" i="5"/>
  <c r="J178" i="8"/>
  <c r="F86"/>
  <c r="H119"/>
  <c r="F198"/>
  <c r="H100"/>
  <c r="F168"/>
  <c r="I119"/>
  <c r="G52"/>
  <c r="H147"/>
  <c r="I97"/>
  <c r="D42" i="5"/>
  <c r="D213" s="1"/>
  <c r="H212" i="41"/>
  <c r="H87" i="5"/>
  <c r="H87" i="8"/>
  <c r="H44"/>
  <c r="G169"/>
  <c r="K130"/>
  <c r="G147"/>
  <c r="G147" i="12"/>
  <c r="G147" i="5"/>
  <c r="H146" i="8"/>
  <c r="F42"/>
  <c r="F42" i="5"/>
  <c r="F71"/>
  <c r="F71" i="8"/>
  <c r="F71" i="12"/>
  <c r="J30" i="8"/>
  <c r="K85"/>
  <c r="F217" i="41"/>
  <c r="F134" i="8"/>
  <c r="F217" s="1"/>
  <c r="G11" i="9"/>
  <c r="J34"/>
  <c r="I204" i="17"/>
  <c r="I210" s="1"/>
  <c r="F19" i="12"/>
  <c r="H227" i="18"/>
  <c r="H146" i="7"/>
  <c r="H146" i="10"/>
  <c r="H32" i="7"/>
  <c r="H215" i="47"/>
  <c r="H32" i="10"/>
  <c r="H130" i="7"/>
  <c r="H130" i="10"/>
  <c r="H192" i="7"/>
  <c r="H192" i="10"/>
  <c r="D218" i="47"/>
  <c r="H170" i="7"/>
  <c r="H170" i="10"/>
  <c r="H164" i="7"/>
  <c r="H164" i="10"/>
  <c r="H67" i="7"/>
  <c r="H67" i="10"/>
  <c r="H149" i="7"/>
  <c r="H149" i="10"/>
  <c r="G213" i="47"/>
  <c r="G23" i="10"/>
  <c r="G216" i="47"/>
  <c r="G23" i="7"/>
  <c r="G23" i="12"/>
  <c r="C14" i="10"/>
  <c r="C14" i="7"/>
  <c r="C215" i="47"/>
  <c r="C14" i="12"/>
  <c r="D226" i="47"/>
  <c r="I83" i="7"/>
  <c r="I101"/>
  <c r="I54"/>
  <c r="I169"/>
  <c r="C220" i="17"/>
  <c r="G227" i="33"/>
  <c r="I187" i="8"/>
  <c r="C118" i="10"/>
  <c r="C118" i="6"/>
  <c r="C118" i="12"/>
  <c r="J146" i="6"/>
  <c r="K18" i="10"/>
  <c r="K24"/>
  <c r="K26"/>
  <c r="K35"/>
  <c r="K40"/>
  <c r="K45"/>
  <c r="K48"/>
  <c r="K57"/>
  <c r="K59"/>
  <c r="K62"/>
  <c r="K65"/>
  <c r="K69"/>
  <c r="K145"/>
  <c r="K53"/>
  <c r="K56"/>
  <c r="K58"/>
  <c r="K61"/>
  <c r="K63"/>
  <c r="K66"/>
  <c r="K70"/>
  <c r="K161"/>
  <c r="K182"/>
  <c r="K184"/>
  <c r="K189"/>
  <c r="K201"/>
  <c r="K176"/>
  <c r="K158"/>
  <c r="K188"/>
  <c r="K74"/>
  <c r="K192"/>
  <c r="K33"/>
  <c r="K36"/>
  <c r="K39"/>
  <c r="K41"/>
  <c r="K49"/>
  <c r="K76"/>
  <c r="K82"/>
  <c r="K100"/>
  <c r="K104"/>
  <c r="K113"/>
  <c r="K116"/>
  <c r="K124"/>
  <c r="K133"/>
  <c r="K138"/>
  <c r="K143"/>
  <c r="K154"/>
  <c r="K137"/>
  <c r="K77"/>
  <c r="K80"/>
  <c r="K96"/>
  <c r="K99"/>
  <c r="K117"/>
  <c r="K123"/>
  <c r="K127"/>
  <c r="K132"/>
  <c r="K139"/>
  <c r="K142"/>
  <c r="K153"/>
  <c r="K162"/>
  <c r="K199"/>
  <c r="K86"/>
  <c r="K21"/>
  <c r="K94"/>
  <c r="K97"/>
  <c r="K115"/>
  <c r="K120"/>
  <c r="K135"/>
  <c r="K140"/>
  <c r="K157"/>
  <c r="K171"/>
  <c r="K183"/>
  <c r="K67"/>
  <c r="K19"/>
  <c r="K98"/>
  <c r="K102"/>
  <c r="K121"/>
  <c r="K125"/>
  <c r="K141"/>
  <c r="K172"/>
  <c r="K178"/>
  <c r="K175"/>
  <c r="K25"/>
  <c r="K79"/>
  <c r="K92"/>
  <c r="K152"/>
  <c r="K155"/>
  <c r="K166"/>
  <c r="K27"/>
  <c r="K75"/>
  <c r="K78"/>
  <c r="K103"/>
  <c r="K110"/>
  <c r="K126"/>
  <c r="K128"/>
  <c r="K151"/>
  <c r="K159"/>
  <c r="K173"/>
  <c r="K196"/>
  <c r="K111"/>
  <c r="K114"/>
  <c r="K129"/>
  <c r="K174"/>
  <c r="K194"/>
  <c r="K147"/>
  <c r="J11"/>
  <c r="J12"/>
  <c r="G89"/>
  <c r="G89" i="6"/>
  <c r="G89" i="12"/>
  <c r="G15" i="10"/>
  <c r="G15" i="6"/>
  <c r="G15" i="12"/>
  <c r="C185" i="10"/>
  <c r="C185" i="12"/>
  <c r="C185" i="6"/>
  <c r="I7" i="10"/>
  <c r="I207" i="22"/>
  <c r="C42" i="10"/>
  <c r="C42" i="6"/>
  <c r="C43" i="12"/>
  <c r="G83" i="10"/>
  <c r="G83" i="12"/>
  <c r="G83" i="6"/>
  <c r="C212" i="22"/>
  <c r="C87" i="6"/>
  <c r="G84" i="10"/>
  <c r="G84" i="6"/>
  <c r="G84" i="12"/>
  <c r="G54" i="10"/>
  <c r="G216" i="22"/>
  <c r="G54" i="6"/>
  <c r="G54" i="12"/>
  <c r="C200" i="10"/>
  <c r="C200" i="6"/>
  <c r="C200" i="12"/>
  <c r="C187" i="10"/>
  <c r="C187" i="12"/>
  <c r="C187" i="6"/>
  <c r="G108" i="10"/>
  <c r="G108" i="6"/>
  <c r="G108" i="12"/>
  <c r="G165" i="10"/>
  <c r="G165" i="12"/>
  <c r="G165" i="6"/>
  <c r="J20" i="10"/>
  <c r="J50"/>
  <c r="J50" i="6"/>
  <c r="K124" i="8"/>
  <c r="H189"/>
  <c r="K65"/>
  <c r="J65"/>
  <c r="J207" i="26"/>
  <c r="I111" i="8"/>
  <c r="I77"/>
  <c r="I214" i="27"/>
  <c r="H37" i="8"/>
  <c r="J207" i="27"/>
  <c r="E225"/>
  <c r="I56" i="8"/>
  <c r="J216" i="26"/>
  <c r="J16" i="8"/>
  <c r="I213" i="26"/>
  <c r="K9" i="8"/>
  <c r="H151"/>
  <c r="E225" i="26"/>
  <c r="E223"/>
  <c r="E221"/>
  <c r="E224"/>
  <c r="E226"/>
  <c r="J124" i="8"/>
  <c r="H217" i="27"/>
  <c r="G214" i="26"/>
  <c r="I39" i="8"/>
  <c r="J217" i="26"/>
  <c r="K15" i="8"/>
  <c r="G204" i="27"/>
  <c r="G210" s="1"/>
  <c r="I161" i="8"/>
  <c r="I40"/>
  <c r="H160"/>
  <c r="H208" i="26"/>
  <c r="H215" s="1"/>
  <c r="J213" i="27"/>
  <c r="J216"/>
  <c r="E220"/>
  <c r="H215"/>
  <c r="I117" i="8"/>
  <c r="C206" i="27"/>
  <c r="C212" s="1"/>
  <c r="C148" i="8"/>
  <c r="C148" i="6"/>
  <c r="C202" i="27"/>
  <c r="C217"/>
  <c r="K35" i="8"/>
  <c r="I157"/>
  <c r="I133"/>
  <c r="G205" i="27"/>
  <c r="G211" s="1"/>
  <c r="G21" i="8"/>
  <c r="G205" i="26"/>
  <c r="G211" s="1"/>
  <c r="J15" i="8"/>
  <c r="J187"/>
  <c r="E220" i="26"/>
  <c r="I78" i="8"/>
  <c r="I110"/>
  <c r="F204" i="26"/>
  <c r="F210" s="1"/>
  <c r="I70" i="8"/>
  <c r="K216" i="27"/>
  <c r="K213"/>
  <c r="I208"/>
  <c r="I114" i="8"/>
  <c r="J35"/>
  <c r="I189"/>
  <c r="F206" i="27"/>
  <c r="F212" s="1"/>
  <c r="F202"/>
  <c r="F19" i="8"/>
  <c r="K207" i="26"/>
  <c r="G37" i="8"/>
  <c r="G37" i="5"/>
  <c r="K207" i="27"/>
  <c r="K216" i="26"/>
  <c r="J193" i="8"/>
  <c r="K193"/>
  <c r="E222" i="26"/>
  <c r="H24" i="8"/>
  <c r="H206" i="26"/>
  <c r="H212" s="1"/>
  <c r="D206" i="27"/>
  <c r="D212" s="1"/>
  <c r="D148" i="8"/>
  <c r="D202" i="27"/>
  <c r="D217"/>
  <c r="I103" i="8"/>
  <c r="J9"/>
  <c r="E206"/>
  <c r="E212" s="1"/>
  <c r="I33"/>
  <c r="K102"/>
  <c r="K206" i="41"/>
  <c r="J7" i="8"/>
  <c r="K20"/>
  <c r="K150" i="5"/>
  <c r="J150"/>
  <c r="J150" i="9"/>
  <c r="J150" i="12"/>
  <c r="J31" i="5"/>
  <c r="J31" i="9"/>
  <c r="J31" i="12"/>
  <c r="K47" i="5"/>
  <c r="J47"/>
  <c r="J47" i="12"/>
  <c r="J47" i="9"/>
  <c r="H204" i="23"/>
  <c r="H210" s="1"/>
  <c r="J50" i="5"/>
  <c r="J50" i="12"/>
  <c r="J50" i="9"/>
  <c r="J87"/>
  <c r="J46" i="5"/>
  <c r="J46" i="9"/>
  <c r="J46" i="12"/>
  <c r="F202" i="23"/>
  <c r="F214"/>
  <c r="F198" i="12"/>
  <c r="F198" i="9"/>
  <c r="D202" i="23"/>
  <c r="D198" i="5"/>
  <c r="D214" i="23"/>
  <c r="D198" i="12"/>
  <c r="D198" i="9"/>
  <c r="E202" i="23"/>
  <c r="E198" i="5"/>
  <c r="E214" i="23"/>
  <c r="E198" i="12"/>
  <c r="E198" i="9"/>
  <c r="I206" i="23"/>
  <c r="I212" s="1"/>
  <c r="J177" i="5"/>
  <c r="J177" i="12"/>
  <c r="J177" i="9"/>
  <c r="J179"/>
  <c r="J217" i="23"/>
  <c r="J213"/>
  <c r="J216"/>
  <c r="J207"/>
  <c r="J205"/>
  <c r="J211" s="1"/>
  <c r="J208"/>
  <c r="J215" s="1"/>
  <c r="I208"/>
  <c r="I215" s="1"/>
  <c r="C224" i="17"/>
  <c r="K205" i="15"/>
  <c r="K211" s="1"/>
  <c r="K88" i="8"/>
  <c r="K217" i="17"/>
  <c r="K212"/>
  <c r="C225"/>
  <c r="C226"/>
  <c r="C222"/>
  <c r="C223"/>
  <c r="C221"/>
  <c r="I83" i="8"/>
  <c r="H216" i="17"/>
  <c r="H213"/>
  <c r="H23" i="8"/>
  <c r="H202" i="17"/>
  <c r="J72" i="8"/>
  <c r="J72" i="12"/>
  <c r="J72" i="6"/>
  <c r="H115" i="8"/>
  <c r="H208" i="17"/>
  <c r="H215" s="1"/>
  <c r="J54" i="8"/>
  <c r="K54"/>
  <c r="G218" i="15"/>
  <c r="I131" i="8"/>
  <c r="J205" i="17"/>
  <c r="J211" s="1"/>
  <c r="I89" i="8"/>
  <c r="H67"/>
  <c r="H216" i="15"/>
  <c r="H213"/>
  <c r="J205"/>
  <c r="J211" s="1"/>
  <c r="I137" i="8"/>
  <c r="I108"/>
  <c r="K205" i="17"/>
  <c r="K211" s="1"/>
  <c r="J217"/>
  <c r="J212"/>
  <c r="J88" i="8"/>
  <c r="H204" i="15"/>
  <c r="H210" s="1"/>
  <c r="H25" i="8"/>
  <c r="H202" i="15"/>
  <c r="G218" i="17"/>
  <c r="G173" i="9"/>
  <c r="D206" i="45"/>
  <c r="C227" i="44"/>
  <c r="G127" i="9"/>
  <c r="G127" i="12"/>
  <c r="G181" i="9"/>
  <c r="C227" i="11"/>
  <c r="D206" i="6"/>
  <c r="E227" i="11"/>
  <c r="G217" i="43"/>
  <c r="K51" i="7"/>
  <c r="F190"/>
  <c r="F190" i="10"/>
  <c r="F190" i="12"/>
  <c r="D190" i="10"/>
  <c r="D190" i="7"/>
  <c r="D190" i="12"/>
  <c r="F95" i="10"/>
  <c r="F95" i="7"/>
  <c r="F95" i="12"/>
  <c r="H124" i="7"/>
  <c r="H124" i="10"/>
  <c r="I119" i="7"/>
  <c r="D60" i="12"/>
  <c r="C204" i="43"/>
  <c r="C73" i="7"/>
  <c r="C73" i="10"/>
  <c r="C73" i="12"/>
  <c r="K109" i="7"/>
  <c r="I86"/>
  <c r="I86" i="10"/>
  <c r="C186" i="7"/>
  <c r="C213" s="1"/>
  <c r="C186" i="10"/>
  <c r="C213" i="43"/>
  <c r="C186" i="12"/>
  <c r="G126" i="10"/>
  <c r="G126" i="7"/>
  <c r="D168" i="10"/>
  <c r="D168" i="7"/>
  <c r="D168" i="12"/>
  <c r="F178" i="7"/>
  <c r="F178" i="10"/>
  <c r="H138" i="7"/>
  <c r="H138" i="10"/>
  <c r="I60" i="7"/>
  <c r="I60" i="10"/>
  <c r="D51"/>
  <c r="D51" i="7"/>
  <c r="D51" i="12"/>
  <c r="C191" i="7"/>
  <c r="C191" i="10"/>
  <c r="C191" i="12"/>
  <c r="G119" i="7"/>
  <c r="G95"/>
  <c r="G95" i="10"/>
  <c r="G95" i="12"/>
  <c r="G109" i="7"/>
  <c r="J60"/>
  <c r="F208" i="43"/>
  <c r="F215" s="1"/>
  <c r="F28" i="7"/>
  <c r="E217" i="43"/>
  <c r="E134" i="7"/>
  <c r="E134" i="10"/>
  <c r="K126" i="7"/>
  <c r="G134"/>
  <c r="G134" i="10"/>
  <c r="E205" i="43"/>
  <c r="E173" i="7"/>
  <c r="E205" s="1"/>
  <c r="E173" i="10"/>
  <c r="K37" i="7"/>
  <c r="K37" i="10"/>
  <c r="E208" i="43"/>
  <c r="E215" s="1"/>
  <c r="E28" i="7"/>
  <c r="J216" i="43"/>
  <c r="J16" i="7"/>
  <c r="J213" i="43"/>
  <c r="J16" i="10"/>
  <c r="E214" i="43"/>
  <c r="C124" i="10"/>
  <c r="C124" i="7"/>
  <c r="C124" i="12"/>
  <c r="H86" i="7"/>
  <c r="H86" i="10"/>
  <c r="F124" i="7"/>
  <c r="F124" i="10"/>
  <c r="G138" i="7"/>
  <c r="G138" i="10"/>
  <c r="H205" i="43"/>
  <c r="H173" i="7"/>
  <c r="H205" s="1"/>
  <c r="H173" i="10"/>
  <c r="I190"/>
  <c r="I190" i="7"/>
  <c r="I37" i="10"/>
  <c r="I37" i="7"/>
  <c r="D95"/>
  <c r="D95" i="10"/>
  <c r="D95" i="12"/>
  <c r="I191" i="10"/>
  <c r="I191" i="7"/>
  <c r="J208" i="43"/>
  <c r="J215" s="1"/>
  <c r="J28" i="7"/>
  <c r="C178" i="10"/>
  <c r="C178" i="7"/>
  <c r="C178" i="12"/>
  <c r="H208" i="43"/>
  <c r="H215" s="1"/>
  <c r="H28" i="7"/>
  <c r="D138"/>
  <c r="D138" i="10"/>
  <c r="F87" i="7"/>
  <c r="C43"/>
  <c r="C43" i="10"/>
  <c r="J87" i="7"/>
  <c r="E17"/>
  <c r="E17" i="10"/>
  <c r="G208" i="43"/>
  <c r="G215" s="1"/>
  <c r="G28" i="7"/>
  <c r="E19"/>
  <c r="E206" i="43"/>
  <c r="E212" s="1"/>
  <c r="E19" i="10"/>
  <c r="K217" i="43"/>
  <c r="F17" i="7"/>
  <c r="F17" i="10"/>
  <c r="F205" i="43"/>
  <c r="F173" i="7"/>
  <c r="F205" s="1"/>
  <c r="F173" i="10"/>
  <c r="F191"/>
  <c r="F191" i="7"/>
  <c r="E138"/>
  <c r="E138" i="10"/>
  <c r="F119" i="7"/>
  <c r="G205" i="43"/>
  <c r="G173" i="10"/>
  <c r="G173" i="7"/>
  <c r="G205" s="1"/>
  <c r="J173" i="10"/>
  <c r="J173" i="7"/>
  <c r="J205" s="1"/>
  <c r="J205" i="43"/>
  <c r="H186" i="7"/>
  <c r="C109"/>
  <c r="C109" i="10"/>
  <c r="C109" i="12"/>
  <c r="E86" i="7"/>
  <c r="E86" i="10"/>
  <c r="G186" i="7"/>
  <c r="G186" i="10"/>
  <c r="K204" i="43"/>
  <c r="K73" i="7"/>
  <c r="K73" i="10"/>
  <c r="F109" i="7"/>
  <c r="H126"/>
  <c r="H126" i="10"/>
  <c r="I73"/>
  <c r="I73" i="7"/>
  <c r="D109" i="10"/>
  <c r="D109" i="7"/>
  <c r="D109" i="12"/>
  <c r="H178" i="7"/>
  <c r="H178" i="10"/>
  <c r="J204" i="43"/>
  <c r="J73" i="7"/>
  <c r="J73" i="10"/>
  <c r="E191"/>
  <c r="E191" i="7"/>
  <c r="D148"/>
  <c r="D148" i="10"/>
  <c r="K17" i="7"/>
  <c r="K17" i="10"/>
  <c r="G206" i="43"/>
  <c r="G212" s="1"/>
  <c r="G19" i="10"/>
  <c r="G19" i="7"/>
  <c r="D86" i="10"/>
  <c r="D86" i="7"/>
  <c r="I17" i="10"/>
  <c r="I17" i="7"/>
  <c r="J206" i="43"/>
  <c r="J212" s="1"/>
  <c r="J19" i="7"/>
  <c r="J19" i="10"/>
  <c r="D73"/>
  <c r="D73" i="7"/>
  <c r="D73" i="12"/>
  <c r="J37" i="7"/>
  <c r="J37" i="10"/>
  <c r="G148" i="7"/>
  <c r="F73"/>
  <c r="F73" i="10"/>
  <c r="F73" i="12"/>
  <c r="F43" i="7"/>
  <c r="F138" i="10"/>
  <c r="F138" i="7"/>
  <c r="E190"/>
  <c r="E190" i="10"/>
  <c r="E190" i="12"/>
  <c r="D205" i="43"/>
  <c r="D173" i="10"/>
  <c r="D205" s="1"/>
  <c r="D173" i="7"/>
  <c r="D205" s="1"/>
  <c r="H37"/>
  <c r="H37" i="10"/>
  <c r="G16" i="7"/>
  <c r="G16" i="10"/>
  <c r="G213" i="43"/>
  <c r="G216"/>
  <c r="G16" i="12"/>
  <c r="I216" i="43"/>
  <c r="I16" i="7"/>
  <c r="I213" i="43"/>
  <c r="I16" i="10"/>
  <c r="I217" i="43"/>
  <c r="K86" i="7"/>
  <c r="C126"/>
  <c r="C126" i="10"/>
  <c r="C126" i="12"/>
  <c r="E186" i="7"/>
  <c r="E186" i="10"/>
  <c r="E186" i="12"/>
  <c r="C217" i="43"/>
  <c r="C87" i="7"/>
  <c r="C87" i="10"/>
  <c r="C87" i="12"/>
  <c r="F126" i="10"/>
  <c r="F126" i="7"/>
  <c r="K205" i="43"/>
  <c r="K173" i="7"/>
  <c r="K205" s="1"/>
  <c r="I178"/>
  <c r="I178" i="10"/>
  <c r="J124" i="7"/>
  <c r="J124" i="10"/>
  <c r="G51" i="7"/>
  <c r="G51" i="10"/>
  <c r="G51" i="12"/>
  <c r="G124" i="10"/>
  <c r="G124" i="7"/>
  <c r="E51" i="10"/>
  <c r="E51" i="7"/>
  <c r="E51" i="12"/>
  <c r="D208" i="43"/>
  <c r="D215" s="1"/>
  <c r="D28" i="10"/>
  <c r="D28" i="7"/>
  <c r="D28" i="12"/>
  <c r="H217" i="43"/>
  <c r="H87" i="7"/>
  <c r="F206" i="43"/>
  <c r="F212" s="1"/>
  <c r="F19" i="7"/>
  <c r="F19" i="10"/>
  <c r="H206" i="43"/>
  <c r="H212" s="1"/>
  <c r="E178" i="10"/>
  <c r="E178" i="7"/>
  <c r="C197"/>
  <c r="K19"/>
  <c r="K206" i="43"/>
  <c r="K212" s="1"/>
  <c r="J51" i="7"/>
  <c r="D191"/>
  <c r="D191" i="10"/>
  <c r="H43" i="7"/>
  <c r="I173" i="10"/>
  <c r="I173" i="7"/>
  <c r="I205" s="1"/>
  <c r="I205" i="43"/>
  <c r="D17" i="10"/>
  <c r="D17" i="7"/>
  <c r="C19"/>
  <c r="C19" i="10"/>
  <c r="C19" i="12"/>
  <c r="I85" i="7"/>
  <c r="I51"/>
  <c r="D186"/>
  <c r="D186" i="10"/>
  <c r="D186" i="12"/>
  <c r="E73" i="7"/>
  <c r="E73" i="10"/>
  <c r="E73" i="12"/>
  <c r="C206" i="43"/>
  <c r="C212" s="1"/>
  <c r="C148" i="7"/>
  <c r="C148" i="10"/>
  <c r="C148" i="12"/>
  <c r="F186" i="10"/>
  <c r="F186" i="7"/>
  <c r="F186" i="12"/>
  <c r="K208" i="43"/>
  <c r="K215" s="1"/>
  <c r="K28" i="7"/>
  <c r="G17"/>
  <c r="G17" i="10"/>
  <c r="C138"/>
  <c r="C138" i="7"/>
  <c r="C138" i="12"/>
  <c r="J148" i="7"/>
  <c r="D85"/>
  <c r="D85" i="10"/>
  <c r="E95" i="7"/>
  <c r="E95" i="10"/>
  <c r="E95" i="12"/>
  <c r="I124" i="10"/>
  <c r="I124" i="7"/>
  <c r="C95"/>
  <c r="C95" i="10"/>
  <c r="C95" i="12"/>
  <c r="G204" i="43"/>
  <c r="G73" i="10"/>
  <c r="G73" i="7"/>
  <c r="G73" i="12"/>
  <c r="F51" i="7"/>
  <c r="F51" i="10"/>
  <c r="F51" i="12"/>
  <c r="K87" i="7"/>
  <c r="G86" i="10"/>
  <c r="G86" i="7"/>
  <c r="C86"/>
  <c r="C86" i="10"/>
  <c r="C86" i="12"/>
  <c r="H109" i="7"/>
  <c r="G178" i="10"/>
  <c r="G178" i="7"/>
  <c r="F148"/>
  <c r="K216" i="43"/>
  <c r="K16" i="7"/>
  <c r="K213" i="43"/>
  <c r="K16" i="10"/>
  <c r="J214" i="43"/>
  <c r="D217"/>
  <c r="K124" i="7"/>
  <c r="I208" i="43"/>
  <c r="I215" s="1"/>
  <c r="I28" i="7"/>
  <c r="D134" i="10"/>
  <c r="D134" i="7"/>
  <c r="C37"/>
  <c r="C37" i="10"/>
  <c r="C37" i="12"/>
  <c r="G190" i="7"/>
  <c r="G190" i="10"/>
  <c r="G190" i="12"/>
  <c r="J126" i="7"/>
  <c r="J126" i="10"/>
  <c r="G191"/>
  <c r="G191" i="7"/>
  <c r="E87"/>
  <c r="E87" i="10"/>
  <c r="E87" i="12"/>
  <c r="G37" i="10"/>
  <c r="G37" i="7"/>
  <c r="G37" i="12"/>
  <c r="H191" i="10"/>
  <c r="H191" i="7"/>
  <c r="I134" i="10"/>
  <c r="I134" i="7"/>
  <c r="G43"/>
  <c r="J17"/>
  <c r="J17" i="10"/>
  <c r="D214" i="43"/>
  <c r="D43" i="7"/>
  <c r="J138"/>
  <c r="J138" i="10"/>
  <c r="E43" i="7"/>
  <c r="J134"/>
  <c r="J134" i="10"/>
  <c r="J178" i="7"/>
  <c r="J178" i="10"/>
  <c r="I95"/>
  <c r="I95" i="7"/>
  <c r="G87"/>
  <c r="K95" i="10"/>
  <c r="K95" i="7"/>
  <c r="I214" i="43"/>
  <c r="I109" i="7"/>
  <c r="D126"/>
  <c r="D126" i="10"/>
  <c r="E126"/>
  <c r="E126" i="7"/>
  <c r="I148"/>
  <c r="I204" i="43"/>
  <c r="I126" i="10"/>
  <c r="I126" i="7"/>
  <c r="E109"/>
  <c r="C134" i="10"/>
  <c r="C134" i="7"/>
  <c r="C134" i="12"/>
  <c r="J95" i="7"/>
  <c r="J95" i="10"/>
  <c r="H197" i="7"/>
  <c r="K190"/>
  <c r="K190" i="10"/>
  <c r="K197" i="7"/>
  <c r="G168"/>
  <c r="D204" i="43"/>
  <c r="D37" i="10"/>
  <c r="D37" i="7"/>
  <c r="D124" i="10"/>
  <c r="D124" i="7"/>
  <c r="H51"/>
  <c r="D178" i="10"/>
  <c r="D178" i="7"/>
  <c r="H119"/>
  <c r="F217" i="43"/>
  <c r="C190" i="7"/>
  <c r="C190" i="10"/>
  <c r="C190" i="12"/>
  <c r="F86" i="7"/>
  <c r="F86" i="10"/>
  <c r="D87" i="7"/>
  <c r="D87" i="10"/>
  <c r="D87" i="12"/>
  <c r="E204" i="43"/>
  <c r="E37" i="10"/>
  <c r="E37" i="7"/>
  <c r="E37" i="12"/>
  <c r="I186" i="7"/>
  <c r="H148"/>
  <c r="J190"/>
  <c r="J190" i="10"/>
  <c r="H190"/>
  <c r="H190" i="7"/>
  <c r="E124"/>
  <c r="E124" i="10"/>
  <c r="I87" i="7"/>
  <c r="K138"/>
  <c r="H216" i="43"/>
  <c r="H16" i="10"/>
  <c r="H16" i="7"/>
  <c r="H213" i="43"/>
  <c r="K214"/>
  <c r="C60" i="10"/>
  <c r="C60" i="7"/>
  <c r="C60" i="12"/>
  <c r="E60" i="7"/>
  <c r="E60" i="10"/>
  <c r="C28" i="7"/>
  <c r="C208" i="43"/>
  <c r="C28" i="10"/>
  <c r="C28" i="12"/>
  <c r="H204" i="43"/>
  <c r="H73" i="7"/>
  <c r="H73" i="10"/>
  <c r="E148"/>
  <c r="E148" i="7"/>
  <c r="J109"/>
  <c r="I138"/>
  <c r="I138" i="10"/>
  <c r="D206" i="43"/>
  <c r="D212" s="1"/>
  <c r="D19" i="7"/>
  <c r="D19" i="10"/>
  <c r="F134" i="7"/>
  <c r="F134" i="10"/>
  <c r="C173"/>
  <c r="C205" s="1"/>
  <c r="C173" i="7"/>
  <c r="C205" s="1"/>
  <c r="C205" i="43"/>
  <c r="C211" s="1"/>
  <c r="C173" i="12"/>
  <c r="C205" s="1"/>
  <c r="K134" i="10"/>
  <c r="K134" i="7"/>
  <c r="H95"/>
  <c r="H95" i="10"/>
  <c r="H134" i="7"/>
  <c r="H134" i="10"/>
  <c r="F37" i="7"/>
  <c r="F204" i="43"/>
  <c r="F37" i="10"/>
  <c r="F37" i="12"/>
  <c r="I206" i="43"/>
  <c r="I212" s="1"/>
  <c r="I19" i="10"/>
  <c r="I19" i="7"/>
  <c r="H17" i="10"/>
  <c r="H17" i="7"/>
  <c r="D207" i="6"/>
  <c r="F205" i="45"/>
  <c r="F211" s="1"/>
  <c r="I176" i="6"/>
  <c r="I91"/>
  <c r="I67"/>
  <c r="F199"/>
  <c r="F206" i="45"/>
  <c r="F212" s="1"/>
  <c r="G141" i="6"/>
  <c r="H137" i="5"/>
  <c r="H137" i="12"/>
  <c r="F123" i="5"/>
  <c r="F123" i="9"/>
  <c r="F123" i="12"/>
  <c r="D36" i="6"/>
  <c r="D134" i="5"/>
  <c r="D134" i="9"/>
  <c r="D134" i="12"/>
  <c r="D201"/>
  <c r="D201" i="5"/>
  <c r="D201" i="9"/>
  <c r="E103"/>
  <c r="E103" i="5"/>
  <c r="E103" i="12"/>
  <c r="D63"/>
  <c r="D63" i="5"/>
  <c r="D63" i="9"/>
  <c r="F103"/>
  <c r="F103" i="5"/>
  <c r="F103" i="12"/>
  <c r="G82" i="9"/>
  <c r="E41" i="12"/>
  <c r="E41" i="5"/>
  <c r="E41" i="9"/>
  <c r="D194" i="5"/>
  <c r="D194" i="12"/>
  <c r="D194" i="9"/>
  <c r="G191" i="12"/>
  <c r="G191" i="5"/>
  <c r="G191" i="9"/>
  <c r="D49" i="6"/>
  <c r="D49" i="9"/>
  <c r="D49" i="12"/>
  <c r="I191" i="6"/>
  <c r="H153"/>
  <c r="H82"/>
  <c r="I95"/>
  <c r="H103"/>
  <c r="H125"/>
  <c r="H33"/>
  <c r="H59"/>
  <c r="H116"/>
  <c r="H66"/>
  <c r="H123"/>
  <c r="H173"/>
  <c r="H18"/>
  <c r="E142"/>
  <c r="H11" i="5"/>
  <c r="G162" i="12"/>
  <c r="G162" i="5"/>
  <c r="G162" i="9"/>
  <c r="G103" i="5"/>
  <c r="G103" i="12"/>
  <c r="G103" i="9"/>
  <c r="H93"/>
  <c r="H93" i="5"/>
  <c r="D26"/>
  <c r="D26" i="12"/>
  <c r="D26" i="9"/>
  <c r="E126" i="12"/>
  <c r="E126" i="5"/>
  <c r="E126" i="9"/>
  <c r="F75" i="5"/>
  <c r="F75" i="12"/>
  <c r="F75" i="9"/>
  <c r="F194" i="12"/>
  <c r="F194" i="5"/>
  <c r="G201" i="9"/>
  <c r="F79" i="5"/>
  <c r="F79" i="9"/>
  <c r="F79" i="12"/>
  <c r="G112" i="6"/>
  <c r="H98" i="5"/>
  <c r="D169" i="9"/>
  <c r="G53" i="6"/>
  <c r="G216" i="45"/>
  <c r="H128" i="6"/>
  <c r="H7"/>
  <c r="D133"/>
  <c r="D133" i="12"/>
  <c r="D133" i="9"/>
  <c r="F159" i="12"/>
  <c r="F159" i="6"/>
  <c r="F159" i="9"/>
  <c r="G134" i="6"/>
  <c r="G10"/>
  <c r="F111"/>
  <c r="D111"/>
  <c r="E111"/>
  <c r="H35"/>
  <c r="E7" i="12"/>
  <c r="E7" i="5"/>
  <c r="E7" i="9"/>
  <c r="F33"/>
  <c r="F33" i="12"/>
  <c r="F33" i="5"/>
  <c r="F66" i="12"/>
  <c r="F66" i="5"/>
  <c r="F66" i="9"/>
  <c r="G20" i="5"/>
  <c r="H106"/>
  <c r="H106" i="9"/>
  <c r="F63" i="12"/>
  <c r="F63" i="5"/>
  <c r="F63" i="9"/>
  <c r="E59" i="12"/>
  <c r="E59" i="5"/>
  <c r="E59" i="9"/>
  <c r="H74"/>
  <c r="H74" i="5"/>
  <c r="H74" i="12"/>
  <c r="H37" i="5"/>
  <c r="H37" i="12"/>
  <c r="H37" i="9"/>
  <c r="G185" i="5"/>
  <c r="G185" i="9"/>
  <c r="E201"/>
  <c r="E201" i="12"/>
  <c r="E201" i="5"/>
  <c r="D79" i="12"/>
  <c r="D79" i="5"/>
  <c r="D79" i="9"/>
  <c r="E8" i="5"/>
  <c r="H124" i="6"/>
  <c r="H126"/>
  <c r="E132"/>
  <c r="E132" i="12"/>
  <c r="E132" i="9"/>
  <c r="D60"/>
  <c r="D60" i="6"/>
  <c r="H16"/>
  <c r="G7" i="12"/>
  <c r="G7" i="5"/>
  <c r="G7" i="9"/>
  <c r="F40" i="6"/>
  <c r="G136" i="9"/>
  <c r="H186"/>
  <c r="G126"/>
  <c r="E123" i="5"/>
  <c r="E123" i="12"/>
  <c r="E123" i="9"/>
  <c r="G117" i="5"/>
  <c r="G117" i="12"/>
  <c r="G117" i="9"/>
  <c r="H67" i="12"/>
  <c r="H67" i="9"/>
  <c r="H67" i="5"/>
  <c r="H16" i="9"/>
  <c r="H16" i="5"/>
  <c r="H16" i="12"/>
  <c r="H95" i="9"/>
  <c r="H95" i="5"/>
  <c r="H95" i="12"/>
  <c r="F28" i="5"/>
  <c r="F28" i="9"/>
  <c r="G169"/>
  <c r="E29"/>
  <c r="E29" i="5"/>
  <c r="H132" i="6"/>
  <c r="I73"/>
  <c r="H41"/>
  <c r="H45"/>
  <c r="E49"/>
  <c r="E49" i="12"/>
  <c r="E49" i="9"/>
  <c r="H172" i="6"/>
  <c r="H17"/>
  <c r="G41" i="5"/>
  <c r="G41" i="9"/>
  <c r="G41" i="12"/>
  <c r="D148" i="5"/>
  <c r="D148" i="9"/>
  <c r="D148" i="12"/>
  <c r="D155" i="5"/>
  <c r="D155" i="12"/>
  <c r="D155" i="9"/>
  <c r="D200" i="5"/>
  <c r="D200" i="12"/>
  <c r="D200" i="9"/>
  <c r="G75" i="6"/>
  <c r="E148" i="12"/>
  <c r="E148" i="5"/>
  <c r="E148" i="9"/>
  <c r="G163" i="6"/>
  <c r="H101" i="5"/>
  <c r="H101" i="9"/>
  <c r="D40" i="5"/>
  <c r="H149"/>
  <c r="H149" i="9"/>
  <c r="H149" i="12"/>
  <c r="H14" i="5"/>
  <c r="H30"/>
  <c r="H30" i="9"/>
  <c r="G133" i="12"/>
  <c r="G133" i="9"/>
  <c r="G133" i="5"/>
  <c r="H127" i="6"/>
  <c r="D100" i="12"/>
  <c r="D100" i="6"/>
  <c r="D100" i="9"/>
  <c r="G53" i="12"/>
  <c r="G21"/>
  <c r="F145" i="6"/>
  <c r="D66" i="5"/>
  <c r="D66" i="12"/>
  <c r="D66" i="9"/>
  <c r="G172" i="12"/>
  <c r="G172" i="5"/>
  <c r="G172" i="9"/>
  <c r="G24" i="5"/>
  <c r="G24" i="9"/>
  <c r="G24" i="12"/>
  <c r="G48" i="5"/>
  <c r="G48" i="9"/>
  <c r="G48" i="12"/>
  <c r="D8" i="5"/>
  <c r="G77" i="6"/>
  <c r="G161" i="5"/>
  <c r="G161" i="12"/>
  <c r="G161" i="9"/>
  <c r="H81" i="5"/>
  <c r="J190" i="6"/>
  <c r="G33" i="5"/>
  <c r="G33" i="12"/>
  <c r="G33" i="9"/>
  <c r="D117" i="5"/>
  <c r="D117" i="12"/>
  <c r="D117" i="9"/>
  <c r="F29" i="5"/>
  <c r="F29" i="9"/>
  <c r="F29" i="12"/>
  <c r="F24" i="5"/>
  <c r="F24" i="12"/>
  <c r="F24" i="9"/>
  <c r="H78" i="6"/>
  <c r="D58" i="12"/>
  <c r="D58" i="6"/>
  <c r="D58" i="9"/>
  <c r="H137"/>
  <c r="H137" i="6"/>
  <c r="D52" i="12"/>
  <c r="D52" i="9"/>
  <c r="D52" i="6"/>
  <c r="E169" i="9"/>
  <c r="E133" i="6"/>
  <c r="E133" i="12"/>
  <c r="E133" i="9"/>
  <c r="F167" i="6"/>
  <c r="G86"/>
  <c r="F65" i="5"/>
  <c r="F65" i="12"/>
  <c r="F65" i="9"/>
  <c r="E134"/>
  <c r="E134" i="12"/>
  <c r="E134" i="5"/>
  <c r="H115" i="12"/>
  <c r="H115" i="9"/>
  <c r="H115" i="5"/>
  <c r="G59" i="9"/>
  <c r="D29" i="12"/>
  <c r="D29" i="5"/>
  <c r="D29" i="9"/>
  <c r="E20" i="5"/>
  <c r="E20" i="12"/>
  <c r="E20" i="9"/>
  <c r="D103" i="5"/>
  <c r="D103" i="12"/>
  <c r="D103" i="9"/>
  <c r="D172" i="5"/>
  <c r="D172" i="12"/>
  <c r="D172" i="9"/>
  <c r="E75" i="12"/>
  <c r="E75" i="5"/>
  <c r="H159" i="6"/>
  <c r="H158"/>
  <c r="H117"/>
  <c r="H21"/>
  <c r="D142" i="5"/>
  <c r="D142" i="12"/>
  <c r="D142" i="9"/>
  <c r="H98" i="6"/>
  <c r="H24"/>
  <c r="H68"/>
  <c r="F200" i="9"/>
  <c r="D188" i="5"/>
  <c r="D188" i="12"/>
  <c r="D188" i="9"/>
  <c r="D123" i="5"/>
  <c r="D123" i="9"/>
  <c r="D123" i="12"/>
  <c r="F188" i="5"/>
  <c r="F188" i="12"/>
  <c r="F188" i="9"/>
  <c r="D17"/>
  <c r="D17" i="6"/>
  <c r="D17" i="12"/>
  <c r="I99" i="6"/>
  <c r="H26"/>
  <c r="H188"/>
  <c r="H69"/>
  <c r="H161"/>
  <c r="F39"/>
  <c r="F39" i="9"/>
  <c r="F39" i="12"/>
  <c r="D167"/>
  <c r="D167" i="9"/>
  <c r="D167" i="5"/>
  <c r="E39" i="9"/>
  <c r="E39" i="12"/>
  <c r="E39" i="6"/>
  <c r="D96"/>
  <c r="D85" i="5"/>
  <c r="D85" i="12"/>
  <c r="D85" i="9"/>
  <c r="E66" i="5"/>
  <c r="E66" i="12"/>
  <c r="E66" i="9"/>
  <c r="H22"/>
  <c r="H22" i="5"/>
  <c r="E28"/>
  <c r="E28" i="9"/>
  <c r="D65" i="12"/>
  <c r="D65" i="9"/>
  <c r="D65" i="5"/>
  <c r="E85" i="9"/>
  <c r="D20"/>
  <c r="D20" i="12"/>
  <c r="D20" i="5"/>
  <c r="E24" i="9"/>
  <c r="E24" i="5"/>
  <c r="E24" i="12"/>
  <c r="D75" i="9"/>
  <c r="D75" i="12"/>
  <c r="D75" i="5"/>
  <c r="H73"/>
  <c r="H73" i="9"/>
  <c r="H73" i="12"/>
  <c r="E194" i="5"/>
  <c r="E194" i="12"/>
  <c r="E194" i="9"/>
  <c r="E60"/>
  <c r="E60" i="6"/>
  <c r="E60" i="12"/>
  <c r="E58"/>
  <c r="E58" i="6"/>
  <c r="E58" i="9"/>
  <c r="G49" i="6"/>
  <c r="G49" i="12"/>
  <c r="G49" i="9"/>
  <c r="H29" i="6"/>
  <c r="E191" i="5"/>
  <c r="E191" i="12"/>
  <c r="E191" i="9"/>
  <c r="H97" i="6"/>
  <c r="D18" i="5"/>
  <c r="D18" i="12"/>
  <c r="D18" i="9"/>
  <c r="H51" i="5"/>
  <c r="H51" i="9"/>
  <c r="D120" i="5"/>
  <c r="D120" i="12"/>
  <c r="D120" i="9"/>
  <c r="E57" i="5"/>
  <c r="E57" i="9"/>
  <c r="E57" i="12"/>
  <c r="G39"/>
  <c r="G39" i="9"/>
  <c r="G39" i="5"/>
  <c r="H54"/>
  <c r="H54" i="9"/>
  <c r="H53" i="5"/>
  <c r="H195"/>
  <c r="H195" i="9"/>
  <c r="G158" i="5"/>
  <c r="G158" i="12"/>
  <c r="G158" i="9"/>
  <c r="E8"/>
  <c r="D178" i="12"/>
  <c r="D178" i="6"/>
  <c r="D178" i="9"/>
  <c r="I115" i="6"/>
  <c r="G81" i="12"/>
  <c r="G142" i="6"/>
  <c r="G80"/>
  <c r="G178"/>
  <c r="E75" i="9"/>
  <c r="E75" i="6"/>
  <c r="H19" i="5"/>
  <c r="G65"/>
  <c r="G65" i="9"/>
  <c r="D33" i="5"/>
  <c r="D33" i="12"/>
  <c r="D33" i="9"/>
  <c r="G13"/>
  <c r="E65" i="12"/>
  <c r="E65" i="5"/>
  <c r="E65" i="9"/>
  <c r="D82" i="5"/>
  <c r="D82" i="9"/>
  <c r="D82" i="12"/>
  <c r="G66" i="5"/>
  <c r="G66" i="12"/>
  <c r="G66" i="9"/>
  <c r="H118" i="5"/>
  <c r="F20"/>
  <c r="F20" i="12"/>
  <c r="F20" i="9"/>
  <c r="G29"/>
  <c r="F156" i="5"/>
  <c r="F156" i="12"/>
  <c r="H133" i="6"/>
  <c r="H102"/>
  <c r="H156"/>
  <c r="I121"/>
  <c r="H166"/>
  <c r="H181"/>
  <c r="H90"/>
  <c r="H139"/>
  <c r="H81"/>
  <c r="H62"/>
  <c r="H120"/>
  <c r="H89" i="5"/>
  <c r="H89" i="9"/>
  <c r="G144"/>
  <c r="D153" i="5"/>
  <c r="D153" i="12"/>
  <c r="E63" i="5"/>
  <c r="E63" i="9"/>
  <c r="F126" i="5"/>
  <c r="F126" i="12"/>
  <c r="G156"/>
  <c r="G156" i="9"/>
  <c r="G156" i="5"/>
  <c r="G79" i="9"/>
  <c r="E185" i="5"/>
  <c r="E185" i="9"/>
  <c r="G19" i="6"/>
  <c r="H104"/>
  <c r="G98" i="9"/>
  <c r="G98" i="6"/>
  <c r="C224" i="45"/>
  <c r="C223"/>
  <c r="C225"/>
  <c r="C222"/>
  <c r="C226"/>
  <c r="C221"/>
  <c r="G155" i="6"/>
  <c r="E42" i="12"/>
  <c r="E42" i="5"/>
  <c r="E213" i="44"/>
  <c r="E42" i="9"/>
  <c r="D118" i="5"/>
  <c r="H108"/>
  <c r="H108" i="9"/>
  <c r="G63" i="5"/>
  <c r="F136" i="9"/>
  <c r="D144"/>
  <c r="D144" i="5"/>
  <c r="D144" i="12"/>
  <c r="E188"/>
  <c r="E188" i="5"/>
  <c r="E188" i="9"/>
  <c r="G102" i="5"/>
  <c r="G102" i="9"/>
  <c r="G102" i="12"/>
  <c r="H183" i="6"/>
  <c r="H61"/>
  <c r="G184"/>
  <c r="H23"/>
  <c r="H146" i="9"/>
  <c r="H146" i="12"/>
  <c r="H146" i="5"/>
  <c r="E139"/>
  <c r="E139" i="12"/>
  <c r="E139" i="9"/>
  <c r="G28" i="5"/>
  <c r="G28" i="9"/>
  <c r="E156" i="5"/>
  <c r="E156" i="12"/>
  <c r="E156" i="9"/>
  <c r="D185" i="5"/>
  <c r="D185" i="9"/>
  <c r="F172" i="5"/>
  <c r="F172" i="9"/>
  <c r="F133" i="6"/>
  <c r="F133" i="12"/>
  <c r="F133" i="9"/>
  <c r="I192" i="6"/>
  <c r="H144"/>
  <c r="H65"/>
  <c r="H113"/>
  <c r="G69" i="5"/>
  <c r="G69" i="12"/>
  <c r="G69" i="9"/>
  <c r="D80" i="5"/>
  <c r="D80" i="9"/>
  <c r="D80" i="12"/>
  <c r="D124" i="5"/>
  <c r="D124" i="12"/>
  <c r="D124" i="9"/>
  <c r="G148" i="5"/>
  <c r="G148" i="9"/>
  <c r="H175"/>
  <c r="G125"/>
  <c r="G125" i="5"/>
  <c r="G125" i="12"/>
  <c r="H154" i="6"/>
  <c r="F189"/>
  <c r="H21" i="9"/>
  <c r="H104" i="5"/>
  <c r="H99" i="12"/>
  <c r="H99" i="9"/>
  <c r="H99" i="5"/>
  <c r="H131" i="9"/>
  <c r="H131" i="5"/>
  <c r="D213" i="45"/>
  <c r="G81" i="9"/>
  <c r="G53"/>
  <c r="G216" s="1"/>
  <c r="G104"/>
  <c r="G112"/>
  <c r="G166"/>
  <c r="F126"/>
  <c r="E48" i="5"/>
  <c r="E48" i="12"/>
  <c r="E48" i="9"/>
  <c r="F82" i="5"/>
  <c r="F82" i="9"/>
  <c r="F82" i="12"/>
  <c r="H122" i="5"/>
  <c r="F169" i="9"/>
  <c r="F213" s="1"/>
  <c r="H122"/>
  <c r="E52"/>
  <c r="G90" i="6"/>
  <c r="G213" i="45"/>
  <c r="D78" i="12"/>
  <c r="D78" i="5"/>
  <c r="D78" i="9"/>
  <c r="D126" i="6"/>
  <c r="D126" i="12"/>
  <c r="D126" i="9"/>
  <c r="E172"/>
  <c r="E172" i="6"/>
  <c r="E172" i="12"/>
  <c r="E208" i="45"/>
  <c r="E10" i="6"/>
  <c r="E157"/>
  <c r="F157"/>
  <c r="D157"/>
  <c r="E129"/>
  <c r="D129"/>
  <c r="F129"/>
  <c r="D139" i="5"/>
  <c r="D139" i="12"/>
  <c r="D139" i="9"/>
  <c r="D88" i="5"/>
  <c r="D88" i="12"/>
  <c r="D88" i="9"/>
  <c r="F153" i="12"/>
  <c r="F153" i="5"/>
  <c r="F153" i="9"/>
  <c r="F59" i="5"/>
  <c r="F59" i="9"/>
  <c r="F59" i="12"/>
  <c r="H71" i="5"/>
  <c r="H71" i="9"/>
  <c r="E153"/>
  <c r="E153" i="12"/>
  <c r="E153" i="5"/>
  <c r="E71" i="12"/>
  <c r="E71" i="5"/>
  <c r="E71" i="9"/>
  <c r="G123"/>
  <c r="G188" i="12"/>
  <c r="G188" i="5"/>
  <c r="G188" i="9"/>
  <c r="D156"/>
  <c r="D156" i="5"/>
  <c r="D156" i="12"/>
  <c r="G194" i="9"/>
  <c r="H112" i="6"/>
  <c r="H48"/>
  <c r="H58"/>
  <c r="H88"/>
  <c r="I37"/>
  <c r="H79"/>
  <c r="H53"/>
  <c r="G189"/>
  <c r="G26" i="9"/>
  <c r="H130" i="5"/>
  <c r="H130" i="9"/>
  <c r="H130" i="12"/>
  <c r="D42"/>
  <c r="D213" i="44"/>
  <c r="D42" i="9"/>
  <c r="G88" i="5"/>
  <c r="G88" i="9"/>
  <c r="G88" i="12"/>
  <c r="D41" i="5"/>
  <c r="D41" i="12"/>
  <c r="D41" i="9"/>
  <c r="D24" i="5"/>
  <c r="D24" i="12"/>
  <c r="D24" i="9"/>
  <c r="F191" i="5"/>
  <c r="F191" i="12"/>
  <c r="F191" i="9"/>
  <c r="D59" i="6"/>
  <c r="D59" i="12"/>
  <c r="D59" i="9"/>
  <c r="I130" i="6"/>
  <c r="H27"/>
  <c r="H60"/>
  <c r="I149"/>
  <c r="H110"/>
  <c r="F49"/>
  <c r="F49" i="9"/>
  <c r="F49" i="12"/>
  <c r="G96" i="6"/>
  <c r="F151"/>
  <c r="D151"/>
  <c r="E151"/>
  <c r="H105" i="5"/>
  <c r="H90"/>
  <c r="E136" i="9"/>
  <c r="H42" i="5"/>
  <c r="E33" i="9"/>
  <c r="E33" i="12"/>
  <c r="E33" i="5"/>
  <c r="G153" i="9"/>
  <c r="F185"/>
  <c r="F185" i="5"/>
  <c r="D71"/>
  <c r="D71" i="9"/>
  <c r="D102"/>
  <c r="D102" i="5"/>
  <c r="D102" i="12"/>
  <c r="H39" i="6"/>
  <c r="H42" i="9"/>
  <c r="E79"/>
  <c r="E79" i="12"/>
  <c r="E79" i="6"/>
  <c r="H49"/>
  <c r="H152"/>
  <c r="G65" i="12"/>
  <c r="G65" i="6"/>
  <c r="G11"/>
  <c r="H107" i="5"/>
  <c r="H107" i="9"/>
  <c r="D163" i="5"/>
  <c r="D163" i="12"/>
  <c r="H165" i="5"/>
  <c r="H165" i="9"/>
  <c r="G92" i="6"/>
  <c r="H127" i="5"/>
  <c r="H127" i="9"/>
  <c r="H127" i="12"/>
  <c r="H119" i="9"/>
  <c r="I193" i="6"/>
  <c r="K72" i="5"/>
  <c r="K72" i="9"/>
  <c r="F85"/>
  <c r="E178" i="6"/>
  <c r="E178" i="12"/>
  <c r="E178" i="9"/>
  <c r="H15"/>
  <c r="H15" i="5"/>
  <c r="F213" i="45"/>
  <c r="G90" i="9"/>
  <c r="G19" i="12"/>
  <c r="G104"/>
  <c r="F194" i="9"/>
  <c r="G21"/>
  <c r="F227" i="11"/>
  <c r="K227"/>
  <c r="I227"/>
  <c r="D227"/>
  <c r="J227"/>
  <c r="H227"/>
  <c r="G221" i="55" l="1"/>
  <c r="G222" i="56"/>
  <c r="G224"/>
  <c r="G221"/>
  <c r="G225" i="55"/>
  <c r="G226"/>
  <c r="G222"/>
  <c r="I207" i="10"/>
  <c r="G224" i="54"/>
  <c r="F227" i="47"/>
  <c r="I216" i="54"/>
  <c r="K187" i="8"/>
  <c r="I215" i="54"/>
  <c r="J90" i="7"/>
  <c r="J90" i="10"/>
  <c r="J217" i="47"/>
  <c r="J212"/>
  <c r="J191" i="7"/>
  <c r="J191" i="10"/>
  <c r="I193" i="7"/>
  <c r="I193" i="10"/>
  <c r="K90" i="7"/>
  <c r="K22"/>
  <c r="K193"/>
  <c r="K163"/>
  <c r="K119"/>
  <c r="K215" i="55"/>
  <c r="K169" i="7"/>
  <c r="I93"/>
  <c r="I214" i="54"/>
  <c r="K146" i="7"/>
  <c r="I14"/>
  <c r="I14" i="10"/>
  <c r="K149" i="7"/>
  <c r="K90" i="10"/>
  <c r="K15" i="7"/>
  <c r="J216" i="56"/>
  <c r="J215" i="55"/>
  <c r="K130" i="7"/>
  <c r="K91"/>
  <c r="J169"/>
  <c r="H218" i="56"/>
  <c r="I213"/>
  <c r="I216"/>
  <c r="K83" i="7"/>
  <c r="I68"/>
  <c r="I68" i="10"/>
  <c r="J214" i="55"/>
  <c r="J213" i="56"/>
  <c r="J207" i="47"/>
  <c r="J112" i="7"/>
  <c r="J207" s="1"/>
  <c r="K101"/>
  <c r="J217" i="54"/>
  <c r="J212"/>
  <c r="J130" i="10"/>
  <c r="I213" i="54"/>
  <c r="J214" i="56"/>
  <c r="I213" i="55"/>
  <c r="I216"/>
  <c r="H214" i="54"/>
  <c r="J83" i="7"/>
  <c r="J91" i="10"/>
  <c r="K186" i="7"/>
  <c r="K85"/>
  <c r="K170"/>
  <c r="K217" i="54"/>
  <c r="K212"/>
  <c r="J101" i="7"/>
  <c r="J54"/>
  <c r="H218" i="55"/>
  <c r="K32" i="7"/>
  <c r="K112" i="10"/>
  <c r="K72"/>
  <c r="J72"/>
  <c r="G226" i="54"/>
  <c r="G221"/>
  <c r="G222"/>
  <c r="G223"/>
  <c r="G225"/>
  <c r="H214" i="42"/>
  <c r="K214"/>
  <c r="I214"/>
  <c r="G213"/>
  <c r="E226" i="27"/>
  <c r="E223"/>
  <c r="E222"/>
  <c r="E224"/>
  <c r="E221"/>
  <c r="E218" i="23"/>
  <c r="E221" s="1"/>
  <c r="D227" i="17"/>
  <c r="C218" i="47"/>
  <c r="D220"/>
  <c r="G169" i="5"/>
  <c r="K150" i="12"/>
  <c r="H119" i="5"/>
  <c r="D208" i="7"/>
  <c r="D215" s="1"/>
  <c r="H49" i="8"/>
  <c r="I44"/>
  <c r="I147"/>
  <c r="I212" i="41"/>
  <c r="I87" i="8"/>
  <c r="I87" i="5"/>
  <c r="I100" i="8"/>
  <c r="K119"/>
  <c r="J119"/>
  <c r="F26" i="12"/>
  <c r="F26" i="8"/>
  <c r="F26" i="5"/>
  <c r="I42" i="8"/>
  <c r="C197"/>
  <c r="C211" s="1"/>
  <c r="C217" i="41"/>
  <c r="C197" i="5"/>
  <c r="C211" i="41"/>
  <c r="G57" i="12"/>
  <c r="E23" i="8"/>
  <c r="E213" i="41"/>
  <c r="E216"/>
  <c r="E23" i="5"/>
  <c r="E216" s="1"/>
  <c r="E23" i="12"/>
  <c r="D42" i="8"/>
  <c r="D213" s="1"/>
  <c r="D213" i="41"/>
  <c r="H52" i="8"/>
  <c r="F198" i="5"/>
  <c r="J97" i="8"/>
  <c r="I146"/>
  <c r="I146" i="5"/>
  <c r="K178" i="8"/>
  <c r="G164"/>
  <c r="G164" i="5"/>
  <c r="G164" i="12"/>
  <c r="H49" i="5"/>
  <c r="K30" i="8"/>
  <c r="G220" i="15"/>
  <c r="G224"/>
  <c r="K150" i="9"/>
  <c r="H204" i="27"/>
  <c r="H210" s="1"/>
  <c r="I137" i="6"/>
  <c r="H208" i="8"/>
  <c r="C208" i="7"/>
  <c r="E210" i="43"/>
  <c r="J210"/>
  <c r="I164" i="10"/>
  <c r="I164" i="7"/>
  <c r="I192"/>
  <c r="I192" i="10"/>
  <c r="I146" i="7"/>
  <c r="I146" i="10"/>
  <c r="I146" i="12"/>
  <c r="D221" i="47"/>
  <c r="D223"/>
  <c r="D224"/>
  <c r="D222"/>
  <c r="I170" i="7"/>
  <c r="I170" i="10"/>
  <c r="H213" i="47"/>
  <c r="H23" i="7"/>
  <c r="H213" s="1"/>
  <c r="H216" i="47"/>
  <c r="H23" i="10"/>
  <c r="G218" i="47"/>
  <c r="D225"/>
  <c r="I130" i="7"/>
  <c r="I130" i="10"/>
  <c r="I67" i="7"/>
  <c r="I67" i="10"/>
  <c r="I149" i="7"/>
  <c r="I149" i="10"/>
  <c r="I32" i="7"/>
  <c r="I215" i="47"/>
  <c r="I32" i="10"/>
  <c r="K72" i="6"/>
  <c r="C204" i="7"/>
  <c r="K20" i="10"/>
  <c r="J207" i="22"/>
  <c r="J7" i="10"/>
  <c r="J207" s="1"/>
  <c r="K12"/>
  <c r="C29"/>
  <c r="C204" s="1"/>
  <c r="C204" i="22"/>
  <c r="C29" i="6"/>
  <c r="C204" s="1"/>
  <c r="C29" i="12"/>
  <c r="C214" i="22"/>
  <c r="C43" i="6"/>
  <c r="C214" s="1"/>
  <c r="K146" i="10"/>
  <c r="K146" i="6"/>
  <c r="K50" i="10"/>
  <c r="K50" i="6"/>
  <c r="K11" i="10"/>
  <c r="K103" i="8"/>
  <c r="J103"/>
  <c r="D218" i="27"/>
  <c r="D220" s="1"/>
  <c r="K214"/>
  <c r="J214"/>
  <c r="F206" i="8"/>
  <c r="F212" s="1"/>
  <c r="K110"/>
  <c r="J110"/>
  <c r="J78"/>
  <c r="K78"/>
  <c r="C206"/>
  <c r="C212" s="1"/>
  <c r="H214" i="26"/>
  <c r="J111" i="8"/>
  <c r="K111"/>
  <c r="H205" i="27"/>
  <c r="H211" s="1"/>
  <c r="K33" i="8"/>
  <c r="J33"/>
  <c r="I24"/>
  <c r="K208" i="27"/>
  <c r="J208"/>
  <c r="K70" i="8"/>
  <c r="J70"/>
  <c r="K133"/>
  <c r="J133"/>
  <c r="C218" i="27"/>
  <c r="C220" s="1"/>
  <c r="H63" i="8"/>
  <c r="J39"/>
  <c r="K39"/>
  <c r="E227" i="26"/>
  <c r="I160" i="8"/>
  <c r="I208" i="26"/>
  <c r="I215" s="1"/>
  <c r="K189" i="8"/>
  <c r="K114"/>
  <c r="J114"/>
  <c r="I215" i="27"/>
  <c r="J213" i="26"/>
  <c r="F218" i="27"/>
  <c r="J157" i="8"/>
  <c r="K157"/>
  <c r="J40"/>
  <c r="K40"/>
  <c r="J161"/>
  <c r="K161"/>
  <c r="G185"/>
  <c r="G204" i="26"/>
  <c r="G210" s="1"/>
  <c r="I205" i="27"/>
  <c r="I211" s="1"/>
  <c r="I151" i="8"/>
  <c r="K77"/>
  <c r="J77"/>
  <c r="C151" i="5"/>
  <c r="C204" s="1"/>
  <c r="C210" s="1"/>
  <c r="C204" i="26"/>
  <c r="C210" s="1"/>
  <c r="C151" i="8"/>
  <c r="C204" s="1"/>
  <c r="C210" s="1"/>
  <c r="C202" i="26"/>
  <c r="C151" i="12"/>
  <c r="D206" i="8"/>
  <c r="D212" s="1"/>
  <c r="D217"/>
  <c r="G202" i="26"/>
  <c r="C206" i="6"/>
  <c r="C212" s="1"/>
  <c r="F80" i="8"/>
  <c r="F205" s="1"/>
  <c r="F211" s="1"/>
  <c r="F202" i="26"/>
  <c r="F205"/>
  <c r="F211" s="1"/>
  <c r="G206" i="27"/>
  <c r="G212" s="1"/>
  <c r="G19" i="8"/>
  <c r="G202" i="27"/>
  <c r="J117" i="8"/>
  <c r="K117"/>
  <c r="H185" i="5"/>
  <c r="K213" i="26"/>
  <c r="D151" i="8"/>
  <c r="D204" i="26"/>
  <c r="D210" s="1"/>
  <c r="D202"/>
  <c r="J56" i="8"/>
  <c r="K56"/>
  <c r="I37"/>
  <c r="I217" i="27"/>
  <c r="K7" i="8"/>
  <c r="K34" i="9"/>
  <c r="I204" i="23"/>
  <c r="I210" s="1"/>
  <c r="K47" i="9"/>
  <c r="K47" i="12"/>
  <c r="K207" i="23"/>
  <c r="K31" i="5"/>
  <c r="K31" i="12"/>
  <c r="K31" i="9"/>
  <c r="C198" i="12"/>
  <c r="C198" i="9"/>
  <c r="C214" i="23"/>
  <c r="C202"/>
  <c r="C198" i="5"/>
  <c r="K87" i="9"/>
  <c r="K50" i="5"/>
  <c r="K50" i="9"/>
  <c r="K50" i="12"/>
  <c r="J206" i="23"/>
  <c r="J212" s="1"/>
  <c r="E220"/>
  <c r="K46" i="5"/>
  <c r="K46" i="12"/>
  <c r="K46" i="9"/>
  <c r="F218" i="23"/>
  <c r="D218"/>
  <c r="E225"/>
  <c r="E226"/>
  <c r="E224"/>
  <c r="G202"/>
  <c r="G198" i="9"/>
  <c r="G214" i="23"/>
  <c r="K179" i="9"/>
  <c r="K177" i="5"/>
  <c r="K177" i="9"/>
  <c r="K177" i="12"/>
  <c r="K216" i="23"/>
  <c r="K208"/>
  <c r="K215" s="1"/>
  <c r="K217"/>
  <c r="K213"/>
  <c r="K205"/>
  <c r="K211" s="1"/>
  <c r="G221" i="15"/>
  <c r="G220" i="17"/>
  <c r="G224"/>
  <c r="K204"/>
  <c r="K210" s="1"/>
  <c r="I67" i="8"/>
  <c r="I216" i="15"/>
  <c r="I213"/>
  <c r="J137" i="8"/>
  <c r="J83"/>
  <c r="I175" i="6"/>
  <c r="H218" i="15"/>
  <c r="K131" i="8"/>
  <c r="J108"/>
  <c r="K83"/>
  <c r="G222" i="15"/>
  <c r="G226"/>
  <c r="G225"/>
  <c r="G223"/>
  <c r="K89" i="8"/>
  <c r="C227" i="17"/>
  <c r="G221"/>
  <c r="G225"/>
  <c r="G222"/>
  <c r="G223"/>
  <c r="J131" i="8"/>
  <c r="K108"/>
  <c r="J89"/>
  <c r="I202" i="15"/>
  <c r="I25" i="8"/>
  <c r="I204" i="15"/>
  <c r="I210" s="1"/>
  <c r="I216" i="17"/>
  <c r="I213"/>
  <c r="I23" i="8"/>
  <c r="I202" i="17"/>
  <c r="J204"/>
  <c r="J210" s="1"/>
  <c r="K137" i="8"/>
  <c r="G226" i="17"/>
  <c r="H218"/>
  <c r="I208"/>
  <c r="I215" s="1"/>
  <c r="I115" i="8"/>
  <c r="C227" i="45"/>
  <c r="C208" i="12"/>
  <c r="G75" i="9"/>
  <c r="C206" i="12"/>
  <c r="C212" s="1"/>
  <c r="G213" i="9"/>
  <c r="H90" i="12"/>
  <c r="H90" i="9"/>
  <c r="H166"/>
  <c r="H19"/>
  <c r="C210" i="43"/>
  <c r="C208" i="10"/>
  <c r="H206" i="7"/>
  <c r="H212" s="1"/>
  <c r="H208"/>
  <c r="H215" s="1"/>
  <c r="I206"/>
  <c r="I212" s="1"/>
  <c r="D204" i="10"/>
  <c r="I208" i="7"/>
  <c r="F204"/>
  <c r="E204"/>
  <c r="D214"/>
  <c r="D206"/>
  <c r="D212" s="1"/>
  <c r="I210" i="43"/>
  <c r="D206" i="10"/>
  <c r="D212" s="1"/>
  <c r="G204" i="7"/>
  <c r="I202" i="43"/>
  <c r="I13" i="7"/>
  <c r="I211" i="43"/>
  <c r="F60" i="7"/>
  <c r="F60" i="10"/>
  <c r="F210" i="43"/>
  <c r="F60" i="12"/>
  <c r="D16" i="7"/>
  <c r="D213" i="43"/>
  <c r="D216"/>
  <c r="D16" i="10"/>
  <c r="D16" i="12"/>
  <c r="D216" s="1"/>
  <c r="F85" i="7"/>
  <c r="F214" s="1"/>
  <c r="D13" i="10"/>
  <c r="D13" i="7"/>
  <c r="D202" i="43"/>
  <c r="D211"/>
  <c r="D13" i="12"/>
  <c r="I30" i="7"/>
  <c r="G210" i="43"/>
  <c r="G60" i="10"/>
  <c r="G60" i="7"/>
  <c r="G211" i="43"/>
  <c r="G13" i="7"/>
  <c r="G202" i="43"/>
  <c r="G30" i="7"/>
  <c r="H85"/>
  <c r="H214" s="1"/>
  <c r="F13"/>
  <c r="F211" i="43"/>
  <c r="F202"/>
  <c r="K202"/>
  <c r="K13" i="7"/>
  <c r="C214" i="43"/>
  <c r="C85" i="7"/>
  <c r="C214" s="1"/>
  <c r="C85" i="10"/>
  <c r="C214" s="1"/>
  <c r="C85" i="12"/>
  <c r="C217" i="7"/>
  <c r="K168"/>
  <c r="E30"/>
  <c r="E30" i="10"/>
  <c r="E30" i="12"/>
  <c r="F213" i="43"/>
  <c r="F16" i="7"/>
  <c r="F216" i="43"/>
  <c r="F16" i="10"/>
  <c r="F16" i="12"/>
  <c r="K60" i="7"/>
  <c r="K210" i="43"/>
  <c r="D210"/>
  <c r="D60" i="10"/>
  <c r="D60" i="7"/>
  <c r="F168"/>
  <c r="H204"/>
  <c r="G206"/>
  <c r="G212" s="1"/>
  <c r="E206"/>
  <c r="E212" s="1"/>
  <c r="J208"/>
  <c r="F208"/>
  <c r="F215" s="1"/>
  <c r="G85"/>
  <c r="G214" s="1"/>
  <c r="J85"/>
  <c r="J30"/>
  <c r="I197"/>
  <c r="I217" s="1"/>
  <c r="F30"/>
  <c r="F30" i="10"/>
  <c r="F30" i="12"/>
  <c r="E85" i="7"/>
  <c r="E214" s="1"/>
  <c r="D204"/>
  <c r="K208"/>
  <c r="H214" i="43"/>
  <c r="C211" i="7"/>
  <c r="F206"/>
  <c r="F212" s="1"/>
  <c r="H217"/>
  <c r="K211" i="43"/>
  <c r="F214"/>
  <c r="I204" i="7"/>
  <c r="F197"/>
  <c r="F217" s="1"/>
  <c r="C168"/>
  <c r="C168" i="10"/>
  <c r="C168" i="12"/>
  <c r="J197" i="7"/>
  <c r="J217" s="1"/>
  <c r="I168"/>
  <c r="G216"/>
  <c r="G213"/>
  <c r="J202" i="43"/>
  <c r="J168" i="7"/>
  <c r="H30"/>
  <c r="K30"/>
  <c r="J211" i="43"/>
  <c r="J13" i="7"/>
  <c r="E211" i="43"/>
  <c r="E197" i="7"/>
  <c r="E197" i="10"/>
  <c r="E217" s="1"/>
  <c r="G197" i="7"/>
  <c r="G217" s="1"/>
  <c r="G214" i="43"/>
  <c r="C206" i="7"/>
  <c r="C212" s="1"/>
  <c r="K206"/>
  <c r="J204"/>
  <c r="E206" i="10"/>
  <c r="E212" s="1"/>
  <c r="G208" i="7"/>
  <c r="G215" s="1"/>
  <c r="J217" i="43"/>
  <c r="K204" i="7"/>
  <c r="H60"/>
  <c r="H210" i="43"/>
  <c r="H60" i="10"/>
  <c r="D197" i="7"/>
  <c r="D217" s="1"/>
  <c r="G216" i="10"/>
  <c r="D30"/>
  <c r="D30" i="7"/>
  <c r="D30" i="12"/>
  <c r="E168" i="7"/>
  <c r="H211" i="43"/>
  <c r="H202"/>
  <c r="H13" i="7"/>
  <c r="C17"/>
  <c r="C215" i="43"/>
  <c r="C202"/>
  <c r="C17" i="10"/>
  <c r="C17" i="12"/>
  <c r="H168" i="7"/>
  <c r="C206" i="10"/>
  <c r="C212" s="1"/>
  <c r="J206" i="7"/>
  <c r="J212" s="1"/>
  <c r="E208"/>
  <c r="E215" s="1"/>
  <c r="D213" i="9"/>
  <c r="E213"/>
  <c r="H104" i="12"/>
  <c r="H173" i="9"/>
  <c r="H104"/>
  <c r="H183"/>
  <c r="I23" i="6"/>
  <c r="D180" i="9"/>
  <c r="D180" i="12"/>
  <c r="D180" i="5"/>
  <c r="J193" i="6"/>
  <c r="H69" i="9"/>
  <c r="H69" i="12"/>
  <c r="H69" i="5"/>
  <c r="H169" i="9"/>
  <c r="H169" i="5"/>
  <c r="H96" i="6"/>
  <c r="E128" i="5"/>
  <c r="E128" i="12"/>
  <c r="E128" i="9"/>
  <c r="F40"/>
  <c r="F40" i="12"/>
  <c r="F40" i="5"/>
  <c r="E9"/>
  <c r="E9" i="12"/>
  <c r="E9" i="9"/>
  <c r="H194" i="6"/>
  <c r="H189"/>
  <c r="H134"/>
  <c r="I98" i="5"/>
  <c r="I48" i="6"/>
  <c r="H196"/>
  <c r="H59" i="9"/>
  <c r="G157" i="6"/>
  <c r="H63"/>
  <c r="G139" i="9"/>
  <c r="F171" i="6"/>
  <c r="F207" s="1"/>
  <c r="F207" i="45"/>
  <c r="D43" i="5"/>
  <c r="I14"/>
  <c r="H39" i="9"/>
  <c r="H39" i="5"/>
  <c r="H39" i="12"/>
  <c r="I154" i="6"/>
  <c r="I11" i="9"/>
  <c r="J192" i="6"/>
  <c r="G20"/>
  <c r="I7"/>
  <c r="H103" i="9"/>
  <c r="H103" i="12"/>
  <c r="H103" i="5"/>
  <c r="I11"/>
  <c r="G142" i="9"/>
  <c r="I81" i="6"/>
  <c r="I166"/>
  <c r="D140" i="12"/>
  <c r="D140" i="5"/>
  <c r="D140" i="9"/>
  <c r="H172"/>
  <c r="H172" i="5"/>
  <c r="H172" i="12"/>
  <c r="H23"/>
  <c r="H23" i="9"/>
  <c r="H23" i="5"/>
  <c r="H178" i="6"/>
  <c r="H32"/>
  <c r="J115"/>
  <c r="E78" i="5"/>
  <c r="E78" i="9"/>
  <c r="E78" i="12"/>
  <c r="E152" i="5"/>
  <c r="E152" i="12"/>
  <c r="E152" i="9"/>
  <c r="F178" i="12"/>
  <c r="F178" i="9"/>
  <c r="F178" i="6"/>
  <c r="H153" i="9"/>
  <c r="I16" i="5"/>
  <c r="I16" i="9"/>
  <c r="I16" i="12"/>
  <c r="I105" i="5"/>
  <c r="I69" i="6"/>
  <c r="I188"/>
  <c r="I130" i="12"/>
  <c r="I130" i="9"/>
  <c r="I130" i="5"/>
  <c r="I108"/>
  <c r="I108" i="9"/>
  <c r="G182" i="6"/>
  <c r="E200" i="9"/>
  <c r="E200" i="5"/>
  <c r="I158" i="6"/>
  <c r="I71" i="5"/>
  <c r="I71" i="9"/>
  <c r="E110"/>
  <c r="E110" i="5"/>
  <c r="E110" i="12"/>
  <c r="H48" i="5"/>
  <c r="H48" i="9"/>
  <c r="H48" i="12"/>
  <c r="E205" i="45"/>
  <c r="E211" s="1"/>
  <c r="E12" i="6"/>
  <c r="H191" i="9"/>
  <c r="H191" i="12"/>
  <c r="H191" i="5"/>
  <c r="G57"/>
  <c r="G174" i="6"/>
  <c r="I53" i="5"/>
  <c r="H163" i="6"/>
  <c r="I51" i="5"/>
  <c r="H135" i="6"/>
  <c r="H162" i="9"/>
  <c r="H162" i="6"/>
  <c r="I45"/>
  <c r="I132"/>
  <c r="I73" i="12"/>
  <c r="I73" i="5"/>
  <c r="I73" i="9"/>
  <c r="H217" i="45"/>
  <c r="G40" i="12"/>
  <c r="F9" i="9"/>
  <c r="F9" i="5"/>
  <c r="H102"/>
  <c r="H102" i="12"/>
  <c r="H102" i="9"/>
  <c r="G114" i="6"/>
  <c r="H161" i="5"/>
  <c r="H161" i="12"/>
  <c r="H161" i="9"/>
  <c r="G36" i="6"/>
  <c r="G100"/>
  <c r="H141"/>
  <c r="G27" i="9"/>
  <c r="G27" i="5"/>
  <c r="G27" i="12"/>
  <c r="H171" i="6"/>
  <c r="F17" i="5"/>
  <c r="F17" i="12"/>
  <c r="F17" i="9"/>
  <c r="I175"/>
  <c r="G109" i="5"/>
  <c r="G109" i="9"/>
  <c r="H181"/>
  <c r="E217" i="44"/>
  <c r="H98" i="9"/>
  <c r="F204" i="45"/>
  <c r="F210" s="1"/>
  <c r="I54" i="5"/>
  <c r="I54" i="9"/>
  <c r="H92" i="6"/>
  <c r="I49"/>
  <c r="I22" i="5"/>
  <c r="G155" i="9"/>
  <c r="E43" i="5"/>
  <c r="E18" i="12"/>
  <c r="E18" i="5"/>
  <c r="E18" i="9"/>
  <c r="H133" i="5"/>
  <c r="H133" i="12"/>
  <c r="H133" i="9"/>
  <c r="H158"/>
  <c r="H158" i="12"/>
  <c r="H158" i="5"/>
  <c r="G163" i="9"/>
  <c r="G114" i="12"/>
  <c r="H70" i="6"/>
  <c r="I201"/>
  <c r="I110"/>
  <c r="I27"/>
  <c r="J130"/>
  <c r="E61" i="5"/>
  <c r="E61" i="12"/>
  <c r="E61" i="9"/>
  <c r="I106" i="5"/>
  <c r="I106" i="9"/>
  <c r="G58"/>
  <c r="I53" i="6"/>
  <c r="J37"/>
  <c r="J74"/>
  <c r="I196"/>
  <c r="I115" i="12"/>
  <c r="I115" i="5"/>
  <c r="I115" i="9"/>
  <c r="G63" i="12"/>
  <c r="G63" i="6"/>
  <c r="G128" i="9"/>
  <c r="G199" i="6"/>
  <c r="F163" i="5"/>
  <c r="F163" i="12"/>
  <c r="F163" i="9"/>
  <c r="D8" i="6"/>
  <c r="D215" i="45"/>
  <c r="H190" i="9"/>
  <c r="H190" i="12"/>
  <c r="H190" i="5"/>
  <c r="I127"/>
  <c r="I165"/>
  <c r="I165" i="9"/>
  <c r="H11" i="6"/>
  <c r="I51" i="9"/>
  <c r="H25" i="6"/>
  <c r="I95" i="9"/>
  <c r="I95" i="12"/>
  <c r="I95" i="5"/>
  <c r="I67" i="12"/>
  <c r="I67" i="5"/>
  <c r="I67" i="9"/>
  <c r="D116" i="12"/>
  <c r="D116" i="5"/>
  <c r="D116" i="9"/>
  <c r="G159" i="5"/>
  <c r="G159" i="12"/>
  <c r="G159" i="9"/>
  <c r="E40" i="5"/>
  <c r="E40" i="9"/>
  <c r="E40" i="12"/>
  <c r="I74" i="5"/>
  <c r="I74" i="9"/>
  <c r="E69"/>
  <c r="E69" i="5"/>
  <c r="E69" i="12"/>
  <c r="H162" i="5"/>
  <c r="H162" i="12"/>
  <c r="I62" i="6"/>
  <c r="F7" i="9"/>
  <c r="F7" i="5"/>
  <c r="F7" i="12"/>
  <c r="I156" i="6"/>
  <c r="I133"/>
  <c r="G143"/>
  <c r="E171" i="9"/>
  <c r="E171" i="6"/>
  <c r="E207" s="1"/>
  <c r="E171" i="12"/>
  <c r="E207" i="45"/>
  <c r="E8" i="6"/>
  <c r="E17" i="9"/>
  <c r="E17" i="12"/>
  <c r="E17" i="5"/>
  <c r="E163"/>
  <c r="E163" i="12"/>
  <c r="E163" i="9"/>
  <c r="G61"/>
  <c r="G94" i="6"/>
  <c r="I68"/>
  <c r="G85" i="5"/>
  <c r="G85" i="9"/>
  <c r="I24" i="6"/>
  <c r="I22" i="9"/>
  <c r="I170" i="6"/>
  <c r="I78"/>
  <c r="H29" i="9"/>
  <c r="H66" i="5"/>
  <c r="H66" i="9"/>
  <c r="H66" i="12"/>
  <c r="I137" i="5"/>
  <c r="I137" i="9"/>
  <c r="I137" i="12"/>
  <c r="I19" i="5"/>
  <c r="I81" i="12"/>
  <c r="I81" i="5"/>
  <c r="E162" i="6"/>
  <c r="E162" i="9"/>
  <c r="E162" i="12"/>
  <c r="G86" i="9"/>
  <c r="I127" i="6"/>
  <c r="F8"/>
  <c r="E86" i="12"/>
  <c r="E86" i="9"/>
  <c r="E86" i="5"/>
  <c r="H148" i="9"/>
  <c r="H148" i="5"/>
  <c r="H75" i="6"/>
  <c r="D132" i="9"/>
  <c r="D132" i="5"/>
  <c r="D132" i="12"/>
  <c r="G135" i="6"/>
  <c r="I172"/>
  <c r="G105"/>
  <c r="G105" i="12"/>
  <c r="G105" i="9"/>
  <c r="I124" i="6"/>
  <c r="G216"/>
  <c r="I173"/>
  <c r="I66"/>
  <c r="I59"/>
  <c r="I103"/>
  <c r="H13" i="9"/>
  <c r="E36" i="6"/>
  <c r="D143" i="12"/>
  <c r="D143" i="5"/>
  <c r="D143" i="9"/>
  <c r="G171"/>
  <c r="G171" i="6"/>
  <c r="I99" i="5"/>
  <c r="I99" i="12"/>
  <c r="I99" i="9"/>
  <c r="D14" i="12"/>
  <c r="D14" i="9"/>
  <c r="D14" i="6"/>
  <c r="G180" i="9"/>
  <c r="H49" i="12"/>
  <c r="H113" i="9"/>
  <c r="D8"/>
  <c r="G217" i="45"/>
  <c r="G20" i="12"/>
  <c r="H11" i="9"/>
  <c r="D25" i="5"/>
  <c r="D25" i="9"/>
  <c r="D25" i="12"/>
  <c r="I30" i="9"/>
  <c r="I30" i="5"/>
  <c r="E80" i="9"/>
  <c r="E80" i="5"/>
  <c r="E80" i="12"/>
  <c r="G152" i="9"/>
  <c r="F155" i="5"/>
  <c r="F155" i="12"/>
  <c r="F155" i="9"/>
  <c r="G40" i="5"/>
  <c r="I152" i="6"/>
  <c r="F8" i="5"/>
  <c r="F8" i="12"/>
  <c r="F8" i="9"/>
  <c r="H201"/>
  <c r="H201" i="6"/>
  <c r="I16"/>
  <c r="D57" i="5"/>
  <c r="D57" i="12"/>
  <c r="D57" i="9"/>
  <c r="I74" i="12"/>
  <c r="I74" i="6"/>
  <c r="I112"/>
  <c r="G184" i="9"/>
  <c r="D69" i="12"/>
  <c r="D69" i="5"/>
  <c r="D69" i="9"/>
  <c r="I149"/>
  <c r="I149" i="5"/>
  <c r="I149" i="12"/>
  <c r="F124" i="5"/>
  <c r="F124" i="12"/>
  <c r="F124" i="9"/>
  <c r="G18" i="5"/>
  <c r="G18" i="12"/>
  <c r="G18" i="9"/>
  <c r="H41" i="12"/>
  <c r="H41" i="9"/>
  <c r="H41" i="5"/>
  <c r="I113" i="6"/>
  <c r="I65"/>
  <c r="H117" i="12"/>
  <c r="H117" i="5"/>
  <c r="H117" i="9"/>
  <c r="H32" i="5"/>
  <c r="H184" i="6"/>
  <c r="I61"/>
  <c r="D9" i="9"/>
  <c r="D9" i="5"/>
  <c r="D9" i="12"/>
  <c r="H20" i="5"/>
  <c r="G167" i="6"/>
  <c r="H91" i="5"/>
  <c r="H91" i="9"/>
  <c r="H91" i="12"/>
  <c r="E120" i="5"/>
  <c r="E120" i="12"/>
  <c r="E120" i="9"/>
  <c r="I104" i="6"/>
  <c r="H194" i="9"/>
  <c r="H123"/>
  <c r="I139" i="6"/>
  <c r="I181"/>
  <c r="H82" i="9"/>
  <c r="I122"/>
  <c r="I122" i="5"/>
  <c r="H80" i="6"/>
  <c r="G217" i="44"/>
  <c r="H56" i="6"/>
  <c r="E155" i="12"/>
  <c r="E155" i="9"/>
  <c r="E155" i="5"/>
  <c r="F78"/>
  <c r="F78" i="12"/>
  <c r="F78" i="9"/>
  <c r="F18" i="12"/>
  <c r="F18" i="5"/>
  <c r="F18" i="9"/>
  <c r="I29" i="6"/>
  <c r="I42" i="5"/>
  <c r="I42" i="9"/>
  <c r="E184"/>
  <c r="E184" i="5"/>
  <c r="E184" i="12"/>
  <c r="E124"/>
  <c r="E124" i="5"/>
  <c r="E124" i="9"/>
  <c r="I161" i="6"/>
  <c r="G44" i="5"/>
  <c r="I21" i="6"/>
  <c r="I117"/>
  <c r="I89" i="5"/>
  <c r="I89" i="9"/>
  <c r="H170" i="6"/>
  <c r="D39" i="9"/>
  <c r="D39" i="12"/>
  <c r="D39" i="5"/>
  <c r="F57" i="12"/>
  <c r="F57" i="9"/>
  <c r="F57" i="5"/>
  <c r="I118"/>
  <c r="D77"/>
  <c r="D77" i="12"/>
  <c r="D77" i="9"/>
  <c r="D128" i="12"/>
  <c r="D128" i="5"/>
  <c r="D128" i="9"/>
  <c r="G76" i="6"/>
  <c r="G120" i="12"/>
  <c r="G120" i="9"/>
  <c r="G120" i="5"/>
  <c r="I104"/>
  <c r="H125" i="9"/>
  <c r="H125" i="12"/>
  <c r="H125" i="5"/>
  <c r="I41" i="6"/>
  <c r="J73"/>
  <c r="F139" i="9"/>
  <c r="G80"/>
  <c r="E142" i="5"/>
  <c r="E142" i="12"/>
  <c r="G200" i="9"/>
  <c r="G110" i="12"/>
  <c r="G110" i="9"/>
  <c r="G110" i="5"/>
  <c r="H156"/>
  <c r="H156" i="9"/>
  <c r="H156" i="12"/>
  <c r="F148" i="5"/>
  <c r="F148" i="9"/>
  <c r="F61" i="5"/>
  <c r="F61" i="12"/>
  <c r="F61" i="9"/>
  <c r="H65" i="12"/>
  <c r="H65" i="9"/>
  <c r="H65" i="5"/>
  <c r="H88" i="9"/>
  <c r="H88" i="12"/>
  <c r="H88" i="5"/>
  <c r="E118" i="9"/>
  <c r="E118" i="12"/>
  <c r="E118" i="6"/>
  <c r="E157" i="9"/>
  <c r="E157" i="12"/>
  <c r="E157" i="5"/>
  <c r="H57" i="6"/>
  <c r="H49" i="9"/>
  <c r="H53" i="12"/>
  <c r="H81"/>
  <c r="D8"/>
  <c r="E8"/>
  <c r="G20" i="9"/>
  <c r="G134"/>
  <c r="H11" i="12"/>
  <c r="H147" i="6"/>
  <c r="G116" i="5"/>
  <c r="G116" i="12"/>
  <c r="G116" i="9"/>
  <c r="F80" i="5"/>
  <c r="F80" i="9"/>
  <c r="F80" i="12"/>
  <c r="F152"/>
  <c r="F152" i="5"/>
  <c r="F152" i="9"/>
  <c r="F86"/>
  <c r="F86" i="12"/>
  <c r="F86" i="5"/>
  <c r="G124" i="12"/>
  <c r="G124" i="9"/>
  <c r="G124" i="5"/>
  <c r="D114" i="12"/>
  <c r="D114" i="5"/>
  <c r="D114" i="9"/>
  <c r="I39" i="6"/>
  <c r="I186" i="9"/>
  <c r="G151" i="6"/>
  <c r="J149"/>
  <c r="I194"/>
  <c r="I60"/>
  <c r="F124"/>
  <c r="F208" i="45"/>
  <c r="F215" s="1"/>
  <c r="I134" i="6"/>
  <c r="I79"/>
  <c r="I58"/>
  <c r="H79" i="9"/>
  <c r="F134" i="5"/>
  <c r="F134" i="12"/>
  <c r="F134" i="9"/>
  <c r="G145" i="6"/>
  <c r="D217" i="44"/>
  <c r="G78" i="12"/>
  <c r="G78" i="5"/>
  <c r="G78" i="9"/>
  <c r="D152" i="5"/>
  <c r="D152" i="12"/>
  <c r="D152" i="9"/>
  <c r="I101" i="5"/>
  <c r="I101" i="9"/>
  <c r="I119" i="5"/>
  <c r="I119" i="9"/>
  <c r="G167" i="5"/>
  <c r="H126" i="9"/>
  <c r="H136"/>
  <c r="H84" i="5"/>
  <c r="H84" i="9"/>
  <c r="F41" i="12"/>
  <c r="F41" i="9"/>
  <c r="F41" i="5"/>
  <c r="H7"/>
  <c r="H7" i="12"/>
  <c r="H7" i="9"/>
  <c r="I183" i="6"/>
  <c r="I37" i="9"/>
  <c r="I37" i="5"/>
  <c r="I37" i="12"/>
  <c r="H155" i="6"/>
  <c r="D125" i="5"/>
  <c r="D125" i="12"/>
  <c r="D125" i="9"/>
  <c r="I93"/>
  <c r="I93" i="5"/>
  <c r="H64"/>
  <c r="H64" i="9"/>
  <c r="I120" i="6"/>
  <c r="J121"/>
  <c r="I102"/>
  <c r="H170" i="9"/>
  <c r="E215" i="45"/>
  <c r="E116" i="12"/>
  <c r="E116" i="5"/>
  <c r="E116" i="9"/>
  <c r="E167" i="5"/>
  <c r="E167" i="12"/>
  <c r="E167" i="9"/>
  <c r="I107" i="5"/>
  <c r="I107" i="9"/>
  <c r="I97" i="6"/>
  <c r="H28" i="5"/>
  <c r="H28" i="9"/>
  <c r="I90" i="5"/>
  <c r="I90" i="12"/>
  <c r="E159" i="5"/>
  <c r="E159" i="12"/>
  <c r="E159" i="9"/>
  <c r="H185"/>
  <c r="H26"/>
  <c r="H182" i="6"/>
  <c r="E105"/>
  <c r="E217" s="1"/>
  <c r="E105" i="9"/>
  <c r="E105" i="12"/>
  <c r="E217" i="45"/>
  <c r="D94" i="6"/>
  <c r="D212" s="1"/>
  <c r="D212" i="45"/>
  <c r="D110" i="9"/>
  <c r="D110" i="5"/>
  <c r="D110" i="12"/>
  <c r="I98" i="6"/>
  <c r="H19"/>
  <c r="H188" i="12"/>
  <c r="H188" i="5"/>
  <c r="H188" i="9"/>
  <c r="H192"/>
  <c r="H86" i="6"/>
  <c r="H24" i="12"/>
  <c r="H24" i="5"/>
  <c r="H24" i="9"/>
  <c r="H121" i="5"/>
  <c r="H121" i="9"/>
  <c r="H121" i="12"/>
  <c r="H77" i="6"/>
  <c r="I21" i="5"/>
  <c r="I49" i="9"/>
  <c r="I49" i="12"/>
  <c r="I49" i="5"/>
  <c r="F120" i="12"/>
  <c r="F120" i="5"/>
  <c r="F120" i="9"/>
  <c r="I17" i="6"/>
  <c r="I162"/>
  <c r="D86" i="5"/>
  <c r="D86" i="12"/>
  <c r="D86" i="9"/>
  <c r="E40" i="6"/>
  <c r="E204" i="45"/>
  <c r="E210" s="1"/>
  <c r="F128" i="5"/>
  <c r="F128" i="12"/>
  <c r="F128" i="9"/>
  <c r="I126" i="6"/>
  <c r="H63" i="5"/>
  <c r="H63" i="9"/>
  <c r="E197"/>
  <c r="E197" i="5"/>
  <c r="E197" i="12"/>
  <c r="F142" i="5"/>
  <c r="F142" i="12"/>
  <c r="F142" i="9"/>
  <c r="I128" i="6"/>
  <c r="H144" i="9"/>
  <c r="H193"/>
  <c r="H193" i="5"/>
  <c r="H193" i="12"/>
  <c r="I18" i="6"/>
  <c r="H114"/>
  <c r="I123"/>
  <c r="I116"/>
  <c r="I125"/>
  <c r="J95"/>
  <c r="H33" i="9"/>
  <c r="H33" i="5"/>
  <c r="H33" i="12"/>
  <c r="F36" i="6"/>
  <c r="I195" i="5"/>
  <c r="I195" i="9"/>
  <c r="G9" i="5"/>
  <c r="G9" i="9"/>
  <c r="I15" i="5"/>
  <c r="I15" i="9"/>
  <c r="I131"/>
  <c r="I131" i="5"/>
  <c r="G57" i="9"/>
  <c r="G57" i="6"/>
  <c r="G63" i="9"/>
  <c r="H118"/>
  <c r="H112"/>
  <c r="H53"/>
  <c r="H81"/>
  <c r="H98" i="12"/>
  <c r="E142" i="9"/>
  <c r="G227" i="55" l="1"/>
  <c r="G227" i="56"/>
  <c r="H224" i="55"/>
  <c r="K216" i="54"/>
  <c r="E222" i="23"/>
  <c r="E223"/>
  <c r="C217" i="8"/>
  <c r="J216" i="54"/>
  <c r="K32" i="10"/>
  <c r="K214" i="55"/>
  <c r="J175" i="6"/>
  <c r="I204" i="27"/>
  <c r="I210" s="1"/>
  <c r="K215"/>
  <c r="J215" i="54"/>
  <c r="J218" i="56"/>
  <c r="J214" i="54"/>
  <c r="J43" i="7"/>
  <c r="J214" s="1"/>
  <c r="I218" i="55"/>
  <c r="K213" i="56"/>
  <c r="H222"/>
  <c r="H226"/>
  <c r="H221"/>
  <c r="H225"/>
  <c r="H223"/>
  <c r="J193" i="7"/>
  <c r="J193" i="10"/>
  <c r="I214" i="47"/>
  <c r="I43" i="7"/>
  <c r="I214" s="1"/>
  <c r="J225" i="56"/>
  <c r="K93" i="7"/>
  <c r="K214" i="56"/>
  <c r="K54" i="7"/>
  <c r="K130" i="10"/>
  <c r="J216" i="55"/>
  <c r="J213"/>
  <c r="H218" i="54"/>
  <c r="J170" i="7"/>
  <c r="J170" i="10"/>
  <c r="K170"/>
  <c r="K217" i="47"/>
  <c r="K212"/>
  <c r="K191" i="7"/>
  <c r="K217" s="1"/>
  <c r="K207" i="47"/>
  <c r="K112" i="7"/>
  <c r="K207" s="1"/>
  <c r="J93"/>
  <c r="J32"/>
  <c r="J32" i="10"/>
  <c r="J216" i="47"/>
  <c r="J68" i="7"/>
  <c r="J68" i="10"/>
  <c r="I218" i="54"/>
  <c r="K91" i="10"/>
  <c r="I218" i="56"/>
  <c r="K215"/>
  <c r="G227" i="54"/>
  <c r="K72" i="7"/>
  <c r="K72" i="12"/>
  <c r="H222" i="55"/>
  <c r="H221"/>
  <c r="H226"/>
  <c r="H223"/>
  <c r="H225"/>
  <c r="K214" i="54"/>
  <c r="K213"/>
  <c r="K191" i="10"/>
  <c r="J149" i="7"/>
  <c r="J149" i="10"/>
  <c r="K216" i="56"/>
  <c r="J146" i="7"/>
  <c r="J146" i="10"/>
  <c r="H224" i="56"/>
  <c r="J23" i="7"/>
  <c r="J23" i="10"/>
  <c r="K149"/>
  <c r="I225" i="54"/>
  <c r="K215"/>
  <c r="K193" i="10"/>
  <c r="C224" i="47"/>
  <c r="I81" i="9"/>
  <c r="G218" i="42"/>
  <c r="I218"/>
  <c r="H218"/>
  <c r="K218"/>
  <c r="J213"/>
  <c r="J119" i="7"/>
  <c r="E227" i="27"/>
  <c r="C218" i="23"/>
  <c r="G218" i="27"/>
  <c r="H220" i="15"/>
  <c r="C221" i="47"/>
  <c r="C220"/>
  <c r="C226"/>
  <c r="C225"/>
  <c r="C223"/>
  <c r="C222"/>
  <c r="G224"/>
  <c r="G220"/>
  <c r="I166" i="9"/>
  <c r="C210" i="7"/>
  <c r="E213" i="5"/>
  <c r="F220" i="23"/>
  <c r="J218" i="43"/>
  <c r="H216" i="7"/>
  <c r="I49" i="8"/>
  <c r="J212" i="41"/>
  <c r="J87" i="5"/>
  <c r="J87" i="8"/>
  <c r="I52"/>
  <c r="G113"/>
  <c r="G113" i="12"/>
  <c r="G113" i="5"/>
  <c r="G170" i="12"/>
  <c r="G170" i="8"/>
  <c r="G170" i="5"/>
  <c r="J100" i="8"/>
  <c r="G123"/>
  <c r="G123" i="12"/>
  <c r="G123" i="5"/>
  <c r="J146"/>
  <c r="J146" i="8"/>
  <c r="J146" i="12"/>
  <c r="I169" i="8"/>
  <c r="E213"/>
  <c r="E216"/>
  <c r="G57"/>
  <c r="C217" i="5"/>
  <c r="C211"/>
  <c r="H164"/>
  <c r="H164" i="8"/>
  <c r="H164" i="12"/>
  <c r="H57" i="8"/>
  <c r="J42"/>
  <c r="J147"/>
  <c r="J44"/>
  <c r="K97"/>
  <c r="E85"/>
  <c r="E85" i="5"/>
  <c r="E179"/>
  <c r="E179" i="8"/>
  <c r="E204" s="1"/>
  <c r="E210" s="1"/>
  <c r="E179" i="12"/>
  <c r="E204" i="41"/>
  <c r="E210" s="1"/>
  <c r="H169" i="8"/>
  <c r="D202" i="41"/>
  <c r="D111" i="8"/>
  <c r="D204" s="1"/>
  <c r="D210" s="1"/>
  <c r="D204" i="41"/>
  <c r="D210" s="1"/>
  <c r="C204" i="12"/>
  <c r="E145" i="8"/>
  <c r="G26"/>
  <c r="G26" i="5"/>
  <c r="G26" i="12"/>
  <c r="F215" i="41"/>
  <c r="F8" i="8"/>
  <c r="F215" s="1"/>
  <c r="D220" i="23"/>
  <c r="F225"/>
  <c r="D225"/>
  <c r="I112" i="9"/>
  <c r="H75"/>
  <c r="I215" i="7"/>
  <c r="D223" i="27"/>
  <c r="F223"/>
  <c r="D210" i="10"/>
  <c r="I63" i="8"/>
  <c r="D227" i="47"/>
  <c r="I213"/>
  <c r="I216"/>
  <c r="I23" i="7"/>
  <c r="I202" s="1"/>
  <c r="I23" i="10"/>
  <c r="H218" i="47"/>
  <c r="G223"/>
  <c r="G225"/>
  <c r="G222"/>
  <c r="G221"/>
  <c r="G226"/>
  <c r="G210" i="7"/>
  <c r="C223" i="27"/>
  <c r="I208" i="8"/>
  <c r="G227" i="15"/>
  <c r="D214" i="22"/>
  <c r="D160" i="10"/>
  <c r="D208" s="1"/>
  <c r="D208" i="22"/>
  <c r="D160" i="12"/>
  <c r="D160" i="6"/>
  <c r="D208" s="1"/>
  <c r="D43" i="10"/>
  <c r="K207" i="22"/>
  <c r="K7" i="10"/>
  <c r="K207" s="1"/>
  <c r="J206" i="26"/>
  <c r="J212" s="1"/>
  <c r="J151" i="8"/>
  <c r="K151"/>
  <c r="J215" i="27"/>
  <c r="J217"/>
  <c r="I206" i="26"/>
  <c r="I212" s="1"/>
  <c r="J37" i="8"/>
  <c r="K37"/>
  <c r="K206" i="26"/>
  <c r="K212" s="1"/>
  <c r="H206" i="27"/>
  <c r="H212" s="1"/>
  <c r="H19" i="8"/>
  <c r="H202" i="27"/>
  <c r="G206" i="8"/>
  <c r="G212" s="1"/>
  <c r="I21"/>
  <c r="F224" i="27"/>
  <c r="F221"/>
  <c r="F225"/>
  <c r="F226"/>
  <c r="F222"/>
  <c r="J189" i="8"/>
  <c r="H205" i="26"/>
  <c r="H211" s="1"/>
  <c r="H21" i="8"/>
  <c r="H202" i="26"/>
  <c r="H21" i="5"/>
  <c r="H21" i="12"/>
  <c r="K24" i="8"/>
  <c r="J24"/>
  <c r="I19" i="6"/>
  <c r="D222" i="27"/>
  <c r="D225"/>
  <c r="D224"/>
  <c r="D226"/>
  <c r="D221"/>
  <c r="H19" i="12"/>
  <c r="I185" i="8"/>
  <c r="C218" i="26"/>
  <c r="G218"/>
  <c r="F220" i="27"/>
  <c r="J160" i="8"/>
  <c r="J208" i="26"/>
  <c r="J215" s="1"/>
  <c r="D218"/>
  <c r="H185" i="8"/>
  <c r="H204" i="26"/>
  <c r="H210" s="1"/>
  <c r="F218"/>
  <c r="K63" i="8"/>
  <c r="C224" i="27"/>
  <c r="C225"/>
  <c r="C222"/>
  <c r="C226"/>
  <c r="C221"/>
  <c r="K217"/>
  <c r="K160" i="8"/>
  <c r="K208" i="26"/>
  <c r="K215" s="1"/>
  <c r="I214"/>
  <c r="C202" i="9"/>
  <c r="C214"/>
  <c r="E227" i="23"/>
  <c r="D226"/>
  <c r="D224"/>
  <c r="D221"/>
  <c r="D222"/>
  <c r="D223"/>
  <c r="F221"/>
  <c r="F224"/>
  <c r="F226"/>
  <c r="F222"/>
  <c r="F223"/>
  <c r="H202"/>
  <c r="H198" i="9"/>
  <c r="H214" i="23"/>
  <c r="G218"/>
  <c r="J204"/>
  <c r="J210" s="1"/>
  <c r="K206"/>
  <c r="K212" s="1"/>
  <c r="H220" i="17"/>
  <c r="H221" i="15"/>
  <c r="H224" i="17"/>
  <c r="H224" i="15"/>
  <c r="K67" i="8"/>
  <c r="K213" i="15"/>
  <c r="K216"/>
  <c r="G227" i="17"/>
  <c r="H223" i="15"/>
  <c r="H225"/>
  <c r="H226"/>
  <c r="H222"/>
  <c r="K208" i="17"/>
  <c r="K215" s="1"/>
  <c r="K115" i="8"/>
  <c r="J208" i="17"/>
  <c r="J215" s="1"/>
  <c r="J115" i="8"/>
  <c r="J213" i="17"/>
  <c r="J216"/>
  <c r="J23" i="8"/>
  <c r="J202" i="17"/>
  <c r="K213"/>
  <c r="K202"/>
  <c r="K23" i="8"/>
  <c r="K216" i="17"/>
  <c r="K202" i="15"/>
  <c r="K25" i="8"/>
  <c r="K204" i="15"/>
  <c r="K210" s="1"/>
  <c r="H223" i="17"/>
  <c r="H221"/>
  <c r="H225"/>
  <c r="H222"/>
  <c r="J67" i="8"/>
  <c r="J213" i="15"/>
  <c r="J216"/>
  <c r="I218" i="17"/>
  <c r="I218" i="15"/>
  <c r="J202"/>
  <c r="J204"/>
  <c r="J210" s="1"/>
  <c r="J25" i="8"/>
  <c r="H226" i="17"/>
  <c r="H32" i="12"/>
  <c r="H32" i="9"/>
  <c r="E217" i="12"/>
  <c r="I181" i="9"/>
  <c r="H63" i="12"/>
  <c r="I104"/>
  <c r="G40" i="9"/>
  <c r="I11" i="12"/>
  <c r="I21"/>
  <c r="G167" i="9"/>
  <c r="I21"/>
  <c r="G167" i="12"/>
  <c r="G208" i="45"/>
  <c r="G215" s="1"/>
  <c r="J211" i="7"/>
  <c r="K210"/>
  <c r="E210"/>
  <c r="J210"/>
  <c r="D210"/>
  <c r="G211"/>
  <c r="E211"/>
  <c r="E217"/>
  <c r="H218" i="43"/>
  <c r="D218"/>
  <c r="G202" i="7"/>
  <c r="C215"/>
  <c r="C202"/>
  <c r="F216" i="10"/>
  <c r="F211" i="7"/>
  <c r="F202"/>
  <c r="D202"/>
  <c r="D211"/>
  <c r="F218" i="43"/>
  <c r="E216"/>
  <c r="E16" i="7"/>
  <c r="E213" i="43"/>
  <c r="E202"/>
  <c r="E16" i="10"/>
  <c r="E16" i="12"/>
  <c r="K218" i="43"/>
  <c r="D216" i="10"/>
  <c r="I210" i="7"/>
  <c r="H210"/>
  <c r="I211"/>
  <c r="H211"/>
  <c r="H202"/>
  <c r="F216"/>
  <c r="F213"/>
  <c r="K211"/>
  <c r="G218" i="43"/>
  <c r="D216" i="7"/>
  <c r="D213"/>
  <c r="C218" i="43"/>
  <c r="F210" i="7"/>
  <c r="I218" i="43"/>
  <c r="E217" i="9"/>
  <c r="H216" i="44"/>
  <c r="F206"/>
  <c r="F212" s="1"/>
  <c r="J67" i="9"/>
  <c r="J67" i="6"/>
  <c r="J137" i="5"/>
  <c r="J137" i="12"/>
  <c r="K121" i="6"/>
  <c r="I155"/>
  <c r="H20"/>
  <c r="J67" i="5"/>
  <c r="J67" i="12"/>
  <c r="I39"/>
  <c r="I39" i="5"/>
  <c r="I39" i="9"/>
  <c r="J58" i="6"/>
  <c r="J134"/>
  <c r="F197" i="5"/>
  <c r="F217" s="1"/>
  <c r="F197" i="9"/>
  <c r="F217" s="1"/>
  <c r="F157" i="12"/>
  <c r="F157" i="5"/>
  <c r="F157" i="9"/>
  <c r="J15"/>
  <c r="J15" i="5"/>
  <c r="G174" i="9"/>
  <c r="F167" i="5"/>
  <c r="F167" i="12"/>
  <c r="F167" i="9"/>
  <c r="D96" i="5"/>
  <c r="D96" i="9"/>
  <c r="D96" i="12"/>
  <c r="I63" i="5"/>
  <c r="K73" i="6"/>
  <c r="E35" i="9"/>
  <c r="E35" i="12"/>
  <c r="E35" i="5"/>
  <c r="G60"/>
  <c r="G60" i="12"/>
  <c r="G60" i="9"/>
  <c r="I48" i="12"/>
  <c r="I48" i="9"/>
  <c r="I48" i="5"/>
  <c r="F114" i="12"/>
  <c r="F114" i="9"/>
  <c r="F114" i="5"/>
  <c r="F70" i="9"/>
  <c r="F70" i="12"/>
  <c r="F70" i="5"/>
  <c r="J29" i="6"/>
  <c r="G197" i="9"/>
  <c r="G217" s="1"/>
  <c r="J181" i="6"/>
  <c r="I64" i="9"/>
  <c r="I64" i="5"/>
  <c r="I126" i="9"/>
  <c r="I144"/>
  <c r="I144" i="6"/>
  <c r="D187" i="9"/>
  <c r="D187" i="5"/>
  <c r="D187" i="12"/>
  <c r="D207" i="44"/>
  <c r="J98" i="5"/>
  <c r="F143" i="9"/>
  <c r="F143" i="12"/>
  <c r="F143" i="5"/>
  <c r="K191" i="6"/>
  <c r="J173"/>
  <c r="I156" i="5"/>
  <c r="I156" i="9"/>
  <c r="I156" i="12"/>
  <c r="G140" i="6"/>
  <c r="G207" s="1"/>
  <c r="G207" i="45"/>
  <c r="J53" i="5"/>
  <c r="J90"/>
  <c r="J122" i="9"/>
  <c r="J122" i="5"/>
  <c r="J156" i="6"/>
  <c r="J7"/>
  <c r="I84" i="5"/>
  <c r="I84" i="9"/>
  <c r="H199" i="6"/>
  <c r="H139" i="9"/>
  <c r="H129" i="6"/>
  <c r="J196"/>
  <c r="J16"/>
  <c r="H124" i="5"/>
  <c r="H124" i="9"/>
  <c r="H124" i="12"/>
  <c r="D206" i="44"/>
  <c r="D212" s="1"/>
  <c r="H40" i="5"/>
  <c r="I92" i="6"/>
  <c r="K176"/>
  <c r="I217" i="45"/>
  <c r="J54" i="9"/>
  <c r="J195"/>
  <c r="F116" i="5"/>
  <c r="F116" i="9"/>
  <c r="F116" i="12"/>
  <c r="G70" i="5"/>
  <c r="G70" i="12"/>
  <c r="G70" i="9"/>
  <c r="I90"/>
  <c r="I90" i="6"/>
  <c r="I162" i="5"/>
  <c r="I162" i="9"/>
  <c r="I162" i="12"/>
  <c r="J37"/>
  <c r="J37" i="9"/>
  <c r="D94" i="5"/>
  <c r="D94" i="9"/>
  <c r="D94" i="12"/>
  <c r="J165" i="9"/>
  <c r="J165" i="5"/>
  <c r="H155" i="9"/>
  <c r="K91" i="6"/>
  <c r="G12" i="5"/>
  <c r="G12" i="9"/>
  <c r="G12" i="12"/>
  <c r="H20" i="9"/>
  <c r="I19" i="12"/>
  <c r="F217" i="44"/>
  <c r="I53" i="9"/>
  <c r="I98" i="12"/>
  <c r="D171" i="5"/>
  <c r="D171" i="12"/>
  <c r="D171" i="9"/>
  <c r="H213" i="44"/>
  <c r="H38" i="9"/>
  <c r="H38" i="5"/>
  <c r="D12" i="6"/>
  <c r="D205" s="1"/>
  <c r="D12" i="9"/>
  <c r="D12" i="12"/>
  <c r="D205" i="45"/>
  <c r="D211" s="1"/>
  <c r="I66" i="5"/>
  <c r="I66" i="12"/>
  <c r="I66" i="9"/>
  <c r="J105" i="5"/>
  <c r="J183" i="9"/>
  <c r="H109"/>
  <c r="H109" i="5"/>
  <c r="F10" i="12"/>
  <c r="F10" i="9"/>
  <c r="F208" i="44"/>
  <c r="F215" s="1"/>
  <c r="F10" i="5"/>
  <c r="F12" i="9"/>
  <c r="F12" i="12"/>
  <c r="F12" i="5"/>
  <c r="E96"/>
  <c r="E96" i="12"/>
  <c r="E96" i="9"/>
  <c r="K95" i="6"/>
  <c r="J33"/>
  <c r="J123"/>
  <c r="J18"/>
  <c r="G111"/>
  <c r="G138" i="9"/>
  <c r="G138" i="5"/>
  <c r="G138" i="12"/>
  <c r="J17" i="6"/>
  <c r="I77"/>
  <c r="H85" i="5"/>
  <c r="H85" i="9"/>
  <c r="I182" i="6"/>
  <c r="D70" i="9"/>
  <c r="D70" i="5"/>
  <c r="D70" i="12"/>
  <c r="H147" i="9"/>
  <c r="H147" i="5"/>
  <c r="H147" i="12"/>
  <c r="D97" i="5"/>
  <c r="D97" i="12"/>
  <c r="D97" i="9"/>
  <c r="F184" i="5"/>
  <c r="F184" i="12"/>
  <c r="F184" i="9"/>
  <c r="G36" i="5"/>
  <c r="G36" i="12"/>
  <c r="G36" i="9"/>
  <c r="F36" i="5"/>
  <c r="F36" i="9"/>
  <c r="F36" i="12"/>
  <c r="H159" i="5"/>
  <c r="H159" i="12"/>
  <c r="H159" i="9"/>
  <c r="J95"/>
  <c r="J95" i="5"/>
  <c r="J95" i="12"/>
  <c r="E187"/>
  <c r="E187" i="5"/>
  <c r="E187" i="9"/>
  <c r="H145" i="6"/>
  <c r="H58" i="9"/>
  <c r="K149" i="6"/>
  <c r="I133" i="9"/>
  <c r="I133" i="5"/>
  <c r="I133" i="12"/>
  <c r="J131" i="5"/>
  <c r="J131" i="9"/>
  <c r="H27" i="12"/>
  <c r="H27" i="5"/>
  <c r="H27" i="9"/>
  <c r="J21" i="5"/>
  <c r="G25"/>
  <c r="G25" i="12"/>
  <c r="G25" i="9"/>
  <c r="J159" i="6"/>
  <c r="J21"/>
  <c r="J161"/>
  <c r="F160" i="5"/>
  <c r="F160" i="9"/>
  <c r="D196" i="5"/>
  <c r="D196" i="12"/>
  <c r="D196" i="9"/>
  <c r="I23" i="5"/>
  <c r="I23" i="9"/>
  <c r="I23" i="12"/>
  <c r="J11" i="5"/>
  <c r="J61" i="6"/>
  <c r="J65"/>
  <c r="G187" i="9"/>
  <c r="G187" i="5"/>
  <c r="J14"/>
  <c r="J112" i="6"/>
  <c r="E174" i="12"/>
  <c r="E174" i="5"/>
  <c r="E174" i="9"/>
  <c r="H9"/>
  <c r="H9" i="5"/>
  <c r="J191" i="6"/>
  <c r="J35"/>
  <c r="I102" i="9"/>
  <c r="I102" i="12"/>
  <c r="I102" i="5"/>
  <c r="H80" i="9"/>
  <c r="J51" i="5"/>
  <c r="J51" i="9"/>
  <c r="G17" i="5"/>
  <c r="G17" i="12"/>
  <c r="G17" i="9"/>
  <c r="I121" i="12"/>
  <c r="I121" i="5"/>
  <c r="I121" i="9"/>
  <c r="H94" i="6"/>
  <c r="J42" i="5"/>
  <c r="J42" i="9"/>
  <c r="J107" i="5"/>
  <c r="H143" i="6"/>
  <c r="J62"/>
  <c r="G94" i="5"/>
  <c r="G94" i="12"/>
  <c r="G94" i="9"/>
  <c r="I41" i="5"/>
  <c r="I41" i="9"/>
  <c r="I41" i="12"/>
  <c r="J101" i="5"/>
  <c r="J101" i="9"/>
  <c r="G129" i="6"/>
  <c r="J27"/>
  <c r="J201"/>
  <c r="J54" i="5"/>
  <c r="J49" i="6"/>
  <c r="H116" i="5"/>
  <c r="H116" i="12"/>
  <c r="H116" i="9"/>
  <c r="J176" i="6"/>
  <c r="G138"/>
  <c r="G206" i="45"/>
  <c r="G212" s="1"/>
  <c r="F140" i="5"/>
  <c r="F140" i="12"/>
  <c r="F140" i="9"/>
  <c r="H105" i="6"/>
  <c r="H105" i="12"/>
  <c r="H105" i="9"/>
  <c r="J132" i="6"/>
  <c r="J45"/>
  <c r="I135"/>
  <c r="J104" i="5"/>
  <c r="D154" i="9"/>
  <c r="D154" i="12"/>
  <c r="D154" i="5"/>
  <c r="D159" i="12"/>
  <c r="D159" i="5"/>
  <c r="D159" i="9"/>
  <c r="J81" i="5"/>
  <c r="J19"/>
  <c r="E140"/>
  <c r="E140" i="12"/>
  <c r="E140" i="9"/>
  <c r="I192"/>
  <c r="I136"/>
  <c r="K99" i="6"/>
  <c r="J69"/>
  <c r="I142"/>
  <c r="J166"/>
  <c r="I194" i="9"/>
  <c r="J74" i="5"/>
  <c r="J74" i="9"/>
  <c r="J74" i="12"/>
  <c r="I32" i="5"/>
  <c r="H157" i="6"/>
  <c r="J115" i="5"/>
  <c r="J115" i="12"/>
  <c r="J115" i="9"/>
  <c r="J186"/>
  <c r="J91"/>
  <c r="J91" i="6"/>
  <c r="J23"/>
  <c r="F96" i="5"/>
  <c r="F96" i="12"/>
  <c r="F96" i="9"/>
  <c r="I104"/>
  <c r="H216" i="45"/>
  <c r="I127" i="12"/>
  <c r="I98" i="9"/>
  <c r="H134"/>
  <c r="I82"/>
  <c r="I82" i="6"/>
  <c r="I153"/>
  <c r="I33" i="12"/>
  <c r="I33" i="6"/>
  <c r="J128"/>
  <c r="J89" i="5"/>
  <c r="J89" i="9"/>
  <c r="J98" i="6"/>
  <c r="J108" i="5"/>
  <c r="J108" i="9"/>
  <c r="J102" i="6"/>
  <c r="I159" i="9"/>
  <c r="J127" i="5"/>
  <c r="I59" i="9"/>
  <c r="J88" i="6"/>
  <c r="J79"/>
  <c r="I69" i="5"/>
  <c r="I69" i="12"/>
  <c r="I69" i="9"/>
  <c r="I158" i="12"/>
  <c r="I158" i="5"/>
  <c r="I158" i="9"/>
  <c r="J30" i="5"/>
  <c r="F151"/>
  <c r="F151" i="12"/>
  <c r="F151" i="9"/>
  <c r="I57" i="6"/>
  <c r="H180" i="9"/>
  <c r="F77"/>
  <c r="F77" i="12"/>
  <c r="F77" i="5"/>
  <c r="F171" i="9"/>
  <c r="F171" i="12"/>
  <c r="F171" i="5"/>
  <c r="E76" i="9"/>
  <c r="E76" i="5"/>
  <c r="E76" i="12"/>
  <c r="J41" i="6"/>
  <c r="G14"/>
  <c r="G14" i="9"/>
  <c r="G14" i="12"/>
  <c r="H76" i="6"/>
  <c r="H57" i="5"/>
  <c r="H57" i="9"/>
  <c r="I159" i="6"/>
  <c r="E94" i="12"/>
  <c r="E94" i="9"/>
  <c r="E94" i="6"/>
  <c r="E212" s="1"/>
  <c r="E212" i="45"/>
  <c r="I56" i="6"/>
  <c r="I80"/>
  <c r="I172" i="9"/>
  <c r="I172" i="5"/>
  <c r="I172" i="12"/>
  <c r="J139" i="6"/>
  <c r="J107" i="9"/>
  <c r="H167" i="5"/>
  <c r="J22"/>
  <c r="J22" i="9"/>
  <c r="I169"/>
  <c r="I169" i="5"/>
  <c r="D174" i="12"/>
  <c r="D174" i="5"/>
  <c r="D174" i="9"/>
  <c r="G10"/>
  <c r="G10" i="5"/>
  <c r="G10" i="12"/>
  <c r="G208" i="44"/>
  <c r="G76" i="9"/>
  <c r="K137" i="6"/>
  <c r="J103"/>
  <c r="J66"/>
  <c r="H110" i="5"/>
  <c r="H110" i="9"/>
  <c r="H110" i="12"/>
  <c r="I35" i="6"/>
  <c r="J124"/>
  <c r="F45" i="5"/>
  <c r="F45" i="12"/>
  <c r="F45" i="9"/>
  <c r="I75" i="6"/>
  <c r="J127"/>
  <c r="H120" i="9"/>
  <c r="H120" i="12"/>
  <c r="H120" i="5"/>
  <c r="K190" i="6"/>
  <c r="I24" i="5"/>
  <c r="I24" i="12"/>
  <c r="I24" i="9"/>
  <c r="E138" i="5"/>
  <c r="E206" s="1"/>
  <c r="E212" s="1"/>
  <c r="E138" i="12"/>
  <c r="E206" s="1"/>
  <c r="E138" i="9"/>
  <c r="E206" s="1"/>
  <c r="E206" i="44"/>
  <c r="E212" s="1"/>
  <c r="E70" i="9"/>
  <c r="E70" i="5"/>
  <c r="E70" i="12"/>
  <c r="J16" i="5"/>
  <c r="J16" i="12"/>
  <c r="J16" i="9"/>
  <c r="G8" i="6"/>
  <c r="G8" i="9"/>
  <c r="D36" i="12"/>
  <c r="D36" i="5"/>
  <c r="D36" i="9"/>
  <c r="I91" i="5"/>
  <c r="I91" i="12"/>
  <c r="I91" i="9"/>
  <c r="I117"/>
  <c r="I117" i="5"/>
  <c r="I117" i="12"/>
  <c r="I79" i="9"/>
  <c r="K74" i="6"/>
  <c r="J53"/>
  <c r="H83" i="5"/>
  <c r="H83" i="9"/>
  <c r="H152"/>
  <c r="E12" i="5"/>
  <c r="E12" i="9"/>
  <c r="E12" i="12"/>
  <c r="I88" i="5"/>
  <c r="I88" i="12"/>
  <c r="I88" i="9"/>
  <c r="H36" i="6"/>
  <c r="I65" i="5"/>
  <c r="I65" i="12"/>
  <c r="I65" i="9"/>
  <c r="I13"/>
  <c r="I33" i="5"/>
  <c r="I33" i="9"/>
  <c r="G40" i="6"/>
  <c r="G204" i="45"/>
  <c r="G210" s="1"/>
  <c r="I125" i="9"/>
  <c r="I125" i="5"/>
  <c r="I125" i="12"/>
  <c r="I163" i="6"/>
  <c r="J118" i="5"/>
  <c r="I29" i="9"/>
  <c r="I201"/>
  <c r="I188"/>
  <c r="I188" i="5"/>
  <c r="I188" i="12"/>
  <c r="J99"/>
  <c r="J99" i="6"/>
  <c r="I26" i="9"/>
  <c r="I26" i="6"/>
  <c r="D62" i="5"/>
  <c r="D62" i="9"/>
  <c r="D62" i="12"/>
  <c r="H142" i="9"/>
  <c r="H142" i="6"/>
  <c r="E36" i="9"/>
  <c r="E36" i="5"/>
  <c r="E36" i="12"/>
  <c r="J25" i="6"/>
  <c r="J11" i="12"/>
  <c r="F187" i="9"/>
  <c r="F187" i="5"/>
  <c r="I190" i="9"/>
  <c r="I190" i="5"/>
  <c r="I190" i="12"/>
  <c r="I63" i="6"/>
  <c r="J48"/>
  <c r="J106" i="5"/>
  <c r="J106" i="9"/>
  <c r="I185" i="5"/>
  <c r="I185" i="9"/>
  <c r="E217" i="5"/>
  <c r="I96" i="6"/>
  <c r="D10" i="12"/>
  <c r="D10" i="5"/>
  <c r="D208" s="1"/>
  <c r="D208" i="44"/>
  <c r="D215" s="1"/>
  <c r="D10" i="9"/>
  <c r="D208" s="1"/>
  <c r="F168" i="5"/>
  <c r="F168" i="9"/>
  <c r="H20" i="12"/>
  <c r="I183" i="9"/>
  <c r="I113"/>
  <c r="I53" i="12"/>
  <c r="I173" i="9"/>
  <c r="J99" i="5"/>
  <c r="J99" i="9"/>
  <c r="F174"/>
  <c r="F76" i="12"/>
  <c r="F76" i="9"/>
  <c r="F76" i="5"/>
  <c r="H111" i="6"/>
  <c r="G77" i="12"/>
  <c r="G77" i="5"/>
  <c r="G77" i="9"/>
  <c r="G140" i="5"/>
  <c r="G140" i="12"/>
  <c r="G140" i="9"/>
  <c r="K67" i="6"/>
  <c r="G154" i="9"/>
  <c r="J82" i="6"/>
  <c r="J125"/>
  <c r="J116"/>
  <c r="G45" i="5"/>
  <c r="G45" i="12"/>
  <c r="G45" i="9"/>
  <c r="I148"/>
  <c r="I148" i="5"/>
  <c r="I86" i="6"/>
  <c r="J71" i="5"/>
  <c r="J71" i="9"/>
  <c r="J97" i="6"/>
  <c r="E14"/>
  <c r="E14" i="12"/>
  <c r="E14" i="9"/>
  <c r="J120" i="6"/>
  <c r="I20" i="5"/>
  <c r="I20" i="12"/>
  <c r="H18" i="9"/>
  <c r="H18" i="5"/>
  <c r="H18" i="12"/>
  <c r="D197"/>
  <c r="D217" s="1"/>
  <c r="D197" i="5"/>
  <c r="D217" s="1"/>
  <c r="D197" i="9"/>
  <c r="D217" s="1"/>
  <c r="H128"/>
  <c r="I88" i="6"/>
  <c r="J194"/>
  <c r="J39"/>
  <c r="J175" i="9"/>
  <c r="I161" i="5"/>
  <c r="I161" i="12"/>
  <c r="I161" i="9"/>
  <c r="F138" i="5"/>
  <c r="F138" i="12"/>
  <c r="F138" i="9"/>
  <c r="J181"/>
  <c r="H10" i="6"/>
  <c r="E45" i="9"/>
  <c r="E45" i="12"/>
  <c r="E45" i="5"/>
  <c r="J49"/>
  <c r="D145"/>
  <c r="D145" i="12"/>
  <c r="D145" i="9"/>
  <c r="I191" i="12"/>
  <c r="I191" i="5"/>
  <c r="I191" i="9"/>
  <c r="G12" i="6"/>
  <c r="G205" i="45"/>
  <c r="J117" i="6"/>
  <c r="I153" i="9"/>
  <c r="I28"/>
  <c r="I28" i="5"/>
  <c r="G132" i="9"/>
  <c r="D118" i="6"/>
  <c r="D118" i="12"/>
  <c r="D118" i="9"/>
  <c r="I103"/>
  <c r="I103" i="5"/>
  <c r="I103" i="12"/>
  <c r="J93" i="5"/>
  <c r="J93" i="9"/>
  <c r="J104" i="6"/>
  <c r="I7" i="5"/>
  <c r="I7" i="9"/>
  <c r="I7" i="12"/>
  <c r="I184" i="6"/>
  <c r="J113"/>
  <c r="H78" i="12"/>
  <c r="H78" i="5"/>
  <c r="H78" i="9"/>
  <c r="E168"/>
  <c r="E168" i="5"/>
  <c r="J137" i="9"/>
  <c r="J137" i="6"/>
  <c r="I193" i="5"/>
  <c r="I193" i="12"/>
  <c r="I193" i="9"/>
  <c r="H200"/>
  <c r="J73" i="5"/>
  <c r="J73" i="12"/>
  <c r="J73" i="9"/>
  <c r="D138" i="12"/>
  <c r="D138" i="5"/>
  <c r="D138" i="9"/>
  <c r="J78" i="6"/>
  <c r="J24"/>
  <c r="H44" i="5"/>
  <c r="J68" i="6"/>
  <c r="J130" i="9"/>
  <c r="J130" i="12"/>
  <c r="J130" i="5"/>
  <c r="E114" i="9"/>
  <c r="E114" i="12"/>
  <c r="E114" i="5"/>
  <c r="J30" i="9"/>
  <c r="J149" i="5"/>
  <c r="J149" i="12"/>
  <c r="J149" i="9"/>
  <c r="H68" i="12"/>
  <c r="H68" i="9"/>
  <c r="H68" i="5"/>
  <c r="H184" i="9"/>
  <c r="K130" i="6"/>
  <c r="J110"/>
  <c r="I70"/>
  <c r="G114" i="9"/>
  <c r="G114" i="5"/>
  <c r="H176" i="9"/>
  <c r="D157"/>
  <c r="D157" i="5"/>
  <c r="D157" i="12"/>
  <c r="I171" i="6"/>
  <c r="I141"/>
  <c r="D40"/>
  <c r="D40" i="9"/>
  <c r="D40" i="12"/>
  <c r="D204" i="45"/>
  <c r="D210" s="1"/>
  <c r="D45" i="9"/>
  <c r="D45" i="12"/>
  <c r="D45" i="5"/>
  <c r="H86" i="9"/>
  <c r="H61"/>
  <c r="G160" i="5"/>
  <c r="G160" i="9"/>
  <c r="K115" i="6"/>
  <c r="I32" i="12"/>
  <c r="I123" i="9"/>
  <c r="I25" i="6"/>
  <c r="I11"/>
  <c r="J119" i="5"/>
  <c r="J119" i="9"/>
  <c r="I189" i="6"/>
  <c r="H163" i="9"/>
  <c r="I170"/>
  <c r="J195" i="5"/>
  <c r="G157" i="12"/>
  <c r="G157" i="5"/>
  <c r="G157" i="9"/>
  <c r="I118"/>
  <c r="I19"/>
  <c r="I127"/>
  <c r="H213" i="45"/>
  <c r="I225" i="42" l="1"/>
  <c r="H225"/>
  <c r="G224"/>
  <c r="I224" i="56"/>
  <c r="K218" i="54"/>
  <c r="J213" i="47"/>
  <c r="J214"/>
  <c r="G211" i="45"/>
  <c r="J37" i="5"/>
  <c r="H225" i="54"/>
  <c r="K222"/>
  <c r="K221"/>
  <c r="K223"/>
  <c r="K218" i="56"/>
  <c r="K226" s="1"/>
  <c r="J14" i="7"/>
  <c r="J215" i="47"/>
  <c r="J14" i="10"/>
  <c r="K212" i="7"/>
  <c r="I223" i="55"/>
  <c r="I222"/>
  <c r="I221"/>
  <c r="I225"/>
  <c r="I226"/>
  <c r="J213" i="7"/>
  <c r="J216"/>
  <c r="K214" i="47"/>
  <c r="K43" i="7"/>
  <c r="K214" s="1"/>
  <c r="I221" i="54"/>
  <c r="I222"/>
  <c r="I223"/>
  <c r="I226"/>
  <c r="I224"/>
  <c r="K213" i="55"/>
  <c r="K216"/>
  <c r="J218"/>
  <c r="K225" i="56"/>
  <c r="K226" i="54"/>
  <c r="K225"/>
  <c r="J213"/>
  <c r="I226" i="56"/>
  <c r="I223"/>
  <c r="I221"/>
  <c r="I222"/>
  <c r="I225"/>
  <c r="H227"/>
  <c r="K14" i="7"/>
  <c r="K215" i="47"/>
  <c r="K14" i="10"/>
  <c r="J223" i="56"/>
  <c r="J221"/>
  <c r="J222"/>
  <c r="J226"/>
  <c r="K224" i="54"/>
  <c r="H227" i="55"/>
  <c r="K68" i="7"/>
  <c r="K68" i="10"/>
  <c r="H222" i="54"/>
  <c r="H223"/>
  <c r="H221"/>
  <c r="H226"/>
  <c r="H224"/>
  <c r="K23" i="7"/>
  <c r="K23" i="10"/>
  <c r="K216" i="47"/>
  <c r="K213"/>
  <c r="I224" i="55"/>
  <c r="J224" i="56"/>
  <c r="J218" i="42"/>
  <c r="K221"/>
  <c r="K224"/>
  <c r="K222"/>
  <c r="K226"/>
  <c r="K223"/>
  <c r="I222"/>
  <c r="I224"/>
  <c r="I221"/>
  <c r="I226"/>
  <c r="I223"/>
  <c r="H226"/>
  <c r="H222"/>
  <c r="H221"/>
  <c r="H224"/>
  <c r="H223"/>
  <c r="G223"/>
  <c r="G226"/>
  <c r="G221"/>
  <c r="G222"/>
  <c r="G225"/>
  <c r="K225"/>
  <c r="C225" i="23"/>
  <c r="G225" i="27"/>
  <c r="C223" i="23"/>
  <c r="C220"/>
  <c r="D218" i="8"/>
  <c r="C221" i="23"/>
  <c r="G220" i="27"/>
  <c r="G226"/>
  <c r="C222" i="23"/>
  <c r="G222" i="27"/>
  <c r="G223"/>
  <c r="C224" i="23"/>
  <c r="C226"/>
  <c r="E218" i="43"/>
  <c r="G221" i="27"/>
  <c r="G224"/>
  <c r="C227" i="47"/>
  <c r="I224" i="15"/>
  <c r="F225" i="43"/>
  <c r="J223"/>
  <c r="J222"/>
  <c r="J221"/>
  <c r="J226"/>
  <c r="J220"/>
  <c r="H220"/>
  <c r="J224"/>
  <c r="J225"/>
  <c r="D208" i="12"/>
  <c r="F222" i="43"/>
  <c r="G221"/>
  <c r="H170" i="8"/>
  <c r="H170" i="12"/>
  <c r="H170" i="5"/>
  <c r="J169" i="8"/>
  <c r="K100"/>
  <c r="J52"/>
  <c r="I164" i="5"/>
  <c r="I164" i="8"/>
  <c r="I164" i="12"/>
  <c r="C26"/>
  <c r="C207" s="1"/>
  <c r="C214" s="1"/>
  <c r="C26" i="8"/>
  <c r="C26" i="5"/>
  <c r="C207" i="41"/>
  <c r="C214" s="1"/>
  <c r="H123" i="8"/>
  <c r="H123" i="12"/>
  <c r="H123" i="5"/>
  <c r="G34"/>
  <c r="G34" i="8"/>
  <c r="G34" i="12"/>
  <c r="K87" i="8"/>
  <c r="K212" i="41"/>
  <c r="K87" i="5"/>
  <c r="G168" i="8"/>
  <c r="K146" i="5"/>
  <c r="K146" i="8"/>
  <c r="K146" i="12"/>
  <c r="G29" i="8"/>
  <c r="G29" i="5"/>
  <c r="G29" i="12"/>
  <c r="K147" i="8"/>
  <c r="G58"/>
  <c r="G58" i="12"/>
  <c r="G58" i="5"/>
  <c r="J49" i="8"/>
  <c r="H57" i="12"/>
  <c r="K44" i="8"/>
  <c r="G175" i="5"/>
  <c r="G175" i="12"/>
  <c r="G175" i="8"/>
  <c r="I57"/>
  <c r="K42"/>
  <c r="H113"/>
  <c r="H113" i="5"/>
  <c r="H113" i="12"/>
  <c r="K49" i="5"/>
  <c r="G126"/>
  <c r="G126" i="8"/>
  <c r="G126" i="12"/>
  <c r="D202" i="8"/>
  <c r="D220" s="1"/>
  <c r="J208"/>
  <c r="D218" i="41"/>
  <c r="G13" i="8"/>
  <c r="G13" i="5"/>
  <c r="H26" i="8"/>
  <c r="H26" i="12"/>
  <c r="H26" i="5"/>
  <c r="J49" i="12"/>
  <c r="D222" i="43"/>
  <c r="D220"/>
  <c r="J126" i="6"/>
  <c r="C227" i="23"/>
  <c r="J218" i="17"/>
  <c r="C220" i="26"/>
  <c r="F220"/>
  <c r="G221"/>
  <c r="G218" i="7"/>
  <c r="H222" i="47"/>
  <c r="H221"/>
  <c r="H223"/>
  <c r="H225"/>
  <c r="H226"/>
  <c r="H220"/>
  <c r="I213" i="7"/>
  <c r="I218" s="1"/>
  <c r="I216"/>
  <c r="G227" i="47"/>
  <c r="H224"/>
  <c r="I218"/>
  <c r="J204" i="27"/>
  <c r="J210" s="1"/>
  <c r="C227"/>
  <c r="F224" i="43"/>
  <c r="K204" i="27"/>
  <c r="K210" s="1"/>
  <c r="C211" i="22"/>
  <c r="C197" i="6"/>
  <c r="C211" s="1"/>
  <c r="C197" i="10"/>
  <c r="C211" s="1"/>
  <c r="C197" i="12"/>
  <c r="C211" s="1"/>
  <c r="D217" i="22"/>
  <c r="D211"/>
  <c r="D197" i="6"/>
  <c r="D217" s="1"/>
  <c r="D197" i="10"/>
  <c r="D136"/>
  <c r="D214" s="1"/>
  <c r="D136" i="12"/>
  <c r="D136" i="6"/>
  <c r="C221" i="26"/>
  <c r="G220"/>
  <c r="I204"/>
  <c r="I210" s="1"/>
  <c r="K208" i="8"/>
  <c r="F222" i="26"/>
  <c r="J205" i="27"/>
  <c r="J211" s="1"/>
  <c r="D224" i="26"/>
  <c r="D225"/>
  <c r="D223"/>
  <c r="D222"/>
  <c r="D226"/>
  <c r="D220"/>
  <c r="J214"/>
  <c r="I202"/>
  <c r="H218"/>
  <c r="G225"/>
  <c r="G224"/>
  <c r="G226"/>
  <c r="G223"/>
  <c r="G222"/>
  <c r="I19" i="8"/>
  <c r="H218" i="27"/>
  <c r="F224" i="26"/>
  <c r="F223"/>
  <c r="F226"/>
  <c r="F225"/>
  <c r="F221"/>
  <c r="D227" i="27"/>
  <c r="I205" i="26"/>
  <c r="I211" s="1"/>
  <c r="J19" i="6"/>
  <c r="K21" i="8"/>
  <c r="K205" i="27"/>
  <c r="K211" s="1"/>
  <c r="D221" i="26"/>
  <c r="C223"/>
  <c r="C224"/>
  <c r="C225"/>
  <c r="C222"/>
  <c r="C226"/>
  <c r="J185" i="5"/>
  <c r="I206" i="27"/>
  <c r="I212" s="1"/>
  <c r="I202"/>
  <c r="F227"/>
  <c r="H206" i="8"/>
  <c r="H212" s="1"/>
  <c r="K214" i="26"/>
  <c r="J63" i="8"/>
  <c r="J21"/>
  <c r="D224"/>
  <c r="K204" i="23"/>
  <c r="K210" s="1"/>
  <c r="C218" i="9"/>
  <c r="G223" i="23"/>
  <c r="G222"/>
  <c r="G221"/>
  <c r="G224"/>
  <c r="G226"/>
  <c r="I198" i="9"/>
  <c r="I202" i="23"/>
  <c r="I214"/>
  <c r="G220"/>
  <c r="H218"/>
  <c r="D227"/>
  <c r="G225"/>
  <c r="F227"/>
  <c r="D215" i="9"/>
  <c r="G222" i="43"/>
  <c r="H227" i="15"/>
  <c r="I220" i="17"/>
  <c r="I223" i="15"/>
  <c r="I225"/>
  <c r="I226"/>
  <c r="I222"/>
  <c r="J223" i="17"/>
  <c r="K218"/>
  <c r="I220" i="15"/>
  <c r="J218"/>
  <c r="K218"/>
  <c r="I225" i="17"/>
  <c r="I223"/>
  <c r="I222"/>
  <c r="I221"/>
  <c r="H227"/>
  <c r="I226"/>
  <c r="I221" i="15"/>
  <c r="I224" i="17"/>
  <c r="K220"/>
  <c r="E212" i="12"/>
  <c r="G43" i="9"/>
  <c r="E212"/>
  <c r="J49"/>
  <c r="I216" i="44"/>
  <c r="J118" i="9"/>
  <c r="I20"/>
  <c r="J173"/>
  <c r="F205" i="44"/>
  <c r="F211" s="1"/>
  <c r="H216" i="9"/>
  <c r="J112"/>
  <c r="H213"/>
  <c r="D221" i="43"/>
  <c r="F221"/>
  <c r="D224"/>
  <c r="G220"/>
  <c r="H225"/>
  <c r="H222"/>
  <c r="H221"/>
  <c r="K222"/>
  <c r="C225"/>
  <c r="K221"/>
  <c r="E221"/>
  <c r="I226"/>
  <c r="I225"/>
  <c r="I223"/>
  <c r="I221"/>
  <c r="I224"/>
  <c r="H218" i="7"/>
  <c r="C220" i="43"/>
  <c r="G223"/>
  <c r="G226"/>
  <c r="G224"/>
  <c r="E216" i="10"/>
  <c r="H226" i="43"/>
  <c r="H224"/>
  <c r="H223"/>
  <c r="I220"/>
  <c r="I222"/>
  <c r="C223"/>
  <c r="C222"/>
  <c r="C221"/>
  <c r="C224"/>
  <c r="K225"/>
  <c r="K226"/>
  <c r="K223"/>
  <c r="K224"/>
  <c r="E216" i="12"/>
  <c r="E213" i="7"/>
  <c r="E216"/>
  <c r="E202"/>
  <c r="C226" i="43"/>
  <c r="C218" i="7"/>
  <c r="F218"/>
  <c r="F223" i="43"/>
  <c r="F226"/>
  <c r="D223"/>
  <c r="D225"/>
  <c r="D226"/>
  <c r="K220"/>
  <c r="D218" i="7"/>
  <c r="G225" i="43"/>
  <c r="F220"/>
  <c r="D204" i="6"/>
  <c r="D210" s="1"/>
  <c r="G204" i="44"/>
  <c r="G210" s="1"/>
  <c r="H208" i="45"/>
  <c r="H215" s="1"/>
  <c r="E204" i="44"/>
  <c r="E210" s="1"/>
  <c r="J32" i="5"/>
  <c r="K188" i="6"/>
  <c r="K81" i="5"/>
  <c r="J171" i="6"/>
  <c r="E145" i="12"/>
  <c r="E145" i="5"/>
  <c r="E145" i="9"/>
  <c r="J70" i="6"/>
  <c r="E141" i="5"/>
  <c r="E141" i="12"/>
  <c r="E141" i="9"/>
  <c r="E214" i="45"/>
  <c r="E43" i="9"/>
  <c r="K68" i="6"/>
  <c r="J126" i="9"/>
  <c r="I167" i="6"/>
  <c r="J172" i="5"/>
  <c r="J172" i="9"/>
  <c r="K21" i="5"/>
  <c r="I27"/>
  <c r="I27" i="12"/>
  <c r="I27" i="9"/>
  <c r="I147" i="6"/>
  <c r="I213" i="45"/>
  <c r="K194" i="6"/>
  <c r="K67" i="5"/>
  <c r="K67" i="12"/>
  <c r="K67" i="9"/>
  <c r="K120" i="6"/>
  <c r="I85" i="9"/>
  <c r="I85" i="5"/>
  <c r="K137" i="12"/>
  <c r="K137" i="5"/>
  <c r="K137" i="9"/>
  <c r="H138" i="5"/>
  <c r="H138" i="12"/>
  <c r="E92" i="5"/>
  <c r="E92" i="12"/>
  <c r="E92" i="9"/>
  <c r="I163"/>
  <c r="J96" i="6"/>
  <c r="J63"/>
  <c r="K192"/>
  <c r="H70" i="5"/>
  <c r="H70" i="12"/>
  <c r="H70" i="9"/>
  <c r="I174" i="6"/>
  <c r="I36"/>
  <c r="H138" i="9"/>
  <c r="H138" i="6"/>
  <c r="H206" i="45"/>
  <c r="H212" s="1"/>
  <c r="K54" i="9"/>
  <c r="K54" i="5"/>
  <c r="K53" i="6"/>
  <c r="J84" i="5"/>
  <c r="J84" i="9"/>
  <c r="K53" i="5"/>
  <c r="J75" i="9"/>
  <c r="K103" i="6"/>
  <c r="E10" i="9"/>
  <c r="E10" i="5"/>
  <c r="E10" i="12"/>
  <c r="E208" i="44"/>
  <c r="E215" s="1"/>
  <c r="K98" i="5"/>
  <c r="J80" i="6"/>
  <c r="H60" i="5"/>
  <c r="H60" i="12"/>
  <c r="H60" i="9"/>
  <c r="J191" i="12"/>
  <c r="J191" i="5"/>
  <c r="J13" i="9"/>
  <c r="G100"/>
  <c r="G100" i="5"/>
  <c r="G100" i="12"/>
  <c r="K98" i="6"/>
  <c r="G52" i="5"/>
  <c r="G52" i="9"/>
  <c r="K23" i="6"/>
  <c r="K37" i="12"/>
  <c r="K37" i="5"/>
  <c r="J81" i="9"/>
  <c r="J81" i="6"/>
  <c r="J26" i="9"/>
  <c r="J26" i="6"/>
  <c r="J125" i="5"/>
  <c r="J125" i="12"/>
  <c r="J125" i="9"/>
  <c r="J135" i="6"/>
  <c r="K132"/>
  <c r="H40"/>
  <c r="H204" i="45"/>
  <c r="H210" s="1"/>
  <c r="K49" i="6"/>
  <c r="G97" i="5"/>
  <c r="G97" i="12"/>
  <c r="G97" i="9"/>
  <c r="G207" i="44"/>
  <c r="I68" i="5"/>
  <c r="I68" i="12"/>
  <c r="I68" i="9"/>
  <c r="K130" i="12"/>
  <c r="K130" i="5"/>
  <c r="K130" i="9"/>
  <c r="K61" i="6"/>
  <c r="K161"/>
  <c r="I145"/>
  <c r="K127" i="5"/>
  <c r="E100" i="12"/>
  <c r="E100" i="5"/>
  <c r="E100" i="9"/>
  <c r="J66" i="5"/>
  <c r="J66" i="9"/>
  <c r="J66" i="12"/>
  <c r="J77" i="6"/>
  <c r="K99" i="5"/>
  <c r="K99" i="12"/>
  <c r="K99" i="9"/>
  <c r="H140"/>
  <c r="H140" i="5"/>
  <c r="H151" i="6"/>
  <c r="J183"/>
  <c r="H35" i="5"/>
  <c r="H35" i="12"/>
  <c r="H35" i="9"/>
  <c r="E143" i="5"/>
  <c r="E143" i="12"/>
  <c r="E143" i="9"/>
  <c r="K175"/>
  <c r="K175" i="6"/>
  <c r="J178"/>
  <c r="J136" i="9"/>
  <c r="J217" i="45"/>
  <c r="H100" i="6"/>
  <c r="D214" i="44"/>
  <c r="G96" i="5"/>
  <c r="G96" i="9"/>
  <c r="G96" i="12"/>
  <c r="G62" i="9"/>
  <c r="G62" i="5"/>
  <c r="G62" i="12"/>
  <c r="K37" i="9"/>
  <c r="K37" i="6"/>
  <c r="J91" i="5"/>
  <c r="J91" i="12"/>
  <c r="J121"/>
  <c r="J121" i="9"/>
  <c r="J121" i="5"/>
  <c r="J59" i="6"/>
  <c r="J152"/>
  <c r="K14" i="5"/>
  <c r="K29" i="6"/>
  <c r="I18" i="5"/>
  <c r="I18" i="12"/>
  <c r="I18" i="9"/>
  <c r="I147"/>
  <c r="I147" i="5"/>
  <c r="I147" i="12"/>
  <c r="F199"/>
  <c r="F199" i="9"/>
  <c r="F206" s="1"/>
  <c r="F212" s="1"/>
  <c r="F199" i="5"/>
  <c r="F206" s="1"/>
  <c r="F212" s="1"/>
  <c r="J127" i="9"/>
  <c r="J19"/>
  <c r="J104" i="12"/>
  <c r="I75" i="9"/>
  <c r="J166"/>
  <c r="F208"/>
  <c r="F215" s="1"/>
  <c r="H40" i="12"/>
  <c r="J53"/>
  <c r="G214" i="45"/>
  <c r="D215" i="5"/>
  <c r="J188"/>
  <c r="J188" i="9"/>
  <c r="G151"/>
  <c r="G151" i="5"/>
  <c r="G151" i="12"/>
  <c r="J188"/>
  <c r="J188" i="6"/>
  <c r="K104" i="5"/>
  <c r="K16" i="6"/>
  <c r="E62" i="9"/>
  <c r="E62" i="12"/>
  <c r="E62" i="5"/>
  <c r="K90"/>
  <c r="F214" i="45"/>
  <c r="F43" i="9"/>
  <c r="K170" i="6"/>
  <c r="H140" i="12"/>
  <c r="H140" i="6"/>
  <c r="H207" s="1"/>
  <c r="H207" i="45"/>
  <c r="J169" i="9"/>
  <c r="J144"/>
  <c r="H167"/>
  <c r="H167" i="6"/>
  <c r="K117"/>
  <c r="I180" i="9"/>
  <c r="J20"/>
  <c r="K97" i="6"/>
  <c r="G196" i="9"/>
  <c r="K162" i="6"/>
  <c r="J114"/>
  <c r="K125"/>
  <c r="I111"/>
  <c r="D151" i="5"/>
  <c r="D151" i="9"/>
  <c r="D151" i="12"/>
  <c r="K11" i="9"/>
  <c r="K25" i="6"/>
  <c r="J123" i="9"/>
  <c r="H174"/>
  <c r="H174" i="6"/>
  <c r="I40" i="5"/>
  <c r="K149"/>
  <c r="K149" i="9"/>
  <c r="K149" i="12"/>
  <c r="K122" i="5"/>
  <c r="K122" i="9"/>
  <c r="D189" i="5"/>
  <c r="D189" i="12"/>
  <c r="D189" i="9"/>
  <c r="K127" i="6"/>
  <c r="J7" i="5"/>
  <c r="J7" i="12"/>
  <c r="J7" i="9"/>
  <c r="K11" i="5"/>
  <c r="K41" i="6"/>
  <c r="E154" i="9"/>
  <c r="E154" i="5"/>
  <c r="E154" i="12"/>
  <c r="K79" i="6"/>
  <c r="K95" i="5"/>
  <c r="K95" i="12"/>
  <c r="K95" i="9"/>
  <c r="J20" i="5"/>
  <c r="H45" i="12"/>
  <c r="H45" i="5"/>
  <c r="H45" i="9"/>
  <c r="G92"/>
  <c r="J185"/>
  <c r="K166" i="6"/>
  <c r="K69"/>
  <c r="K172"/>
  <c r="K35"/>
  <c r="K22" i="9"/>
  <c r="K22" i="5"/>
  <c r="K112" i="6"/>
  <c r="G145" i="9"/>
  <c r="J103" i="5"/>
  <c r="J103" i="12"/>
  <c r="J103" i="9"/>
  <c r="I57"/>
  <c r="G143"/>
  <c r="K15" i="5"/>
  <c r="K15" i="9"/>
  <c r="G182" i="5"/>
  <c r="G182" i="12"/>
  <c r="G182" i="9"/>
  <c r="K126" i="6"/>
  <c r="K18"/>
  <c r="K153"/>
  <c r="H154" i="9"/>
  <c r="F92"/>
  <c r="F92" i="12"/>
  <c r="F92" i="5"/>
  <c r="K186" i="9"/>
  <c r="K154" i="6"/>
  <c r="I178"/>
  <c r="K19" i="5"/>
  <c r="I86" i="9"/>
  <c r="I105" i="6"/>
  <c r="I105" i="9"/>
  <c r="I105" i="12"/>
  <c r="J88"/>
  <c r="J88" i="9"/>
  <c r="J88" i="5"/>
  <c r="J83" i="9"/>
  <c r="K196" i="6"/>
  <c r="J117" i="5"/>
  <c r="J117" i="9"/>
  <c r="J117" i="12"/>
  <c r="K156" i="6"/>
  <c r="K133"/>
  <c r="F189" i="5"/>
  <c r="F189" i="12"/>
  <c r="F189" i="9"/>
  <c r="F111" i="5"/>
  <c r="F111" i="9"/>
  <c r="F111" i="12"/>
  <c r="K73" i="5"/>
  <c r="K73" i="9"/>
  <c r="K73" i="12"/>
  <c r="I80" i="9"/>
  <c r="K173" i="6"/>
  <c r="J9" i="9"/>
  <c r="K93"/>
  <c r="K93" i="5"/>
  <c r="J161" i="12"/>
  <c r="J161" i="9"/>
  <c r="J161" i="5"/>
  <c r="E77"/>
  <c r="E77" i="9"/>
  <c r="E77" i="12"/>
  <c r="J133"/>
  <c r="J133" i="5"/>
  <c r="K134" i="6"/>
  <c r="I128" i="9"/>
  <c r="J155" i="6"/>
  <c r="J148" i="5"/>
  <c r="J148" i="9"/>
  <c r="G189" i="12"/>
  <c r="G189" i="9"/>
  <c r="G189" i="5"/>
  <c r="E205" i="44"/>
  <c r="E211" s="1"/>
  <c r="I32" i="9"/>
  <c r="J19" i="12"/>
  <c r="J81"/>
  <c r="J104" i="9"/>
  <c r="G208" i="5"/>
  <c r="J98" i="12"/>
  <c r="I63"/>
  <c r="K115" i="5"/>
  <c r="K115" i="12"/>
  <c r="K115" i="9"/>
  <c r="K90" i="6"/>
  <c r="J194" i="9"/>
  <c r="J90" i="12"/>
  <c r="J90" i="6"/>
  <c r="D92" i="5"/>
  <c r="D92" i="12"/>
  <c r="D92" i="9"/>
  <c r="D205" i="44"/>
  <c r="D211" s="1"/>
  <c r="J32" i="6"/>
  <c r="J29" i="9"/>
  <c r="E196" i="5"/>
  <c r="E196" i="12"/>
  <c r="E196" i="9"/>
  <c r="J141" i="6"/>
  <c r="I152" i="9"/>
  <c r="I124"/>
  <c r="I124" i="12"/>
  <c r="I124" i="5"/>
  <c r="K110" i="6"/>
  <c r="I139" i="9"/>
  <c r="E189" i="12"/>
  <c r="E189" i="5"/>
  <c r="E189" i="9"/>
  <c r="J170"/>
  <c r="J170" i="6"/>
  <c r="H17" i="12"/>
  <c r="H17" i="9"/>
  <c r="H17" i="5"/>
  <c r="J156"/>
  <c r="J156" i="9"/>
  <c r="J156" i="12"/>
  <c r="I167" i="5"/>
  <c r="I167" i="9"/>
  <c r="K113" i="6"/>
  <c r="K104"/>
  <c r="J64" i="5"/>
  <c r="J64" i="9"/>
  <c r="H25" i="12"/>
  <c r="H25" i="5"/>
  <c r="H25" i="9"/>
  <c r="K30" i="5"/>
  <c r="K30" i="9"/>
  <c r="K39" i="6"/>
  <c r="I58" i="9"/>
  <c r="I20" i="6"/>
  <c r="J86"/>
  <c r="F52" i="9"/>
  <c r="F52" i="5"/>
  <c r="J162" i="12"/>
  <c r="J162" i="6"/>
  <c r="I114"/>
  <c r="J109" i="9"/>
  <c r="K48" i="6"/>
  <c r="K119" i="5"/>
  <c r="K119" i="9"/>
  <c r="J11" i="6"/>
  <c r="H171" i="9"/>
  <c r="J41" i="5"/>
  <c r="J41" i="9"/>
  <c r="J41" i="12"/>
  <c r="G141" i="9"/>
  <c r="K107" i="5"/>
  <c r="K107" i="9"/>
  <c r="D43" i="6"/>
  <c r="D214" s="1"/>
  <c r="D214" i="45"/>
  <c r="D43" i="9"/>
  <c r="D43" i="12"/>
  <c r="G178" i="5"/>
  <c r="G178" i="12"/>
  <c r="G178" i="9"/>
  <c r="J193" i="5"/>
  <c r="J193" i="12"/>
  <c r="J193" i="9"/>
  <c r="K66" i="6"/>
  <c r="F135" i="9"/>
  <c r="F135" i="5"/>
  <c r="F135" i="12"/>
  <c r="H187" i="5"/>
  <c r="H187" i="9"/>
  <c r="I217" i="44"/>
  <c r="H12" i="6"/>
  <c r="H205" i="45"/>
  <c r="I76" i="6"/>
  <c r="K131" i="5"/>
  <c r="K131" i="9"/>
  <c r="J39" i="5"/>
  <c r="J39" i="12"/>
  <c r="J39" i="9"/>
  <c r="I159" i="5"/>
  <c r="I159" i="12"/>
  <c r="K102" i="6"/>
  <c r="E97" i="12"/>
  <c r="E97" i="5"/>
  <c r="E97" i="9"/>
  <c r="E207" i="44"/>
  <c r="K106" i="5"/>
  <c r="K106" i="9"/>
  <c r="J190" i="5"/>
  <c r="J190" i="12"/>
  <c r="J190" i="9"/>
  <c r="J162"/>
  <c r="J162" i="5"/>
  <c r="J201" i="9"/>
  <c r="G44"/>
  <c r="I176"/>
  <c r="H114" i="5"/>
  <c r="H114" i="12"/>
  <c r="H114" i="9"/>
  <c r="H8"/>
  <c r="H8" i="6"/>
  <c r="F62" i="5"/>
  <c r="F62" i="9"/>
  <c r="F62" i="12"/>
  <c r="K16" i="5"/>
  <c r="K16" i="9"/>
  <c r="K16" i="12"/>
  <c r="J172"/>
  <c r="J172" i="6"/>
  <c r="G135" i="9"/>
  <c r="J63" i="5"/>
  <c r="J63" i="12"/>
  <c r="J63" i="9"/>
  <c r="J158" i="5"/>
  <c r="J158" i="12"/>
  <c r="J59" i="9"/>
  <c r="D56" i="5"/>
  <c r="D56" i="9"/>
  <c r="D56" i="12"/>
  <c r="J153" i="9"/>
  <c r="J153" i="6"/>
  <c r="D182" i="12"/>
  <c r="D182" i="9"/>
  <c r="D182" i="5"/>
  <c r="F100"/>
  <c r="F100" i="9"/>
  <c r="F100" i="12"/>
  <c r="K195" i="5"/>
  <c r="K195" i="9"/>
  <c r="J154" i="6"/>
  <c r="K74" i="12"/>
  <c r="K74" i="9"/>
  <c r="K74" i="5"/>
  <c r="J158" i="9"/>
  <c r="J158" i="6"/>
  <c r="J65" i="9"/>
  <c r="J65" i="5"/>
  <c r="J65" i="12"/>
  <c r="I184" i="9"/>
  <c r="K101" i="5"/>
  <c r="K101" i="9"/>
  <c r="J133"/>
  <c r="J133" i="6"/>
  <c r="D141" i="5"/>
  <c r="D141" i="12"/>
  <c r="D141" i="9"/>
  <c r="J24"/>
  <c r="J24" i="5"/>
  <c r="J24" i="12"/>
  <c r="K51" i="9"/>
  <c r="K51" i="5"/>
  <c r="I110" i="9"/>
  <c r="I110" i="12"/>
  <c r="I110" i="5"/>
  <c r="F196"/>
  <c r="F196" i="9"/>
  <c r="F196" i="12"/>
  <c r="J28" i="5"/>
  <c r="J28" i="9"/>
  <c r="G56" i="5"/>
  <c r="G56" i="9"/>
  <c r="G56" i="12"/>
  <c r="G208" i="9"/>
  <c r="J21"/>
  <c r="J113"/>
  <c r="F208" i="5"/>
  <c r="F215" s="1"/>
  <c r="H40" i="9"/>
  <c r="J90"/>
  <c r="J98"/>
  <c r="I63"/>
  <c r="H12" i="5"/>
  <c r="H12" i="9"/>
  <c r="H12" i="12"/>
  <c r="K165" i="5"/>
  <c r="K165" i="9"/>
  <c r="I32" i="6"/>
  <c r="I216" i="45"/>
  <c r="J33" i="12"/>
  <c r="J33" i="5"/>
  <c r="J33" i="9"/>
  <c r="J79"/>
  <c r="K24" i="6"/>
  <c r="K78"/>
  <c r="G111" i="5"/>
  <c r="G111" i="12"/>
  <c r="J184" i="6"/>
  <c r="J23" i="9"/>
  <c r="J23" i="5"/>
  <c r="J23" i="12"/>
  <c r="K19"/>
  <c r="J147" i="6"/>
  <c r="H36" i="12"/>
  <c r="H36" i="5"/>
  <c r="H36" i="9"/>
  <c r="I134"/>
  <c r="K116" i="6"/>
  <c r="E56" i="5"/>
  <c r="E56" i="12"/>
  <c r="E56" i="9"/>
  <c r="K71" i="5"/>
  <c r="K71" i="9"/>
  <c r="I109"/>
  <c r="I109" i="5"/>
  <c r="I155" i="9"/>
  <c r="F97" i="12"/>
  <c r="F97" i="5"/>
  <c r="F97" i="9"/>
  <c r="F207" i="44"/>
  <c r="F214" s="1"/>
  <c r="J192" i="9"/>
  <c r="I208" i="45"/>
  <c r="K7" i="6"/>
  <c r="F141" i="12"/>
  <c r="F141" i="5"/>
  <c r="F141" i="9"/>
  <c r="D111" i="5"/>
  <c r="D111" i="12"/>
  <c r="D111" i="9"/>
  <c r="K124" i="6"/>
  <c r="I200" i="9"/>
  <c r="E135"/>
  <c r="E135" i="12"/>
  <c r="E135" i="5"/>
  <c r="H197" i="9"/>
  <c r="H217" s="1"/>
  <c r="J56" i="6"/>
  <c r="J48" i="5"/>
  <c r="J48" i="12"/>
  <c r="J48" i="9"/>
  <c r="F145"/>
  <c r="K88" i="6"/>
  <c r="J82" i="9"/>
  <c r="K118"/>
  <c r="K105" i="5"/>
  <c r="E151"/>
  <c r="E151" i="12"/>
  <c r="E151" i="9"/>
  <c r="I157" i="6"/>
  <c r="K81"/>
  <c r="J142"/>
  <c r="H160" i="5"/>
  <c r="H160" i="9"/>
  <c r="I61"/>
  <c r="K201" i="6"/>
  <c r="K27"/>
  <c r="K62"/>
  <c r="I143"/>
  <c r="I44" i="5"/>
  <c r="E111"/>
  <c r="E111" i="9"/>
  <c r="E111" i="12"/>
  <c r="H76" i="9"/>
  <c r="H10" i="5"/>
  <c r="H10" i="12"/>
  <c r="H208" i="44"/>
  <c r="H10" i="9"/>
  <c r="I78"/>
  <c r="I78" i="5"/>
  <c r="I78" i="12"/>
  <c r="K65" i="6"/>
  <c r="H132" i="9"/>
  <c r="J69" i="5"/>
  <c r="J69" i="12"/>
  <c r="J69" i="9"/>
  <c r="I142"/>
  <c r="K108" i="5"/>
  <c r="K108" i="9"/>
  <c r="J182" i="6"/>
  <c r="K89" i="5"/>
  <c r="K89" i="9"/>
  <c r="I38" i="5"/>
  <c r="I38" i="9"/>
  <c r="I213" i="44"/>
  <c r="K17" i="6"/>
  <c r="K123"/>
  <c r="H77" i="12"/>
  <c r="H77" i="9"/>
  <c r="H77" i="5"/>
  <c r="I151" i="6"/>
  <c r="K183"/>
  <c r="H157" i="9"/>
  <c r="H157" i="5"/>
  <c r="H157" i="12"/>
  <c r="K193" i="9"/>
  <c r="K193" i="6"/>
  <c r="K118" i="5"/>
  <c r="I100" i="6"/>
  <c r="I116" i="5"/>
  <c r="I116" i="12"/>
  <c r="I116" i="9"/>
  <c r="J92" i="6"/>
  <c r="D199" i="12"/>
  <c r="D206" s="1"/>
  <c r="D199" i="5"/>
  <c r="D199" i="9"/>
  <c r="D206" s="1"/>
  <c r="D212" s="1"/>
  <c r="I83" i="5"/>
  <c r="I83" i="9"/>
  <c r="I199" i="6"/>
  <c r="H94" i="5"/>
  <c r="H94" i="9"/>
  <c r="H94" i="12"/>
  <c r="K42" i="9"/>
  <c r="K42" i="5"/>
  <c r="I120" i="12"/>
  <c r="I120" i="5"/>
  <c r="I120" i="9"/>
  <c r="J102" i="12"/>
  <c r="J102" i="9"/>
  <c r="J102" i="5"/>
  <c r="I9" i="9"/>
  <c r="I9" i="5"/>
  <c r="K152" i="6"/>
  <c r="D135" i="5"/>
  <c r="D207" s="1"/>
  <c r="D135" i="9"/>
  <c r="D207" s="1"/>
  <c r="D135" i="12"/>
  <c r="K181" i="6"/>
  <c r="H14"/>
  <c r="H14" i="12"/>
  <c r="H14" i="9"/>
  <c r="I10" i="6"/>
  <c r="G168" i="9"/>
  <c r="F154" i="12"/>
  <c r="F154" i="9"/>
  <c r="F154" i="5"/>
  <c r="K58" i="6"/>
  <c r="H167" i="12"/>
  <c r="J127"/>
  <c r="G215" i="44"/>
  <c r="J191" i="9"/>
  <c r="H217" i="44"/>
  <c r="J11" i="9"/>
  <c r="J21" i="12"/>
  <c r="G111" i="9"/>
  <c r="G205" i="44"/>
  <c r="G211" s="1"/>
  <c r="J53" i="9"/>
  <c r="D221" i="8" l="1"/>
  <c r="J224" i="42"/>
  <c r="K224" i="15"/>
  <c r="J224" i="55"/>
  <c r="J218" i="47"/>
  <c r="D222" i="8"/>
  <c r="H227" i="54"/>
  <c r="J227" i="56"/>
  <c r="I227"/>
  <c r="D226" i="8"/>
  <c r="D223"/>
  <c r="D225"/>
  <c r="K216" i="7"/>
  <c r="K213"/>
  <c r="J218" i="54"/>
  <c r="K215" i="7"/>
  <c r="K202"/>
  <c r="I227" i="54"/>
  <c r="J226" i="47"/>
  <c r="K223" i="56"/>
  <c r="K222"/>
  <c r="K221"/>
  <c r="K227" i="54"/>
  <c r="K218" i="55"/>
  <c r="J220" i="47"/>
  <c r="K224" i="56"/>
  <c r="J221" i="55"/>
  <c r="J222"/>
  <c r="J223"/>
  <c r="J226"/>
  <c r="J225"/>
  <c r="K218" i="47"/>
  <c r="J221"/>
  <c r="J222"/>
  <c r="J223"/>
  <c r="I227" i="55"/>
  <c r="J215" i="7"/>
  <c r="J218" s="1"/>
  <c r="J219" s="1"/>
  <c r="J202"/>
  <c r="K49" i="9"/>
  <c r="E224" i="43"/>
  <c r="E222"/>
  <c r="E223"/>
  <c r="I167" i="12"/>
  <c r="E220" i="43"/>
  <c r="E226"/>
  <c r="E225"/>
  <c r="I227" i="42"/>
  <c r="J221"/>
  <c r="J226"/>
  <c r="J222"/>
  <c r="J223"/>
  <c r="J225"/>
  <c r="H227"/>
  <c r="G227"/>
  <c r="K227"/>
  <c r="G227" i="27"/>
  <c r="D218" i="45"/>
  <c r="G218"/>
  <c r="K220" i="15"/>
  <c r="E218" i="45"/>
  <c r="E224" s="1"/>
  <c r="J220" i="15"/>
  <c r="H221" i="7"/>
  <c r="I220"/>
  <c r="D224"/>
  <c r="C220"/>
  <c r="G223"/>
  <c r="F224"/>
  <c r="I224" i="47"/>
  <c r="G168" i="5"/>
  <c r="K49" i="12"/>
  <c r="I57" i="5"/>
  <c r="G226" i="7"/>
  <c r="G219"/>
  <c r="G220"/>
  <c r="G225"/>
  <c r="G224"/>
  <c r="J227" i="43"/>
  <c r="I57" i="12"/>
  <c r="D219" i="8"/>
  <c r="G222" i="7"/>
  <c r="G221"/>
  <c r="K49" i="8"/>
  <c r="J164"/>
  <c r="J164" i="12"/>
  <c r="J164" i="5"/>
  <c r="F139" i="8"/>
  <c r="F139" i="12"/>
  <c r="F139" i="5"/>
  <c r="G86" i="8"/>
  <c r="G86" i="5"/>
  <c r="G86" i="12"/>
  <c r="H126" i="5"/>
  <c r="H126" i="12"/>
  <c r="H126" i="8"/>
  <c r="I113"/>
  <c r="I113" i="5"/>
  <c r="I113" i="12"/>
  <c r="H34" i="8"/>
  <c r="H34" i="5"/>
  <c r="H34" i="12"/>
  <c r="K52" i="8"/>
  <c r="K169"/>
  <c r="F200"/>
  <c r="F200" i="5"/>
  <c r="G129" i="8"/>
  <c r="H175"/>
  <c r="H175" i="12"/>
  <c r="H175" i="5"/>
  <c r="F174" i="8"/>
  <c r="F174" i="5"/>
  <c r="F174" i="12"/>
  <c r="J57" i="8"/>
  <c r="H29"/>
  <c r="H29" i="5"/>
  <c r="H29" i="12"/>
  <c r="F112" i="8"/>
  <c r="F207" s="1"/>
  <c r="F112" i="12"/>
  <c r="F207" s="1"/>
  <c r="F112" i="5"/>
  <c r="F207" s="1"/>
  <c r="F207" i="41"/>
  <c r="C207" i="8"/>
  <c r="C214" s="1"/>
  <c r="I123"/>
  <c r="I123" i="5"/>
  <c r="I123" i="12"/>
  <c r="G176" i="5"/>
  <c r="G176" i="8"/>
  <c r="G176" i="12"/>
  <c r="J169" i="5"/>
  <c r="H58" i="8"/>
  <c r="H58" i="12"/>
  <c r="H58" i="5"/>
  <c r="E136" i="8"/>
  <c r="E136" i="5"/>
  <c r="E214" i="41"/>
  <c r="E202"/>
  <c r="G59" i="8"/>
  <c r="G59" i="12"/>
  <c r="G59" i="5"/>
  <c r="G128" i="8"/>
  <c r="G128" i="5"/>
  <c r="G128" i="12"/>
  <c r="I170" i="8"/>
  <c r="I170" i="5"/>
  <c r="I170" i="12"/>
  <c r="C207" i="5"/>
  <c r="C214" s="1"/>
  <c r="F201" i="12"/>
  <c r="F201" i="5"/>
  <c r="F201" i="8"/>
  <c r="G134"/>
  <c r="G134" i="5"/>
  <c r="G134" i="12"/>
  <c r="H13" i="8"/>
  <c r="H13" i="5"/>
  <c r="I26" i="8"/>
  <c r="I26" i="12"/>
  <c r="I26" i="5"/>
  <c r="D226" i="41"/>
  <c r="D223"/>
  <c r="D222"/>
  <c r="D225"/>
  <c r="D224"/>
  <c r="D221"/>
  <c r="H225" i="23"/>
  <c r="J221" i="17"/>
  <c r="J222"/>
  <c r="J226"/>
  <c r="J220"/>
  <c r="G227" i="43"/>
  <c r="J224" i="17"/>
  <c r="J225"/>
  <c r="I220" i="47"/>
  <c r="K226" i="17"/>
  <c r="H223" i="27"/>
  <c r="H220" i="26"/>
  <c r="J20" i="12"/>
  <c r="J222" i="7"/>
  <c r="H227" i="47"/>
  <c r="I225"/>
  <c r="I223"/>
  <c r="I221"/>
  <c r="I222"/>
  <c r="I226"/>
  <c r="J221" i="7"/>
  <c r="I227" i="15"/>
  <c r="J226" i="7"/>
  <c r="J225"/>
  <c r="H38" i="10"/>
  <c r="H38" i="6"/>
  <c r="H38" i="12"/>
  <c r="H186" i="6"/>
  <c r="H186" i="10"/>
  <c r="H22"/>
  <c r="H22" i="6"/>
  <c r="H22" i="12"/>
  <c r="E29" i="10"/>
  <c r="E204" i="22"/>
  <c r="E210" s="1"/>
  <c r="E29" i="6"/>
  <c r="E29" i="12"/>
  <c r="E160" i="10"/>
  <c r="E160" i="12"/>
  <c r="E160" i="6"/>
  <c r="H122" i="10"/>
  <c r="H122" i="12"/>
  <c r="H122" i="6"/>
  <c r="H55" i="10"/>
  <c r="H55" i="12"/>
  <c r="H55" i="6"/>
  <c r="H131" i="10"/>
  <c r="H131" i="12"/>
  <c r="H131" i="6"/>
  <c r="H101" i="10"/>
  <c r="H101" i="12"/>
  <c r="H101" i="6"/>
  <c r="H51" i="10"/>
  <c r="H51" i="6"/>
  <c r="H51" i="12"/>
  <c r="E200" i="10"/>
  <c r="E200" i="6"/>
  <c r="E200" i="12"/>
  <c r="H64" i="10"/>
  <c r="H64" i="6"/>
  <c r="H64" i="12"/>
  <c r="E185" i="10"/>
  <c r="E185" i="6"/>
  <c r="E185" i="12"/>
  <c r="E109" i="6"/>
  <c r="E109" i="10"/>
  <c r="E109" i="12"/>
  <c r="H93" i="10"/>
  <c r="H93" i="12"/>
  <c r="H93" i="6"/>
  <c r="D217" i="10"/>
  <c r="D211"/>
  <c r="E52"/>
  <c r="E205" s="1"/>
  <c r="E211" s="1"/>
  <c r="E205" i="22"/>
  <c r="E211" s="1"/>
  <c r="E52" i="6"/>
  <c r="E205" s="1"/>
  <c r="E211" s="1"/>
  <c r="E52" i="12"/>
  <c r="E205" s="1"/>
  <c r="E211" s="1"/>
  <c r="H107" i="10"/>
  <c r="H107" i="12"/>
  <c r="H107" i="6"/>
  <c r="H106" i="10"/>
  <c r="H106" i="6"/>
  <c r="H106" i="12"/>
  <c r="D211" i="6"/>
  <c r="E85"/>
  <c r="E85" i="12"/>
  <c r="E85" i="10"/>
  <c r="E168" i="6"/>
  <c r="E168" i="10"/>
  <c r="E168" i="12"/>
  <c r="J205" i="26"/>
  <c r="J211" s="1"/>
  <c r="D227"/>
  <c r="F227"/>
  <c r="H221"/>
  <c r="J202"/>
  <c r="G227"/>
  <c r="K205"/>
  <c r="K211" s="1"/>
  <c r="C227"/>
  <c r="H220" i="27"/>
  <c r="H224"/>
  <c r="H225"/>
  <c r="H226"/>
  <c r="H221"/>
  <c r="H222"/>
  <c r="H223" i="26"/>
  <c r="H224"/>
  <c r="H226"/>
  <c r="H225"/>
  <c r="K206" i="27"/>
  <c r="K212" s="1"/>
  <c r="K19" i="8"/>
  <c r="K202" i="27"/>
  <c r="I218"/>
  <c r="K185" i="8"/>
  <c r="K204" i="26"/>
  <c r="K210" s="1"/>
  <c r="I206" i="8"/>
  <c r="I212" s="1"/>
  <c r="H222" i="26"/>
  <c r="J185" i="8"/>
  <c r="J204" i="26"/>
  <c r="J210" s="1"/>
  <c r="J206" i="27"/>
  <c r="J212" s="1"/>
  <c r="J202"/>
  <c r="J19" i="8"/>
  <c r="K202" i="26"/>
  <c r="I218"/>
  <c r="C226" i="9"/>
  <c r="C224"/>
  <c r="C219"/>
  <c r="C222"/>
  <c r="C221"/>
  <c r="C223"/>
  <c r="C220"/>
  <c r="C225"/>
  <c r="J198"/>
  <c r="J202" i="23"/>
  <c r="J214"/>
  <c r="G227"/>
  <c r="H220"/>
  <c r="H224"/>
  <c r="H221"/>
  <c r="H223"/>
  <c r="H222"/>
  <c r="H226"/>
  <c r="I218"/>
  <c r="K227" i="43"/>
  <c r="H227"/>
  <c r="K221" i="15"/>
  <c r="J221"/>
  <c r="K224" i="17"/>
  <c r="I227"/>
  <c r="J226" i="15"/>
  <c r="J225"/>
  <c r="J223"/>
  <c r="J222"/>
  <c r="K221" i="17"/>
  <c r="K225"/>
  <c r="K223"/>
  <c r="K222"/>
  <c r="K226" i="15"/>
  <c r="K225"/>
  <c r="K223"/>
  <c r="K222"/>
  <c r="J224"/>
  <c r="H220" i="7"/>
  <c r="K53" i="12"/>
  <c r="F205" i="9"/>
  <c r="F211" s="1"/>
  <c r="G223" i="45"/>
  <c r="G215" i="9"/>
  <c r="H211" i="45"/>
  <c r="I213" i="9"/>
  <c r="I215" i="45"/>
  <c r="D205" i="12"/>
  <c r="D211" s="1"/>
  <c r="K173" i="9"/>
  <c r="J216" i="44"/>
  <c r="H215"/>
  <c r="K112" i="9"/>
  <c r="E205" i="5"/>
  <c r="E211" s="1"/>
  <c r="G222" i="45"/>
  <c r="D227" i="43"/>
  <c r="H222" i="7"/>
  <c r="F227" i="43"/>
  <c r="C219" i="7"/>
  <c r="C224"/>
  <c r="C222"/>
  <c r="C225"/>
  <c r="C221"/>
  <c r="C223"/>
  <c r="E218"/>
  <c r="D222"/>
  <c r="C227" i="43"/>
  <c r="D220" i="7"/>
  <c r="F219"/>
  <c r="F226"/>
  <c r="F225"/>
  <c r="F223"/>
  <c r="I223"/>
  <c r="I219"/>
  <c r="I225"/>
  <c r="I226"/>
  <c r="I224"/>
  <c r="F220"/>
  <c r="F222"/>
  <c r="I227" i="43"/>
  <c r="E227"/>
  <c r="D219" i="7"/>
  <c r="D225"/>
  <c r="D223"/>
  <c r="D226"/>
  <c r="D221"/>
  <c r="F221"/>
  <c r="I221"/>
  <c r="H225"/>
  <c r="H219"/>
  <c r="H223"/>
  <c r="H224"/>
  <c r="H226"/>
  <c r="C226"/>
  <c r="I222"/>
  <c r="H208" i="9"/>
  <c r="E205"/>
  <c r="E211" s="1"/>
  <c r="D205" i="5"/>
  <c r="D211" s="1"/>
  <c r="H208"/>
  <c r="F207" i="9"/>
  <c r="H204" i="44"/>
  <c r="H210" s="1"/>
  <c r="K11" i="12"/>
  <c r="E204" i="9"/>
  <c r="E210" s="1"/>
  <c r="F205" i="5"/>
  <c r="F211" s="1"/>
  <c r="G204" i="9"/>
  <c r="G210" s="1"/>
  <c r="E204" i="5"/>
  <c r="E210" s="1"/>
  <c r="D205" i="9"/>
  <c r="D211" s="1"/>
  <c r="G205"/>
  <c r="G211" s="1"/>
  <c r="K92" i="6"/>
  <c r="E129" i="12"/>
  <c r="E129" i="5"/>
  <c r="E129" i="9"/>
  <c r="E202" s="1"/>
  <c r="I35" i="5"/>
  <c r="I35" i="12"/>
  <c r="I35" i="9"/>
  <c r="K66" i="12"/>
  <c r="K66" i="9"/>
  <c r="K66" i="5"/>
  <c r="K103"/>
  <c r="K103" i="9"/>
  <c r="K103" i="12"/>
  <c r="K136" i="9"/>
  <c r="I40" i="6"/>
  <c r="I204" i="45"/>
  <c r="I210" s="1"/>
  <c r="H92" i="9"/>
  <c r="I45" i="5"/>
  <c r="I45" i="12"/>
  <c r="I45" i="9"/>
  <c r="I60" i="5"/>
  <c r="I60" i="12"/>
  <c r="I60" i="9"/>
  <c r="I206" i="45"/>
  <c r="I212" s="1"/>
  <c r="I138" i="6"/>
  <c r="K82" i="9"/>
  <c r="K82" i="6"/>
  <c r="I174" i="9"/>
  <c r="J27" i="5"/>
  <c r="J27" i="9"/>
  <c r="J27" i="12"/>
  <c r="K64" i="5"/>
  <c r="K64" i="9"/>
  <c r="K126"/>
  <c r="K189" i="6"/>
  <c r="J10"/>
  <c r="J200" i="9"/>
  <c r="H182" i="12"/>
  <c r="H182" i="5"/>
  <c r="H182" i="9"/>
  <c r="H97" i="12"/>
  <c r="H97" i="9"/>
  <c r="H97" i="5"/>
  <c r="H207" i="44"/>
  <c r="J40" i="5"/>
  <c r="K86" i="6"/>
  <c r="H56" i="9"/>
  <c r="H56" i="5"/>
  <c r="H56" i="12"/>
  <c r="K155" i="6"/>
  <c r="F129" i="9"/>
  <c r="F129" i="5"/>
  <c r="F129" i="12"/>
  <c r="J44" i="5"/>
  <c r="K201" i="9"/>
  <c r="K139" i="6"/>
  <c r="K84" i="9"/>
  <c r="K84" i="5"/>
  <c r="K11" i="6"/>
  <c r="I138" i="5"/>
  <c r="I138" i="12"/>
  <c r="I138" i="9"/>
  <c r="J20" i="6"/>
  <c r="K29" i="9"/>
  <c r="K188" i="5"/>
  <c r="K188" i="9"/>
  <c r="K188" i="12"/>
  <c r="K32" i="5"/>
  <c r="K148"/>
  <c r="K148" i="9"/>
  <c r="D129" i="12"/>
  <c r="D129" i="5"/>
  <c r="D214" s="1"/>
  <c r="D129" i="9"/>
  <c r="D214" s="1"/>
  <c r="J142"/>
  <c r="K158" i="5"/>
  <c r="K158" i="12"/>
  <c r="K135" i="6"/>
  <c r="J159" i="5"/>
  <c r="J159" i="12"/>
  <c r="J159" i="9"/>
  <c r="K80" i="6"/>
  <c r="K96"/>
  <c r="E222" i="45"/>
  <c r="K70" i="6"/>
  <c r="K13" i="9"/>
  <c r="D207" i="12"/>
  <c r="D206" i="5"/>
  <c r="D212" s="1"/>
  <c r="E207" i="12"/>
  <c r="K53" i="9"/>
  <c r="K81" i="12"/>
  <c r="J32" i="9"/>
  <c r="K133" i="5"/>
  <c r="K133" i="12"/>
  <c r="K133" i="9"/>
  <c r="K161" i="12"/>
  <c r="K161" i="5"/>
  <c r="K161" i="9"/>
  <c r="H189" i="5"/>
  <c r="H189" i="12"/>
  <c r="H189" i="9"/>
  <c r="J18" i="5"/>
  <c r="J18" i="12"/>
  <c r="J18" i="9"/>
  <c r="K59"/>
  <c r="K59" i="6"/>
  <c r="J184" i="9"/>
  <c r="J100" i="6"/>
  <c r="I154" i="9"/>
  <c r="H145"/>
  <c r="J143" i="6"/>
  <c r="K142"/>
  <c r="J157"/>
  <c r="K56"/>
  <c r="J58" i="9"/>
  <c r="K147" i="6"/>
  <c r="K194" i="9"/>
  <c r="J189" i="6"/>
  <c r="J147" i="5"/>
  <c r="J147" i="12"/>
  <c r="J147" i="9"/>
  <c r="I168"/>
  <c r="I14" i="6"/>
  <c r="I14" i="12"/>
  <c r="I14" i="9"/>
  <c r="J80"/>
  <c r="J116" i="12"/>
  <c r="J116" i="9"/>
  <c r="J116" i="5"/>
  <c r="K88" i="12"/>
  <c r="K88" i="5"/>
  <c r="K88" i="9"/>
  <c r="K21" i="12"/>
  <c r="K21" i="6"/>
  <c r="J68" i="12"/>
  <c r="J68" i="9"/>
  <c r="J68" i="5"/>
  <c r="K125"/>
  <c r="K125" i="12"/>
  <c r="K125" i="9"/>
  <c r="I160" i="5"/>
  <c r="H100"/>
  <c r="H100" i="9"/>
  <c r="J217" i="44"/>
  <c r="J163" i="9"/>
  <c r="K141" i="6"/>
  <c r="K32" i="12"/>
  <c r="J9" i="5"/>
  <c r="K91"/>
  <c r="K91" i="9"/>
  <c r="K91" i="12"/>
  <c r="G129" i="5"/>
  <c r="G129" i="12"/>
  <c r="G129" i="9"/>
  <c r="K65" i="12"/>
  <c r="K65" i="9"/>
  <c r="K65" i="5"/>
  <c r="K33" i="9"/>
  <c r="K33" i="6"/>
  <c r="J38" i="9"/>
  <c r="J38" i="5"/>
  <c r="K69" i="9"/>
  <c r="K69" i="12"/>
  <c r="K69" i="5"/>
  <c r="J85"/>
  <c r="J85" i="9"/>
  <c r="I25" i="5"/>
  <c r="I25" i="12"/>
  <c r="I25" i="9"/>
  <c r="K144"/>
  <c r="F218" i="45"/>
  <c r="K139" i="9"/>
  <c r="K128"/>
  <c r="K178" i="6"/>
  <c r="I132" i="9"/>
  <c r="J94" i="6"/>
  <c r="K20" i="5"/>
  <c r="K159" i="9"/>
  <c r="E208"/>
  <c r="E215" s="1"/>
  <c r="H178" i="5"/>
  <c r="H178" i="9"/>
  <c r="H178" i="12"/>
  <c r="J36" i="6"/>
  <c r="J167"/>
  <c r="J167" i="5"/>
  <c r="I140" i="6"/>
  <c r="I207" s="1"/>
  <c r="I207" i="45"/>
  <c r="J152" i="9"/>
  <c r="K171" i="6"/>
  <c r="J213" i="45"/>
  <c r="E207" i="5"/>
  <c r="K183" i="9"/>
  <c r="K90" i="12"/>
  <c r="K104" i="9"/>
  <c r="H100" i="12"/>
  <c r="K81" i="9"/>
  <c r="J213" i="44"/>
  <c r="J86" i="9"/>
  <c r="I140" i="12"/>
  <c r="I140" i="9"/>
  <c r="I140" i="5"/>
  <c r="K63"/>
  <c r="I114"/>
  <c r="I114" i="9"/>
  <c r="J176"/>
  <c r="K26"/>
  <c r="K26" i="6"/>
  <c r="K57"/>
  <c r="K7" i="12"/>
  <c r="K7" i="5"/>
  <c r="K7" i="9"/>
  <c r="K41" i="5"/>
  <c r="K41" i="12"/>
  <c r="K41" i="9"/>
  <c r="I171"/>
  <c r="D35"/>
  <c r="D35" i="5"/>
  <c r="D35" i="12"/>
  <c r="D204" i="44"/>
  <c r="D210" s="1"/>
  <c r="I12" i="12"/>
  <c r="I12" i="9"/>
  <c r="I12" i="5"/>
  <c r="H168" i="9"/>
  <c r="I94" i="5"/>
  <c r="I94" i="12"/>
  <c r="I94" i="9"/>
  <c r="K117"/>
  <c r="K117" i="5"/>
  <c r="K117" i="12"/>
  <c r="H96" i="5"/>
  <c r="H96" i="12"/>
  <c r="H96" i="9"/>
  <c r="I157" i="5"/>
  <c r="I157" i="12"/>
  <c r="I157" i="9"/>
  <c r="I10" i="5"/>
  <c r="I10" i="9"/>
  <c r="I10" i="12"/>
  <c r="I208" i="44"/>
  <c r="J76" i="6"/>
  <c r="J155" i="9"/>
  <c r="H111" i="5"/>
  <c r="H111" i="12"/>
  <c r="H111" i="9"/>
  <c r="K33" i="5"/>
  <c r="K33" i="12"/>
  <c r="J120" i="5"/>
  <c r="J120" i="9"/>
  <c r="J120" i="12"/>
  <c r="J83" i="5"/>
  <c r="K158" i="9"/>
  <c r="K158" i="6"/>
  <c r="K170" i="9"/>
  <c r="H44"/>
  <c r="K162" i="5"/>
  <c r="K162" i="12"/>
  <c r="K162" i="9"/>
  <c r="G199" i="12"/>
  <c r="G199" i="5"/>
  <c r="G206" s="1"/>
  <c r="G212" s="1"/>
  <c r="G199" i="9"/>
  <c r="G206" s="1"/>
  <c r="G212" s="1"/>
  <c r="G206" i="44"/>
  <c r="G212" s="1"/>
  <c r="I205" i="45"/>
  <c r="I12" i="6"/>
  <c r="J139" i="9"/>
  <c r="K79"/>
  <c r="J110" i="12"/>
  <c r="J110" i="5"/>
  <c r="J110" i="9"/>
  <c r="K24" i="5"/>
  <c r="K24" i="12"/>
  <c r="K24" i="9"/>
  <c r="J78" i="5"/>
  <c r="J78" i="12"/>
  <c r="J78" i="9"/>
  <c r="H135"/>
  <c r="I94" i="6"/>
  <c r="K190" i="5"/>
  <c r="K190" i="9"/>
  <c r="K190" i="12"/>
  <c r="K28" i="9"/>
  <c r="K48" i="12"/>
  <c r="K48" i="5"/>
  <c r="K48" i="9"/>
  <c r="K153"/>
  <c r="E208" i="5"/>
  <c r="E215" s="1"/>
  <c r="J75" i="6"/>
  <c r="K63"/>
  <c r="K169" i="9"/>
  <c r="J124" i="12"/>
  <c r="J124" i="5"/>
  <c r="J124" i="9"/>
  <c r="H43"/>
  <c r="E207"/>
  <c r="K181"/>
  <c r="J216" i="45"/>
  <c r="D221"/>
  <c r="K113" i="9"/>
  <c r="I40" i="12"/>
  <c r="H214" i="45"/>
  <c r="K104" i="12"/>
  <c r="K127" i="9"/>
  <c r="G207"/>
  <c r="K98"/>
  <c r="K21"/>
  <c r="K121" i="5"/>
  <c r="K121" i="12"/>
  <c r="K121" i="9"/>
  <c r="J199" i="6"/>
  <c r="I129"/>
  <c r="J151"/>
  <c r="K182"/>
  <c r="J40" i="12"/>
  <c r="K39" i="9"/>
  <c r="K39" i="12"/>
  <c r="K39" i="5"/>
  <c r="J57" i="9"/>
  <c r="J57" i="6"/>
  <c r="I160" i="9"/>
  <c r="K19"/>
  <c r="K19" i="6"/>
  <c r="K172" i="5"/>
  <c r="K172" i="9"/>
  <c r="K172" i="12"/>
  <c r="K184" i="6"/>
  <c r="K102" i="12"/>
  <c r="K102" i="9"/>
  <c r="K102" i="5"/>
  <c r="H62"/>
  <c r="H62" i="12"/>
  <c r="H62" i="9"/>
  <c r="K159" i="6"/>
  <c r="K45"/>
  <c r="H52" i="5"/>
  <c r="H52" i="9"/>
  <c r="I197"/>
  <c r="I217" s="1"/>
  <c r="K123"/>
  <c r="J109" i="5"/>
  <c r="J134" i="9"/>
  <c r="I36" i="5"/>
  <c r="I36" i="12"/>
  <c r="I36" i="9"/>
  <c r="J180"/>
  <c r="H151" i="12"/>
  <c r="H151" i="5"/>
  <c r="K28"/>
  <c r="K216" i="44"/>
  <c r="I77" i="9"/>
  <c r="I77" i="5"/>
  <c r="I77" i="12"/>
  <c r="I76" i="9"/>
  <c r="I8" i="6"/>
  <c r="I8" i="9"/>
  <c r="J61"/>
  <c r="K128" i="6"/>
  <c r="K191" i="5"/>
  <c r="K191" i="9"/>
  <c r="K191" i="12"/>
  <c r="K193"/>
  <c r="K193" i="5"/>
  <c r="H141" i="9"/>
  <c r="I70" i="5"/>
  <c r="I70" i="12"/>
  <c r="I70" i="9"/>
  <c r="J111" i="6"/>
  <c r="I17" i="12"/>
  <c r="I17" i="9"/>
  <c r="I17" i="5"/>
  <c r="J128" i="9"/>
  <c r="J105"/>
  <c r="J105" i="6"/>
  <c r="J105" i="12"/>
  <c r="J145" i="6"/>
  <c r="H143" i="9"/>
  <c r="J57" i="5"/>
  <c r="J57" i="12"/>
  <c r="K185" i="5"/>
  <c r="K185" i="9"/>
  <c r="I187" i="5"/>
  <c r="I187" i="9"/>
  <c r="J174" i="6"/>
  <c r="F56" i="12"/>
  <c r="F56" i="5"/>
  <c r="F56" i="9"/>
  <c r="F204" s="1"/>
  <c r="F210" s="1"/>
  <c r="F204" i="44"/>
  <c r="F210" s="1"/>
  <c r="H196" i="9"/>
  <c r="K23" i="5"/>
  <c r="K23" i="12"/>
  <c r="K23" i="9"/>
  <c r="K156"/>
  <c r="K156" i="5"/>
  <c r="K156" i="12"/>
  <c r="H205" i="44"/>
  <c r="H211" s="1"/>
  <c r="E214"/>
  <c r="I114" i="12"/>
  <c r="I216" i="9"/>
  <c r="I40"/>
  <c r="K90"/>
  <c r="H151"/>
  <c r="K127" i="12"/>
  <c r="G214" i="44"/>
  <c r="K166" i="9"/>
  <c r="K98" i="12"/>
  <c r="K192" i="9"/>
  <c r="J32" i="12"/>
  <c r="J224" i="7" l="1"/>
  <c r="J223"/>
  <c r="K226" i="47"/>
  <c r="J224"/>
  <c r="K224" i="55"/>
  <c r="J224" i="54"/>
  <c r="J225" i="47"/>
  <c r="D227" i="8"/>
  <c r="J220" i="7"/>
  <c r="D224" i="45"/>
  <c r="D223"/>
  <c r="D222"/>
  <c r="D225"/>
  <c r="D226"/>
  <c r="J227" i="55"/>
  <c r="K220" i="47"/>
  <c r="K227" i="56"/>
  <c r="K225" i="47"/>
  <c r="K224"/>
  <c r="K222" i="55"/>
  <c r="K221"/>
  <c r="K223"/>
  <c r="K226"/>
  <c r="K225"/>
  <c r="K218" i="7"/>
  <c r="K222" i="47"/>
  <c r="K221"/>
  <c r="K223"/>
  <c r="J221" i="54"/>
  <c r="J222"/>
  <c r="J223"/>
  <c r="J226"/>
  <c r="J225"/>
  <c r="J227" i="42"/>
  <c r="G224" i="45"/>
  <c r="G221"/>
  <c r="G225"/>
  <c r="G226"/>
  <c r="E226"/>
  <c r="E225"/>
  <c r="K218" i="27"/>
  <c r="K222" s="1"/>
  <c r="E218" i="41"/>
  <c r="E223" i="45"/>
  <c r="E221"/>
  <c r="E224" i="7"/>
  <c r="J227" i="17"/>
  <c r="E202" i="5"/>
  <c r="G227" i="7"/>
  <c r="K169" i="5"/>
  <c r="I175" i="12"/>
  <c r="I175" i="5"/>
  <c r="I175" i="8"/>
  <c r="G186"/>
  <c r="G186" i="5"/>
  <c r="G186" i="12"/>
  <c r="G213" i="41"/>
  <c r="H128" i="8"/>
  <c r="H128" i="5"/>
  <c r="H128" i="12"/>
  <c r="H59" i="8"/>
  <c r="H59" i="5"/>
  <c r="H59" i="12"/>
  <c r="G192" i="5"/>
  <c r="G216" s="1"/>
  <c r="G192" i="8"/>
  <c r="G192" i="12"/>
  <c r="G216" s="1"/>
  <c r="G216" i="41"/>
  <c r="H176" i="8"/>
  <c r="H176" i="12"/>
  <c r="H176" i="5"/>
  <c r="I58" i="8"/>
  <c r="I58" i="12"/>
  <c r="I58" i="5"/>
  <c r="J170" i="8"/>
  <c r="J170" i="12"/>
  <c r="J170" i="5"/>
  <c r="I126" i="8"/>
  <c r="I126" i="12"/>
  <c r="I126" i="5"/>
  <c r="H86" i="8"/>
  <c r="H86" i="12"/>
  <c r="H86" i="5"/>
  <c r="I29" i="8"/>
  <c r="I29" i="5"/>
  <c r="I29" i="12"/>
  <c r="I34" i="8"/>
  <c r="I34" i="5"/>
  <c r="I34" i="12"/>
  <c r="G61" i="8"/>
  <c r="G61" i="12"/>
  <c r="G61" i="5"/>
  <c r="J123" i="8"/>
  <c r="J123" i="5"/>
  <c r="J123" i="12"/>
  <c r="I168" i="8"/>
  <c r="E202"/>
  <c r="E214"/>
  <c r="K164"/>
  <c r="K164" i="12"/>
  <c r="K164" i="5"/>
  <c r="K57" i="8"/>
  <c r="J113"/>
  <c r="J113" i="5"/>
  <c r="J113" i="12"/>
  <c r="H129" i="8"/>
  <c r="D227" i="41"/>
  <c r="I13" i="8"/>
  <c r="I13" i="5"/>
  <c r="J26" i="8"/>
  <c r="J26" i="12"/>
  <c r="J26" i="5"/>
  <c r="H134" i="8"/>
  <c r="H134" i="12"/>
  <c r="H134" i="5"/>
  <c r="I225" i="23"/>
  <c r="I211" i="45"/>
  <c r="H218"/>
  <c r="K213"/>
  <c r="I223" i="27"/>
  <c r="I227" i="47"/>
  <c r="E204" i="12"/>
  <c r="E210" s="1"/>
  <c r="H227" i="27"/>
  <c r="H89" i="10"/>
  <c r="H89" i="6"/>
  <c r="H89" i="12"/>
  <c r="G119" i="6"/>
  <c r="G119" i="10"/>
  <c r="G119" i="12"/>
  <c r="E204" i="6"/>
  <c r="E210" s="1"/>
  <c r="H165" i="10"/>
  <c r="H165" i="12"/>
  <c r="H165" i="6"/>
  <c r="E208" i="22"/>
  <c r="E215" s="1"/>
  <c r="E28" i="6"/>
  <c r="E28" i="12"/>
  <c r="E208" s="1"/>
  <c r="E215" s="1"/>
  <c r="E28" i="10"/>
  <c r="H83"/>
  <c r="H83" i="6"/>
  <c r="H83" i="12"/>
  <c r="C217" i="22"/>
  <c r="C9" i="6"/>
  <c r="C9" i="10"/>
  <c r="C9" i="12"/>
  <c r="C210" i="22"/>
  <c r="H54" i="10"/>
  <c r="H216" i="22"/>
  <c r="H54" i="6"/>
  <c r="H54" i="12"/>
  <c r="H108" i="10"/>
  <c r="H108" i="6"/>
  <c r="H108" i="12"/>
  <c r="G85" i="6"/>
  <c r="G85" i="12"/>
  <c r="G85" i="10"/>
  <c r="G71"/>
  <c r="G71" i="6"/>
  <c r="G71" i="12"/>
  <c r="H15" i="10"/>
  <c r="H15" i="12"/>
  <c r="H15" i="6"/>
  <c r="E204" i="10"/>
  <c r="E210" s="1"/>
  <c r="G206" i="22"/>
  <c r="G148" i="6"/>
  <c r="G206" s="1"/>
  <c r="G148" i="12"/>
  <c r="G206" s="1"/>
  <c r="G148" i="10"/>
  <c r="G206" s="1"/>
  <c r="H84"/>
  <c r="H84" i="12"/>
  <c r="H84" i="6"/>
  <c r="D71" i="10"/>
  <c r="D215" i="22"/>
  <c r="D71" i="6"/>
  <c r="D71" i="12"/>
  <c r="D215" s="1"/>
  <c r="G42" i="10"/>
  <c r="G42" i="12"/>
  <c r="G42" i="6"/>
  <c r="H227" i="26"/>
  <c r="J218" i="27"/>
  <c r="J220" s="1"/>
  <c r="I225" i="26"/>
  <c r="I224"/>
  <c r="I226"/>
  <c r="I221"/>
  <c r="I223"/>
  <c r="J218"/>
  <c r="I220"/>
  <c r="J206" i="8"/>
  <c r="J212" s="1"/>
  <c r="K218" i="26"/>
  <c r="I225" i="27"/>
  <c r="I224"/>
  <c r="I222"/>
  <c r="I226"/>
  <c r="I221"/>
  <c r="K206" i="8"/>
  <c r="K212" s="1"/>
  <c r="I220" i="27"/>
  <c r="K225"/>
  <c r="I222" i="26"/>
  <c r="C227" i="9"/>
  <c r="K198"/>
  <c r="K202" i="23"/>
  <c r="K214"/>
  <c r="J218"/>
  <c r="I220"/>
  <c r="I226"/>
  <c r="I222"/>
  <c r="I224"/>
  <c r="I223"/>
  <c r="I221"/>
  <c r="H227"/>
  <c r="F214" i="9"/>
  <c r="J227" i="15"/>
  <c r="K227"/>
  <c r="K227" i="17"/>
  <c r="I214" i="45"/>
  <c r="H215" i="9"/>
  <c r="G214"/>
  <c r="G202"/>
  <c r="J213"/>
  <c r="F225" i="45"/>
  <c r="J167" i="9"/>
  <c r="E220" i="7"/>
  <c r="C227"/>
  <c r="H227"/>
  <c r="E219"/>
  <c r="E222"/>
  <c r="E226"/>
  <c r="E223"/>
  <c r="E221"/>
  <c r="E225"/>
  <c r="F227"/>
  <c r="D227"/>
  <c r="I227"/>
  <c r="I208" i="5"/>
  <c r="E214"/>
  <c r="E218" s="1"/>
  <c r="G218" i="44"/>
  <c r="J167" i="12"/>
  <c r="H205" i="9"/>
  <c r="H211" s="1"/>
  <c r="H204"/>
  <c r="H210" s="1"/>
  <c r="H222" i="45"/>
  <c r="K124" i="5"/>
  <c r="K124" i="12"/>
  <c r="K124" i="9"/>
  <c r="K174" i="6"/>
  <c r="K20"/>
  <c r="J138" i="5"/>
  <c r="J138" i="12"/>
  <c r="J138" i="9"/>
  <c r="K9" i="5"/>
  <c r="K9" i="9"/>
  <c r="I56" i="12"/>
  <c r="I56" i="5"/>
  <c r="I56" i="9"/>
  <c r="K116" i="5"/>
  <c r="K116" i="12"/>
  <c r="K116" i="9"/>
  <c r="K10" i="6"/>
  <c r="I145" i="9"/>
  <c r="K105" i="6"/>
  <c r="K105" i="9"/>
  <c r="K105" i="12"/>
  <c r="K44" i="5"/>
  <c r="K134" i="9"/>
  <c r="D218" i="44"/>
  <c r="D204" i="9"/>
  <c r="D210" s="1"/>
  <c r="D202"/>
  <c r="K129" i="6"/>
  <c r="K167"/>
  <c r="J187" i="5"/>
  <c r="J187" i="9"/>
  <c r="K78" i="5"/>
  <c r="K78" i="12"/>
  <c r="K78" i="9"/>
  <c r="K57"/>
  <c r="K61"/>
  <c r="I44"/>
  <c r="I111"/>
  <c r="I111" i="5"/>
  <c r="I111" i="12"/>
  <c r="K155" i="9"/>
  <c r="J197"/>
  <c r="J217" s="1"/>
  <c r="I96" i="12"/>
  <c r="I96" i="5"/>
  <c r="I96" i="9"/>
  <c r="K157" i="6"/>
  <c r="K143"/>
  <c r="J43" i="9"/>
  <c r="I189"/>
  <c r="I189" i="5"/>
  <c r="I189" i="12"/>
  <c r="H199" i="9"/>
  <c r="H206" s="1"/>
  <c r="H212" s="1"/>
  <c r="H199" i="12"/>
  <c r="H199" i="5"/>
  <c r="H206" s="1"/>
  <c r="H212" s="1"/>
  <c r="H206" i="44"/>
  <c r="H212" s="1"/>
  <c r="J171" i="9"/>
  <c r="K86"/>
  <c r="K18"/>
  <c r="K18" i="5"/>
  <c r="K18" i="12"/>
  <c r="F202" i="9"/>
  <c r="I208"/>
  <c r="K63"/>
  <c r="I204" i="44"/>
  <c r="I210" s="1"/>
  <c r="J216" i="9"/>
  <c r="F218" i="44"/>
  <c r="I135" i="9"/>
  <c r="K145" i="6"/>
  <c r="K120" i="9"/>
  <c r="K120" i="12"/>
  <c r="K120" i="5"/>
  <c r="I100" i="12"/>
  <c r="I100" i="9"/>
  <c r="I100" i="5"/>
  <c r="I182"/>
  <c r="I182" i="12"/>
  <c r="I182" i="9"/>
  <c r="K40"/>
  <c r="K199" i="6"/>
  <c r="J70" i="5"/>
  <c r="J70" i="9"/>
  <c r="J70" i="12"/>
  <c r="J8" i="9"/>
  <c r="J76"/>
  <c r="J77" i="5"/>
  <c r="J77" i="12"/>
  <c r="J77" i="9"/>
  <c r="K180"/>
  <c r="K109" i="5"/>
  <c r="K109" i="9"/>
  <c r="D204" i="5"/>
  <c r="D210" s="1"/>
  <c r="D202"/>
  <c r="J174" i="9"/>
  <c r="J129" i="6"/>
  <c r="I196" i="9"/>
  <c r="K75"/>
  <c r="K75" i="6"/>
  <c r="K110" i="12"/>
  <c r="K110" i="9"/>
  <c r="K110" i="5"/>
  <c r="F224" i="45"/>
  <c r="F222"/>
  <c r="F223"/>
  <c r="F226"/>
  <c r="F221"/>
  <c r="J12" i="12"/>
  <c r="J205" i="45"/>
  <c r="J12" i="6"/>
  <c r="I168" i="5"/>
  <c r="J140" i="12"/>
  <c r="J140" i="5"/>
  <c r="J140" i="9"/>
  <c r="K100" i="6"/>
  <c r="I43" i="9"/>
  <c r="D214" i="12"/>
  <c r="D212"/>
  <c r="K140" i="6"/>
  <c r="K207" s="1"/>
  <c r="J10" i="5"/>
  <c r="J10" i="9"/>
  <c r="J10" i="12"/>
  <c r="J208" i="44"/>
  <c r="K217" i="45"/>
  <c r="K20" i="9"/>
  <c r="E218" i="44"/>
  <c r="H207" i="9"/>
  <c r="J208" i="45"/>
  <c r="J215" s="1"/>
  <c r="K167" i="5"/>
  <c r="K167" i="12"/>
  <c r="J132" i="9"/>
  <c r="K111" i="6"/>
  <c r="K83" i="5"/>
  <c r="K83" i="9"/>
  <c r="I97" i="5"/>
  <c r="I97" i="12"/>
  <c r="I97" i="9"/>
  <c r="I207" i="44"/>
  <c r="K200" i="9"/>
  <c r="J60" i="5"/>
  <c r="J60" i="9"/>
  <c r="J40" i="6"/>
  <c r="J204" i="45"/>
  <c r="J210" s="1"/>
  <c r="K85" i="9"/>
  <c r="K85" i="5"/>
  <c r="K77" i="9"/>
  <c r="H129" i="5"/>
  <c r="H129" i="9"/>
  <c r="H214" i="44"/>
  <c r="I151" i="5"/>
  <c r="I151" i="12"/>
  <c r="I151" i="9"/>
  <c r="J36" i="5"/>
  <c r="J36" i="9"/>
  <c r="J36" i="12"/>
  <c r="K163" i="9"/>
  <c r="I62" i="12"/>
  <c r="I62" i="5"/>
  <c r="I62" i="9"/>
  <c r="D204" i="12"/>
  <c r="D210" s="1"/>
  <c r="K159" i="5"/>
  <c r="K159" i="12"/>
  <c r="J17" i="5"/>
  <c r="J17" i="12"/>
  <c r="J17" i="9"/>
  <c r="K32" i="6"/>
  <c r="K216" i="45"/>
  <c r="K40" i="5"/>
  <c r="J94" i="12"/>
  <c r="J94" i="9"/>
  <c r="J94" i="5"/>
  <c r="J12"/>
  <c r="J12" i="9"/>
  <c r="J140" i="6"/>
  <c r="J207" s="1"/>
  <c r="J207" i="45"/>
  <c r="K38" i="5"/>
  <c r="K38" i="9"/>
  <c r="K213" i="44"/>
  <c r="K68" i="9"/>
  <c r="K68" i="5"/>
  <c r="K68" i="12"/>
  <c r="K80" i="9"/>
  <c r="K147" i="5"/>
  <c r="K147" i="12"/>
  <c r="K147" i="9"/>
  <c r="K114"/>
  <c r="I215" i="44"/>
  <c r="K63" i="12"/>
  <c r="K20"/>
  <c r="K152" i="9"/>
  <c r="I178" i="5"/>
  <c r="I178" i="12"/>
  <c r="I178" i="9"/>
  <c r="J160" i="5"/>
  <c r="J160" i="9"/>
  <c r="K58"/>
  <c r="J138" i="6"/>
  <c r="J206" i="45"/>
  <c r="J212" s="1"/>
  <c r="I92" i="9"/>
  <c r="K176"/>
  <c r="K151" i="6"/>
  <c r="J35" i="12"/>
  <c r="J35" i="9"/>
  <c r="J35" i="5"/>
  <c r="J25" i="12"/>
  <c r="J25" i="9"/>
  <c r="J25" i="5"/>
  <c r="K114" i="6"/>
  <c r="I141" i="9"/>
  <c r="K76" i="6"/>
  <c r="J154" i="9"/>
  <c r="K184"/>
  <c r="K36" i="6"/>
  <c r="K94"/>
  <c r="K142" i="9"/>
  <c r="I52" i="5"/>
  <c r="I52" i="9"/>
  <c r="J157" i="12"/>
  <c r="J157" i="5"/>
  <c r="J157" i="9"/>
  <c r="K27"/>
  <c r="K27" i="5"/>
  <c r="K27" i="12"/>
  <c r="J45" i="5"/>
  <c r="J45" i="12"/>
  <c r="J45" i="9"/>
  <c r="I143"/>
  <c r="K77" i="6"/>
  <c r="J14"/>
  <c r="J14" i="12"/>
  <c r="J14" i="9"/>
  <c r="J114" i="5"/>
  <c r="J114" i="12"/>
  <c r="J114" i="9"/>
  <c r="I205" i="44"/>
  <c r="I211" s="1"/>
  <c r="K32" i="9"/>
  <c r="J40"/>
  <c r="E214"/>
  <c r="J227" i="47" l="1"/>
  <c r="J227" i="7"/>
  <c r="E222" i="41"/>
  <c r="D227" i="45"/>
  <c r="H129" i="12"/>
  <c r="K227" i="47"/>
  <c r="J227" i="54"/>
  <c r="K225" i="7"/>
  <c r="K220"/>
  <c r="K223"/>
  <c r="K219"/>
  <c r="K221"/>
  <c r="K222"/>
  <c r="K224"/>
  <c r="K226"/>
  <c r="K227" i="55"/>
  <c r="E225" i="41"/>
  <c r="E226"/>
  <c r="G227" i="45"/>
  <c r="I218"/>
  <c r="E227"/>
  <c r="K221" i="27"/>
  <c r="K223"/>
  <c r="K226"/>
  <c r="K224"/>
  <c r="K220"/>
  <c r="F218" i="9"/>
  <c r="H224" i="45"/>
  <c r="E225" i="5"/>
  <c r="H225" i="45"/>
  <c r="H226"/>
  <c r="G218" i="9"/>
  <c r="E218" i="8"/>
  <c r="E218" i="9"/>
  <c r="E221" i="41"/>
  <c r="E224"/>
  <c r="E223"/>
  <c r="H223" i="45"/>
  <c r="H221"/>
  <c r="K57" i="5"/>
  <c r="G213" i="8"/>
  <c r="K57" i="12"/>
  <c r="I129" i="8"/>
  <c r="J34"/>
  <c r="J34" i="5"/>
  <c r="J34" i="12"/>
  <c r="F23" i="8"/>
  <c r="F213" i="41"/>
  <c r="F216"/>
  <c r="F23" i="5"/>
  <c r="F23" i="12"/>
  <c r="F216" s="1"/>
  <c r="J168" i="8"/>
  <c r="K168"/>
  <c r="K123"/>
  <c r="K123" i="12"/>
  <c r="K123" i="5"/>
  <c r="J126"/>
  <c r="J126" i="12"/>
  <c r="J126" i="8"/>
  <c r="K170"/>
  <c r="K170" i="12"/>
  <c r="K170" i="5"/>
  <c r="I176" i="8"/>
  <c r="I176" i="12"/>
  <c r="I176" i="5"/>
  <c r="H192" i="8"/>
  <c r="H216" s="1"/>
  <c r="H192" i="12"/>
  <c r="H216" s="1"/>
  <c r="H192" i="5"/>
  <c r="H216" s="1"/>
  <c r="H216" i="41"/>
  <c r="H61" i="8"/>
  <c r="H61" i="12"/>
  <c r="H61" i="5"/>
  <c r="I128" i="8"/>
  <c r="I128" i="5"/>
  <c r="I128" i="12"/>
  <c r="I59" i="8"/>
  <c r="I59" i="12"/>
  <c r="I59" i="5"/>
  <c r="J29" i="8"/>
  <c r="J29" i="12"/>
  <c r="J29" i="5"/>
  <c r="I86" i="8"/>
  <c r="I86" i="12"/>
  <c r="I86" i="5"/>
  <c r="H186" i="8"/>
  <c r="H186" i="5"/>
  <c r="H186" i="12"/>
  <c r="J175" i="5"/>
  <c r="J175" i="8"/>
  <c r="J175" i="12"/>
  <c r="F43" i="8"/>
  <c r="F43" i="5"/>
  <c r="E222" i="8"/>
  <c r="J58"/>
  <c r="J58" i="12"/>
  <c r="J58" i="5"/>
  <c r="I213" i="41"/>
  <c r="K113" i="8"/>
  <c r="K113" i="5"/>
  <c r="K113" i="12"/>
  <c r="H168" i="8"/>
  <c r="H168" i="5"/>
  <c r="J13" i="8"/>
  <c r="J13" i="5"/>
  <c r="I134" i="8"/>
  <c r="I134" i="5"/>
  <c r="I134" i="12"/>
  <c r="K26" i="8"/>
  <c r="K26" i="5"/>
  <c r="K26" i="12"/>
  <c r="J225" i="23"/>
  <c r="K221" i="26"/>
  <c r="J223" i="27"/>
  <c r="G222" i="44"/>
  <c r="J220" i="23"/>
  <c r="D215" i="6"/>
  <c r="H216"/>
  <c r="C217" i="12"/>
  <c r="C210"/>
  <c r="E208" i="6"/>
  <c r="E215" s="1"/>
  <c r="D215" i="10"/>
  <c r="C217"/>
  <c r="C210"/>
  <c r="H216"/>
  <c r="C217" i="6"/>
  <c r="C210"/>
  <c r="E208" i="10"/>
  <c r="E215" s="1"/>
  <c r="E169"/>
  <c r="E213" s="1"/>
  <c r="E213" i="22"/>
  <c r="E169" i="12"/>
  <c r="E213" s="1"/>
  <c r="E169" i="6"/>
  <c r="E213" s="1"/>
  <c r="K220" i="26"/>
  <c r="J226"/>
  <c r="J224"/>
  <c r="J223"/>
  <c r="J225"/>
  <c r="J220"/>
  <c r="J222"/>
  <c r="K223"/>
  <c r="K224"/>
  <c r="K226"/>
  <c r="K222"/>
  <c r="K225"/>
  <c r="I227"/>
  <c r="I227" i="27"/>
  <c r="J221" i="26"/>
  <c r="J224" i="27"/>
  <c r="J225"/>
  <c r="J226"/>
  <c r="J221"/>
  <c r="J222"/>
  <c r="I227" i="23"/>
  <c r="J221"/>
  <c r="J223"/>
  <c r="J226"/>
  <c r="J224"/>
  <c r="J222"/>
  <c r="K218"/>
  <c r="H202" i="9"/>
  <c r="K167"/>
  <c r="G223" i="44"/>
  <c r="J205"/>
  <c r="J211" s="1"/>
  <c r="I215" i="9"/>
  <c r="G225" i="44"/>
  <c r="H218"/>
  <c r="H226" s="1"/>
  <c r="J214" i="45"/>
  <c r="I214" i="44"/>
  <c r="G226"/>
  <c r="G224"/>
  <c r="K40" i="12"/>
  <c r="K207" i="45"/>
  <c r="K213" i="9"/>
  <c r="G221" i="44"/>
  <c r="J204"/>
  <c r="E227" i="7"/>
  <c r="K216" i="9"/>
  <c r="I204"/>
  <c r="I210" s="1"/>
  <c r="J210" i="44"/>
  <c r="I205" i="9"/>
  <c r="I211" s="1"/>
  <c r="I207"/>
  <c r="J145"/>
  <c r="J97" i="5"/>
  <c r="J97" i="12"/>
  <c r="J97" i="9"/>
  <c r="J207" i="44"/>
  <c r="J100" i="9"/>
  <c r="J100" i="12"/>
  <c r="J100" i="5"/>
  <c r="E219"/>
  <c r="E223"/>
  <c r="E224"/>
  <c r="E222"/>
  <c r="K114"/>
  <c r="K114" i="12"/>
  <c r="J189" i="5"/>
  <c r="J189" i="12"/>
  <c r="J189" i="9"/>
  <c r="J52" i="5"/>
  <c r="J52" i="9"/>
  <c r="J196"/>
  <c r="K8"/>
  <c r="K25" i="5"/>
  <c r="K25" i="12"/>
  <c r="K25" i="9"/>
  <c r="K138" i="6"/>
  <c r="K206" i="45"/>
  <c r="K212" s="1"/>
  <c r="K94" i="9"/>
  <c r="K94" i="5"/>
  <c r="K94" i="12"/>
  <c r="K17" i="5"/>
  <c r="K17" i="9"/>
  <c r="K17" i="12"/>
  <c r="K60" i="5"/>
  <c r="K60" i="9"/>
  <c r="K132"/>
  <c r="K208" i="44"/>
  <c r="K10" i="5"/>
  <c r="K10" i="12"/>
  <c r="K10" i="9"/>
  <c r="K12" i="5"/>
  <c r="K12" i="12"/>
  <c r="J141" i="9"/>
  <c r="K70" i="5"/>
  <c r="K70" i="12"/>
  <c r="K70" i="9"/>
  <c r="K35"/>
  <c r="K35" i="5"/>
  <c r="K35" i="12"/>
  <c r="J215" i="44"/>
  <c r="K187" i="5"/>
  <c r="K187" i="9"/>
  <c r="J182" i="5"/>
  <c r="J182" i="12"/>
  <c r="J182" i="9"/>
  <c r="H224" i="44"/>
  <c r="K171" i="9"/>
  <c r="K174"/>
  <c r="K138" i="5"/>
  <c r="K138" i="12"/>
  <c r="K138" i="9"/>
  <c r="J178" i="5"/>
  <c r="J178" i="12"/>
  <c r="J178" i="9"/>
  <c r="J208" i="5"/>
  <c r="K40" i="6"/>
  <c r="K204" i="45"/>
  <c r="K210" s="1"/>
  <c r="J56" i="5"/>
  <c r="J56" i="9"/>
  <c r="J56" i="12"/>
  <c r="F224" i="44"/>
  <c r="F226"/>
  <c r="F222"/>
  <c r="F223"/>
  <c r="F225"/>
  <c r="K12" i="9"/>
  <c r="K12" i="6"/>
  <c r="K205" i="45"/>
  <c r="D224" i="44"/>
  <c r="D226"/>
  <c r="D223"/>
  <c r="D222"/>
  <c r="D225"/>
  <c r="E226" i="9"/>
  <c r="E220" i="5"/>
  <c r="F227" i="45"/>
  <c r="K217" i="44"/>
  <c r="J168" i="9"/>
  <c r="J44"/>
  <c r="K36" i="5"/>
  <c r="K36" i="9"/>
  <c r="K36" i="12"/>
  <c r="J135" i="9"/>
  <c r="K14" i="6"/>
  <c r="K14" i="9"/>
  <c r="K14" i="12"/>
  <c r="J96"/>
  <c r="J96" i="9"/>
  <c r="J96" i="5"/>
  <c r="J111" i="9"/>
  <c r="J111" i="12"/>
  <c r="J111" i="5"/>
  <c r="K154" i="9"/>
  <c r="K77" i="5"/>
  <c r="K77" i="12"/>
  <c r="J92" i="9"/>
  <c r="K160" i="5"/>
  <c r="K160" i="9"/>
  <c r="J151" i="12"/>
  <c r="J151" i="5"/>
  <c r="J151" i="9"/>
  <c r="K76"/>
  <c r="H214"/>
  <c r="E226" i="5"/>
  <c r="J208" i="9"/>
  <c r="J211" i="45"/>
  <c r="F221" i="44"/>
  <c r="H223"/>
  <c r="D221"/>
  <c r="E222" i="9"/>
  <c r="D218" i="5"/>
  <c r="K197" i="9"/>
  <c r="K217" s="1"/>
  <c r="J62" i="5"/>
  <c r="J62" i="9"/>
  <c r="J62" i="12"/>
  <c r="K45" i="5"/>
  <c r="K45" i="9"/>
  <c r="K45" i="12"/>
  <c r="K157" i="9"/>
  <c r="K157" i="12"/>
  <c r="K157" i="5"/>
  <c r="E224" i="44"/>
  <c r="E221"/>
  <c r="E223"/>
  <c r="E222"/>
  <c r="E226"/>
  <c r="I199" i="12"/>
  <c r="I199" i="5"/>
  <c r="I206" s="1"/>
  <c r="I199" i="9"/>
  <c r="I206" s="1"/>
  <c r="I212" s="1"/>
  <c r="I206" i="44"/>
  <c r="I212" s="1"/>
  <c r="J143" i="9"/>
  <c r="K140"/>
  <c r="K140" i="12"/>
  <c r="K140" i="5"/>
  <c r="D218" i="9"/>
  <c r="I129" i="12"/>
  <c r="I129" i="9"/>
  <c r="F224"/>
  <c r="E221" i="5"/>
  <c r="H225" i="44"/>
  <c r="I221" i="45"/>
  <c r="E225" i="44"/>
  <c r="H222"/>
  <c r="K208" i="45"/>
  <c r="K215" s="1"/>
  <c r="E221" i="8" l="1"/>
  <c r="G225" i="9"/>
  <c r="F220"/>
  <c r="I222" i="45"/>
  <c r="I226"/>
  <c r="I223"/>
  <c r="K227" i="27"/>
  <c r="K227" i="7"/>
  <c r="I225" i="45"/>
  <c r="I224"/>
  <c r="H213" i="8"/>
  <c r="H221" i="44"/>
  <c r="G224" i="9"/>
  <c r="H227" i="45"/>
  <c r="E227" i="41"/>
  <c r="F226" i="9"/>
  <c r="F222"/>
  <c r="F223"/>
  <c r="F225"/>
  <c r="F219"/>
  <c r="H218"/>
  <c r="E221"/>
  <c r="G222"/>
  <c r="D220" i="5"/>
  <c r="F221" i="9"/>
  <c r="G220"/>
  <c r="E220"/>
  <c r="G226"/>
  <c r="G223"/>
  <c r="E224"/>
  <c r="E225"/>
  <c r="E225" i="8"/>
  <c r="D220" i="9"/>
  <c r="E224" i="8"/>
  <c r="E226"/>
  <c r="E219" i="9"/>
  <c r="G221"/>
  <c r="G219"/>
  <c r="E223"/>
  <c r="E223" i="8"/>
  <c r="E219"/>
  <c r="E220"/>
  <c r="I129" i="5"/>
  <c r="K225" i="23"/>
  <c r="K220"/>
  <c r="H213" i="5"/>
  <c r="J168"/>
  <c r="J86" i="8"/>
  <c r="J86" i="5"/>
  <c r="J86" i="12"/>
  <c r="C42"/>
  <c r="C42" i="5"/>
  <c r="C213" i="41"/>
  <c r="C42" i="8"/>
  <c r="C202" i="41"/>
  <c r="F214"/>
  <c r="F85" i="5"/>
  <c r="F85" i="8"/>
  <c r="K126"/>
  <c r="K126" i="12"/>
  <c r="K126" i="5"/>
  <c r="G200" i="8"/>
  <c r="G200" i="5"/>
  <c r="K29" i="8"/>
  <c r="K29" i="12"/>
  <c r="K29" i="5"/>
  <c r="I61" i="8"/>
  <c r="I61" i="12"/>
  <c r="I61" i="5"/>
  <c r="G135" i="8"/>
  <c r="G135" i="5"/>
  <c r="G135" i="12"/>
  <c r="J59" i="8"/>
  <c r="J59" i="5"/>
  <c r="J59" i="12"/>
  <c r="K175" i="8"/>
  <c r="K175" i="5"/>
  <c r="K175" i="12"/>
  <c r="K58" i="8"/>
  <c r="K58" i="12"/>
  <c r="K58" i="5"/>
  <c r="G174" i="8"/>
  <c r="G174" i="12"/>
  <c r="G174" i="5"/>
  <c r="F213"/>
  <c r="F216"/>
  <c r="J176" i="8"/>
  <c r="J176" i="12"/>
  <c r="J176" i="5"/>
  <c r="G112" i="8"/>
  <c r="G112" i="5"/>
  <c r="G112" i="12"/>
  <c r="K34" i="8"/>
  <c r="K34" i="12"/>
  <c r="K34" i="5"/>
  <c r="I186" i="8"/>
  <c r="I186" i="5"/>
  <c r="G201"/>
  <c r="G201" i="12"/>
  <c r="G201" i="8"/>
  <c r="F179"/>
  <c r="F204" s="1"/>
  <c r="F210" s="1"/>
  <c r="F179" i="5"/>
  <c r="F204" s="1"/>
  <c r="F210" s="1"/>
  <c r="F179" i="12"/>
  <c r="F204" i="41"/>
  <c r="F210" s="1"/>
  <c r="F216" i="8"/>
  <c r="F213"/>
  <c r="J128"/>
  <c r="J128" i="5"/>
  <c r="J128" i="12"/>
  <c r="I192" i="8"/>
  <c r="I216" s="1"/>
  <c r="I192" i="5"/>
  <c r="I216" s="1"/>
  <c r="I192" i="12"/>
  <c r="I216" i="41"/>
  <c r="J129" i="8"/>
  <c r="K13"/>
  <c r="K13" i="5"/>
  <c r="J134" i="8"/>
  <c r="J134" i="5"/>
  <c r="J134" i="12"/>
  <c r="F145" i="8"/>
  <c r="F202" i="41"/>
  <c r="F145" i="12"/>
  <c r="F145" i="5"/>
  <c r="G215" i="41"/>
  <c r="G8" i="8"/>
  <c r="G8" i="5"/>
  <c r="G8" i="12"/>
  <c r="E43" i="10"/>
  <c r="E43" i="6"/>
  <c r="E43" i="12"/>
  <c r="J227" i="26"/>
  <c r="K227"/>
  <c r="J227" i="27"/>
  <c r="K221" i="23"/>
  <c r="K224"/>
  <c r="K223"/>
  <c r="K226"/>
  <c r="K222"/>
  <c r="J227"/>
  <c r="J215" i="9"/>
  <c r="I202"/>
  <c r="E227" i="5"/>
  <c r="K211" i="45"/>
  <c r="G227" i="44"/>
  <c r="J205" i="9"/>
  <c r="J211" s="1"/>
  <c r="F227" i="44"/>
  <c r="I214" i="9"/>
  <c r="D221" i="5"/>
  <c r="K214" i="45"/>
  <c r="K205" i="44"/>
  <c r="K211" s="1"/>
  <c r="J204" i="9"/>
  <c r="J210" s="1"/>
  <c r="J199" i="5"/>
  <c r="J206" s="1"/>
  <c r="J199" i="12"/>
  <c r="J199" i="9"/>
  <c r="J206" s="1"/>
  <c r="J206" i="44"/>
  <c r="J212" s="1"/>
  <c r="K178" i="5"/>
  <c r="K178" i="12"/>
  <c r="K178" i="9"/>
  <c r="K111" i="12"/>
  <c r="K111" i="5"/>
  <c r="K111" i="9"/>
  <c r="K151" i="5"/>
  <c r="K151" i="12"/>
  <c r="K151" i="9"/>
  <c r="K182" i="5"/>
  <c r="K182" i="12"/>
  <c r="K182" i="9"/>
  <c r="D227" i="44"/>
  <c r="K208" i="9"/>
  <c r="J214" i="44"/>
  <c r="K141" i="9"/>
  <c r="K189" i="5"/>
  <c r="K189" i="12"/>
  <c r="K189" i="9"/>
  <c r="K96" i="12"/>
  <c r="K96" i="5"/>
  <c r="K96" i="9"/>
  <c r="D221"/>
  <c r="E227" i="44"/>
  <c r="H227"/>
  <c r="K43" i="9"/>
  <c r="K215" i="44"/>
  <c r="D219" i="9"/>
  <c r="D224"/>
  <c r="D226"/>
  <c r="D222"/>
  <c r="D223"/>
  <c r="D225"/>
  <c r="H224"/>
  <c r="I212" i="5"/>
  <c r="K196" i="9"/>
  <c r="K168" i="5"/>
  <c r="K168" i="9"/>
  <c r="K143"/>
  <c r="K208" i="5"/>
  <c r="K56" i="9"/>
  <c r="K56" i="5"/>
  <c r="K56" i="12"/>
  <c r="K204" i="44"/>
  <c r="K210" s="1"/>
  <c r="J218" i="45"/>
  <c r="K135" i="9"/>
  <c r="D219" i="5"/>
  <c r="D224"/>
  <c r="D222"/>
  <c r="D226"/>
  <c r="D225"/>
  <c r="D223"/>
  <c r="K52" i="9"/>
  <c r="K52" i="5"/>
  <c r="K100" i="12"/>
  <c r="K100" i="5"/>
  <c r="K100" i="9"/>
  <c r="K97"/>
  <c r="K97" i="5"/>
  <c r="K97" i="12"/>
  <c r="K207" i="44"/>
  <c r="K145" i="9"/>
  <c r="K92"/>
  <c r="K62" i="5"/>
  <c r="K62" i="12"/>
  <c r="K62" i="9"/>
  <c r="K44"/>
  <c r="J129"/>
  <c r="I218" i="44"/>
  <c r="J207" i="9"/>
  <c r="H221" l="1"/>
  <c r="H219"/>
  <c r="I227" i="45"/>
  <c r="H223" i="9"/>
  <c r="E227" i="8"/>
  <c r="E227" i="9"/>
  <c r="F227"/>
  <c r="G227"/>
  <c r="I218"/>
  <c r="I222" s="1"/>
  <c r="H225"/>
  <c r="H222"/>
  <c r="H220"/>
  <c r="H226"/>
  <c r="C218" i="41"/>
  <c r="J213"/>
  <c r="I213" i="5"/>
  <c r="J129" i="12"/>
  <c r="J129" i="5"/>
  <c r="G142" i="8"/>
  <c r="G142" i="12"/>
  <c r="G142" i="5"/>
  <c r="H200" i="8"/>
  <c r="H200" i="5"/>
  <c r="H135" i="8"/>
  <c r="H135" i="12"/>
  <c r="H135" i="5"/>
  <c r="H201"/>
  <c r="H201" i="12"/>
  <c r="H201" i="8"/>
  <c r="J186"/>
  <c r="J186" i="5"/>
  <c r="K59" i="8"/>
  <c r="K59" i="12"/>
  <c r="K59" i="5"/>
  <c r="H174" i="8"/>
  <c r="H174" i="12"/>
  <c r="H174" i="5"/>
  <c r="G75" i="8"/>
  <c r="G75" i="5"/>
  <c r="G75" i="12"/>
  <c r="G139" i="8"/>
  <c r="G139" i="12"/>
  <c r="G139" i="5"/>
  <c r="H112" i="8"/>
  <c r="H112" i="5"/>
  <c r="H112" i="12"/>
  <c r="K128" i="8"/>
  <c r="K128" i="12"/>
  <c r="K128" i="5"/>
  <c r="C213" i="8"/>
  <c r="C202"/>
  <c r="K129"/>
  <c r="K86"/>
  <c r="K86" i="12"/>
  <c r="K86" i="5"/>
  <c r="J61" i="8"/>
  <c r="J61" i="12"/>
  <c r="J61" i="5"/>
  <c r="K176" i="8"/>
  <c r="K176" i="12"/>
  <c r="K176" i="5"/>
  <c r="J192" i="8"/>
  <c r="J216" s="1"/>
  <c r="J192" i="12"/>
  <c r="J192" i="5"/>
  <c r="J216" s="1"/>
  <c r="J216" i="41"/>
  <c r="F136" i="8"/>
  <c r="F214" s="1"/>
  <c r="F136" i="5"/>
  <c r="F202" s="1"/>
  <c r="C213"/>
  <c r="C202"/>
  <c r="K134" i="8"/>
  <c r="K134" i="5"/>
  <c r="K134" i="12"/>
  <c r="G215" i="8"/>
  <c r="G215" i="5"/>
  <c r="H215" i="41"/>
  <c r="H8" i="8"/>
  <c r="H8" i="5"/>
  <c r="H8" i="12"/>
  <c r="F218" i="41"/>
  <c r="J202" i="9"/>
  <c r="K227" i="23"/>
  <c r="K215" i="9"/>
  <c r="K218" i="45"/>
  <c r="K214" i="44"/>
  <c r="D227" i="5"/>
  <c r="K204" i="9"/>
  <c r="K210" s="1"/>
  <c r="K205"/>
  <c r="K211" s="1"/>
  <c r="I224" i="44"/>
  <c r="I225"/>
  <c r="I221"/>
  <c r="I222"/>
  <c r="I226"/>
  <c r="J224" i="45"/>
  <c r="J221"/>
  <c r="J225"/>
  <c r="J223"/>
  <c r="J226"/>
  <c r="D227" i="9"/>
  <c r="J214"/>
  <c r="J212"/>
  <c r="K199" i="12"/>
  <c r="K199" i="5"/>
  <c r="K206" s="1"/>
  <c r="K212" s="1"/>
  <c r="K199" i="9"/>
  <c r="K206" s="1"/>
  <c r="K212" s="1"/>
  <c r="K206" i="44"/>
  <c r="K212" s="1"/>
  <c r="I220" i="9"/>
  <c r="K207"/>
  <c r="I223" i="44"/>
  <c r="J218"/>
  <c r="J222" i="45"/>
  <c r="J212" i="5"/>
  <c r="K129"/>
  <c r="K129" i="12"/>
  <c r="K129" i="9"/>
  <c r="I221" l="1"/>
  <c r="I224"/>
  <c r="I223"/>
  <c r="I225"/>
  <c r="I227" s="1"/>
  <c r="I226"/>
  <c r="I219"/>
  <c r="C224" i="41"/>
  <c r="H227" i="9"/>
  <c r="K224" i="45"/>
  <c r="C225" i="41"/>
  <c r="K226" i="45"/>
  <c r="C226" i="41"/>
  <c r="C223"/>
  <c r="C222"/>
  <c r="C221"/>
  <c r="F202" i="8"/>
  <c r="F225" i="41"/>
  <c r="J213" i="8"/>
  <c r="J213" i="5"/>
  <c r="I200" i="8"/>
  <c r="I200" i="5"/>
  <c r="H139" i="8"/>
  <c r="H139" i="12"/>
  <c r="H139" i="5"/>
  <c r="G43" i="8"/>
  <c r="G43" i="5"/>
  <c r="I112" i="8"/>
  <c r="I112" i="5"/>
  <c r="I112" i="12"/>
  <c r="K186" i="8"/>
  <c r="K186" i="5"/>
  <c r="I201" i="12"/>
  <c r="I201" i="5"/>
  <c r="I201" i="8"/>
  <c r="C218"/>
  <c r="I135"/>
  <c r="I135" i="12"/>
  <c r="I135" i="5"/>
  <c r="H75" i="8"/>
  <c r="H75" i="5"/>
  <c r="H75" i="12"/>
  <c r="F214" i="5"/>
  <c r="F218" s="1"/>
  <c r="I174" i="8"/>
  <c r="I174" i="5"/>
  <c r="I174" i="12"/>
  <c r="C218" i="5"/>
  <c r="H142" i="8"/>
  <c r="H142" i="5"/>
  <c r="H142" i="12"/>
  <c r="K192" i="8"/>
  <c r="K216" s="1"/>
  <c r="K192" i="12"/>
  <c r="K192" i="5"/>
  <c r="K216" s="1"/>
  <c r="K216" i="41"/>
  <c r="K61" i="8"/>
  <c r="K61" i="5"/>
  <c r="K61" i="12"/>
  <c r="G155" i="8"/>
  <c r="G155" i="12"/>
  <c r="G155" i="5"/>
  <c r="H215" i="8"/>
  <c r="F218"/>
  <c r="H215" i="5"/>
  <c r="F223" i="41"/>
  <c r="F224"/>
  <c r="F222"/>
  <c r="F226"/>
  <c r="F221"/>
  <c r="I215"/>
  <c r="I8" i="8"/>
  <c r="I8" i="5"/>
  <c r="I8" i="12"/>
  <c r="K222" i="45"/>
  <c r="K221"/>
  <c r="K218" i="44"/>
  <c r="K225" s="1"/>
  <c r="K223" i="45"/>
  <c r="K225"/>
  <c r="I101" i="10"/>
  <c r="I101" i="12"/>
  <c r="I101" i="6"/>
  <c r="I64" i="10"/>
  <c r="I64" i="6"/>
  <c r="I64" i="12"/>
  <c r="I93" i="10"/>
  <c r="I93" i="12"/>
  <c r="I93" i="6"/>
  <c r="I122" i="10"/>
  <c r="I122" i="6"/>
  <c r="I122" i="12"/>
  <c r="F187" i="10"/>
  <c r="F187" i="6"/>
  <c r="F187" i="12"/>
  <c r="I131" i="10"/>
  <c r="I131" i="6"/>
  <c r="I131" i="12"/>
  <c r="F213" i="22"/>
  <c r="I107" i="10"/>
  <c r="I107" i="6"/>
  <c r="I107" i="12"/>
  <c r="F42" i="10"/>
  <c r="F42" i="6"/>
  <c r="F42" i="12"/>
  <c r="F119" i="6"/>
  <c r="F119" i="10"/>
  <c r="F119" i="12"/>
  <c r="I186" i="10"/>
  <c r="I186" i="6"/>
  <c r="I186" i="12"/>
  <c r="I51" i="10"/>
  <c r="I51" i="12"/>
  <c r="I51" i="6"/>
  <c r="I22" i="10"/>
  <c r="I22" i="12"/>
  <c r="I22" i="6"/>
  <c r="I38" i="10"/>
  <c r="I38" i="6"/>
  <c r="I38" i="12"/>
  <c r="I106" i="10"/>
  <c r="I106" i="12"/>
  <c r="I106" i="6"/>
  <c r="I55" i="10"/>
  <c r="I55" i="12"/>
  <c r="I55" i="6"/>
  <c r="E136" i="10"/>
  <c r="E136" i="6"/>
  <c r="E136" i="12"/>
  <c r="E214" i="22"/>
  <c r="E202"/>
  <c r="K202" i="9"/>
  <c r="J223" i="44"/>
  <c r="K214" i="9"/>
  <c r="J224" i="44"/>
  <c r="J222"/>
  <c r="J221"/>
  <c r="J226"/>
  <c r="J218" i="9"/>
  <c r="J227" i="45"/>
  <c r="J225" i="44"/>
  <c r="I227"/>
  <c r="C227" i="41" l="1"/>
  <c r="J223" i="9"/>
  <c r="F225" i="8"/>
  <c r="C220"/>
  <c r="K222" i="44"/>
  <c r="F221" i="5"/>
  <c r="F226"/>
  <c r="F220"/>
  <c r="K213"/>
  <c r="F222"/>
  <c r="F223"/>
  <c r="F225"/>
  <c r="G163" i="8"/>
  <c r="G163" i="12"/>
  <c r="G163" i="5"/>
  <c r="J112" i="8"/>
  <c r="J112" i="5"/>
  <c r="J112" i="12"/>
  <c r="I139" i="8"/>
  <c r="I139" i="12"/>
  <c r="I139" i="5"/>
  <c r="J174" i="8"/>
  <c r="J174" i="5"/>
  <c r="J174" i="12"/>
  <c r="I75" i="5"/>
  <c r="I75" i="8"/>
  <c r="I75" i="12"/>
  <c r="J201"/>
  <c r="J201" i="8"/>
  <c r="J201" i="5"/>
  <c r="K213" i="8"/>
  <c r="C220" i="5"/>
  <c r="C226"/>
  <c r="C225"/>
  <c r="C222"/>
  <c r="C221"/>
  <c r="C223"/>
  <c r="C219"/>
  <c r="C223" i="8"/>
  <c r="C222"/>
  <c r="C226"/>
  <c r="C221"/>
  <c r="C219"/>
  <c r="C225"/>
  <c r="G76"/>
  <c r="G76" i="12"/>
  <c r="G76" i="5"/>
  <c r="J135" i="8"/>
  <c r="J135" i="5"/>
  <c r="J135" i="12"/>
  <c r="H155" i="8"/>
  <c r="H155" i="5"/>
  <c r="H155" i="12"/>
  <c r="F219" i="5"/>
  <c r="F224"/>
  <c r="J200" i="8"/>
  <c r="J200" i="5"/>
  <c r="I142" i="8"/>
  <c r="I142" i="5"/>
  <c r="I142" i="12"/>
  <c r="C224" i="5"/>
  <c r="C224" i="8"/>
  <c r="F220"/>
  <c r="I215"/>
  <c r="J215" i="41"/>
  <c r="J8" i="8"/>
  <c r="J8" i="5"/>
  <c r="I215"/>
  <c r="F223" i="8"/>
  <c r="F222"/>
  <c r="F226"/>
  <c r="F224"/>
  <c r="F221"/>
  <c r="F219"/>
  <c r="F227" i="41"/>
  <c r="K227" i="45"/>
  <c r="K226" i="44"/>
  <c r="K224"/>
  <c r="K223"/>
  <c r="K221"/>
  <c r="D169" i="10"/>
  <c r="D213" i="22"/>
  <c r="D169" i="12"/>
  <c r="D169" i="6"/>
  <c r="D202" i="22"/>
  <c r="E202" i="12"/>
  <c r="E214"/>
  <c r="G195" i="10"/>
  <c r="G195" i="12"/>
  <c r="G195" i="6"/>
  <c r="F208" i="22"/>
  <c r="F215" s="1"/>
  <c r="F28" i="6"/>
  <c r="F28" i="12"/>
  <c r="F28" i="10"/>
  <c r="F87" i="6"/>
  <c r="F87" i="10"/>
  <c r="F87" i="12"/>
  <c r="I83" i="10"/>
  <c r="I83" i="6"/>
  <c r="I83" i="12"/>
  <c r="H42" i="10"/>
  <c r="H42" i="6"/>
  <c r="H42" i="12"/>
  <c r="H119" i="6"/>
  <c r="H119" i="12"/>
  <c r="H119" i="10"/>
  <c r="E214" i="6"/>
  <c r="E218" s="1"/>
  <c r="E202"/>
  <c r="I165" i="10"/>
  <c r="I165" i="6"/>
  <c r="I165" i="12"/>
  <c r="F52" i="10"/>
  <c r="F205" s="1"/>
  <c r="F205" i="22"/>
  <c r="F211" s="1"/>
  <c r="F52" i="6"/>
  <c r="F205" s="1"/>
  <c r="F52" i="12"/>
  <c r="F205" s="1"/>
  <c r="F185" i="10"/>
  <c r="F185" i="6"/>
  <c r="F185" i="12"/>
  <c r="G187" i="10"/>
  <c r="G187" i="6"/>
  <c r="G187" i="12"/>
  <c r="F204" i="22"/>
  <c r="F118" i="10"/>
  <c r="F118" i="12"/>
  <c r="F118" i="6"/>
  <c r="C71" i="10"/>
  <c r="C215" i="22"/>
  <c r="C71" i="6"/>
  <c r="C71" i="12"/>
  <c r="F13" i="6"/>
  <c r="F13" i="12"/>
  <c r="F13" i="10"/>
  <c r="I54"/>
  <c r="I216" i="22"/>
  <c r="I54" i="12"/>
  <c r="I54" i="6"/>
  <c r="I89" i="10"/>
  <c r="I89" i="12"/>
  <c r="I89" i="6"/>
  <c r="F85"/>
  <c r="F85" i="12"/>
  <c r="F85" i="10"/>
  <c r="E214"/>
  <c r="E202"/>
  <c r="F168" i="6"/>
  <c r="F168" i="10"/>
  <c r="F168" i="12"/>
  <c r="I108" i="10"/>
  <c r="I108" i="12"/>
  <c r="I108" i="6"/>
  <c r="F169" i="10"/>
  <c r="F213" s="1"/>
  <c r="F169" i="6"/>
  <c r="F213" s="1"/>
  <c r="F169" i="12"/>
  <c r="F109" i="6"/>
  <c r="F109" i="10"/>
  <c r="F109" i="12"/>
  <c r="G30" i="6"/>
  <c r="G30" i="12"/>
  <c r="G30" i="10"/>
  <c r="I15"/>
  <c r="I15" i="12"/>
  <c r="I15" i="6"/>
  <c r="H206" i="22"/>
  <c r="H148" i="10"/>
  <c r="H206" s="1"/>
  <c r="H148" i="6"/>
  <c r="H206" s="1"/>
  <c r="H148" i="12"/>
  <c r="H206" s="1"/>
  <c r="H71" i="10"/>
  <c r="H71" i="12"/>
  <c r="H71" i="6"/>
  <c r="H85"/>
  <c r="H85" i="10"/>
  <c r="H85" i="12"/>
  <c r="F200" i="10"/>
  <c r="F200" i="6"/>
  <c r="F200" i="12"/>
  <c r="E218" i="22"/>
  <c r="F44" i="10"/>
  <c r="F44" i="12"/>
  <c r="F44" i="6"/>
  <c r="F197"/>
  <c r="F197" i="10"/>
  <c r="F197" i="12"/>
  <c r="F206" i="22"/>
  <c r="F212" s="1"/>
  <c r="F148" i="6"/>
  <c r="F206" s="1"/>
  <c r="F212" s="1"/>
  <c r="F148" i="10"/>
  <c r="F206" s="1"/>
  <c r="F148" i="12"/>
  <c r="F206" s="1"/>
  <c r="F212" s="1"/>
  <c r="F213"/>
  <c r="F180" i="10"/>
  <c r="F180" i="12"/>
  <c r="F180" i="6"/>
  <c r="F160" i="10"/>
  <c r="F160" i="6"/>
  <c r="F160" i="12"/>
  <c r="I84" i="10"/>
  <c r="I84" i="6"/>
  <c r="I84" i="12"/>
  <c r="J225" i="9"/>
  <c r="K218"/>
  <c r="K227" i="44"/>
  <c r="J224" i="9"/>
  <c r="J219"/>
  <c r="J222"/>
  <c r="J221"/>
  <c r="J220"/>
  <c r="J226"/>
  <c r="J227" i="44"/>
  <c r="F212" i="10" l="1"/>
  <c r="K225" i="9"/>
  <c r="F227" i="5"/>
  <c r="G166" i="8"/>
  <c r="G166" i="5"/>
  <c r="G166" i="12"/>
  <c r="H43" i="8"/>
  <c r="H43" i="5"/>
  <c r="J142" i="8"/>
  <c r="J142" i="12"/>
  <c r="J142" i="5"/>
  <c r="J75" i="8"/>
  <c r="J75" i="5"/>
  <c r="J75" i="12"/>
  <c r="J139" i="8"/>
  <c r="J139" i="12"/>
  <c r="J139" i="5"/>
  <c r="I155" i="8"/>
  <c r="I155" i="5"/>
  <c r="I155" i="12"/>
  <c r="C227" i="8"/>
  <c r="C227" i="5"/>
  <c r="K112" i="8"/>
  <c r="K112" i="5"/>
  <c r="K112" i="12"/>
  <c r="K174" i="8"/>
  <c r="K174" i="12"/>
  <c r="K174" i="5"/>
  <c r="K135" i="8"/>
  <c r="K135" i="5"/>
  <c r="K135" i="12"/>
  <c r="H76" i="8"/>
  <c r="H76" i="12"/>
  <c r="H76" i="5"/>
  <c r="K201"/>
  <c r="K201" i="8"/>
  <c r="K201" i="12"/>
  <c r="K200" i="8"/>
  <c r="K200" i="5"/>
  <c r="H163" i="8"/>
  <c r="H163" i="5"/>
  <c r="H163" i="12"/>
  <c r="G79"/>
  <c r="G79" i="5"/>
  <c r="G79" i="8"/>
  <c r="G204" i="41"/>
  <c r="G210" s="1"/>
  <c r="G179" i="12"/>
  <c r="G179" i="5"/>
  <c r="G204" s="1"/>
  <c r="G210" s="1"/>
  <c r="G179" i="8"/>
  <c r="G204" s="1"/>
  <c r="G210" s="1"/>
  <c r="J215"/>
  <c r="F227"/>
  <c r="K215" i="41"/>
  <c r="K8" i="8"/>
  <c r="K8" i="5"/>
  <c r="J215"/>
  <c r="E225" i="22"/>
  <c r="G169" i="10"/>
  <c r="G213" s="1"/>
  <c r="G169" i="12"/>
  <c r="G213" s="1"/>
  <c r="G169" i="6"/>
  <c r="G213" s="1"/>
  <c r="G213" i="22"/>
  <c r="G109" i="6"/>
  <c r="G109" i="10"/>
  <c r="G109" i="12"/>
  <c r="E226" i="22"/>
  <c r="E223"/>
  <c r="E222"/>
  <c r="E221"/>
  <c r="E224"/>
  <c r="F9" i="6"/>
  <c r="F9" i="10"/>
  <c r="F217" i="22"/>
  <c r="F9" i="12"/>
  <c r="F217" s="1"/>
  <c r="E218" i="10"/>
  <c r="C215" i="12"/>
  <c r="F204" i="6"/>
  <c r="H195" i="10"/>
  <c r="H195" i="6"/>
  <c r="H195" i="12"/>
  <c r="F208"/>
  <c r="F215" s="1"/>
  <c r="D213"/>
  <c r="D202"/>
  <c r="G168" i="10"/>
  <c r="G168" i="6"/>
  <c r="G168" i="12"/>
  <c r="G118" i="10"/>
  <c r="G204" i="22"/>
  <c r="G118" i="12"/>
  <c r="G118" i="6"/>
  <c r="H187" i="10"/>
  <c r="H187" i="6"/>
  <c r="H187" i="12"/>
  <c r="G185" i="10"/>
  <c r="G185" i="6"/>
  <c r="G185" i="12"/>
  <c r="E220" i="22"/>
  <c r="I216" i="10"/>
  <c r="F43"/>
  <c r="F43" i="6"/>
  <c r="F43" i="12"/>
  <c r="G208" i="22"/>
  <c r="G215" s="1"/>
  <c r="G28" i="6"/>
  <c r="G28" i="10"/>
  <c r="G28" i="12"/>
  <c r="C215" i="6"/>
  <c r="F204" i="12"/>
  <c r="E220" i="6"/>
  <c r="F208"/>
  <c r="F215" s="1"/>
  <c r="G160" i="10"/>
  <c r="G160" i="6"/>
  <c r="G208" s="1"/>
  <c r="G160" i="12"/>
  <c r="G180" i="10"/>
  <c r="G180" i="6"/>
  <c r="D218" i="22"/>
  <c r="F217" i="10"/>
  <c r="G13" i="12"/>
  <c r="G13" i="6"/>
  <c r="G13" i="10"/>
  <c r="I216" i="6"/>
  <c r="F211" i="10"/>
  <c r="F204"/>
  <c r="F211" i="12"/>
  <c r="E225" i="6"/>
  <c r="E224"/>
  <c r="E223"/>
  <c r="E222"/>
  <c r="E219"/>
  <c r="E226"/>
  <c r="E221"/>
  <c r="G197"/>
  <c r="G197" i="10"/>
  <c r="G44"/>
  <c r="G44" i="12"/>
  <c r="G44" i="6"/>
  <c r="E218" i="12"/>
  <c r="E225" s="1"/>
  <c r="D220" i="22"/>
  <c r="D213" i="10"/>
  <c r="D202"/>
  <c r="H30" i="12"/>
  <c r="H30" i="6"/>
  <c r="H30" i="10"/>
  <c r="G87" i="6"/>
  <c r="G212" s="1"/>
  <c r="G87" i="10"/>
  <c r="G212" s="1"/>
  <c r="G87" i="12"/>
  <c r="G212" s="1"/>
  <c r="G212" i="22"/>
  <c r="G52" i="10"/>
  <c r="G205" s="1"/>
  <c r="G205" i="22"/>
  <c r="G211" s="1"/>
  <c r="G52" i="6"/>
  <c r="G205" s="1"/>
  <c r="G52" i="12"/>
  <c r="G200" i="10"/>
  <c r="G200" i="6"/>
  <c r="G200" i="12"/>
  <c r="E220" i="10"/>
  <c r="I216" i="12"/>
  <c r="C215" i="10"/>
  <c r="F210" i="22"/>
  <c r="F211" i="6"/>
  <c r="F208" i="10"/>
  <c r="F215" s="1"/>
  <c r="D213" i="6"/>
  <c r="D202"/>
  <c r="K221" i="9"/>
  <c r="K223"/>
  <c r="K224"/>
  <c r="K219"/>
  <c r="K220"/>
  <c r="K222"/>
  <c r="K226"/>
  <c r="J227"/>
  <c r="D218" i="12" l="1"/>
  <c r="D224" s="1"/>
  <c r="E225" i="10"/>
  <c r="D218"/>
  <c r="F210" i="12"/>
  <c r="K142" i="8"/>
  <c r="K142" i="5"/>
  <c r="K142" i="12"/>
  <c r="K43" i="8"/>
  <c r="K43" i="5"/>
  <c r="K139" i="8"/>
  <c r="K139" i="5"/>
  <c r="K139" i="12"/>
  <c r="J43" i="8"/>
  <c r="J43" i="5"/>
  <c r="I163" i="8"/>
  <c r="I163" i="12"/>
  <c r="I163" i="5"/>
  <c r="G80"/>
  <c r="G80" i="8"/>
  <c r="G80" i="12"/>
  <c r="H79" i="8"/>
  <c r="H79" i="12"/>
  <c r="H79" i="5"/>
  <c r="I76" i="8"/>
  <c r="I76" i="12"/>
  <c r="I76" i="5"/>
  <c r="G171" i="8"/>
  <c r="G171" i="12"/>
  <c r="G171" i="5"/>
  <c r="H166" i="8"/>
  <c r="H166" i="5"/>
  <c r="H166" i="12"/>
  <c r="J155" i="8"/>
  <c r="J155" i="12"/>
  <c r="J155" i="5"/>
  <c r="K75" i="8"/>
  <c r="K75" i="5"/>
  <c r="K75" i="12"/>
  <c r="I43" i="8"/>
  <c r="I43" i="5"/>
  <c r="H179" i="8"/>
  <c r="H204" s="1"/>
  <c r="H210" s="1"/>
  <c r="H179" i="12"/>
  <c r="H204" i="41"/>
  <c r="H210" s="1"/>
  <c r="H179" i="5"/>
  <c r="H204" s="1"/>
  <c r="H210" s="1"/>
  <c r="K215" i="8"/>
  <c r="G145"/>
  <c r="G145" i="12"/>
  <c r="G145" i="5"/>
  <c r="K215"/>
  <c r="D224" i="22"/>
  <c r="F210" i="6"/>
  <c r="E227"/>
  <c r="E220" i="12"/>
  <c r="D218" i="6"/>
  <c r="H44" i="10"/>
  <c r="H44" i="6"/>
  <c r="H44" i="12"/>
  <c r="E219"/>
  <c r="E226"/>
  <c r="E223"/>
  <c r="E222"/>
  <c r="E227"/>
  <c r="E224"/>
  <c r="E221"/>
  <c r="H87" i="6"/>
  <c r="H212" s="1"/>
  <c r="H87" i="10"/>
  <c r="H212" s="1"/>
  <c r="H87" i="12"/>
  <c r="H212" s="1"/>
  <c r="H109" i="10"/>
  <c r="H109" i="6"/>
  <c r="H109" i="12"/>
  <c r="H160" i="10"/>
  <c r="H160" i="6"/>
  <c r="H160" i="12"/>
  <c r="H185" i="10"/>
  <c r="H185" i="6"/>
  <c r="H185" i="12"/>
  <c r="G204" i="10"/>
  <c r="H200"/>
  <c r="H200" i="6"/>
  <c r="H200" i="12"/>
  <c r="H197" i="10"/>
  <c r="H197" i="6"/>
  <c r="H13" i="12"/>
  <c r="H13" i="6"/>
  <c r="H13" i="10"/>
  <c r="H118"/>
  <c r="H204" i="22"/>
  <c r="H118" i="12"/>
  <c r="H118" i="6"/>
  <c r="G211" i="10"/>
  <c r="H168"/>
  <c r="H168" i="6"/>
  <c r="H168" i="12"/>
  <c r="G208"/>
  <c r="G215" s="1"/>
  <c r="G204" i="6"/>
  <c r="G43" i="10"/>
  <c r="G43" i="12"/>
  <c r="G43" i="6"/>
  <c r="F210" i="10"/>
  <c r="H169"/>
  <c r="H213" s="1"/>
  <c r="H169" i="12"/>
  <c r="H213" s="1"/>
  <c r="H169" i="6"/>
  <c r="H213" s="1"/>
  <c r="H213" i="22"/>
  <c r="H180" i="10"/>
  <c r="H180" i="6"/>
  <c r="H208" i="22"/>
  <c r="H215" s="1"/>
  <c r="H28" i="10"/>
  <c r="H28" i="6"/>
  <c r="H208" s="1"/>
  <c r="H28" i="12"/>
  <c r="G211" i="6"/>
  <c r="D225" i="22"/>
  <c r="D223"/>
  <c r="D221"/>
  <c r="D222"/>
  <c r="D226"/>
  <c r="G208" i="10"/>
  <c r="G215" s="1"/>
  <c r="G204" i="12"/>
  <c r="E222" i="10"/>
  <c r="E223"/>
  <c r="E219"/>
  <c r="E221"/>
  <c r="E226"/>
  <c r="E224"/>
  <c r="H52"/>
  <c r="H205" s="1"/>
  <c r="H205" i="22"/>
  <c r="H211" s="1"/>
  <c r="H52" i="6"/>
  <c r="H205" s="1"/>
  <c r="H52" i="12"/>
  <c r="F217" i="6"/>
  <c r="H212" i="22"/>
  <c r="E227"/>
  <c r="G215" i="6"/>
  <c r="K227" i="9"/>
  <c r="H204" i="6" l="1"/>
  <c r="D224" i="10"/>
  <c r="D224" i="6"/>
  <c r="D223" i="10"/>
  <c r="D220"/>
  <c r="D221"/>
  <c r="D219"/>
  <c r="D226"/>
  <c r="D222"/>
  <c r="D225"/>
  <c r="D220" i="6"/>
  <c r="H208" i="10"/>
  <c r="H215" s="1"/>
  <c r="G136" i="8"/>
  <c r="G136" i="5"/>
  <c r="J163" i="8"/>
  <c r="J163" i="5"/>
  <c r="K155" i="8"/>
  <c r="K155" i="5"/>
  <c r="K155" i="12"/>
  <c r="H171" i="8"/>
  <c r="H171" i="5"/>
  <c r="H171" i="12"/>
  <c r="I79" i="8"/>
  <c r="I79" i="12"/>
  <c r="I79" i="5"/>
  <c r="H80" i="12"/>
  <c r="H80" i="8"/>
  <c r="H80" i="5"/>
  <c r="I166" i="8"/>
  <c r="I166" i="5"/>
  <c r="I166" i="12"/>
  <c r="J76" i="8"/>
  <c r="J76" i="5"/>
  <c r="J76" i="12"/>
  <c r="I179" i="5"/>
  <c r="I204" s="1"/>
  <c r="I210" s="1"/>
  <c r="I179" i="12"/>
  <c r="I204" i="41"/>
  <c r="I210" s="1"/>
  <c r="I179" i="8"/>
  <c r="I204" s="1"/>
  <c r="I210" s="1"/>
  <c r="H145"/>
  <c r="H145" i="5"/>
  <c r="H145" i="12"/>
  <c r="H208"/>
  <c r="H215" s="1"/>
  <c r="H204" i="10"/>
  <c r="E227"/>
  <c r="D227" i="22"/>
  <c r="H43" i="10"/>
  <c r="H43" i="6"/>
  <c r="H43" i="12"/>
  <c r="H204"/>
  <c r="D219" i="6"/>
  <c r="D222"/>
  <c r="D221"/>
  <c r="D225"/>
  <c r="D223"/>
  <c r="D226"/>
  <c r="D223" i="12"/>
  <c r="D219"/>
  <c r="D222"/>
  <c r="D225"/>
  <c r="D226"/>
  <c r="D227"/>
  <c r="D221"/>
  <c r="H211" i="10"/>
  <c r="H211" i="6"/>
  <c r="D220" i="12"/>
  <c r="H215" i="6"/>
  <c r="D227" i="10" l="1"/>
  <c r="K163" i="8"/>
  <c r="K163" i="5"/>
  <c r="I80" i="8"/>
  <c r="I80" i="5"/>
  <c r="I80" i="12"/>
  <c r="K76" i="8"/>
  <c r="K76" i="5"/>
  <c r="K76" i="12"/>
  <c r="H136" i="8"/>
  <c r="H136" i="5"/>
  <c r="G92" i="8"/>
  <c r="G92" i="12"/>
  <c r="G92" i="5"/>
  <c r="J179"/>
  <c r="J204" s="1"/>
  <c r="J210" s="1"/>
  <c r="J179" i="12"/>
  <c r="J204" i="41"/>
  <c r="J210" s="1"/>
  <c r="J179" i="8"/>
  <c r="J204" s="1"/>
  <c r="J210" s="1"/>
  <c r="J79" i="12"/>
  <c r="J79" i="8"/>
  <c r="J79" i="5"/>
  <c r="G82" i="8"/>
  <c r="G82" i="5"/>
  <c r="G82" i="12"/>
  <c r="G180" i="8"/>
  <c r="G180" i="5"/>
  <c r="G180" i="12"/>
  <c r="J166" i="8"/>
  <c r="J166" i="5"/>
  <c r="J166" i="12"/>
  <c r="I171" i="8"/>
  <c r="I171" i="5"/>
  <c r="I171" i="12"/>
  <c r="I145" i="8"/>
  <c r="I145" i="12"/>
  <c r="I145" i="5"/>
  <c r="J122" i="10"/>
  <c r="J122" i="12"/>
  <c r="J122" i="6"/>
  <c r="J186" i="10"/>
  <c r="J186" i="6"/>
  <c r="J186" i="12"/>
  <c r="I187" i="10"/>
  <c r="I187" i="6"/>
  <c r="I187" i="12"/>
  <c r="J107" i="10"/>
  <c r="J107" i="6"/>
  <c r="J107" i="12"/>
  <c r="F136" i="10"/>
  <c r="F136" i="6"/>
  <c r="F136" i="12"/>
  <c r="F214" i="22"/>
  <c r="F202"/>
  <c r="J64" i="10"/>
  <c r="J64" i="6"/>
  <c r="J64" i="12"/>
  <c r="J131" i="10"/>
  <c r="J131" i="12"/>
  <c r="J131" i="6"/>
  <c r="D227"/>
  <c r="J51" i="10"/>
  <c r="J51" i="6"/>
  <c r="J51" i="12"/>
  <c r="J55" i="10"/>
  <c r="J55" i="6"/>
  <c r="J55" i="12"/>
  <c r="J101" i="10"/>
  <c r="J101" i="6"/>
  <c r="J101" i="12"/>
  <c r="J93" i="10"/>
  <c r="J93" i="6"/>
  <c r="J93" i="12"/>
  <c r="J38" i="10"/>
  <c r="J38" i="6"/>
  <c r="J38" i="12"/>
  <c r="J106" i="10"/>
  <c r="J106" i="6"/>
  <c r="J106" i="12"/>
  <c r="J22" i="10"/>
  <c r="J22" i="6"/>
  <c r="J22" i="12"/>
  <c r="K166" i="8" l="1"/>
  <c r="K166" i="5"/>
  <c r="K166" i="12"/>
  <c r="J171" i="8"/>
  <c r="J171" i="12"/>
  <c r="J171" i="5"/>
  <c r="K79" i="8"/>
  <c r="K79" i="5"/>
  <c r="K79" i="12"/>
  <c r="H82" i="8"/>
  <c r="H82" i="12"/>
  <c r="H82" i="5"/>
  <c r="H92" i="8"/>
  <c r="H92" i="5"/>
  <c r="H92" i="12"/>
  <c r="I136" i="8"/>
  <c r="I136" i="5"/>
  <c r="H180" i="8"/>
  <c r="H180" i="5"/>
  <c r="H180" i="12"/>
  <c r="K204" i="41"/>
  <c r="K210" s="1"/>
  <c r="K179" i="5"/>
  <c r="K204" s="1"/>
  <c r="K210" s="1"/>
  <c r="K179" i="12"/>
  <c r="K179" i="8"/>
  <c r="K204" s="1"/>
  <c r="K210" s="1"/>
  <c r="G181"/>
  <c r="G181" i="5"/>
  <c r="G181" i="12"/>
  <c r="J80" i="5"/>
  <c r="J80" i="12"/>
  <c r="J80" i="8"/>
  <c r="J145"/>
  <c r="J145" i="12"/>
  <c r="J145" i="5"/>
  <c r="I160" i="10"/>
  <c r="I160" i="12"/>
  <c r="I160" i="6"/>
  <c r="J84" i="10"/>
  <c r="J84" i="6"/>
  <c r="J84" i="12"/>
  <c r="F214" i="10"/>
  <c r="F202"/>
  <c r="C169"/>
  <c r="C169" i="12"/>
  <c r="C169" i="6"/>
  <c r="C213" i="22"/>
  <c r="C202"/>
  <c r="J165" i="10"/>
  <c r="J165" i="12"/>
  <c r="J165" i="6"/>
  <c r="J15" i="10"/>
  <c r="J15" i="12"/>
  <c r="J15" i="6"/>
  <c r="I30"/>
  <c r="I30" i="12"/>
  <c r="I30" i="10"/>
  <c r="I197"/>
  <c r="I197" i="6"/>
  <c r="I71" i="10"/>
  <c r="I71" i="12"/>
  <c r="I71" i="6"/>
  <c r="I44" i="10"/>
  <c r="I44" i="6"/>
  <c r="I44" i="12"/>
  <c r="I185" i="10"/>
  <c r="I185" i="6"/>
  <c r="I185" i="12"/>
  <c r="I118" i="10"/>
  <c r="I204" i="22"/>
  <c r="I118" i="6"/>
  <c r="I118" i="12"/>
  <c r="I200" i="10"/>
  <c r="I200" i="6"/>
  <c r="I200" i="12"/>
  <c r="I119" i="10"/>
  <c r="I119" i="12"/>
  <c r="I119" i="6"/>
  <c r="I168" i="10"/>
  <c r="I168" i="6"/>
  <c r="I168" i="12"/>
  <c r="J108" i="10"/>
  <c r="J108" i="6"/>
  <c r="J108" i="12"/>
  <c r="F218" i="22"/>
  <c r="J54" i="10"/>
  <c r="J216" i="22"/>
  <c r="J54" i="12"/>
  <c r="J54" i="6"/>
  <c r="J83" i="10"/>
  <c r="J83" i="6"/>
  <c r="J83" i="12"/>
  <c r="F214"/>
  <c r="F202"/>
  <c r="J89" i="10"/>
  <c r="J89" i="6"/>
  <c r="J89" i="12"/>
  <c r="I213" i="22"/>
  <c r="F214" i="6"/>
  <c r="F202"/>
  <c r="I42" i="10"/>
  <c r="I42" i="12"/>
  <c r="I42" i="6"/>
  <c r="I195" i="10"/>
  <c r="I195" i="6"/>
  <c r="I195" i="12"/>
  <c r="I206" i="22"/>
  <c r="I148" i="10"/>
  <c r="I206" s="1"/>
  <c r="I148" i="12"/>
  <c r="I206" s="1"/>
  <c r="I148" i="6"/>
  <c r="I206" s="1"/>
  <c r="I180" i="10"/>
  <c r="I180" i="6"/>
  <c r="I180" i="12"/>
  <c r="I109" i="10"/>
  <c r="I109" i="6"/>
  <c r="I109" i="12"/>
  <c r="I13" i="10"/>
  <c r="I13" i="12"/>
  <c r="I13" i="6"/>
  <c r="I85" i="10"/>
  <c r="I85" i="6"/>
  <c r="I85" i="12"/>
  <c r="I212" i="22" l="1"/>
  <c r="I204" i="6"/>
  <c r="I82" i="8"/>
  <c r="I82" i="5"/>
  <c r="I82" i="12"/>
  <c r="G183" i="8"/>
  <c r="G183" i="5"/>
  <c r="G183" i="12"/>
  <c r="H181" i="8"/>
  <c r="H181" i="5"/>
  <c r="H181" i="12"/>
  <c r="I180" i="8"/>
  <c r="I180" i="5"/>
  <c r="I92" i="8"/>
  <c r="I92" i="12"/>
  <c r="I92" i="5"/>
  <c r="J136" i="8"/>
  <c r="J136" i="5"/>
  <c r="K80" i="8"/>
  <c r="K80" i="12"/>
  <c r="K80" i="5"/>
  <c r="K171" i="8"/>
  <c r="K171" i="12"/>
  <c r="K171" i="5"/>
  <c r="K145" i="8"/>
  <c r="K145" i="5"/>
  <c r="K145" i="12"/>
  <c r="F225" i="22"/>
  <c r="I204" i="12"/>
  <c r="I169" i="10"/>
  <c r="I169" i="6"/>
  <c r="I213" s="1"/>
  <c r="I169" i="12"/>
  <c r="I213" s="1"/>
  <c r="J216" i="6"/>
  <c r="F224" i="22"/>
  <c r="F222"/>
  <c r="F226"/>
  <c r="F223"/>
  <c r="F221"/>
  <c r="I87" i="6"/>
  <c r="I212" s="1"/>
  <c r="I87" i="12"/>
  <c r="I212" s="1"/>
  <c r="I87" i="10"/>
  <c r="I204"/>
  <c r="I208" i="22"/>
  <c r="I215" s="1"/>
  <c r="I28" i="10"/>
  <c r="I208" s="1"/>
  <c r="I215" s="1"/>
  <c r="I28" i="6"/>
  <c r="I208" s="1"/>
  <c r="I215" s="1"/>
  <c r="I28" i="12"/>
  <c r="I208" s="1"/>
  <c r="I215" s="1"/>
  <c r="C213" i="10"/>
  <c r="C202"/>
  <c r="I212"/>
  <c r="I213"/>
  <c r="J216" i="12"/>
  <c r="C218" i="22"/>
  <c r="I43" i="10"/>
  <c r="I43" i="12"/>
  <c r="I43" i="6"/>
  <c r="F218"/>
  <c r="F218" i="12"/>
  <c r="F220" s="1"/>
  <c r="C213" i="6"/>
  <c r="C202"/>
  <c r="F218" i="10"/>
  <c r="G217" i="22"/>
  <c r="G9" i="10"/>
  <c r="G210" i="22"/>
  <c r="G9" i="6"/>
  <c r="G9" i="12"/>
  <c r="I52" i="10"/>
  <c r="I205" s="1"/>
  <c r="I211" s="1"/>
  <c r="I205" i="22"/>
  <c r="I211" s="1"/>
  <c r="I52" i="6"/>
  <c r="I205" s="1"/>
  <c r="I211" s="1"/>
  <c r="I52" i="12"/>
  <c r="J216" i="10"/>
  <c r="C213" i="12"/>
  <c r="C202"/>
  <c r="F220" i="22"/>
  <c r="F225" i="6" l="1"/>
  <c r="C218" i="12"/>
  <c r="C224" s="1"/>
  <c r="F225" i="10"/>
  <c r="K136" i="8"/>
  <c r="K136" i="5"/>
  <c r="J180" i="8"/>
  <c r="J180" i="5"/>
  <c r="I181" i="8"/>
  <c r="I181" i="12"/>
  <c r="I181" i="5"/>
  <c r="J82" i="8"/>
  <c r="J82" i="12"/>
  <c r="J82" i="5"/>
  <c r="J92" i="8"/>
  <c r="J92" i="5"/>
  <c r="J92" i="12"/>
  <c r="H183" i="8"/>
  <c r="H183" i="5"/>
  <c r="H183" i="12"/>
  <c r="C224" i="22"/>
  <c r="F225" i="12"/>
  <c r="G217" i="6"/>
  <c r="G210"/>
  <c r="C218"/>
  <c r="F219"/>
  <c r="F223"/>
  <c r="F224"/>
  <c r="F226"/>
  <c r="F221"/>
  <c r="F222"/>
  <c r="C223" i="22"/>
  <c r="C225"/>
  <c r="C222"/>
  <c r="C221"/>
  <c r="C226"/>
  <c r="C220"/>
  <c r="F220" i="6"/>
  <c r="F223" i="12"/>
  <c r="F227"/>
  <c r="F219"/>
  <c r="F224"/>
  <c r="F222"/>
  <c r="F221"/>
  <c r="F226"/>
  <c r="F227" i="22"/>
  <c r="G210" i="12"/>
  <c r="G210" i="10"/>
  <c r="G217"/>
  <c r="F222"/>
  <c r="F219"/>
  <c r="F224"/>
  <c r="F223"/>
  <c r="F226"/>
  <c r="F221"/>
  <c r="F220"/>
  <c r="C218"/>
  <c r="C224" i="6" l="1"/>
  <c r="C227" i="12"/>
  <c r="C222"/>
  <c r="C221"/>
  <c r="C219"/>
  <c r="C226"/>
  <c r="C223"/>
  <c r="C220"/>
  <c r="C225"/>
  <c r="C220" i="6"/>
  <c r="I183" i="8"/>
  <c r="I183" i="5"/>
  <c r="I183" i="12"/>
  <c r="J181" i="8"/>
  <c r="J181" i="5"/>
  <c r="J181" i="12"/>
  <c r="K82" i="8"/>
  <c r="K82" i="12"/>
  <c r="K82" i="5"/>
  <c r="G196" i="8"/>
  <c r="G196" i="12"/>
  <c r="G196" i="5"/>
  <c r="G207" i="41"/>
  <c r="K92" i="8"/>
  <c r="K92" i="5"/>
  <c r="K92" i="12"/>
  <c r="K180" i="8"/>
  <c r="K180" i="5"/>
  <c r="C226" i="10"/>
  <c r="C222"/>
  <c r="C225"/>
  <c r="C223"/>
  <c r="C219"/>
  <c r="C221"/>
  <c r="C224"/>
  <c r="F227"/>
  <c r="F227" i="6"/>
  <c r="C220" i="10"/>
  <c r="C227" i="22"/>
  <c r="C223" i="6"/>
  <c r="C219"/>
  <c r="C225"/>
  <c r="C222"/>
  <c r="C221"/>
  <c r="C226"/>
  <c r="H196" i="8" l="1"/>
  <c r="H196" i="5"/>
  <c r="H196" i="12"/>
  <c r="H207" i="41"/>
  <c r="H213" s="1"/>
  <c r="K181" i="8"/>
  <c r="K181" i="5"/>
  <c r="K181" i="12"/>
  <c r="G132" i="8"/>
  <c r="G132" i="5"/>
  <c r="G132" i="12"/>
  <c r="G141" i="8"/>
  <c r="G141" i="12"/>
  <c r="G141" i="5"/>
  <c r="J183" i="8"/>
  <c r="J183" i="5"/>
  <c r="J183" i="12"/>
  <c r="G198" i="8"/>
  <c r="G198" i="12"/>
  <c r="G198" i="5"/>
  <c r="G214" i="41"/>
  <c r="C227" i="6"/>
  <c r="G136" i="10"/>
  <c r="G136" i="12"/>
  <c r="G136" i="6"/>
  <c r="G214" i="22"/>
  <c r="G202"/>
  <c r="K22" i="10"/>
  <c r="K22" i="6"/>
  <c r="K22" i="12"/>
  <c r="C227" i="10"/>
  <c r="J187"/>
  <c r="J187" i="6"/>
  <c r="J187" i="12"/>
  <c r="H141" i="8" l="1"/>
  <c r="H141" i="5"/>
  <c r="H141" i="12"/>
  <c r="H198" i="8"/>
  <c r="H198" i="5"/>
  <c r="H198" i="12"/>
  <c r="H214" i="41"/>
  <c r="I196" i="8"/>
  <c r="I196" i="12"/>
  <c r="I207" s="1"/>
  <c r="I196" i="5"/>
  <c r="I207" i="41"/>
  <c r="G207" i="8"/>
  <c r="G216" s="1"/>
  <c r="G207" i="12"/>
  <c r="G214" s="1"/>
  <c r="G207" i="5"/>
  <c r="G213" s="1"/>
  <c r="H132" i="8"/>
  <c r="H132" i="5"/>
  <c r="H132" i="12"/>
  <c r="K183" i="8"/>
  <c r="K183" i="5"/>
  <c r="K183" i="12"/>
  <c r="G143" i="8"/>
  <c r="G143" i="12"/>
  <c r="G143" i="5"/>
  <c r="J44" i="10"/>
  <c r="J44" i="12"/>
  <c r="J44" i="6"/>
  <c r="J119" i="10"/>
  <c r="J119" i="6"/>
  <c r="J119" i="12"/>
  <c r="J195" i="10"/>
  <c r="J195" i="6"/>
  <c r="J195" i="12"/>
  <c r="J185" i="10"/>
  <c r="J185" i="6"/>
  <c r="J185" i="12"/>
  <c r="J118" i="10"/>
  <c r="J204" i="22"/>
  <c r="J118" i="12"/>
  <c r="J118" i="6"/>
  <c r="J42" i="10"/>
  <c r="J42" i="12"/>
  <c r="J42" i="6"/>
  <c r="J180" i="10"/>
  <c r="J180" i="12"/>
  <c r="J180" i="6"/>
  <c r="J52" i="10"/>
  <c r="J205" s="1"/>
  <c r="J205" i="22"/>
  <c r="J211" s="1"/>
  <c r="J52" i="6"/>
  <c r="J205" s="1"/>
  <c r="J52" i="12"/>
  <c r="J60" i="10"/>
  <c r="J60" i="6"/>
  <c r="J60" i="12"/>
  <c r="G214" i="10"/>
  <c r="G202"/>
  <c r="J71"/>
  <c r="J71" i="6"/>
  <c r="J71" i="12"/>
  <c r="J197" i="10"/>
  <c r="J197" i="6"/>
  <c r="J208" i="22"/>
  <c r="J28" i="10"/>
  <c r="J28" i="6"/>
  <c r="J28" i="12"/>
  <c r="J13" i="10"/>
  <c r="J13" i="6"/>
  <c r="J13" i="12"/>
  <c r="J87" i="6"/>
  <c r="J87" i="12"/>
  <c r="J87" i="10"/>
  <c r="J109"/>
  <c r="J109" i="6"/>
  <c r="J109" i="12"/>
  <c r="J30" i="10"/>
  <c r="J30" i="12"/>
  <c r="J30" i="6"/>
  <c r="J168" i="10"/>
  <c r="J168" i="6"/>
  <c r="J168" i="12"/>
  <c r="J85" i="10"/>
  <c r="J85" i="6"/>
  <c r="J85" i="12"/>
  <c r="J200" i="10"/>
  <c r="J200" i="6"/>
  <c r="J200" i="12"/>
  <c r="G218" i="22"/>
  <c r="J206"/>
  <c r="J212" s="1"/>
  <c r="J148" i="10"/>
  <c r="J206" s="1"/>
  <c r="J148" i="6"/>
  <c r="J206" s="1"/>
  <c r="J148" i="12"/>
  <c r="J206" s="1"/>
  <c r="K15" i="10"/>
  <c r="K15" i="6"/>
  <c r="K15" i="12"/>
  <c r="G214" i="6"/>
  <c r="G202"/>
  <c r="J160" i="10"/>
  <c r="J160" i="6"/>
  <c r="J160" i="12"/>
  <c r="J144" i="10"/>
  <c r="J144" i="6"/>
  <c r="J215" i="22" l="1"/>
  <c r="I198" i="8"/>
  <c r="I198" i="12"/>
  <c r="I198" i="5"/>
  <c r="I214" i="41"/>
  <c r="I141" i="8"/>
  <c r="I141" i="12"/>
  <c r="I141" i="5"/>
  <c r="H207"/>
  <c r="H214" s="1"/>
  <c r="I132" i="8"/>
  <c r="I132" i="12"/>
  <c r="I132" i="5"/>
  <c r="G214"/>
  <c r="J196" i="8"/>
  <c r="J196" i="12"/>
  <c r="J207" s="1"/>
  <c r="J196" i="5"/>
  <c r="H207" i="12"/>
  <c r="H207" i="8"/>
  <c r="H214" s="1"/>
  <c r="G214"/>
  <c r="J212" i="10"/>
  <c r="J212" i="12"/>
  <c r="G224" i="22"/>
  <c r="G226"/>
  <c r="G223"/>
  <c r="G222"/>
  <c r="G221"/>
  <c r="J208" i="12"/>
  <c r="J163" i="10"/>
  <c r="J163" i="12"/>
  <c r="J163" i="6"/>
  <c r="G225" i="22"/>
  <c r="J208" i="6"/>
  <c r="H217" i="22"/>
  <c r="H9" i="10"/>
  <c r="H9" i="6"/>
  <c r="H9" i="12"/>
  <c r="H210" i="22"/>
  <c r="J204" i="10"/>
  <c r="G218" i="6"/>
  <c r="J208" i="10"/>
  <c r="G218"/>
  <c r="J169"/>
  <c r="J213" s="1"/>
  <c r="J169" i="12"/>
  <c r="J213" s="1"/>
  <c r="J169" i="6"/>
  <c r="J213" s="1"/>
  <c r="J213" i="22"/>
  <c r="J204" i="6"/>
  <c r="J212"/>
  <c r="J211" i="10"/>
  <c r="J8"/>
  <c r="J8" i="12"/>
  <c r="J8" i="6"/>
  <c r="G220" i="22"/>
  <c r="J204" i="12"/>
  <c r="J211" i="6"/>
  <c r="J43" i="10"/>
  <c r="J43" i="12"/>
  <c r="J43" i="6"/>
  <c r="G220" l="1"/>
  <c r="G144" i="5"/>
  <c r="G144" i="12"/>
  <c r="G144" i="8"/>
  <c r="K196"/>
  <c r="K196" i="5"/>
  <c r="K196" i="12"/>
  <c r="I207" i="5"/>
  <c r="I214" s="1"/>
  <c r="J141" i="8"/>
  <c r="J141" i="12"/>
  <c r="J141" i="5"/>
  <c r="H144"/>
  <c r="H144" i="12"/>
  <c r="H144" i="8"/>
  <c r="J132"/>
  <c r="J132" i="5"/>
  <c r="J132" i="12"/>
  <c r="I143" i="8"/>
  <c r="I143" i="5"/>
  <c r="I143" i="12"/>
  <c r="I207" i="8"/>
  <c r="I213" s="1"/>
  <c r="J198"/>
  <c r="J198" i="12"/>
  <c r="J198" i="5"/>
  <c r="J207" i="41"/>
  <c r="J214" s="1"/>
  <c r="H143" i="8"/>
  <c r="H143" i="12"/>
  <c r="H143" i="5"/>
  <c r="J215" i="12"/>
  <c r="G222" i="10"/>
  <c r="G219"/>
  <c r="G224"/>
  <c r="G223"/>
  <c r="G226"/>
  <c r="G221"/>
  <c r="G225" i="6"/>
  <c r="H217" i="10"/>
  <c r="H210"/>
  <c r="G227" i="22"/>
  <c r="G225" i="10"/>
  <c r="H210" i="12"/>
  <c r="J215" i="10"/>
  <c r="H217" i="6"/>
  <c r="H210"/>
  <c r="G220" i="10"/>
  <c r="J215" i="6"/>
  <c r="G222"/>
  <c r="G219"/>
  <c r="G224"/>
  <c r="G223"/>
  <c r="G226"/>
  <c r="G221"/>
  <c r="K132" i="8" l="1"/>
  <c r="K132" i="5"/>
  <c r="K132" i="12"/>
  <c r="J207" i="5"/>
  <c r="J214" s="1"/>
  <c r="J143" i="8"/>
  <c r="J143" i="12"/>
  <c r="J143" i="5"/>
  <c r="I144" i="8"/>
  <c r="I144" i="5"/>
  <c r="I144" i="12"/>
  <c r="K198" i="8"/>
  <c r="K198" i="5"/>
  <c r="K198" i="12"/>
  <c r="K207" i="41"/>
  <c r="K213" s="1"/>
  <c r="J207" i="8"/>
  <c r="J214" s="1"/>
  <c r="K141"/>
  <c r="K141" i="5"/>
  <c r="K141" i="12"/>
  <c r="I214" i="8"/>
  <c r="G227" i="10"/>
  <c r="G227" i="6"/>
  <c r="K214" i="41" l="1"/>
  <c r="G153" i="5"/>
  <c r="G153" i="12"/>
  <c r="G153" i="8"/>
  <c r="K207"/>
  <c r="K214" s="1"/>
  <c r="G152"/>
  <c r="G152" i="12"/>
  <c r="G152" i="5"/>
  <c r="K207"/>
  <c r="K214" s="1"/>
  <c r="H136" i="10"/>
  <c r="H136" i="6"/>
  <c r="H136" i="12"/>
  <c r="H214" i="22"/>
  <c r="H202"/>
  <c r="J144" i="5" l="1"/>
  <c r="J144" i="8"/>
  <c r="J144" i="12"/>
  <c r="I152" i="8"/>
  <c r="I152" i="12"/>
  <c r="I152" i="5"/>
  <c r="H152" i="8"/>
  <c r="H152" i="12"/>
  <c r="H152" i="5"/>
  <c r="H153" i="12"/>
  <c r="H153" i="5"/>
  <c r="H153" i="8"/>
  <c r="K144" i="5"/>
  <c r="K144" i="8"/>
  <c r="K143"/>
  <c r="K143" i="5"/>
  <c r="K143" i="12"/>
  <c r="G154" i="8"/>
  <c r="G154" i="12"/>
  <c r="G154" i="5"/>
  <c r="H218" i="22"/>
  <c r="H214" i="6"/>
  <c r="H202"/>
  <c r="H214" i="10"/>
  <c r="H202"/>
  <c r="K13"/>
  <c r="K13" i="6"/>
  <c r="K13" i="12"/>
  <c r="H214"/>
  <c r="H154" i="8" l="1"/>
  <c r="H154" i="12"/>
  <c r="H154" i="5"/>
  <c r="G173" i="8"/>
  <c r="G173" i="5"/>
  <c r="G173" i="12"/>
  <c r="I153"/>
  <c r="I153" i="5"/>
  <c r="I153" i="8"/>
  <c r="G205" i="41"/>
  <c r="K8" i="10"/>
  <c r="K8" i="12"/>
  <c r="K8" i="6"/>
  <c r="H218" i="10"/>
  <c r="H218" i="6"/>
  <c r="H220" i="22"/>
  <c r="H226"/>
  <c r="H222"/>
  <c r="H224"/>
  <c r="H223"/>
  <c r="H221"/>
  <c r="H225"/>
  <c r="I9" i="10"/>
  <c r="I217" i="22"/>
  <c r="I9" i="6"/>
  <c r="I9" i="12"/>
  <c r="I210" i="22"/>
  <c r="H220" i="6" l="1"/>
  <c r="H225" i="10"/>
  <c r="J153" i="5"/>
  <c r="J153" i="8"/>
  <c r="J153" i="12"/>
  <c r="J152" i="8"/>
  <c r="J152" i="5"/>
  <c r="J152" i="12"/>
  <c r="K152" i="8"/>
  <c r="K152" i="12"/>
  <c r="K152" i="5"/>
  <c r="H173" i="8"/>
  <c r="H173" i="5"/>
  <c r="H173" i="12"/>
  <c r="I154" i="8"/>
  <c r="I154" i="12"/>
  <c r="I154" i="5"/>
  <c r="G184" i="8"/>
  <c r="G184" i="12"/>
  <c r="G184" i="5"/>
  <c r="H220" i="10"/>
  <c r="I210"/>
  <c r="I217"/>
  <c r="H219" i="6"/>
  <c r="H224"/>
  <c r="H223"/>
  <c r="H222"/>
  <c r="H226"/>
  <c r="H221"/>
  <c r="I210" i="12"/>
  <c r="I217" i="6"/>
  <c r="I210"/>
  <c r="H227" i="22"/>
  <c r="H225" i="6"/>
  <c r="H226" i="10"/>
  <c r="H219"/>
  <c r="H224"/>
  <c r="H223"/>
  <c r="H222"/>
  <c r="H221"/>
  <c r="J154" i="8" l="1"/>
  <c r="J154" i="5"/>
  <c r="J154" i="12"/>
  <c r="K153" i="8"/>
  <c r="K153" i="5"/>
  <c r="K153" i="12"/>
  <c r="I173" i="8"/>
  <c r="I173" i="5"/>
  <c r="I173" i="12"/>
  <c r="H184" i="8"/>
  <c r="H184" i="5"/>
  <c r="H205" s="1"/>
  <c r="H184" i="12"/>
  <c r="H205" i="41"/>
  <c r="K28" i="10"/>
  <c r="K28" i="12"/>
  <c r="K28" i="6"/>
  <c r="H227" i="10"/>
  <c r="H227" i="6"/>
  <c r="K154" i="8" l="1"/>
  <c r="K154" i="12"/>
  <c r="K154" i="5"/>
  <c r="G194" i="8"/>
  <c r="G194" i="5"/>
  <c r="G194" i="12"/>
  <c r="J173" i="8"/>
  <c r="J173" i="5"/>
  <c r="J173" i="12"/>
  <c r="I184" i="8"/>
  <c r="I184" i="12"/>
  <c r="I184" i="5"/>
  <c r="J205" i="41"/>
  <c r="I136" i="10"/>
  <c r="I136" i="12"/>
  <c r="I136" i="6"/>
  <c r="I214" i="22"/>
  <c r="I202"/>
  <c r="K173" i="8" l="1"/>
  <c r="K173" i="5"/>
  <c r="K173" i="12"/>
  <c r="H194" i="8"/>
  <c r="H194" i="5"/>
  <c r="H194" i="12"/>
  <c r="J184" i="8"/>
  <c r="J205" s="1"/>
  <c r="J184" i="5"/>
  <c r="J184" i="12"/>
  <c r="I214" i="6"/>
  <c r="I218" s="1"/>
  <c r="I202"/>
  <c r="I214" i="12"/>
  <c r="I214" i="10"/>
  <c r="I202"/>
  <c r="K30"/>
  <c r="K30" i="6"/>
  <c r="K30" i="12"/>
  <c r="I218" i="22"/>
  <c r="K184" i="8" l="1"/>
  <c r="K184" i="12"/>
  <c r="K184" i="5"/>
  <c r="G197" i="8"/>
  <c r="G197" i="5"/>
  <c r="G217" i="41"/>
  <c r="G197" i="12"/>
  <c r="G202" i="41"/>
  <c r="G211"/>
  <c r="I194" i="8"/>
  <c r="I194" i="12"/>
  <c r="I194" i="5"/>
  <c r="I225" i="22"/>
  <c r="I220"/>
  <c r="I220" i="6"/>
  <c r="I225"/>
  <c r="I219"/>
  <c r="I223"/>
  <c r="I224"/>
  <c r="I226"/>
  <c r="I222"/>
  <c r="I221"/>
  <c r="J9" i="10"/>
  <c r="J217" i="22"/>
  <c r="J9" i="6"/>
  <c r="J9" i="12"/>
  <c r="J210" i="22"/>
  <c r="I222"/>
  <c r="I224"/>
  <c r="I223"/>
  <c r="I226"/>
  <c r="I221"/>
  <c r="I218" i="10"/>
  <c r="I220" l="1"/>
  <c r="J194" i="8"/>
  <c r="J194" i="12"/>
  <c r="J194" i="5"/>
  <c r="G218" i="41"/>
  <c r="G217" i="5"/>
  <c r="G202"/>
  <c r="G205"/>
  <c r="G211" s="1"/>
  <c r="H197" i="8"/>
  <c r="H197" i="5"/>
  <c r="H217" i="41"/>
  <c r="H197" i="12"/>
  <c r="H202" i="41"/>
  <c r="H211"/>
  <c r="G217" i="12"/>
  <c r="G205"/>
  <c r="G211" s="1"/>
  <c r="G202"/>
  <c r="G217" i="8"/>
  <c r="G202"/>
  <c r="G205"/>
  <c r="G211" s="1"/>
  <c r="J217" i="6"/>
  <c r="J210"/>
  <c r="K38" i="10"/>
  <c r="K38" i="6"/>
  <c r="K38" i="12"/>
  <c r="J210" i="10"/>
  <c r="J217"/>
  <c r="I227" i="6"/>
  <c r="I223" i="10"/>
  <c r="I219"/>
  <c r="I222"/>
  <c r="I226"/>
  <c r="I224"/>
  <c r="I221"/>
  <c r="I225"/>
  <c r="I227" i="22"/>
  <c r="J210" i="12"/>
  <c r="G222" i="41" l="1"/>
  <c r="G218" i="12"/>
  <c r="H218" i="41"/>
  <c r="H217" i="5"/>
  <c r="H202"/>
  <c r="H211"/>
  <c r="G218"/>
  <c r="G225" i="41"/>
  <c r="G224"/>
  <c r="G221"/>
  <c r="G226"/>
  <c r="G223"/>
  <c r="I197" i="8"/>
  <c r="I197" i="5"/>
  <c r="I217" i="41"/>
  <c r="I197" i="12"/>
  <c r="I202" i="41"/>
  <c r="I205"/>
  <c r="I211" s="1"/>
  <c r="H217" i="12"/>
  <c r="H205"/>
  <c r="H211" s="1"/>
  <c r="H202"/>
  <c r="G218" i="8"/>
  <c r="H217"/>
  <c r="H202"/>
  <c r="H205"/>
  <c r="H211" s="1"/>
  <c r="K194"/>
  <c r="K194" i="12"/>
  <c r="K194" i="5"/>
  <c r="I227" i="10"/>
  <c r="G222" i="5" l="1"/>
  <c r="G222" i="8"/>
  <c r="H222" i="41"/>
  <c r="H218" i="12"/>
  <c r="H220" s="1"/>
  <c r="H218" i="8"/>
  <c r="I218" i="41"/>
  <c r="G225" i="8"/>
  <c r="G221"/>
  <c r="G219"/>
  <c r="G224"/>
  <c r="G226"/>
  <c r="G223"/>
  <c r="I217"/>
  <c r="I202"/>
  <c r="I205"/>
  <c r="I211" s="1"/>
  <c r="G220" i="5"/>
  <c r="G223"/>
  <c r="G226"/>
  <c r="G219"/>
  <c r="G221"/>
  <c r="G224"/>
  <c r="G225"/>
  <c r="G220" i="12"/>
  <c r="G227"/>
  <c r="G226"/>
  <c r="G223"/>
  <c r="G224"/>
  <c r="G219"/>
  <c r="G221"/>
  <c r="G225"/>
  <c r="G227" i="41"/>
  <c r="I217" i="5"/>
  <c r="I202"/>
  <c r="I205"/>
  <c r="I211" s="1"/>
  <c r="G222" i="12"/>
  <c r="J197" i="8"/>
  <c r="J197" i="5"/>
  <c r="J217" i="41"/>
  <c r="J197" i="12"/>
  <c r="J202" i="41"/>
  <c r="J211"/>
  <c r="G220" i="8"/>
  <c r="I205" i="12"/>
  <c r="I211" s="1"/>
  <c r="I217"/>
  <c r="I202"/>
  <c r="H218" i="5"/>
  <c r="H221" i="41"/>
  <c r="H223"/>
  <c r="H226"/>
  <c r="H224"/>
  <c r="H225"/>
  <c r="J136" i="10"/>
  <c r="J136" i="12"/>
  <c r="J136" i="6"/>
  <c r="J214" i="22"/>
  <c r="J202"/>
  <c r="H222" i="8" l="1"/>
  <c r="H220"/>
  <c r="J217"/>
  <c r="J202"/>
  <c r="J211"/>
  <c r="I225" i="41"/>
  <c r="I223"/>
  <c r="I226"/>
  <c r="I224"/>
  <c r="I221"/>
  <c r="H225" i="12"/>
  <c r="H224"/>
  <c r="H223"/>
  <c r="H221"/>
  <c r="H219"/>
  <c r="H227"/>
  <c r="H226"/>
  <c r="J205"/>
  <c r="J211" s="1"/>
  <c r="J217"/>
  <c r="K197" i="8"/>
  <c r="K197" i="5"/>
  <c r="K217" i="41"/>
  <c r="K205"/>
  <c r="K211" s="1"/>
  <c r="K202"/>
  <c r="H227"/>
  <c r="I222"/>
  <c r="H222" i="12"/>
  <c r="H219" i="5"/>
  <c r="H224"/>
  <c r="H226"/>
  <c r="H223"/>
  <c r="H221"/>
  <c r="H225"/>
  <c r="J218" i="41"/>
  <c r="J217" i="5"/>
  <c r="J202"/>
  <c r="J205"/>
  <c r="J211" s="1"/>
  <c r="I218" i="12"/>
  <c r="I222" s="1"/>
  <c r="I218" i="8"/>
  <c r="H225"/>
  <c r="H219"/>
  <c r="H226"/>
  <c r="H223"/>
  <c r="H221"/>
  <c r="H224"/>
  <c r="H222" i="5"/>
  <c r="H220"/>
  <c r="I218"/>
  <c r="G227"/>
  <c r="G227" i="8"/>
  <c r="J218" i="22"/>
  <c r="J214" i="6"/>
  <c r="J202"/>
  <c r="J214" i="12"/>
  <c r="J202"/>
  <c r="J214" i="10"/>
  <c r="J202"/>
  <c r="I220" i="8" l="1"/>
  <c r="I220" i="5"/>
  <c r="I222"/>
  <c r="H227"/>
  <c r="I222" i="8"/>
  <c r="K218" i="41"/>
  <c r="J218" i="5"/>
  <c r="J225" i="41"/>
  <c r="J224"/>
  <c r="J226"/>
  <c r="J223"/>
  <c r="J221"/>
  <c r="I225" i="5"/>
  <c r="I221"/>
  <c r="I226"/>
  <c r="I223"/>
  <c r="I224"/>
  <c r="I219"/>
  <c r="I225" i="12"/>
  <c r="I224"/>
  <c r="I227"/>
  <c r="I221"/>
  <c r="I223"/>
  <c r="I226"/>
  <c r="I219"/>
  <c r="J218" i="8"/>
  <c r="H227"/>
  <c r="J222" i="41"/>
  <c r="I220" i="12"/>
  <c r="K217" i="8"/>
  <c r="K202"/>
  <c r="K205"/>
  <c r="K211" s="1"/>
  <c r="I225"/>
  <c r="I221"/>
  <c r="I219"/>
  <c r="I223"/>
  <c r="I226"/>
  <c r="I224"/>
  <c r="K217" i="5"/>
  <c r="K202"/>
  <c r="K205"/>
  <c r="K211" s="1"/>
  <c r="I227" i="41"/>
  <c r="J218" i="10"/>
  <c r="J218" i="6"/>
  <c r="J218" i="12"/>
  <c r="J225" s="1"/>
  <c r="J220" i="22"/>
  <c r="J223"/>
  <c r="J222"/>
  <c r="J226"/>
  <c r="J224"/>
  <c r="J221"/>
  <c r="K9" i="10"/>
  <c r="K9" i="6"/>
  <c r="K9" i="12"/>
  <c r="J225" i="22"/>
  <c r="J220" i="8" l="1"/>
  <c r="J222" i="5"/>
  <c r="J220" i="10"/>
  <c r="K222" i="41"/>
  <c r="J222" i="8"/>
  <c r="J220" i="5"/>
  <c r="J223"/>
  <c r="J224"/>
  <c r="J221"/>
  <c r="J219"/>
  <c r="J226"/>
  <c r="J225"/>
  <c r="I227" i="8"/>
  <c r="J227" i="41"/>
  <c r="K218" i="8"/>
  <c r="K218" i="5"/>
  <c r="J225" i="8"/>
  <c r="J221"/>
  <c r="J223"/>
  <c r="J219"/>
  <c r="J226"/>
  <c r="J224"/>
  <c r="K225" i="41"/>
  <c r="K226"/>
  <c r="K223"/>
  <c r="K221"/>
  <c r="K224"/>
  <c r="I227" i="5"/>
  <c r="J225" i="10"/>
  <c r="J223" i="6"/>
  <c r="J219"/>
  <c r="J224"/>
  <c r="J222"/>
  <c r="J226"/>
  <c r="J221"/>
  <c r="J220"/>
  <c r="J227" i="12"/>
  <c r="J219"/>
  <c r="J223"/>
  <c r="J224"/>
  <c r="J222"/>
  <c r="J226"/>
  <c r="J221"/>
  <c r="J225" i="6"/>
  <c r="J220" i="12"/>
  <c r="J219" i="10"/>
  <c r="J223"/>
  <c r="J222"/>
  <c r="J224"/>
  <c r="J226"/>
  <c r="J221"/>
  <c r="J227" i="22"/>
  <c r="K227" i="41" l="1"/>
  <c r="K220" i="8"/>
  <c r="K223"/>
  <c r="K221"/>
  <c r="K219"/>
  <c r="K224"/>
  <c r="K226"/>
  <c r="K225"/>
  <c r="K226" i="5"/>
  <c r="K219"/>
  <c r="K221"/>
  <c r="K224"/>
  <c r="K223"/>
  <c r="K225"/>
  <c r="J227" i="8"/>
  <c r="K222"/>
  <c r="K220" i="5"/>
  <c r="J227"/>
  <c r="K222"/>
  <c r="J227" i="10"/>
  <c r="J227" i="6"/>
  <c r="K227" i="5" l="1"/>
  <c r="K227" i="8"/>
  <c r="K42" i="10" l="1"/>
  <c r="K42" i="12"/>
  <c r="K42" i="6"/>
  <c r="K44" i="10" l="1"/>
  <c r="K44" i="12"/>
  <c r="K44" i="6"/>
  <c r="K43" i="10" l="1"/>
  <c r="K43" i="12"/>
  <c r="K43" i="6"/>
  <c r="K51" i="10"/>
  <c r="K51" i="6"/>
  <c r="K51" i="12"/>
  <c r="K54" i="10" l="1"/>
  <c r="K54" i="12"/>
  <c r="K54" i="6"/>
  <c r="K55" i="10" l="1"/>
  <c r="K55" i="12"/>
  <c r="K55" i="6"/>
  <c r="K52" i="10" l="1"/>
  <c r="K205" s="1"/>
  <c r="K205" i="22"/>
  <c r="K52" i="6"/>
  <c r="K52" i="12"/>
  <c r="K205" s="1"/>
  <c r="K205" i="6" l="1"/>
  <c r="K64" i="10" l="1"/>
  <c r="K64" i="6"/>
  <c r="K64" i="12"/>
  <c r="K60" i="10" l="1"/>
  <c r="K60" i="6"/>
  <c r="K60" i="12"/>
  <c r="K71" i="10" l="1"/>
  <c r="K71" i="6"/>
  <c r="K71" i="12"/>
  <c r="K83" i="10" l="1"/>
  <c r="K83" i="6"/>
  <c r="K83" i="12"/>
  <c r="K84" i="10" l="1"/>
  <c r="K84" i="6"/>
  <c r="K84" i="12"/>
  <c r="K89" i="10" l="1"/>
  <c r="K89" i="12"/>
  <c r="K89" i="6"/>
  <c r="K85" i="10" l="1"/>
  <c r="K85" i="6"/>
  <c r="K85" i="12"/>
  <c r="K87" i="6" l="1"/>
  <c r="K87" i="10"/>
  <c r="K87" i="12"/>
  <c r="K93" i="10"/>
  <c r="K93" i="6"/>
  <c r="K93" i="12"/>
  <c r="K101" i="10" l="1"/>
  <c r="K101" i="12"/>
  <c r="K101" i="6"/>
  <c r="K106" i="10" l="1"/>
  <c r="K106" i="12"/>
  <c r="K106" i="6"/>
  <c r="K107" i="10" l="1"/>
  <c r="K107" i="6"/>
  <c r="K107" i="12"/>
  <c r="K108" i="10" l="1"/>
  <c r="K108" i="12"/>
  <c r="K108" i="6"/>
  <c r="K109" i="10" l="1"/>
  <c r="K109" i="6"/>
  <c r="K109" i="12"/>
  <c r="K122" i="10" l="1"/>
  <c r="K122" i="12"/>
  <c r="K122" i="6"/>
  <c r="K118" i="10" l="1"/>
  <c r="K118" i="12"/>
  <c r="K118" i="6"/>
  <c r="K119" i="10" l="1"/>
  <c r="K119" i="12"/>
  <c r="K119" i="6"/>
  <c r="K131" i="10" l="1"/>
  <c r="K131" i="6"/>
  <c r="K131" i="12"/>
  <c r="K144" i="10" l="1"/>
  <c r="K144" i="6"/>
  <c r="K144" i="12"/>
  <c r="K148" i="10" l="1"/>
  <c r="K206" i="22"/>
  <c r="K212" s="1"/>
  <c r="K148" i="6"/>
  <c r="K206" s="1"/>
  <c r="K212" s="1"/>
  <c r="K148" i="12"/>
  <c r="K206" s="1"/>
  <c r="K212" s="1"/>
  <c r="K206" i="10" l="1"/>
  <c r="K212" s="1"/>
  <c r="K165" l="1"/>
  <c r="K165" i="12"/>
  <c r="K165" i="6"/>
  <c r="K160" i="10"/>
  <c r="K208" s="1"/>
  <c r="K160" i="6"/>
  <c r="K208" s="1"/>
  <c r="K160" i="12"/>
  <c r="K208" s="1"/>
  <c r="K208" i="22"/>
  <c r="K216" i="10" l="1"/>
  <c r="K216" i="22"/>
  <c r="K216" i="12"/>
  <c r="K216" i="6"/>
  <c r="K163" i="10" l="1"/>
  <c r="K163" i="6"/>
  <c r="K163" i="12"/>
  <c r="K168" i="10" l="1"/>
  <c r="K168" i="6"/>
  <c r="K168" i="12"/>
  <c r="K169" i="10" l="1"/>
  <c r="K169" i="12"/>
  <c r="K169" i="6"/>
  <c r="K136" i="10"/>
  <c r="K136" i="6"/>
  <c r="K136" i="12"/>
  <c r="K180" i="10" l="1"/>
  <c r="K214" s="1"/>
  <c r="K180" i="12"/>
  <c r="K180" i="6"/>
  <c r="K214" i="22"/>
  <c r="K186" i="10"/>
  <c r="K213" s="1"/>
  <c r="K186" i="12"/>
  <c r="K213" s="1"/>
  <c r="K186" i="6"/>
  <c r="K213" s="1"/>
  <c r="K213" i="22"/>
  <c r="K185" i="10" l="1"/>
  <c r="K185" i="6"/>
  <c r="K185" i="12"/>
  <c r="K187" i="10"/>
  <c r="K187" i="6"/>
  <c r="K187" i="12"/>
  <c r="K195" i="10" l="1"/>
  <c r="K215" s="1"/>
  <c r="K195" i="12"/>
  <c r="K215" s="1"/>
  <c r="K195" i="6"/>
  <c r="K215" s="1"/>
  <c r="K215" i="22"/>
  <c r="K197" i="10" l="1"/>
  <c r="K197" i="6"/>
  <c r="K197" i="12"/>
  <c r="K211" i="22"/>
  <c r="K217"/>
  <c r="K217" i="12" l="1"/>
  <c r="K211"/>
  <c r="K217" i="6"/>
  <c r="K211"/>
  <c r="K217" i="10"/>
  <c r="K211"/>
  <c r="K200" l="1"/>
  <c r="K200" i="6"/>
  <c r="K200" i="12"/>
  <c r="K207" s="1"/>
  <c r="K202" i="22"/>
  <c r="K204"/>
  <c r="K210" s="1"/>
  <c r="K202" i="12" l="1"/>
  <c r="K204"/>
  <c r="K202" i="6"/>
  <c r="K204"/>
  <c r="K218" i="22"/>
  <c r="K202" i="10"/>
  <c r="K204"/>
  <c r="K210" s="1"/>
  <c r="K220" i="22" l="1"/>
  <c r="K218" i="10"/>
  <c r="K226" i="22"/>
  <c r="K223"/>
  <c r="K224"/>
  <c r="K225"/>
  <c r="K222"/>
  <c r="K210" i="12"/>
  <c r="K214"/>
  <c r="K210" i="6"/>
  <c r="K214"/>
  <c r="K221" i="22"/>
  <c r="K218" i="12" l="1"/>
  <c r="K227" i="22"/>
  <c r="K218" i="6"/>
  <c r="K220" i="10"/>
  <c r="K219"/>
  <c r="K223"/>
  <c r="K225"/>
  <c r="K224"/>
  <c r="K226"/>
  <c r="K222"/>
  <c r="K221" i="12"/>
  <c r="K221" i="10"/>
  <c r="K225" i="12" l="1"/>
  <c r="K227" i="10"/>
  <c r="K222" i="12"/>
  <c r="K227"/>
  <c r="K219"/>
  <c r="K223"/>
  <c r="K224"/>
  <c r="K226"/>
  <c r="K220"/>
  <c r="K219" i="6"/>
  <c r="K223"/>
  <c r="K224"/>
  <c r="K226"/>
  <c r="K222"/>
  <c r="K220"/>
  <c r="K225"/>
  <c r="K221"/>
  <c r="K227" l="1"/>
</calcChain>
</file>

<file path=xl/comments1.xml><?xml version="1.0" encoding="utf-8"?>
<comments xmlns="http://schemas.openxmlformats.org/spreadsheetml/2006/main">
  <authors>
    <author>Tristan Kessler</author>
  </authors>
  <commentList>
    <comment ref="C219" authorId="0">
      <text>
        <r>
          <rPr>
            <b/>
            <sz val="8"/>
            <color indexed="81"/>
            <rFont val="Tahoma"/>
            <family val="2"/>
          </rPr>
          <t>Tristan Kessler:</t>
        </r>
        <r>
          <rPr>
            <sz val="8"/>
            <color indexed="81"/>
            <rFont val="Tahoma"/>
            <family val="2"/>
          </rPr>
          <t xml:space="preserve">
Discrepancy is "Other Western Europe"</t>
        </r>
      </text>
    </comment>
  </commentList>
</comments>
</file>

<file path=xl/comments2.xml><?xml version="1.0" encoding="utf-8"?>
<comments xmlns="http://schemas.openxmlformats.org/spreadsheetml/2006/main">
  <authors>
    <author>Andrew Pettit</author>
  </authors>
  <commentList>
    <comment ref="B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</commentList>
</comments>
</file>

<file path=xl/comments3.xml><?xml version="1.0" encoding="utf-8"?>
<comments xmlns="http://schemas.openxmlformats.org/spreadsheetml/2006/main">
  <authors>
    <author>Andrew Pettit</author>
  </authors>
  <commentList>
    <comment ref="B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
</t>
        </r>
      </text>
    </comment>
  </commentList>
</comments>
</file>

<file path=xl/comments4.xml><?xml version="1.0" encoding="utf-8"?>
<comments xmlns="http://schemas.openxmlformats.org/spreadsheetml/2006/main">
  <authors>
    <author>Andrew Pettit</author>
  </authors>
  <commentList>
    <comment ref="B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
</t>
        </r>
      </text>
    </comment>
  </commentList>
</comments>
</file>

<file path=xl/comments5.xml><?xml version="1.0" encoding="utf-8"?>
<comments xmlns="http://schemas.openxmlformats.org/spreadsheetml/2006/main">
  <authors>
    <author>Andrew Pettit</author>
  </authors>
  <commentList>
    <comment ref="B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</commentList>
</comments>
</file>

<file path=xl/comments6.xml><?xml version="1.0" encoding="utf-8"?>
<comments xmlns="http://schemas.openxmlformats.org/spreadsheetml/2006/main">
  <authors>
    <author>Andrew Pettit</author>
  </authors>
  <commentList>
    <comment ref="B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</commentList>
</comments>
</file>

<file path=xl/comments7.xml><?xml version="1.0" encoding="utf-8"?>
<comments xmlns="http://schemas.openxmlformats.org/spreadsheetml/2006/main">
  <authors>
    <author>Andrew Pettit</author>
  </authors>
  <commentList>
    <comment ref="B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  <comment ref="C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  <comment ref="D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  <comment ref="E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  <comment ref="F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  <comment ref="G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  <comment ref="H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  <comment ref="I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  <comment ref="J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  <comment ref="K43" authorId="0">
      <text>
        <r>
          <rPr>
            <b/>
            <sz val="9"/>
            <color indexed="81"/>
            <rFont val="Tahoma"/>
            <family val="2"/>
          </rPr>
          <t>Andrew Pettit:</t>
        </r>
        <r>
          <rPr>
            <sz val="9"/>
            <color indexed="81"/>
            <rFont val="Tahoma"/>
            <family val="2"/>
          </rPr>
          <t xml:space="preserve">
Include Taiwan</t>
        </r>
      </text>
    </comment>
  </commentList>
</comments>
</file>

<file path=xl/sharedStrings.xml><?xml version="1.0" encoding="utf-8"?>
<sst xmlns="http://schemas.openxmlformats.org/spreadsheetml/2006/main" count="2243" uniqueCount="351">
  <si>
    <t>Country</t>
  </si>
  <si>
    <t>Albania</t>
  </si>
  <si>
    <t>Algeria</t>
  </si>
  <si>
    <t>Africa</t>
  </si>
  <si>
    <t>Argentina</t>
  </si>
  <si>
    <t>Armenia</t>
  </si>
  <si>
    <t>Australia</t>
  </si>
  <si>
    <t>Austria</t>
  </si>
  <si>
    <t>Bangladesh</t>
  </si>
  <si>
    <t>Belgium</t>
  </si>
  <si>
    <t>China</t>
  </si>
  <si>
    <t>Croatia</t>
  </si>
  <si>
    <t>Denmark</t>
  </si>
  <si>
    <t>France</t>
  </si>
  <si>
    <t>Georgia</t>
  </si>
  <si>
    <t>Hungary</t>
  </si>
  <si>
    <t>Iceland</t>
  </si>
  <si>
    <t>Middle East</t>
  </si>
  <si>
    <t>Israel</t>
  </si>
  <si>
    <t>Kazakhstan</t>
  </si>
  <si>
    <t>Kyrgyzstan</t>
  </si>
  <si>
    <t>Mexico</t>
  </si>
  <si>
    <t>Nepal</t>
  </si>
  <si>
    <t>New Zealand</t>
  </si>
  <si>
    <t>Nigeria</t>
  </si>
  <si>
    <t>Norway</t>
  </si>
  <si>
    <t>Saudi Arabia</t>
  </si>
  <si>
    <t>Slovenia</t>
  </si>
  <si>
    <t>South Africa</t>
  </si>
  <si>
    <t>Switzerland</t>
  </si>
  <si>
    <t>Tajikistan</t>
  </si>
  <si>
    <t>Thailand</t>
  </si>
  <si>
    <t>Rest of Africa</t>
  </si>
  <si>
    <t>Rest of Middle East</t>
  </si>
  <si>
    <t>World Totals</t>
  </si>
  <si>
    <t>Source:</t>
  </si>
  <si>
    <t>Gas:</t>
  </si>
  <si>
    <t>Azerbaijan</t>
  </si>
  <si>
    <t>Belarus</t>
  </si>
  <si>
    <t>Brazil</t>
  </si>
  <si>
    <t>Bulgaria</t>
  </si>
  <si>
    <t>Cambodia</t>
  </si>
  <si>
    <t>Canada</t>
  </si>
  <si>
    <t>Chile</t>
  </si>
  <si>
    <t>Colombia</t>
  </si>
  <si>
    <t>Czech Republic</t>
  </si>
  <si>
    <t>Ecuador</t>
  </si>
  <si>
    <t>Egypt</t>
  </si>
  <si>
    <t>Estonia</t>
  </si>
  <si>
    <t>Ethiopia</t>
  </si>
  <si>
    <t>Finland</t>
  </si>
  <si>
    <t>Germany</t>
  </si>
  <si>
    <t>Greece</t>
  </si>
  <si>
    <t>India</t>
  </si>
  <si>
    <t>Indonesia</t>
  </si>
  <si>
    <t>Iraq</t>
  </si>
  <si>
    <t>Ireland</t>
  </si>
  <si>
    <t>Italy</t>
  </si>
  <si>
    <t>Japan</t>
  </si>
  <si>
    <t>Jordan</t>
  </si>
  <si>
    <t>Kuwait</t>
  </si>
  <si>
    <t>Latvia</t>
  </si>
  <si>
    <t>Liechtenstein</t>
  </si>
  <si>
    <t>Lithuania</t>
  </si>
  <si>
    <t>Luxembourg</t>
  </si>
  <si>
    <t>Monaco</t>
  </si>
  <si>
    <t>Mongolia</t>
  </si>
  <si>
    <t>Netherlands</t>
  </si>
  <si>
    <t>Pakistan</t>
  </si>
  <si>
    <t>Peru</t>
  </si>
  <si>
    <t>Philippines</t>
  </si>
  <si>
    <t>Poland</t>
  </si>
  <si>
    <t>Portugal</t>
  </si>
  <si>
    <t>Romania</t>
  </si>
  <si>
    <t>Senegal</t>
  </si>
  <si>
    <t>Singapore</t>
  </si>
  <si>
    <t>Spain</t>
  </si>
  <si>
    <t>Sweden</t>
  </si>
  <si>
    <t>Turkey</t>
  </si>
  <si>
    <t>Turkmenistan</t>
  </si>
  <si>
    <t>Uganda</t>
  </si>
  <si>
    <t>Ukraine</t>
  </si>
  <si>
    <t>United Arab Emirates</t>
  </si>
  <si>
    <t>Uruguay</t>
  </si>
  <si>
    <t>Uzbekistan</t>
  </si>
  <si>
    <t>Afghanistan</t>
  </si>
  <si>
    <t>Andorra</t>
  </si>
  <si>
    <t>Angola</t>
  </si>
  <si>
    <t>Antigua and Barbuda</t>
  </si>
  <si>
    <t>Bahamas</t>
  </si>
  <si>
    <t>Bahrain</t>
  </si>
  <si>
    <t>Barbados</t>
  </si>
  <si>
    <t>Belize</t>
  </si>
  <si>
    <t>Botswana</t>
  </si>
  <si>
    <t>Burkina Faso</t>
  </si>
  <si>
    <t>Burundi</t>
  </si>
  <si>
    <t>Cameroon</t>
  </si>
  <si>
    <t>Comoros</t>
  </si>
  <si>
    <t>Cook Islands</t>
  </si>
  <si>
    <t>Costa Rica</t>
  </si>
  <si>
    <t>Cuba</t>
  </si>
  <si>
    <t>Djibouti</t>
  </si>
  <si>
    <t>Dominica</t>
  </si>
  <si>
    <t>Dominican Republic</t>
  </si>
  <si>
    <t>El Salvador</t>
  </si>
  <si>
    <t>Equatorial Guinea</t>
  </si>
  <si>
    <t>Fiji</t>
  </si>
  <si>
    <t>Gabon</t>
  </si>
  <si>
    <t>Gambia</t>
  </si>
  <si>
    <t>Ghana</t>
  </si>
  <si>
    <t>Grenada</t>
  </si>
  <si>
    <t>Guatemala</t>
  </si>
  <si>
    <t>Guinea</t>
  </si>
  <si>
    <t>Guyana</t>
  </si>
  <si>
    <t>Haiti</t>
  </si>
  <si>
    <t>Holy See</t>
  </si>
  <si>
    <t>Honduras</t>
  </si>
  <si>
    <t>Jamaica</t>
  </si>
  <si>
    <t>Kenya</t>
  </si>
  <si>
    <t>Kiribati</t>
  </si>
  <si>
    <t>Lebanon</t>
  </si>
  <si>
    <t>Lesotho</t>
  </si>
  <si>
    <t>Liberia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</si>
  <si>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</si>
  <si>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</si>
  <si>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</si>
  <si>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</si>
  <si>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</si>
  <si>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</si>
  <si>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</si>
  <si>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</si>
  <si>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</si>
  <si>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Micronesia (Federated States of)</t>
  </si>
  <si>
    <t>Montenegro</t>
  </si>
  <si>
    <t>Morocco</t>
  </si>
  <si>
    <t>Namibia</t>
  </si>
  <si>
    <t>Nauru</t>
  </si>
  <si>
    <t>Nicaragua</t>
  </si>
  <si>
    <t>Niger</t>
  </si>
  <si>
    <t>Niue</t>
  </si>
  <si>
    <t>Oman</t>
  </si>
  <si>
    <t>Palau</t>
  </si>
  <si>
    <t>Panama</t>
  </si>
  <si>
    <t>Paraguay</t>
  </si>
  <si>
    <t>Qatar</t>
  </si>
  <si>
    <t>Rwanda</t>
  </si>
  <si>
    <t>Saint Kitts and Nevis</t>
  </si>
  <si>
    <t>Saint Vincent and the Grenadines</t>
  </si>
  <si>
    <t>Samoa</t>
  </si>
  <si>
    <t>San Marino</t>
  </si>
  <si>
    <t>Sao Tome and Principe</t>
  </si>
  <si>
    <t>Serbia</t>
  </si>
  <si>
    <t>Seychelles</t>
  </si>
  <si>
    <t>Sierra Leone</t>
  </si>
  <si>
    <t>Solomon Islands</t>
  </si>
  <si>
    <t>Somalia</t>
  </si>
  <si>
    <t>Sri Lanka</t>
  </si>
  <si>
    <t>Sudan</t>
  </si>
  <si>
    <t>Suriname</t>
  </si>
  <si>
    <t>Swaziland</t>
  </si>
  <si>
    <t>Timor-Leste</t>
  </si>
  <si>
    <t>Togo</t>
  </si>
  <si>
    <t>Tonga</t>
  </si>
  <si>
    <t>Tunisia</t>
  </si>
  <si>
    <t>Tuvalu</t>
  </si>
  <si>
    <t>Yemen</t>
  </si>
  <si>
    <t>Zambia</t>
  </si>
  <si>
    <t>Zimbabwe</t>
  </si>
  <si>
    <t>Papua New Guinea</t>
  </si>
  <si>
    <t>Guinea-Bissau</t>
  </si>
  <si>
    <t>Bosnia and Herzegovina</t>
  </si>
  <si>
    <t>Trinidad and Tobago</t>
  </si>
  <si>
    <t>Eritrea</t>
  </si>
  <si>
    <t>Saint Lucia</t>
  </si>
  <si>
    <t>Benin</t>
  </si>
  <si>
    <t>Bhutan</t>
  </si>
  <si>
    <t>Cape Verde</t>
  </si>
  <si>
    <t>Central African Republic</t>
  </si>
  <si>
    <t>Chad</t>
  </si>
  <si>
    <t>Cyprus</t>
  </si>
  <si>
    <t>Mozambique</t>
  </si>
  <si>
    <t>Vanuatu</t>
  </si>
  <si>
    <t>Cote d'Ivoire</t>
  </si>
  <si>
    <t>andorra</t>
  </si>
  <si>
    <t>holy see</t>
  </si>
  <si>
    <t>iraq</t>
  </si>
  <si>
    <t>somalia</t>
  </si>
  <si>
    <t>"Rest of" Region</t>
  </si>
  <si>
    <t>Bolivia</t>
  </si>
  <si>
    <t>North Korea</t>
  </si>
  <si>
    <t>Iran</t>
  </si>
  <si>
    <t>Laos</t>
  </si>
  <si>
    <t>South Korea</t>
  </si>
  <si>
    <t>Moldova</t>
  </si>
  <si>
    <t>Macedonia</t>
  </si>
  <si>
    <t>United Kingdom</t>
  </si>
  <si>
    <t>United States</t>
  </si>
  <si>
    <t>Venezuela</t>
  </si>
  <si>
    <t>Sector:</t>
  </si>
  <si>
    <t>Energy</t>
  </si>
  <si>
    <t>Natural Gas &amp; Oil Systems</t>
  </si>
  <si>
    <t>Coal Mining Activities</t>
  </si>
  <si>
    <t>Stationary &amp; Mobile Combustion</t>
  </si>
  <si>
    <t>Biomass Combustion</t>
  </si>
  <si>
    <t>Other Energy Sources (Fugitives from Natural Gas &amp; Oil, Fugitives from Solid Fuels)</t>
  </si>
  <si>
    <t>Production of Adipic &amp; Nitric Acid</t>
  </si>
  <si>
    <t>ODS Substitutes</t>
  </si>
  <si>
    <t>Production of HCFC-22</t>
  </si>
  <si>
    <t>HFCs</t>
  </si>
  <si>
    <t>Electric Power Systems</t>
  </si>
  <si>
    <t>Aluminum</t>
  </si>
  <si>
    <t>Manufacture of Semiconductors</t>
  </si>
  <si>
    <t>Magnesium Manufacturing</t>
  </si>
  <si>
    <t>Flat Panel Display Manufacturing</t>
  </si>
  <si>
    <t>Photovoltaic Manufacturing</t>
  </si>
  <si>
    <t>Other IP (Chemical, Iron and Steel, Metal, Mineral, Petrochemical, Silicon Carbide, Solvents)</t>
  </si>
  <si>
    <t>Agriculture</t>
  </si>
  <si>
    <t>Agricultural Soils</t>
  </si>
  <si>
    <t>Enteric Fermentation</t>
  </si>
  <si>
    <t>Rice Cultivation</t>
  </si>
  <si>
    <t>Manure Management</t>
  </si>
  <si>
    <t>Waste</t>
  </si>
  <si>
    <t>Landfilling of Solid Waste</t>
  </si>
  <si>
    <t>Wastewater</t>
  </si>
  <si>
    <t>Human Sewage - Domestic Wastewater</t>
  </si>
  <si>
    <t>Other Waste Sources (Misc Waste Handling Practices, Waste Combustion)</t>
  </si>
  <si>
    <t>High GWPs</t>
  </si>
  <si>
    <t>Industrial Processes</t>
  </si>
  <si>
    <t>All Sources</t>
  </si>
  <si>
    <t>All Gases</t>
  </si>
  <si>
    <t>All Sectors</t>
  </si>
  <si>
    <t>Nitric and Adipic Acid Production</t>
  </si>
  <si>
    <r>
      <t>N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</si>
  <si>
    <r>
      <t>CH</t>
    </r>
    <r>
      <rPr>
        <vertAlign val="subscript"/>
        <sz val="10"/>
        <rFont val="Arial"/>
        <family val="2"/>
      </rPr>
      <t>4</t>
    </r>
  </si>
  <si>
    <t>Landfilling</t>
  </si>
  <si>
    <t>Stationary and Mobile Combustion</t>
  </si>
  <si>
    <t>CH4</t>
  </si>
  <si>
    <t>N2O</t>
  </si>
  <si>
    <t>Other Agriculture Sources (Savanna Burning, Ag Res Burning, Ag Soils)</t>
  </si>
  <si>
    <t>Table Of Contents</t>
  </si>
  <si>
    <t>Contents</t>
  </si>
  <si>
    <r>
      <t xml:space="preserve">Worksheet Name
</t>
    </r>
    <r>
      <rPr>
        <b/>
        <sz val="10"/>
        <color indexed="30"/>
        <rFont val="Arial"/>
        <family val="2"/>
      </rPr>
      <t>(Click to go to worksheet)</t>
    </r>
  </si>
  <si>
    <t>TOTAL</t>
  </si>
  <si>
    <t>HiGWP</t>
  </si>
  <si>
    <t>Ag</t>
  </si>
  <si>
    <t>IP</t>
  </si>
  <si>
    <t>Biomass CH4</t>
  </si>
  <si>
    <t>Biomass N2O</t>
  </si>
  <si>
    <t>ODS Sub</t>
  </si>
  <si>
    <t>EPS</t>
  </si>
  <si>
    <t>PV</t>
  </si>
  <si>
    <t>Rice</t>
  </si>
  <si>
    <t>NitricAdipic</t>
  </si>
  <si>
    <t>Enteric</t>
  </si>
  <si>
    <t>Landfill</t>
  </si>
  <si>
    <t>StatMobCH4</t>
  </si>
  <si>
    <t>StatMobN2O</t>
  </si>
  <si>
    <t>FPD</t>
  </si>
  <si>
    <t>OtherAgCH4</t>
  </si>
  <si>
    <t>OtherAgN2O</t>
  </si>
  <si>
    <t>OtherEnergyCH4</t>
  </si>
  <si>
    <t>OtherEnergyN2O</t>
  </si>
  <si>
    <t>OtherIPCH4</t>
  </si>
  <si>
    <t>OtherIPN2O</t>
  </si>
  <si>
    <t>OtherWasteCH4</t>
  </si>
  <si>
    <t>OtherWasteN2O</t>
  </si>
  <si>
    <t>Magnesium</t>
  </si>
  <si>
    <t>AgSoils</t>
  </si>
  <si>
    <t>NGO</t>
  </si>
  <si>
    <t>Coal</t>
  </si>
  <si>
    <t>HCFC22</t>
  </si>
  <si>
    <t>Al</t>
  </si>
  <si>
    <t>MMCH4</t>
  </si>
  <si>
    <t>MMN2O</t>
  </si>
  <si>
    <t>Sewage</t>
  </si>
  <si>
    <t>Semi</t>
  </si>
  <si>
    <t>Tracking</t>
  </si>
  <si>
    <t>Lists</t>
  </si>
  <si>
    <t>GHG Summary Master</t>
  </si>
  <si>
    <t>Total GHG emissions across all gases and sources</t>
  </si>
  <si>
    <t>Total CH4 emissions</t>
  </si>
  <si>
    <t>Total N2O emissions</t>
  </si>
  <si>
    <t>Total High GWP emissions</t>
  </si>
  <si>
    <t>Total GHG emissions from the Agriculture sector</t>
  </si>
  <si>
    <t>Total GHG emissions from the Energy sector</t>
  </si>
  <si>
    <t>Total GHG emissions from the Industrial Processes sector</t>
  </si>
  <si>
    <t>Total GHG emissions from the Waste sector</t>
  </si>
  <si>
    <t>CH4 emissions from biomass combustion</t>
  </si>
  <si>
    <t>N2O emissions from biomass combustion</t>
  </si>
  <si>
    <t>High GWP emissions from ODS substitutes</t>
  </si>
  <si>
    <t>High GWP emissions from electric power systems</t>
  </si>
  <si>
    <t>High GWP emissions from photovoltaic manufacturing</t>
  </si>
  <si>
    <t>CH4 emissions from rice cultivation</t>
  </si>
  <si>
    <t>N2O emissions from the production of adipic and nitric acid</t>
  </si>
  <si>
    <t>CH4 emissions from enteric fermentation</t>
  </si>
  <si>
    <t>CH4 emissions from landfilling of solid waste</t>
  </si>
  <si>
    <t>CH4 emissions from stationary and mobile combustion</t>
  </si>
  <si>
    <t>N2O emissions from stationary and mobile combustion</t>
  </si>
  <si>
    <t>High GWP emissions from flat panel display manufacturing</t>
  </si>
  <si>
    <t>CH4 emissions from wastewater</t>
  </si>
  <si>
    <t>CH4 emissions from other agriculture sources</t>
  </si>
  <si>
    <t>N2O emissions from other agriculture sources</t>
  </si>
  <si>
    <t>CH4 emissions from other energy sources</t>
  </si>
  <si>
    <t>N2O emissions from other energy sources</t>
  </si>
  <si>
    <t>N2O emissions from other industrial process sources</t>
  </si>
  <si>
    <t>CH4 emissions from other waste sources</t>
  </si>
  <si>
    <t>N2O emissions from other waste sources</t>
  </si>
  <si>
    <t>High GWP emissions from magnesium manufacturing</t>
  </si>
  <si>
    <t>N2O emissions from agricultural soils</t>
  </si>
  <si>
    <t>CH4 emissions from natural gas and oil systems</t>
  </si>
  <si>
    <t>CH4 emissions from coal mining activities</t>
  </si>
  <si>
    <t>High GWP emissions from the production of HCFC-22</t>
  </si>
  <si>
    <t>CH4 emissions from manure management</t>
  </si>
  <si>
    <t>N2O emissions from human sewage - domestic wastewater</t>
  </si>
  <si>
    <t>High GWP emissions from the manufacture of semiconductors</t>
  </si>
  <si>
    <t>A tracking sheet to monitor progress</t>
  </si>
  <si>
    <t>A tab of common data elements</t>
  </si>
  <si>
    <t>A template for source-specific tabs</t>
  </si>
  <si>
    <t>CH4 emissions from other industrial process sources</t>
  </si>
  <si>
    <t>High GWP emissions from aluminum</t>
  </si>
  <si>
    <t>N2O emissions from manure management</t>
  </si>
  <si>
    <t>Main Region</t>
  </si>
  <si>
    <t>Secondary Region</t>
  </si>
  <si>
    <t>OPEC</t>
  </si>
  <si>
    <t>EU</t>
  </si>
  <si>
    <t>OECD</t>
  </si>
  <si>
    <t>Non-OECD Europe &amp; Eurasia</t>
  </si>
  <si>
    <t>Non-OECD Asia</t>
  </si>
  <si>
    <t>Central and South America</t>
  </si>
  <si>
    <t>Rest of Central and South America</t>
  </si>
  <si>
    <t>Rest of Non-OECD Asia</t>
  </si>
  <si>
    <t>Rest of Non-OECD Europe and Eurasia</t>
  </si>
  <si>
    <r>
      <t>MtCO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e</t>
    </r>
  </si>
  <si>
    <t>Brunei</t>
  </si>
  <si>
    <t>Congo (Brazzaville)</t>
  </si>
  <si>
    <t>Libya</t>
  </si>
  <si>
    <t>Russia</t>
  </si>
  <si>
    <t>Slovakia</t>
  </si>
  <si>
    <t>Syria</t>
  </si>
  <si>
    <t>Vietnam</t>
  </si>
  <si>
    <t>Congo (Kinshasa)</t>
  </si>
  <si>
    <t>Burma</t>
  </si>
  <si>
    <t>Tanzania</t>
  </si>
  <si>
    <t>Photovoltaic Manufacturing (PFCs)</t>
  </si>
  <si>
    <t>Côte d'Ivoire</t>
  </si>
  <si>
    <r>
      <t>MMT CO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Eq.</t>
    </r>
  </si>
  <si>
    <t>Refrigeration / Air Conditioning</t>
  </si>
  <si>
    <t>Foam Blowing</t>
  </si>
  <si>
    <t>Solvents</t>
  </si>
  <si>
    <t>MDI Aerosols</t>
  </si>
  <si>
    <t>Fire Extinguishing</t>
  </si>
</sst>
</file>

<file path=xl/styles.xml><?xml version="1.0" encoding="utf-8"?>
<styleSheet xmlns="http://schemas.openxmlformats.org/spreadsheetml/2006/main">
  <numFmts count="12">
    <numFmt numFmtId="41" formatCode="_(* #,##0_);_(* \(#,##0\);_(* &quot;-&quot;_);_(@_)"/>
    <numFmt numFmtId="43" formatCode="_(* #,##0.00_);_(* \(#,##0.00\);_(* &quot;-&quot;??_);_(@_)"/>
    <numFmt numFmtId="165" formatCode="_(* #,##0.0_);_(* \(#,##0.0\);_(* &quot;-&quot;_);_(@_)"/>
    <numFmt numFmtId="166" formatCode="_(* #,##0.00_);_(* \(#,##0.00\);_(* &quot;-&quot;_);_(@_)"/>
    <numFmt numFmtId="167" formatCode="_(* #,##0.0_);_(* \(#,##0.0\);_(* &quot;-&quot;??_);_(@_)"/>
    <numFmt numFmtId="168" formatCode="0.0%"/>
    <numFmt numFmtId="170" formatCode="_(* #,##0.000_);_(* \(#,##0.000\);_(* &quot;-&quot;_);_(@_)"/>
    <numFmt numFmtId="171" formatCode="_(* #,##0.0000_);_(* \(#,##0.0000\);_(* &quot;-&quot;_);_(@_)"/>
    <numFmt numFmtId="172" formatCode="_(* #,##0.00000_);_(* \(#,##0.00000\);_(* &quot;-&quot;_);_(@_)"/>
    <numFmt numFmtId="173" formatCode="_(* #,##0.000000_);_(* \(#,##0.000000\);_(* &quot;-&quot;_);_(@_)"/>
    <numFmt numFmtId="174" formatCode="_(* #,##0.0000000_);_(* \(#,##0.0000000\);_(* &quot;-&quot;_);_(@_)"/>
    <numFmt numFmtId="175" formatCode="_(* #,##0.000000000_);_(* \(#,##0.000000000\);_(* &quot;-&quot;_);_(@_)"/>
  </numFmts>
  <fonts count="25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vertAlign val="subscript"/>
      <sz val="10"/>
      <name val="Arial"/>
      <family val="2"/>
    </font>
    <font>
      <b/>
      <sz val="12"/>
      <name val="Arial"/>
      <family val="2"/>
    </font>
    <font>
      <b/>
      <sz val="10"/>
      <color indexed="30"/>
      <name val="Arial"/>
      <family val="2"/>
    </font>
    <font>
      <u/>
      <sz val="12"/>
      <color indexed="12"/>
      <name val="Arial"/>
      <family val="2"/>
    </font>
    <font>
      <b/>
      <vertAlign val="subscript"/>
      <sz val="10"/>
      <name val="Arial"/>
      <family val="2"/>
    </font>
    <font>
      <sz val="10"/>
      <color indexed="8"/>
      <name val="Arial"/>
      <family val="2"/>
    </font>
    <font>
      <b/>
      <sz val="10"/>
      <color indexed="10"/>
      <name val="Arial"/>
      <family val="2"/>
    </font>
    <font>
      <b/>
      <sz val="12"/>
      <color indexed="30"/>
      <name val="Arial"/>
      <family val="2"/>
    </font>
    <font>
      <b/>
      <sz val="14"/>
      <color indexed="30"/>
      <name val="Arial"/>
      <family val="2"/>
    </font>
    <font>
      <sz val="8"/>
      <name val="Arial"/>
      <family val="2"/>
    </font>
    <font>
      <sz val="10"/>
      <color theme="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u/>
      <sz val="10"/>
      <color theme="1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0000"/>
        <bgColor indexed="64"/>
      </patternFill>
    </fill>
  </fills>
  <borders count="48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21" fillId="0" borderId="0"/>
    <xf numFmtId="0" fontId="6" fillId="0" borderId="0"/>
    <xf numFmtId="9" fontId="1" fillId="0" borderId="0" applyFont="0" applyFill="0" applyBorder="0" applyAlignment="0" applyProtection="0"/>
    <xf numFmtId="0" fontId="1" fillId="0" borderId="0"/>
    <xf numFmtId="43" fontId="16" fillId="0" borderId="0" applyFon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</cellStyleXfs>
  <cellXfs count="188">
    <xf numFmtId="0" fontId="0" fillId="0" borderId="0" xfId="0"/>
    <xf numFmtId="0" fontId="1" fillId="0" borderId="1" xfId="0" applyFont="1" applyBorder="1"/>
    <xf numFmtId="0" fontId="4" fillId="0" borderId="0" xfId="0" applyFont="1" applyBorder="1"/>
    <xf numFmtId="0" fontId="4" fillId="0" borderId="0" xfId="0" applyFont="1" applyBorder="1" applyAlignment="1">
      <alignment horizontal="right"/>
    </xf>
    <xf numFmtId="0" fontId="7" fillId="0" borderId="1" xfId="0" applyFont="1" applyBorder="1"/>
    <xf numFmtId="0" fontId="3" fillId="0" borderId="0" xfId="0" applyFont="1" applyFill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7" fillId="0" borderId="1" xfId="0" applyFont="1" applyFill="1" applyBorder="1"/>
    <xf numFmtId="0" fontId="1" fillId="0" borderId="1" xfId="0" applyFont="1" applyFill="1" applyBorder="1"/>
    <xf numFmtId="0" fontId="3" fillId="0" borderId="6" xfId="0" applyFont="1" applyFill="1" applyBorder="1"/>
    <xf numFmtId="0" fontId="3" fillId="0" borderId="1" xfId="0" applyFont="1" applyFill="1" applyBorder="1"/>
    <xf numFmtId="0" fontId="3" fillId="0" borderId="7" xfId="0" applyFont="1" applyFill="1" applyBorder="1"/>
    <xf numFmtId="0" fontId="7" fillId="2" borderId="8" xfId="0" applyFont="1" applyFill="1" applyBorder="1"/>
    <xf numFmtId="0" fontId="7" fillId="2" borderId="1" xfId="0" applyFont="1" applyFill="1" applyBorder="1"/>
    <xf numFmtId="0" fontId="7" fillId="0" borderId="0" xfId="0" applyFont="1"/>
    <xf numFmtId="4" fontId="0" fillId="0" borderId="0" xfId="0" applyNumberFormat="1"/>
    <xf numFmtId="0" fontId="8" fillId="0" borderId="9" xfId="0" applyFont="1" applyFill="1" applyBorder="1" applyAlignment="1">
      <alignment horizontal="center"/>
    </xf>
    <xf numFmtId="0" fontId="8" fillId="3" borderId="9" xfId="0" applyFont="1" applyFill="1" applyBorder="1" applyAlignment="1">
      <alignment horizontal="center"/>
    </xf>
    <xf numFmtId="0" fontId="21" fillId="0" borderId="0" xfId="3" applyFill="1" applyBorder="1" applyAlignment="1">
      <alignment horizontal="left"/>
    </xf>
    <xf numFmtId="0" fontId="1" fillId="4" borderId="12" xfId="0" applyFont="1" applyFill="1" applyBorder="1"/>
    <xf numFmtId="166" fontId="1" fillId="4" borderId="13" xfId="0" applyNumberFormat="1" applyFont="1" applyFill="1" applyBorder="1" applyAlignment="1">
      <alignment horizontal="center"/>
    </xf>
    <xf numFmtId="166" fontId="1" fillId="4" borderId="14" xfId="0" applyNumberFormat="1" applyFont="1" applyFill="1" applyBorder="1" applyAlignment="1">
      <alignment horizontal="center"/>
    </xf>
    <xf numFmtId="166" fontId="1" fillId="4" borderId="15" xfId="0" applyNumberFormat="1" applyFont="1" applyFill="1" applyBorder="1" applyAlignment="1">
      <alignment horizontal="center"/>
    </xf>
    <xf numFmtId="166" fontId="1" fillId="4" borderId="16" xfId="0" applyNumberFormat="1" applyFont="1" applyFill="1" applyBorder="1" applyAlignment="1">
      <alignment horizontal="center"/>
    </xf>
    <xf numFmtId="41" fontId="17" fillId="0" borderId="0" xfId="0" applyNumberFormat="1" applyFont="1"/>
    <xf numFmtId="0" fontId="7" fillId="0" borderId="0" xfId="0" applyFont="1" applyBorder="1"/>
    <xf numFmtId="0" fontId="12" fillId="0" borderId="0" xfId="0" applyFont="1" applyBorder="1"/>
    <xf numFmtId="168" fontId="0" fillId="0" borderId="0" xfId="5" applyNumberFormat="1" applyFont="1"/>
    <xf numFmtId="0" fontId="3" fillId="0" borderId="17" xfId="0" applyFont="1" applyFill="1" applyBorder="1"/>
    <xf numFmtId="0" fontId="3" fillId="0" borderId="18" xfId="0" applyFont="1" applyFill="1" applyBorder="1"/>
    <xf numFmtId="0" fontId="3" fillId="0" borderId="19" xfId="0" applyFont="1" applyFill="1" applyBorder="1"/>
    <xf numFmtId="0" fontId="0" fillId="0" borderId="0" xfId="0" applyBorder="1"/>
    <xf numFmtId="0" fontId="21" fillId="0" borderId="0" xfId="3" applyFill="1" applyBorder="1" applyAlignment="1"/>
    <xf numFmtId="9" fontId="0" fillId="0" borderId="2" xfId="5" applyFont="1" applyBorder="1"/>
    <xf numFmtId="9" fontId="0" fillId="0" borderId="20" xfId="5" applyFont="1" applyBorder="1"/>
    <xf numFmtId="9" fontId="8" fillId="0" borderId="22" xfId="0" applyNumberFormat="1" applyFont="1" applyBorder="1"/>
    <xf numFmtId="0" fontId="8" fillId="0" borderId="5" xfId="0" applyFont="1" applyBorder="1"/>
    <xf numFmtId="0" fontId="8" fillId="0" borderId="1" xfId="0" applyFont="1" applyBorder="1"/>
    <xf numFmtId="0" fontId="8" fillId="0" borderId="23" xfId="0" applyFont="1" applyBorder="1"/>
    <xf numFmtId="0" fontId="0" fillId="5" borderId="0" xfId="0" applyFill="1"/>
    <xf numFmtId="0" fontId="18" fillId="6" borderId="10" xfId="0" applyFont="1" applyFill="1" applyBorder="1" applyAlignment="1">
      <alignment horizontal="center" vertical="center" wrapText="1"/>
    </xf>
    <xf numFmtId="0" fontId="18" fillId="6" borderId="11" xfId="0" applyFont="1" applyFill="1" applyBorder="1" applyAlignment="1">
      <alignment horizontal="center" vertical="center" wrapText="1"/>
    </xf>
    <xf numFmtId="0" fontId="14" fillId="6" borderId="10" xfId="2" quotePrefix="1" applyFont="1" applyFill="1" applyBorder="1" applyAlignment="1" applyProtection="1">
      <alignment vertical="center"/>
    </xf>
    <xf numFmtId="0" fontId="14" fillId="6" borderId="25" xfId="2" quotePrefix="1" applyFont="1" applyFill="1" applyBorder="1" applyAlignment="1" applyProtection="1">
      <alignment vertical="center"/>
    </xf>
    <xf numFmtId="0" fontId="6" fillId="6" borderId="11" xfId="0" applyFont="1" applyFill="1" applyBorder="1" applyAlignment="1">
      <alignment horizontal="left" vertical="center" wrapText="1" indent="1"/>
    </xf>
    <xf numFmtId="0" fontId="6" fillId="6" borderId="24" xfId="0" applyFont="1" applyFill="1" applyBorder="1" applyAlignment="1">
      <alignment horizontal="left" vertical="center" wrapText="1" indent="1"/>
    </xf>
    <xf numFmtId="165" fontId="1" fillId="0" borderId="14" xfId="0" applyNumberFormat="1" applyFont="1" applyFill="1" applyBorder="1" applyAlignment="1">
      <alignment horizontal="center"/>
    </xf>
    <xf numFmtId="165" fontId="1" fillId="0" borderId="28" xfId="0" applyNumberFormat="1" applyFont="1" applyFill="1" applyBorder="1" applyAlignment="1">
      <alignment horizontal="center"/>
    </xf>
    <xf numFmtId="165" fontId="1" fillId="0" borderId="29" xfId="0" applyNumberFormat="1" applyFont="1" applyFill="1" applyBorder="1" applyAlignment="1">
      <alignment horizontal="center"/>
    </xf>
    <xf numFmtId="165" fontId="1" fillId="0" borderId="20" xfId="0" applyNumberFormat="1" applyFont="1" applyFill="1" applyBorder="1" applyAlignment="1">
      <alignment horizontal="center"/>
    </xf>
    <xf numFmtId="165" fontId="1" fillId="0" borderId="30" xfId="0" applyNumberFormat="1" applyFont="1" applyFill="1" applyBorder="1" applyAlignment="1">
      <alignment horizontal="center"/>
    </xf>
    <xf numFmtId="165" fontId="1" fillId="0" borderId="21" xfId="0" applyNumberFormat="1" applyFont="1" applyFill="1" applyBorder="1" applyAlignment="1">
      <alignment horizontal="center"/>
    </xf>
    <xf numFmtId="165" fontId="8" fillId="0" borderId="31" xfId="0" applyNumberFormat="1" applyFont="1" applyFill="1" applyBorder="1" applyAlignment="1">
      <alignment horizontal="center"/>
    </xf>
    <xf numFmtId="165" fontId="8" fillId="0" borderId="32" xfId="0" applyNumberFormat="1" applyFont="1" applyFill="1" applyBorder="1" applyAlignment="1">
      <alignment horizontal="center"/>
    </xf>
    <xf numFmtId="165" fontId="8" fillId="0" borderId="33" xfId="0" applyNumberFormat="1" applyFont="1" applyFill="1" applyBorder="1" applyAlignment="1">
      <alignment horizontal="center"/>
    </xf>
    <xf numFmtId="165" fontId="8" fillId="0" borderId="20" xfId="0" applyNumberFormat="1" applyFont="1" applyFill="1" applyBorder="1" applyAlignment="1">
      <alignment horizontal="center"/>
    </xf>
    <xf numFmtId="165" fontId="8" fillId="0" borderId="30" xfId="0" applyNumberFormat="1" applyFont="1" applyFill="1" applyBorder="1" applyAlignment="1">
      <alignment horizontal="center"/>
    </xf>
    <xf numFmtId="165" fontId="8" fillId="0" borderId="21" xfId="0" applyNumberFormat="1" applyFont="1" applyFill="1" applyBorder="1" applyAlignment="1">
      <alignment horizontal="center"/>
    </xf>
    <xf numFmtId="165" fontId="8" fillId="0" borderId="34" xfId="0" applyNumberFormat="1" applyFont="1" applyFill="1" applyBorder="1" applyAlignment="1">
      <alignment horizontal="center"/>
    </xf>
    <xf numFmtId="165" fontId="8" fillId="0" borderId="35" xfId="0" applyNumberFormat="1" applyFont="1" applyFill="1" applyBorder="1" applyAlignment="1">
      <alignment horizontal="center"/>
    </xf>
    <xf numFmtId="165" fontId="8" fillId="0" borderId="36" xfId="0" applyNumberFormat="1" applyFont="1" applyFill="1" applyBorder="1" applyAlignment="1">
      <alignment horizontal="center"/>
    </xf>
    <xf numFmtId="167" fontId="1" fillId="0" borderId="14" xfId="1" applyNumberFormat="1" applyFont="1" applyFill="1" applyBorder="1" applyAlignment="1">
      <alignment horizontal="center"/>
    </xf>
    <xf numFmtId="167" fontId="1" fillId="0" borderId="28" xfId="1" applyNumberFormat="1" applyFont="1" applyFill="1" applyBorder="1" applyAlignment="1">
      <alignment horizontal="center"/>
    </xf>
    <xf numFmtId="167" fontId="1" fillId="0" borderId="29" xfId="1" applyNumberFormat="1" applyFont="1" applyFill="1" applyBorder="1" applyAlignment="1">
      <alignment horizontal="center"/>
    </xf>
    <xf numFmtId="167" fontId="1" fillId="0" borderId="20" xfId="1" applyNumberFormat="1" applyFont="1" applyFill="1" applyBorder="1" applyAlignment="1">
      <alignment horizontal="center"/>
    </xf>
    <xf numFmtId="167" fontId="1" fillId="0" borderId="30" xfId="1" applyNumberFormat="1" applyFont="1" applyFill="1" applyBorder="1" applyAlignment="1">
      <alignment horizontal="center"/>
    </xf>
    <xf numFmtId="167" fontId="1" fillId="0" borderId="21" xfId="1" applyNumberFormat="1" applyFont="1" applyFill="1" applyBorder="1" applyAlignment="1">
      <alignment horizontal="center"/>
    </xf>
    <xf numFmtId="167" fontId="1" fillId="4" borderId="13" xfId="1" applyNumberFormat="1" applyFont="1" applyFill="1" applyBorder="1" applyAlignment="1">
      <alignment horizontal="center"/>
    </xf>
    <xf numFmtId="167" fontId="1" fillId="4" borderId="14" xfId="1" applyNumberFormat="1" applyFont="1" applyFill="1" applyBorder="1" applyAlignment="1">
      <alignment horizontal="center"/>
    </xf>
    <xf numFmtId="167" fontId="1" fillId="4" borderId="15" xfId="1" applyNumberFormat="1" applyFont="1" applyFill="1" applyBorder="1" applyAlignment="1">
      <alignment horizontal="center"/>
    </xf>
    <xf numFmtId="167" fontId="1" fillId="4" borderId="16" xfId="1" applyNumberFormat="1" applyFont="1" applyFill="1" applyBorder="1" applyAlignment="1">
      <alignment horizontal="center"/>
    </xf>
    <xf numFmtId="167" fontId="8" fillId="0" borderId="31" xfId="1" applyNumberFormat="1" applyFont="1" applyFill="1" applyBorder="1" applyAlignment="1">
      <alignment horizontal="center"/>
    </xf>
    <xf numFmtId="167" fontId="8" fillId="0" borderId="32" xfId="1" applyNumberFormat="1" applyFont="1" applyFill="1" applyBorder="1" applyAlignment="1">
      <alignment horizontal="center"/>
    </xf>
    <xf numFmtId="167" fontId="8" fillId="0" borderId="33" xfId="1" applyNumberFormat="1" applyFont="1" applyFill="1" applyBorder="1" applyAlignment="1">
      <alignment horizontal="center"/>
    </xf>
    <xf numFmtId="167" fontId="8" fillId="0" borderId="20" xfId="1" applyNumberFormat="1" applyFont="1" applyFill="1" applyBorder="1" applyAlignment="1">
      <alignment horizontal="center"/>
    </xf>
    <xf numFmtId="167" fontId="8" fillId="0" borderId="30" xfId="1" applyNumberFormat="1" applyFont="1" applyFill="1" applyBorder="1" applyAlignment="1">
      <alignment horizontal="center"/>
    </xf>
    <xf numFmtId="167" fontId="8" fillId="0" borderId="21" xfId="1" applyNumberFormat="1" applyFont="1" applyFill="1" applyBorder="1" applyAlignment="1">
      <alignment horizontal="center"/>
    </xf>
    <xf numFmtId="167" fontId="0" fillId="0" borderId="0" xfId="0" applyNumberFormat="1"/>
    <xf numFmtId="0" fontId="3" fillId="0" borderId="0" xfId="0" applyFont="1" applyFill="1" applyBorder="1"/>
    <xf numFmtId="43" fontId="0" fillId="0" borderId="0" xfId="0" applyNumberFormat="1"/>
    <xf numFmtId="0" fontId="0" fillId="0" borderId="0" xfId="0" applyFill="1"/>
    <xf numFmtId="167" fontId="17" fillId="0" borderId="0" xfId="1" applyNumberFormat="1" applyFont="1"/>
    <xf numFmtId="9" fontId="0" fillId="0" borderId="31" xfId="5" applyNumberFormat="1" applyFont="1" applyBorder="1" applyAlignment="1">
      <alignment horizontal="right"/>
    </xf>
    <xf numFmtId="9" fontId="0" fillId="0" borderId="20" xfId="5" applyNumberFormat="1" applyFont="1" applyBorder="1" applyAlignment="1">
      <alignment horizontal="right"/>
    </xf>
    <xf numFmtId="9" fontId="8" fillId="0" borderId="34" xfId="5" applyNumberFormat="1" applyFont="1" applyBorder="1" applyAlignment="1">
      <alignment horizontal="right"/>
    </xf>
    <xf numFmtId="9" fontId="17" fillId="0" borderId="0" xfId="5" applyFont="1"/>
    <xf numFmtId="9" fontId="3" fillId="0" borderId="0" xfId="5" applyFont="1" applyFill="1" applyBorder="1" applyAlignment="1">
      <alignment horizontal="center"/>
    </xf>
    <xf numFmtId="0" fontId="3" fillId="0" borderId="9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Fill="1" applyBorder="1"/>
    <xf numFmtId="0" fontId="3" fillId="0" borderId="1" xfId="0" applyFont="1" applyBorder="1"/>
    <xf numFmtId="0" fontId="6" fillId="0" borderId="0" xfId="0" applyFont="1" applyAlignment="1">
      <alignment horizontal="center"/>
    </xf>
    <xf numFmtId="0" fontId="3" fillId="3" borderId="1" xfId="0" applyFont="1" applyFill="1" applyBorder="1"/>
    <xf numFmtId="165" fontId="8" fillId="3" borderId="20" xfId="0" applyNumberFormat="1" applyFont="1" applyFill="1" applyBorder="1" applyAlignment="1">
      <alignment horizontal="center"/>
    </xf>
    <xf numFmtId="165" fontId="8" fillId="3" borderId="21" xfId="0" applyNumberFormat="1" applyFont="1" applyFill="1" applyBorder="1" applyAlignment="1">
      <alignment horizontal="center"/>
    </xf>
    <xf numFmtId="0" fontId="3" fillId="3" borderId="12" xfId="0" applyFont="1" applyFill="1" applyBorder="1"/>
    <xf numFmtId="167" fontId="8" fillId="3" borderId="20" xfId="1" applyNumberFormat="1" applyFont="1" applyFill="1" applyBorder="1" applyAlignment="1">
      <alignment horizontal="center"/>
    </xf>
    <xf numFmtId="0" fontId="0" fillId="3" borderId="0" xfId="0" applyFill="1" applyAlignment="1">
      <alignment horizontal="center"/>
    </xf>
    <xf numFmtId="0" fontId="7" fillId="0" borderId="8" xfId="0" applyFont="1" applyFill="1" applyBorder="1"/>
    <xf numFmtId="0" fontId="3" fillId="0" borderId="37" xfId="0" applyFont="1" applyBorder="1"/>
    <xf numFmtId="0" fontId="3" fillId="0" borderId="12" xfId="0" applyFont="1" applyBorder="1"/>
    <xf numFmtId="0" fontId="3" fillId="0" borderId="23" xfId="0" applyFont="1" applyBorder="1"/>
    <xf numFmtId="9" fontId="0" fillId="0" borderId="38" xfId="5" applyFont="1" applyBorder="1" applyAlignment="1">
      <alignment horizontal="center"/>
    </xf>
    <xf numFmtId="9" fontId="0" fillId="0" borderId="39" xfId="5" applyFont="1" applyBorder="1" applyAlignment="1">
      <alignment horizontal="center"/>
    </xf>
    <xf numFmtId="9" fontId="0" fillId="0" borderId="0" xfId="5" applyFont="1" applyBorder="1" applyAlignment="1">
      <alignment horizontal="center"/>
    </xf>
    <xf numFmtId="9" fontId="0" fillId="0" borderId="40" xfId="5" applyFont="1" applyBorder="1" applyAlignment="1">
      <alignment horizontal="center"/>
    </xf>
    <xf numFmtId="9" fontId="0" fillId="0" borderId="41" xfId="5" applyFont="1" applyBorder="1" applyAlignment="1">
      <alignment horizontal="center"/>
    </xf>
    <xf numFmtId="9" fontId="0" fillId="0" borderId="42" xfId="5" applyFont="1" applyBorder="1" applyAlignment="1">
      <alignment horizontal="center"/>
    </xf>
    <xf numFmtId="9" fontId="0" fillId="0" borderId="38" xfId="5" applyFont="1" applyFill="1" applyBorder="1" applyAlignment="1">
      <alignment horizontal="center"/>
    </xf>
    <xf numFmtId="9" fontId="0" fillId="0" borderId="39" xfId="5" applyFont="1" applyFill="1" applyBorder="1" applyAlignment="1">
      <alignment horizontal="center"/>
    </xf>
    <xf numFmtId="9" fontId="0" fillId="0" borderId="0" xfId="5" applyFont="1" applyFill="1" applyBorder="1" applyAlignment="1">
      <alignment horizontal="center"/>
    </xf>
    <xf numFmtId="9" fontId="0" fillId="0" borderId="40" xfId="5" applyFont="1" applyFill="1" applyBorder="1" applyAlignment="1">
      <alignment horizontal="center"/>
    </xf>
    <xf numFmtId="9" fontId="0" fillId="0" borderId="41" xfId="5" applyFont="1" applyFill="1" applyBorder="1" applyAlignment="1">
      <alignment horizontal="center"/>
    </xf>
    <xf numFmtId="9" fontId="0" fillId="0" borderId="42" xfId="5" applyFont="1" applyFill="1" applyBorder="1" applyAlignment="1">
      <alignment horizontal="center"/>
    </xf>
    <xf numFmtId="41" fontId="17" fillId="0" borderId="0" xfId="0" applyNumberFormat="1" applyFont="1" applyAlignment="1">
      <alignment horizontal="center"/>
    </xf>
    <xf numFmtId="41" fontId="17" fillId="0" borderId="0" xfId="5" applyNumberFormat="1" applyFont="1" applyAlignment="1">
      <alignment horizontal="center"/>
    </xf>
    <xf numFmtId="166" fontId="1" fillId="0" borderId="14" xfId="0" applyNumberFormat="1" applyFont="1" applyFill="1" applyBorder="1" applyAlignment="1">
      <alignment horizontal="center"/>
    </xf>
    <xf numFmtId="166" fontId="1" fillId="0" borderId="28" xfId="0" applyNumberFormat="1" applyFont="1" applyFill="1" applyBorder="1" applyAlignment="1">
      <alignment horizontal="center"/>
    </xf>
    <xf numFmtId="166" fontId="1" fillId="0" borderId="29" xfId="0" applyNumberFormat="1" applyFont="1" applyFill="1" applyBorder="1" applyAlignment="1">
      <alignment horizontal="center"/>
    </xf>
    <xf numFmtId="170" fontId="1" fillId="0" borderId="14" xfId="0" applyNumberFormat="1" applyFont="1" applyFill="1" applyBorder="1" applyAlignment="1">
      <alignment horizontal="center"/>
    </xf>
    <xf numFmtId="170" fontId="1" fillId="0" borderId="28" xfId="0" applyNumberFormat="1" applyFont="1" applyFill="1" applyBorder="1" applyAlignment="1">
      <alignment horizontal="center"/>
    </xf>
    <xf numFmtId="170" fontId="1" fillId="0" borderId="29" xfId="0" applyNumberFormat="1" applyFont="1" applyFill="1" applyBorder="1" applyAlignment="1">
      <alignment horizontal="center"/>
    </xf>
    <xf numFmtId="166" fontId="1" fillId="0" borderId="20" xfId="0" applyNumberFormat="1" applyFont="1" applyFill="1" applyBorder="1" applyAlignment="1">
      <alignment horizontal="center"/>
    </xf>
    <xf numFmtId="166" fontId="1" fillId="0" borderId="30" xfId="0" applyNumberFormat="1" applyFont="1" applyFill="1" applyBorder="1" applyAlignment="1">
      <alignment horizontal="center"/>
    </xf>
    <xf numFmtId="166" fontId="1" fillId="0" borderId="21" xfId="0" applyNumberFormat="1" applyFont="1" applyFill="1" applyBorder="1" applyAlignment="1">
      <alignment horizontal="center"/>
    </xf>
    <xf numFmtId="166" fontId="8" fillId="0" borderId="34" xfId="0" applyNumberFormat="1" applyFont="1" applyFill="1" applyBorder="1" applyAlignment="1">
      <alignment horizontal="center"/>
    </xf>
    <xf numFmtId="166" fontId="8" fillId="0" borderId="35" xfId="0" applyNumberFormat="1" applyFont="1" applyFill="1" applyBorder="1" applyAlignment="1">
      <alignment horizontal="center"/>
    </xf>
    <xf numFmtId="166" fontId="17" fillId="0" borderId="0" xfId="0" applyNumberFormat="1" applyFont="1"/>
    <xf numFmtId="165" fontId="17" fillId="0" borderId="0" xfId="0" applyNumberFormat="1" applyFont="1"/>
    <xf numFmtId="171" fontId="17" fillId="0" borderId="0" xfId="0" applyNumberFormat="1" applyFont="1"/>
    <xf numFmtId="0" fontId="1" fillId="0" borderId="0" xfId="0" applyFont="1" applyBorder="1"/>
    <xf numFmtId="0" fontId="7" fillId="7" borderId="1" xfId="0" applyFont="1" applyFill="1" applyBorder="1"/>
    <xf numFmtId="170" fontId="17" fillId="0" borderId="0" xfId="0" applyNumberFormat="1" applyFont="1"/>
    <xf numFmtId="172" fontId="17" fillId="0" borderId="0" xfId="0" applyNumberFormat="1" applyFont="1"/>
    <xf numFmtId="173" fontId="17" fillId="0" borderId="0" xfId="0" applyNumberFormat="1" applyFont="1"/>
    <xf numFmtId="171" fontId="1" fillId="0" borderId="14" xfId="0" applyNumberFormat="1" applyFont="1" applyFill="1" applyBorder="1" applyAlignment="1">
      <alignment horizontal="center"/>
    </xf>
    <xf numFmtId="171" fontId="8" fillId="0" borderId="34" xfId="0" applyNumberFormat="1" applyFont="1" applyFill="1" applyBorder="1" applyAlignment="1">
      <alignment horizontal="center"/>
    </xf>
    <xf numFmtId="173" fontId="1" fillId="0" borderId="20" xfId="0" applyNumberFormat="1" applyFont="1" applyFill="1" applyBorder="1" applyAlignment="1">
      <alignment horizontal="center"/>
    </xf>
    <xf numFmtId="173" fontId="1" fillId="0" borderId="14" xfId="0" applyNumberFormat="1" applyFont="1" applyFill="1" applyBorder="1" applyAlignment="1">
      <alignment horizontal="center"/>
    </xf>
    <xf numFmtId="173" fontId="8" fillId="0" borderId="34" xfId="0" applyNumberFormat="1" applyFont="1" applyFill="1" applyBorder="1" applyAlignment="1">
      <alignment horizontal="center"/>
    </xf>
    <xf numFmtId="174" fontId="1" fillId="0" borderId="14" xfId="0" applyNumberFormat="1" applyFont="1" applyFill="1" applyBorder="1" applyAlignment="1">
      <alignment horizontal="center"/>
    </xf>
    <xf numFmtId="174" fontId="17" fillId="0" borderId="0" xfId="0" applyNumberFormat="1" applyFont="1"/>
    <xf numFmtId="0" fontId="1" fillId="0" borderId="0" xfId="0" applyFont="1"/>
    <xf numFmtId="175" fontId="1" fillId="0" borderId="14" xfId="0" applyNumberFormat="1" applyFont="1" applyFill="1" applyBorder="1" applyAlignment="1">
      <alignment horizontal="center"/>
    </xf>
    <xf numFmtId="0" fontId="19" fillId="6" borderId="26" xfId="0" applyFont="1" applyFill="1" applyBorder="1" applyAlignment="1">
      <alignment horizontal="center"/>
    </xf>
    <xf numFmtId="0" fontId="19" fillId="6" borderId="43" xfId="0" applyFont="1" applyFill="1" applyBorder="1" applyAlignment="1">
      <alignment horizontal="center"/>
    </xf>
    <xf numFmtId="0" fontId="3" fillId="0" borderId="41" xfId="0" applyFont="1" applyFill="1" applyBorder="1" applyAlignment="1">
      <alignment horizontal="center"/>
    </xf>
    <xf numFmtId="0" fontId="8" fillId="0" borderId="41" xfId="0" applyFont="1" applyFill="1" applyBorder="1" applyAlignment="1">
      <alignment horizontal="center"/>
    </xf>
    <xf numFmtId="167" fontId="8" fillId="3" borderId="21" xfId="1" applyNumberFormat="1" applyFont="1" applyFill="1" applyBorder="1" applyAlignment="1">
      <alignment horizontal="center"/>
    </xf>
    <xf numFmtId="0" fontId="3" fillId="0" borderId="45" xfId="0" applyFont="1" applyFill="1" applyBorder="1"/>
    <xf numFmtId="167" fontId="8" fillId="0" borderId="46" xfId="1" applyNumberFormat="1" applyFont="1" applyFill="1" applyBorder="1" applyAlignment="1">
      <alignment horizontal="center"/>
    </xf>
    <xf numFmtId="167" fontId="8" fillId="0" borderId="44" xfId="1" applyNumberFormat="1" applyFont="1" applyFill="1" applyBorder="1" applyAlignment="1">
      <alignment horizontal="center"/>
    </xf>
    <xf numFmtId="167" fontId="8" fillId="0" borderId="47" xfId="1" applyNumberFormat="1" applyFont="1" applyFill="1" applyBorder="1" applyAlignment="1">
      <alignment horizontal="center"/>
    </xf>
    <xf numFmtId="165" fontId="8" fillId="0" borderId="46" xfId="0" applyNumberFormat="1" applyFont="1" applyFill="1" applyBorder="1" applyAlignment="1">
      <alignment horizontal="center"/>
    </xf>
    <xf numFmtId="165" fontId="8" fillId="0" borderId="44" xfId="0" applyNumberFormat="1" applyFont="1" applyFill="1" applyBorder="1" applyAlignment="1">
      <alignment horizontal="center"/>
    </xf>
    <xf numFmtId="165" fontId="8" fillId="0" borderId="47" xfId="0" applyNumberFormat="1" applyFont="1" applyFill="1" applyBorder="1" applyAlignment="1">
      <alignment horizontal="center"/>
    </xf>
    <xf numFmtId="166" fontId="8" fillId="0" borderId="36" xfId="0" applyNumberFormat="1" applyFont="1" applyFill="1" applyBorder="1" applyAlignment="1">
      <alignment horizontal="center"/>
    </xf>
    <xf numFmtId="9" fontId="1" fillId="0" borderId="27" xfId="5" applyFont="1" applyFill="1" applyBorder="1" applyAlignment="1">
      <alignment horizontal="center"/>
    </xf>
    <xf numFmtId="9" fontId="1" fillId="0" borderId="0" xfId="5" applyFont="1" applyFill="1" applyBorder="1" applyAlignment="1">
      <alignment horizontal="center"/>
    </xf>
    <xf numFmtId="10" fontId="1" fillId="0" borderId="0" xfId="5" applyNumberFormat="1" applyFont="1" applyFill="1" applyBorder="1" applyAlignment="1">
      <alignment horizontal="center"/>
    </xf>
    <xf numFmtId="174" fontId="1" fillId="0" borderId="29" xfId="0" applyNumberFormat="1" applyFont="1" applyFill="1" applyBorder="1" applyAlignment="1">
      <alignment horizontal="center"/>
    </xf>
    <xf numFmtId="0" fontId="1" fillId="0" borderId="0" xfId="6"/>
    <xf numFmtId="4" fontId="1" fillId="0" borderId="0" xfId="6" applyNumberFormat="1"/>
    <xf numFmtId="3" fontId="3" fillId="0" borderId="47" xfId="6" applyNumberFormat="1" applyFont="1" applyFill="1" applyBorder="1" applyAlignment="1">
      <alignment horizontal="center"/>
    </xf>
    <xf numFmtId="3" fontId="3" fillId="0" borderId="44" xfId="6" applyNumberFormat="1" applyFont="1" applyFill="1" applyBorder="1" applyAlignment="1">
      <alignment horizontal="center"/>
    </xf>
    <xf numFmtId="3" fontId="3" fillId="0" borderId="46" xfId="6" applyNumberFormat="1" applyFont="1" applyFill="1" applyBorder="1" applyAlignment="1">
      <alignment horizontal="center"/>
    </xf>
    <xf numFmtId="0" fontId="3" fillId="0" borderId="45" xfId="6" applyFont="1" applyFill="1" applyBorder="1"/>
    <xf numFmtId="4" fontId="1" fillId="0" borderId="21" xfId="6" applyNumberFormat="1" applyFont="1" applyFill="1" applyBorder="1" applyAlignment="1">
      <alignment horizontal="center"/>
    </xf>
    <xf numFmtId="4" fontId="1" fillId="0" borderId="30" xfId="6" applyNumberFormat="1" applyFont="1" applyFill="1" applyBorder="1" applyAlignment="1">
      <alignment horizontal="center"/>
    </xf>
    <xf numFmtId="4" fontId="1" fillId="0" borderId="20" xfId="6" applyNumberFormat="1" applyFont="1" applyFill="1" applyBorder="1" applyAlignment="1">
      <alignment horizontal="center"/>
    </xf>
    <xf numFmtId="4" fontId="1" fillId="0" borderId="14" xfId="6" applyNumberFormat="1" applyFont="1" applyFill="1" applyBorder="1" applyAlignment="1">
      <alignment horizontal="center"/>
    </xf>
    <xf numFmtId="0" fontId="1" fillId="0" borderId="1" xfId="6" applyFont="1" applyFill="1" applyBorder="1"/>
    <xf numFmtId="4" fontId="1" fillId="0" borderId="29" xfId="6" applyNumberFormat="1" applyFont="1" applyFill="1" applyBorder="1" applyAlignment="1">
      <alignment horizontal="center"/>
    </xf>
    <xf numFmtId="4" fontId="1" fillId="0" borderId="28" xfId="6" applyNumberFormat="1" applyFont="1" applyFill="1" applyBorder="1" applyAlignment="1">
      <alignment horizontal="center"/>
    </xf>
    <xf numFmtId="0" fontId="1" fillId="0" borderId="8" xfId="6" applyFont="1" applyFill="1" applyBorder="1"/>
    <xf numFmtId="0" fontId="3" fillId="0" borderId="0" xfId="6" applyFont="1" applyFill="1" applyAlignment="1">
      <alignment horizontal="center"/>
    </xf>
    <xf numFmtId="0" fontId="3" fillId="0" borderId="4" xfId="6" applyFont="1" applyFill="1" applyBorder="1" applyAlignment="1">
      <alignment horizontal="center"/>
    </xf>
    <xf numFmtId="0" fontId="3" fillId="0" borderId="3" xfId="6" applyFont="1" applyFill="1" applyBorder="1" applyAlignment="1">
      <alignment horizontal="center"/>
    </xf>
    <xf numFmtId="0" fontId="3" fillId="0" borderId="2" xfId="6" applyFont="1" applyFill="1" applyBorder="1" applyAlignment="1">
      <alignment horizontal="center"/>
    </xf>
    <xf numFmtId="0" fontId="3" fillId="0" borderId="5" xfId="6" applyFont="1" applyFill="1" applyBorder="1" applyAlignment="1">
      <alignment horizontal="center"/>
    </xf>
    <xf numFmtId="0" fontId="3" fillId="0" borderId="41" xfId="6" applyFont="1" applyFill="1" applyBorder="1" applyAlignment="1">
      <alignment horizontal="center"/>
    </xf>
    <xf numFmtId="0" fontId="4" fillId="0" borderId="0" xfId="6" applyFont="1" applyBorder="1"/>
    <xf numFmtId="0" fontId="4" fillId="0" borderId="0" xfId="6" applyFont="1" applyBorder="1" applyAlignment="1">
      <alignment horizontal="right"/>
    </xf>
  </cellXfs>
  <cellStyles count="9">
    <cellStyle name="Comma" xfId="1" builtinId="3"/>
    <cellStyle name="Comma 2" xfId="7"/>
    <cellStyle name="Hyperlink" xfId="2" builtinId="8"/>
    <cellStyle name="Hyperlink 2" xfId="8"/>
    <cellStyle name="Normal" xfId="0" builtinId="0"/>
    <cellStyle name="Normal 2" xfId="3"/>
    <cellStyle name="Normal 3" xfId="4"/>
    <cellStyle name="Normal 4" xfId="6"/>
    <cellStyle name="Percent" xfId="5" builtinId="5"/>
  </cellStyles>
  <dxfs count="1">
    <dxf>
      <fill>
        <patternFill>
          <bgColor theme="0" tint="-0.2499465926084170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7.xml"/><Relationship Id="rId68" Type="http://schemas.openxmlformats.org/officeDocument/2006/relationships/externalLink" Target="externalLinks/externalLink12.xml"/><Relationship Id="rId76" Type="http://schemas.openxmlformats.org/officeDocument/2006/relationships/externalLink" Target="externalLinks/externalLink20.xml"/><Relationship Id="rId8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66" Type="http://schemas.openxmlformats.org/officeDocument/2006/relationships/externalLink" Target="externalLinks/externalLink10.xml"/><Relationship Id="rId74" Type="http://schemas.openxmlformats.org/officeDocument/2006/relationships/externalLink" Target="externalLinks/externalLink18.xml"/><Relationship Id="rId79" Type="http://schemas.openxmlformats.org/officeDocument/2006/relationships/externalLink" Target="externalLinks/externalLink23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.xml"/><Relationship Id="rId82" Type="http://schemas.openxmlformats.org/officeDocument/2006/relationships/theme" Target="theme/theme1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8.xml"/><Relationship Id="rId69" Type="http://schemas.openxmlformats.org/officeDocument/2006/relationships/externalLink" Target="externalLinks/externalLink13.xml"/><Relationship Id="rId77" Type="http://schemas.openxmlformats.org/officeDocument/2006/relationships/externalLink" Target="externalLinks/externalLink2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16.xml"/><Relationship Id="rId80" Type="http://schemas.openxmlformats.org/officeDocument/2006/relationships/externalLink" Target="externalLinks/externalLink24.xml"/><Relationship Id="rId85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67" Type="http://schemas.openxmlformats.org/officeDocument/2006/relationships/externalLink" Target="externalLinks/externalLink1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6.xml"/><Relationship Id="rId70" Type="http://schemas.openxmlformats.org/officeDocument/2006/relationships/externalLink" Target="externalLinks/externalLink14.xml"/><Relationship Id="rId75" Type="http://schemas.openxmlformats.org/officeDocument/2006/relationships/externalLink" Target="externalLinks/externalLink19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4.xml"/><Relationship Id="rId65" Type="http://schemas.openxmlformats.org/officeDocument/2006/relationships/externalLink" Target="externalLinks/externalLink9.xml"/><Relationship Id="rId73" Type="http://schemas.openxmlformats.org/officeDocument/2006/relationships/externalLink" Target="externalLinks/externalLink17.xml"/><Relationship Id="rId78" Type="http://schemas.openxmlformats.org/officeDocument/2006/relationships/externalLink" Target="externalLinks/externalLink22.xml"/><Relationship Id="rId81" Type="http://schemas.openxmlformats.org/officeDocument/2006/relationships/externalLink" Target="externalLinks/externalLink2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Ag/Ag%20Soils/Ag%20Soils%2005-29-1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Industrial%20Processes/Aluminum/Aluminum%20Projections%20-%20Automated%20Template%20JRAv2%20-%206-29-2012_ICF%20QA-QC_07-09-2012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Energy/Biomass/Biomass%20Estimates%20GER2010%2004%200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Energy/Coal%20Mining/CoalMining%2006-5-1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Ag/Enteric%20and%20Manure/Enteric%202010%205.29.201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GER%20EPS%20SF6%20Emissions%20Projections%2005-14-1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Industrial%20Processes/Flat%20Panel%20Displays/GER2010%20FPD%208301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Industrial%20Processes/HCFC-22/HFC%2023%20Estimates_6%2026%2012v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GER%202010%20Landfilling%2005-14-1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Mg%20Emissions%20Projections%2005-14-1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Ag/Enteric%20and%20Manure/Manure%20Management%202010%205.26.1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Energy/NG%20and%20Oil/Errata%20GER%20NG%20and%20Oil%2005-29-1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GER%20Nitric%20and%20Adipic%2005-14-1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IBase%2002-08-1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Agriculture/Other/Other%20Agricultural%20Sources_4.25.201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Other%20Energy%20Sources%2005-14-1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Other%20Industrial%20Sources%2005-14-1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Other%20Waste%20Sources%2005-14-1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GER%202009/Sector%20Spreadsheets/Industrial%20Processes/Photovoltaics/GER2010%20PV%2052412%20Revis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Ag/Rice/Rice_6-5-1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Industrial%20Processes/Semiconductors/Semi%20GER2010%2008-30-1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Human%20Sewage%2005-14-1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Stationary%20Mobile%20Emissions%20Summary%2005-14-1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Errata/Wastewater%2005-14-1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17812/Local%20Settings/Temporary%20Internet%20Files/OLK9E/IBase%2002-08-10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Summary"/>
      <sheetName val="UNFCCC_All"/>
      <sheetName val="UNFCCC A1 N2O"/>
      <sheetName val="UNFCCC NA1 N2O"/>
      <sheetName val="NC Projections"/>
      <sheetName val="Reported"/>
      <sheetName val="Estimated"/>
      <sheetName val="Comparison"/>
      <sheetName val="Project"/>
      <sheetName val="FertSum"/>
      <sheetName val="CropResSum"/>
      <sheetName val="ManureSum"/>
      <sheetName val="DirectFert"/>
      <sheetName val="IndirectFert"/>
      <sheetName val="Total_N"/>
      <sheetName val="N_Data"/>
      <sheetName val="RawFertData"/>
      <sheetName val="FertProject"/>
      <sheetName val="BarleyDir"/>
      <sheetName val="MaizeDir"/>
      <sheetName val="PulseDir"/>
      <sheetName val="RiceDir"/>
      <sheetName val="SorghumDir"/>
      <sheetName val="SoyDir"/>
      <sheetName val="WheatDir"/>
      <sheetName val="BarleyInd"/>
      <sheetName val="MaizeInd"/>
      <sheetName val="PulseInd"/>
      <sheetName val="RiceInd"/>
      <sheetName val="SorghumInd"/>
      <sheetName val="SoyInd"/>
      <sheetName val="WheatInd"/>
      <sheetName val="BarleyArea"/>
      <sheetName val="MaizeArea"/>
      <sheetName val="PulseArea"/>
      <sheetName val="RiceArea"/>
      <sheetName val="SorghumArea"/>
      <sheetName val="SoyArea"/>
      <sheetName val="WheatArea"/>
      <sheetName val="BarleyProd"/>
      <sheetName val="MaizeProd"/>
      <sheetName val="PulseProd"/>
      <sheetName val="RiceProd"/>
      <sheetName val="SorghumProd"/>
      <sheetName val="SoyProd"/>
      <sheetName val="WheatProd"/>
      <sheetName val="CRFactors"/>
      <sheetName val="CropResMethod"/>
      <sheetName val="Dairy"/>
      <sheetName val="NonDairy"/>
      <sheetName val="Buffalo"/>
      <sheetName val="Swine"/>
      <sheetName val="Poultry"/>
      <sheetName val="Sheep"/>
      <sheetName val="Goats"/>
      <sheetName val="Horses"/>
      <sheetName val="Mules_Asses"/>
      <sheetName val="Camels"/>
      <sheetName val="Llamas"/>
      <sheetName val="N_Excretion"/>
      <sheetName val="MM_Systems"/>
      <sheetName val="N_Loss_System"/>
      <sheetName val="Countries_Regions"/>
      <sheetName val="Crop_Country_Map"/>
      <sheetName val="Lookups&amp;Factors"/>
    </sheetNames>
    <sheetDataSet>
      <sheetData sheetId="0"/>
      <sheetData sheetId="1"/>
      <sheetData sheetId="2">
        <row r="7">
          <cell r="B7" t="str">
            <v>Afghanistan</v>
          </cell>
          <cell r="C7">
            <v>2.4414853520035011</v>
          </cell>
          <cell r="D7">
            <v>2.2903864716025963</v>
          </cell>
          <cell r="E7">
            <v>2.8208546763023907</v>
          </cell>
          <cell r="F7">
            <v>2.9196805338014875</v>
          </cell>
          <cell r="G7">
            <v>3.1146919590843716</v>
          </cell>
          <cell r="H7">
            <v>3.3323508478238759</v>
          </cell>
          <cell r="I7">
            <v>3.6495649483273156</v>
          </cell>
          <cell r="J7">
            <v>4.0371939423983445</v>
          </cell>
          <cell r="K7">
            <v>4.5035244147182221</v>
          </cell>
        </row>
        <row r="8">
          <cell r="B8" t="str">
            <v>Albania</v>
          </cell>
          <cell r="C8">
            <v>0.99321558344754624</v>
          </cell>
          <cell r="D8">
            <v>0.73815343901160657</v>
          </cell>
          <cell r="E8">
            <v>0.59271707542351038</v>
          </cell>
          <cell r="F8">
            <v>0.5320354136438401</v>
          </cell>
          <cell r="G8">
            <v>0.5001639088554759</v>
          </cell>
          <cell r="H8">
            <v>0.49624333159052514</v>
          </cell>
          <cell r="I8">
            <v>0.4935923740001309</v>
          </cell>
          <cell r="J8">
            <v>0.49356561531524679</v>
          </cell>
          <cell r="K8">
            <v>0.49557082286061283</v>
          </cell>
        </row>
        <row r="9">
          <cell r="B9" t="str">
            <v>Algeria</v>
          </cell>
          <cell r="C9">
            <v>12.439266666666771</v>
          </cell>
          <cell r="D9">
            <v>6.5776833333333338</v>
          </cell>
          <cell r="E9">
            <v>0.71609999999999996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Angola</v>
          </cell>
          <cell r="C11">
            <v>1.7445933161458151</v>
          </cell>
          <cell r="D11">
            <v>1.6985002726850393</v>
          </cell>
          <cell r="E11">
            <v>2.2686973971242019</v>
          </cell>
          <cell r="F11">
            <v>2.3370409278271675</v>
          </cell>
          <cell r="G11">
            <v>2.4241070951294637</v>
          </cell>
          <cell r="H11">
            <v>2.5882249686247105</v>
          </cell>
          <cell r="I11">
            <v>2.6908202482854753</v>
          </cell>
          <cell r="J11">
            <v>2.776925162555627</v>
          </cell>
          <cell r="K11">
            <v>2.8485552936595422</v>
          </cell>
        </row>
        <row r="12">
          <cell r="B12" t="str">
            <v>Antigua and Barbuda</v>
          </cell>
          <cell r="C12">
            <v>1.0997309859139364E-2</v>
          </cell>
          <cell r="D12">
            <v>1.2009293974902323E-2</v>
          </cell>
          <cell r="E12">
            <v>1.233778881388156E-2</v>
          </cell>
          <cell r="F12">
            <v>1.3278711095394012E-2</v>
          </cell>
          <cell r="G12">
            <v>1.4023074711014008E-2</v>
          </cell>
          <cell r="H12">
            <v>1.49963372212673E-2</v>
          </cell>
          <cell r="I12">
            <v>1.605368711369113E-2</v>
          </cell>
          <cell r="J12">
            <v>1.7207178798636768E-2</v>
          </cell>
          <cell r="K12">
            <v>1.8468506079763889E-2</v>
          </cell>
        </row>
        <row r="13">
          <cell r="B13" t="str">
            <v>Argentina</v>
          </cell>
          <cell r="C13">
            <v>50.207480600625985</v>
          </cell>
          <cell r="D13">
            <v>56.521832146150842</v>
          </cell>
          <cell r="E13">
            <v>65.185046685717566</v>
          </cell>
          <cell r="F13">
            <v>72.148836095532559</v>
          </cell>
          <cell r="G13">
            <v>74.323213773179347</v>
          </cell>
          <cell r="H13">
            <v>80.125223408903068</v>
          </cell>
          <cell r="I13">
            <v>83.853152284166157</v>
          </cell>
          <cell r="J13">
            <v>87.04074166834431</v>
          </cell>
          <cell r="K13">
            <v>90.154542796999976</v>
          </cell>
        </row>
        <row r="14">
          <cell r="B14" t="str">
            <v>Armenia</v>
          </cell>
          <cell r="C14">
            <v>4.8669999999999998E-2</v>
          </cell>
          <cell r="D14">
            <v>7.4400000000000008E-2</v>
          </cell>
          <cell r="E14">
            <v>0.10013</v>
          </cell>
          <cell r="F14">
            <v>0.20707999999999999</v>
          </cell>
          <cell r="G14">
            <v>0.22228388428300241</v>
          </cell>
          <cell r="H14">
            <v>0.22399722179475165</v>
          </cell>
          <cell r="I14">
            <v>0.22682295306459563</v>
          </cell>
          <cell r="J14">
            <v>0.22991292744196215</v>
          </cell>
          <cell r="K14">
            <v>0.23292723414575206</v>
          </cell>
        </row>
        <row r="15">
          <cell r="B15" t="str">
            <v>Australia</v>
          </cell>
          <cell r="C15">
            <v>13.438139652493746</v>
          </cell>
          <cell r="D15">
            <v>13.867652080590831</v>
          </cell>
          <cell r="E15">
            <v>16.384405738705258</v>
          </cell>
          <cell r="F15">
            <v>16.007338426634188</v>
          </cell>
          <cell r="G15">
            <v>15.513162245614712</v>
          </cell>
          <cell r="H15">
            <v>16.52811567993837</v>
          </cell>
          <cell r="I15">
            <v>17.182260315942976</v>
          </cell>
          <cell r="J15">
            <v>17.860551084308227</v>
          </cell>
          <cell r="K15">
            <v>18.564137789827765</v>
          </cell>
        </row>
        <row r="16">
          <cell r="B16" t="str">
            <v>Austria</v>
          </cell>
          <cell r="C16">
            <v>3.4296459934638404</v>
          </cell>
          <cell r="D16">
            <v>3.731351014039324</v>
          </cell>
          <cell r="E16">
            <v>3.1915956673034631</v>
          </cell>
          <cell r="F16">
            <v>2.9310782794482799</v>
          </cell>
          <cell r="G16">
            <v>3.1128433523580501</v>
          </cell>
          <cell r="H16">
            <v>3.3458831071648696</v>
          </cell>
          <cell r="I16">
            <v>3.3740197024759739</v>
          </cell>
          <cell r="J16">
            <v>3.4014656077646173</v>
          </cell>
          <cell r="K16">
            <v>3.4253907465119164</v>
          </cell>
        </row>
        <row r="17">
          <cell r="B17" t="str">
            <v>Azerbaijan</v>
          </cell>
          <cell r="C17">
            <v>1.7443431596350112</v>
          </cell>
          <cell r="D17">
            <v>1.0856081952807739</v>
          </cell>
          <cell r="E17">
            <v>1.1143728016254353</v>
          </cell>
          <cell r="F17">
            <v>1.4686780591248976</v>
          </cell>
          <cell r="G17">
            <v>1.6305403901131157</v>
          </cell>
          <cell r="H17">
            <v>1.6723826258967405</v>
          </cell>
          <cell r="I17">
            <v>1.7318681848349393</v>
          </cell>
          <cell r="J17">
            <v>1.7975135690049118</v>
          </cell>
          <cell r="K17">
            <v>1.8679156860863166</v>
          </cell>
        </row>
        <row r="18">
          <cell r="B18" t="str">
            <v>Bahamas</v>
          </cell>
          <cell r="C18">
            <v>8.8006239306149345E-3</v>
          </cell>
          <cell r="D18">
            <v>1.1799157123779134E-2</v>
          </cell>
          <cell r="E18">
            <v>1.0567720193997696E-2</v>
          </cell>
          <cell r="F18">
            <v>1.2138605975130728E-2</v>
          </cell>
          <cell r="G18">
            <v>1.2104648314560202E-2</v>
          </cell>
          <cell r="H18">
            <v>1.2036214456328057E-2</v>
          </cell>
          <cell r="I18">
            <v>1.1987485652726939E-2</v>
          </cell>
          <cell r="J18">
            <v>1.1961897005382031E-2</v>
          </cell>
          <cell r="K18">
            <v>1.196221796673144E-2</v>
          </cell>
        </row>
        <row r="19">
          <cell r="B19" t="str">
            <v>Bahrain</v>
          </cell>
          <cell r="C19">
            <v>1.4195434370145374E-2</v>
          </cell>
          <cell r="D19">
            <v>1.2867345374734884E-2</v>
          </cell>
          <cell r="E19">
            <v>1.3290947852736053E-2</v>
          </cell>
          <cell r="F19">
            <v>1.3981210008453602E-2</v>
          </cell>
          <cell r="G19">
            <v>1.4065604548412318E-2</v>
          </cell>
          <cell r="H19">
            <v>1.4659185716727417E-2</v>
          </cell>
          <cell r="I19">
            <v>1.5402058302909095E-2</v>
          </cell>
          <cell r="J19">
            <v>1.6315058735945555E-2</v>
          </cell>
          <cell r="K19">
            <v>1.7413062496780835E-2</v>
          </cell>
        </row>
        <row r="20">
          <cell r="B20" t="str">
            <v>Bangladesh</v>
          </cell>
          <cell r="C20">
            <v>9.6479151497793421</v>
          </cell>
          <cell r="D20">
            <v>12.974394962757057</v>
          </cell>
          <cell r="E20">
            <v>14.251864613781446</v>
          </cell>
          <cell r="F20">
            <v>16.848826308624815</v>
          </cell>
          <cell r="G20">
            <v>20.044294835317594</v>
          </cell>
          <cell r="H20">
            <v>23.31181837447425</v>
          </cell>
          <cell r="I20">
            <v>27.184144407334927</v>
          </cell>
          <cell r="J20">
            <v>31.994943626538848</v>
          </cell>
          <cell r="K20">
            <v>38.008461855446576</v>
          </cell>
        </row>
        <row r="21">
          <cell r="B21" t="str">
            <v>Barbados</v>
          </cell>
          <cell r="C21">
            <v>4.0300000000000002E-2</v>
          </cell>
          <cell r="D21">
            <v>4.0300000000000002E-2</v>
          </cell>
          <cell r="E21">
            <v>4.0300000000000002E-2</v>
          </cell>
          <cell r="F21">
            <v>4.0300000000000002E-2</v>
          </cell>
          <cell r="G21">
            <v>4.1014798434372252E-2</v>
          </cell>
          <cell r="H21">
            <v>4.1922179519028727E-2</v>
          </cell>
          <cell r="I21">
            <v>4.2793894988540082E-2</v>
          </cell>
          <cell r="J21">
            <v>4.3750240563436522E-2</v>
          </cell>
          <cell r="K21">
            <v>4.4801427633036482E-2</v>
          </cell>
        </row>
        <row r="22">
          <cell r="B22" t="str">
            <v>Belarus</v>
          </cell>
          <cell r="C22">
            <v>16.615966961665368</v>
          </cell>
          <cell r="D22">
            <v>10.897284136844799</v>
          </cell>
          <cell r="E22">
            <v>12.111175504531168</v>
          </cell>
          <cell r="F22">
            <v>12.233998286493799</v>
          </cell>
          <cell r="G22">
            <v>12.421488963074005</v>
          </cell>
          <cell r="H22">
            <v>12.51164846622429</v>
          </cell>
          <cell r="I22">
            <v>12.581082711665259</v>
          </cell>
          <cell r="J22">
            <v>12.649652759650301</v>
          </cell>
          <cell r="K22">
            <v>12.703997007280506</v>
          </cell>
        </row>
        <row r="23">
          <cell r="B23" t="str">
            <v>Belgium</v>
          </cell>
          <cell r="C23">
            <v>4.8635191757338738</v>
          </cell>
          <cell r="D23">
            <v>4.8328998211234282</v>
          </cell>
          <cell r="E23">
            <v>4.3355129044212921</v>
          </cell>
          <cell r="F23">
            <v>3.8641441381616404</v>
          </cell>
          <cell r="G23">
            <v>4.079237728008521</v>
          </cell>
          <cell r="H23">
            <v>4.3696483752350028</v>
          </cell>
          <cell r="I23">
            <v>4.3690637497946625</v>
          </cell>
          <cell r="J23">
            <v>4.3663009291657495</v>
          </cell>
          <cell r="K23">
            <v>4.356779201198937</v>
          </cell>
        </row>
        <row r="24">
          <cell r="B24" t="str">
            <v>Belize</v>
          </cell>
          <cell r="C24">
            <v>4.6983204629422293E-2</v>
          </cell>
          <cell r="D24">
            <v>3.7213310160525939E-2</v>
          </cell>
          <cell r="E24">
            <v>5.2176564945192641E-2</v>
          </cell>
          <cell r="F24">
            <v>6.5583614342323279E-2</v>
          </cell>
          <cell r="G24">
            <v>8.0829568168705443E-2</v>
          </cell>
          <cell r="H24">
            <v>8.7632458436613922E-2</v>
          </cell>
          <cell r="I24">
            <v>9.3418260336383646E-2</v>
          </cell>
          <cell r="J24">
            <v>9.9636541201996512E-2</v>
          </cell>
          <cell r="K24">
            <v>0.10589117061718817</v>
          </cell>
        </row>
        <row r="25">
          <cell r="B25" t="str">
            <v>Benin</v>
          </cell>
          <cell r="C25">
            <v>0</v>
          </cell>
          <cell r="D25">
            <v>2.4800000000000003E-2</v>
          </cell>
          <cell r="E25">
            <v>2.2536999999999998</v>
          </cell>
          <cell r="F25">
            <v>4.4826000000001525</v>
          </cell>
          <cell r="G25">
            <v>5.0943457358936381</v>
          </cell>
          <cell r="H25">
            <v>5.5350715302765821</v>
          </cell>
          <cell r="I25">
            <v>5.9417363053186403</v>
          </cell>
          <cell r="J25">
            <v>6.3489069938192513</v>
          </cell>
          <cell r="K25">
            <v>6.7741160557818851</v>
          </cell>
        </row>
        <row r="26">
          <cell r="B26" t="str">
            <v>Bhutan</v>
          </cell>
          <cell r="C26">
            <v>0.84733333333333805</v>
          </cell>
          <cell r="D26">
            <v>0.60966666666666669</v>
          </cell>
          <cell r="E26">
            <v>0.37199999999999994</v>
          </cell>
          <cell r="F26">
            <v>0.1343333333333345</v>
          </cell>
          <cell r="G26">
            <v>0.14358301489077546</v>
          </cell>
          <cell r="H26">
            <v>0.15673479277443658</v>
          </cell>
          <cell r="I26">
            <v>0.17211236386266462</v>
          </cell>
          <cell r="J26">
            <v>0.18960258019170811</v>
          </cell>
          <cell r="K26">
            <v>0.20944869658074505</v>
          </cell>
        </row>
        <row r="27">
          <cell r="B27" t="str">
            <v>Bolivia</v>
          </cell>
          <cell r="C27">
            <v>0.32550000000000007</v>
          </cell>
          <cell r="D27">
            <v>0.55722499999999997</v>
          </cell>
          <cell r="E27">
            <v>0.57350000000000001</v>
          </cell>
          <cell r="F27">
            <v>1.0078985714285671</v>
          </cell>
          <cell r="G27">
            <v>1.1043672746304543</v>
          </cell>
          <cell r="H27">
            <v>1.2104470504144549</v>
          </cell>
          <cell r="I27">
            <v>1.3026032154422664</v>
          </cell>
          <cell r="J27">
            <v>1.4035366028024732</v>
          </cell>
          <cell r="K27">
            <v>1.5060392143156329</v>
          </cell>
        </row>
        <row r="28">
          <cell r="B28" t="str">
            <v>Bosnia and Herzegovina</v>
          </cell>
          <cell r="C28">
            <v>0.37860076337368687</v>
          </cell>
          <cell r="D28">
            <v>0.29796811865106598</v>
          </cell>
          <cell r="E28">
            <v>0.4900796559091507</v>
          </cell>
          <cell r="F28">
            <v>0.53315195863109699</v>
          </cell>
          <cell r="G28">
            <v>0.53034187436350766</v>
          </cell>
          <cell r="H28">
            <v>0.54056767887143953</v>
          </cell>
          <cell r="I28">
            <v>0.54760241459235504</v>
          </cell>
          <cell r="J28">
            <v>0.55544247274201541</v>
          </cell>
          <cell r="K28">
            <v>0.56376483241214137</v>
          </cell>
        </row>
        <row r="29">
          <cell r="B29" t="str">
            <v>Botswana</v>
          </cell>
          <cell r="C29">
            <v>1.5610978034954319</v>
          </cell>
          <cell r="D29">
            <v>1.5784170718178558</v>
          </cell>
          <cell r="E29">
            <v>1.5575295620427134</v>
          </cell>
          <cell r="F29">
            <v>1.3959279920566741</v>
          </cell>
          <cell r="G29">
            <v>1.4954195840156548</v>
          </cell>
          <cell r="H29">
            <v>1.6192914412448807</v>
          </cell>
          <cell r="I29">
            <v>1.6885690311885568</v>
          </cell>
          <cell r="J29">
            <v>1.7444215648770176</v>
          </cell>
          <cell r="K29">
            <v>1.7904874909105462</v>
          </cell>
        </row>
        <row r="30">
          <cell r="B30" t="str">
            <v>Brazil</v>
          </cell>
          <cell r="C30">
            <v>98.486999999999995</v>
          </cell>
          <cell r="D30">
            <v>110.76300000000001</v>
          </cell>
          <cell r="E30">
            <v>116.56</v>
          </cell>
          <cell r="F30">
            <v>141.608</v>
          </cell>
          <cell r="G30">
            <v>129.88450305457761</v>
          </cell>
          <cell r="H30">
            <v>136.57217901971524</v>
          </cell>
          <cell r="I30">
            <v>138.94215219139085</v>
          </cell>
          <cell r="J30">
            <v>140.37970345926408</v>
          </cell>
          <cell r="K30">
            <v>141.56272363506014</v>
          </cell>
        </row>
        <row r="31">
          <cell r="B31" t="str">
            <v>Brunei</v>
          </cell>
          <cell r="C31">
            <v>1.9325522922507894E-2</v>
          </cell>
          <cell r="D31">
            <v>1.3161706829796824E-2</v>
          </cell>
          <cell r="E31">
            <v>3.3046676234055702E-2</v>
          </cell>
          <cell r="F31">
            <v>4.082616449438653E-2</v>
          </cell>
          <cell r="G31">
            <v>5.2965137714967449E-2</v>
          </cell>
          <cell r="H31">
            <v>5.211064337275946E-2</v>
          </cell>
          <cell r="I31">
            <v>5.1292540191529325E-2</v>
          </cell>
          <cell r="J31">
            <v>5.05171151779258E-2</v>
          </cell>
          <cell r="K31">
            <v>4.9787446305317284E-2</v>
          </cell>
        </row>
        <row r="32">
          <cell r="B32" t="str">
            <v>Bulgaria</v>
          </cell>
          <cell r="C32">
            <v>9.0000391625471536</v>
          </cell>
          <cell r="D32">
            <v>4.0663773013975861</v>
          </cell>
          <cell r="E32">
            <v>3.396699676621036</v>
          </cell>
          <cell r="F32">
            <v>3.4553219648592992</v>
          </cell>
          <cell r="G32">
            <v>3.3022225287746281</v>
          </cell>
          <cell r="H32">
            <v>3.3537696144562568</v>
          </cell>
          <cell r="I32">
            <v>3.3909494367876536</v>
          </cell>
          <cell r="J32">
            <v>3.4399833901326002</v>
          </cell>
          <cell r="K32">
            <v>3.4959409279958615</v>
          </cell>
        </row>
        <row r="33">
          <cell r="B33" t="str">
            <v>Burkina Faso</v>
          </cell>
          <cell r="C33">
            <v>3.3613950713411946</v>
          </cell>
          <cell r="D33">
            <v>4.1281125585492306</v>
          </cell>
          <cell r="E33">
            <v>5.0319455234620021</v>
          </cell>
          <cell r="F33">
            <v>6.3779273690075957</v>
          </cell>
          <cell r="G33">
            <v>7.5375018841762937</v>
          </cell>
          <cell r="H33">
            <v>8.42112705269607</v>
          </cell>
          <cell r="I33">
            <v>9.174186123063631</v>
          </cell>
          <cell r="J33">
            <v>9.9950844284313405</v>
          </cell>
          <cell r="K33">
            <v>10.958723520372454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7.7485385714285711</v>
          </cell>
          <cell r="F34">
            <v>25.423100000000005</v>
          </cell>
          <cell r="G34">
            <v>35.422335138398651</v>
          </cell>
          <cell r="H34">
            <v>38.361289438877932</v>
          </cell>
          <cell r="I34">
            <v>41.01465081520324</v>
          </cell>
          <cell r="J34">
            <v>43.835771799181835</v>
          </cell>
          <cell r="K34">
            <v>47.478630581114928</v>
          </cell>
        </row>
        <row r="35">
          <cell r="B35" t="str">
            <v>Cambodia</v>
          </cell>
          <cell r="C35">
            <v>1.1380355348360569</v>
          </cell>
          <cell r="D35">
            <v>1.4261805594368357</v>
          </cell>
          <cell r="E35">
            <v>1.4769487794411611</v>
          </cell>
          <cell r="F35">
            <v>1.6496568061342636</v>
          </cell>
          <cell r="G35">
            <v>1.8357739951943088</v>
          </cell>
          <cell r="H35">
            <v>2.0471022141281305</v>
          </cell>
          <cell r="I35">
            <v>2.3196576804838522</v>
          </cell>
          <cell r="J35">
            <v>2.6572635727349789</v>
          </cell>
          <cell r="K35">
            <v>3.0690553636062488</v>
          </cell>
        </row>
        <row r="36">
          <cell r="B36" t="str">
            <v>Cameroon</v>
          </cell>
          <cell r="C36">
            <v>3.1128172804289402</v>
          </cell>
          <cell r="D36">
            <v>3.1471459088203533</v>
          </cell>
          <cell r="E36">
            <v>3.8956019375735167</v>
          </cell>
          <cell r="F36">
            <v>4.0020894667974343</v>
          </cell>
          <cell r="G36">
            <v>4.1343938633437443</v>
          </cell>
          <cell r="H36">
            <v>4.4421505984638774</v>
          </cell>
          <cell r="I36">
            <v>4.6968038133334611</v>
          </cell>
          <cell r="J36">
            <v>4.9376005705052801</v>
          </cell>
          <cell r="K36">
            <v>5.1734683465834168</v>
          </cell>
        </row>
        <row r="37">
          <cell r="B37" t="str">
            <v>Canada</v>
          </cell>
          <cell r="C37">
            <v>24.700239613472444</v>
          </cell>
          <cell r="D37">
            <v>26.790808408641201</v>
          </cell>
          <cell r="E37">
            <v>28.55458897940883</v>
          </cell>
          <cell r="F37">
            <v>28.476058568943426</v>
          </cell>
          <cell r="G37">
            <v>31.477673650390205</v>
          </cell>
          <cell r="H37">
            <v>35.46112763186391</v>
          </cell>
          <cell r="I37">
            <v>38.018090162549363</v>
          </cell>
          <cell r="J37">
            <v>40.565371527909427</v>
          </cell>
          <cell r="K37">
            <v>43.100428092925675</v>
          </cell>
        </row>
        <row r="38">
          <cell r="B38" t="str">
            <v>Cape Verde</v>
          </cell>
          <cell r="C38">
            <v>0</v>
          </cell>
          <cell r="D38">
            <v>1.24E-3</v>
          </cell>
          <cell r="E38">
            <v>9.0520000000000003E-2</v>
          </cell>
          <cell r="F38">
            <v>0.17979999999999946</v>
          </cell>
          <cell r="G38">
            <v>0.23069296207870751</v>
          </cell>
          <cell r="H38">
            <v>0.24068840528772786</v>
          </cell>
          <cell r="I38">
            <v>0.25029201467567663</v>
          </cell>
          <cell r="J38">
            <v>0.2614352888215602</v>
          </cell>
          <cell r="K38">
            <v>0.27862992147236876</v>
          </cell>
        </row>
        <row r="39">
          <cell r="B39" t="str">
            <v>Central African Republic</v>
          </cell>
          <cell r="C39">
            <v>1.3588895573904041</v>
          </cell>
          <cell r="D39">
            <v>1.5832483584744534</v>
          </cell>
          <cell r="E39">
            <v>1.8228683619425494</v>
          </cell>
          <cell r="F39">
            <v>2.0298196244840705</v>
          </cell>
          <cell r="G39">
            <v>2.0948976474994021</v>
          </cell>
          <cell r="H39">
            <v>2.2226831982788648</v>
          </cell>
          <cell r="I39">
            <v>2.3108125721816735</v>
          </cell>
          <cell r="J39">
            <v>2.3829033868835983</v>
          </cell>
          <cell r="K39">
            <v>2.4450928113250066</v>
          </cell>
        </row>
        <row r="40">
          <cell r="B40" t="str">
            <v>Chad</v>
          </cell>
          <cell r="C40">
            <v>2.7448892660317803</v>
          </cell>
          <cell r="D40">
            <v>3.1211258320298607</v>
          </cell>
          <cell r="E40">
            <v>3.8840305611785229</v>
          </cell>
          <cell r="F40">
            <v>4.2729706226259747</v>
          </cell>
          <cell r="G40">
            <v>4.7472281467893751</v>
          </cell>
          <cell r="H40">
            <v>5.1892986206703711</v>
          </cell>
          <cell r="I40">
            <v>5.4655274054211835</v>
          </cell>
          <cell r="J40">
            <v>5.7306150461581433</v>
          </cell>
          <cell r="K40">
            <v>5.9987000499538938</v>
          </cell>
        </row>
        <row r="41">
          <cell r="B41" t="str">
            <v>Chile</v>
          </cell>
          <cell r="C41">
            <v>0.19219999999968423</v>
          </cell>
          <cell r="D41">
            <v>5.2012504287907513</v>
          </cell>
          <cell r="E41">
            <v>6.5625025727445054</v>
          </cell>
          <cell r="F41">
            <v>6.8377555434930422</v>
          </cell>
          <cell r="G41">
            <v>7.146456406211974</v>
          </cell>
          <cell r="H41">
            <v>7.5720666863838222</v>
          </cell>
          <cell r="I41">
            <v>7.954897533800497</v>
          </cell>
          <cell r="J41">
            <v>8.3634103210788542</v>
          </cell>
          <cell r="K41">
            <v>8.7821144659899879</v>
          </cell>
        </row>
        <row r="42">
          <cell r="B42" t="str">
            <v>China</v>
          </cell>
          <cell r="C42">
            <v>218.96887210387843</v>
          </cell>
          <cell r="D42">
            <v>262.56547270268857</v>
          </cell>
          <cell r="E42">
            <v>263.42773553658122</v>
          </cell>
          <cell r="F42">
            <v>308.59611552446614</v>
          </cell>
          <cell r="G42">
            <v>329.21751927794367</v>
          </cell>
          <cell r="H42">
            <v>351.91345202939073</v>
          </cell>
          <cell r="I42">
            <v>369.82424503077652</v>
          </cell>
          <cell r="J42">
            <v>388.10558516156135</v>
          </cell>
          <cell r="K42">
            <v>406.38409567678281</v>
          </cell>
        </row>
        <row r="43">
          <cell r="B43" t="str">
            <v>Colombia</v>
          </cell>
          <cell r="C43">
            <v>23.157</v>
          </cell>
          <cell r="D43">
            <v>27.55125</v>
          </cell>
          <cell r="E43">
            <v>31.697500000000002</v>
          </cell>
          <cell r="F43">
            <v>34.467571428571439</v>
          </cell>
          <cell r="G43">
            <v>36.412826954171543</v>
          </cell>
          <cell r="H43">
            <v>38.674928588334652</v>
          </cell>
          <cell r="I43">
            <v>40.317187517298699</v>
          </cell>
          <cell r="J43">
            <v>41.968790375932286</v>
          </cell>
          <cell r="K43">
            <v>43.423755392125152</v>
          </cell>
        </row>
        <row r="44">
          <cell r="B44" t="str">
            <v>Comoros</v>
          </cell>
          <cell r="C44">
            <v>3.8579051966543897E-2</v>
          </cell>
          <cell r="D44">
            <v>4.0747355119020778E-2</v>
          </cell>
          <cell r="E44">
            <v>4.3535132594941711E-2</v>
          </cell>
          <cell r="F44">
            <v>4.1538403030820535E-2</v>
          </cell>
          <cell r="G44">
            <v>4.0312882837776599E-2</v>
          </cell>
          <cell r="H44">
            <v>4.0460447921696105E-2</v>
          </cell>
          <cell r="I44">
            <v>4.0676241658571054E-2</v>
          </cell>
          <cell r="J44">
            <v>4.1193342959699356E-2</v>
          </cell>
          <cell r="K44">
            <v>4.2416059088494273E-2</v>
          </cell>
        </row>
        <row r="45">
          <cell r="B45" t="str">
            <v>Congo (Brazzaville)</v>
          </cell>
          <cell r="C45">
            <v>0</v>
          </cell>
          <cell r="D45">
            <v>5.0633333333333336E-2</v>
          </cell>
          <cell r="E45">
            <v>0.2263</v>
          </cell>
          <cell r="F45">
            <v>0.40196666666666231</v>
          </cell>
          <cell r="G45">
            <v>0.40529623087810257</v>
          </cell>
          <cell r="H45">
            <v>0.4271720969894211</v>
          </cell>
          <cell r="I45">
            <v>0.44723442485349657</v>
          </cell>
          <cell r="J45">
            <v>0.4681876751285477</v>
          </cell>
          <cell r="K45">
            <v>0.49278404722919189</v>
          </cell>
        </row>
        <row r="46">
          <cell r="B46" t="str">
            <v>Cook Islands</v>
          </cell>
          <cell r="C46">
            <v>1.5105397791166336E-3</v>
          </cell>
          <cell r="D46">
            <v>1.9554533331596156E-3</v>
          </cell>
          <cell r="E46">
            <v>1.677206372042286E-3</v>
          </cell>
          <cell r="F46">
            <v>1.1995951843806751E-3</v>
          </cell>
          <cell r="G46">
            <v>1.2047501256720247E-3</v>
          </cell>
          <cell r="H46">
            <v>1.1790688885674654E-3</v>
          </cell>
          <cell r="I46">
            <v>1.1537125689893625E-3</v>
          </cell>
          <cell r="J46">
            <v>1.1292129712053708E-3</v>
          </cell>
          <cell r="K46">
            <v>1.1054997601519677E-3</v>
          </cell>
        </row>
        <row r="47">
          <cell r="B47" t="str">
            <v>Costa Rica</v>
          </cell>
          <cell r="C47">
            <v>0.14415</v>
          </cell>
          <cell r="D47">
            <v>1.9925250000000001</v>
          </cell>
          <cell r="E47">
            <v>2.5109999999999997</v>
          </cell>
          <cell r="F47">
            <v>2.4955000000000007</v>
          </cell>
          <cell r="G47">
            <v>2.9574546539262272</v>
          </cell>
          <cell r="H47">
            <v>3.1429421064769896</v>
          </cell>
          <cell r="I47">
            <v>3.3083579711130668</v>
          </cell>
          <cell r="J47">
            <v>3.4837076510402025</v>
          </cell>
          <cell r="K47">
            <v>3.661374057289124</v>
          </cell>
        </row>
        <row r="48">
          <cell r="B48" t="str">
            <v>Cote d'Ivoire</v>
          </cell>
          <cell r="C48">
            <v>0.99767472427297854</v>
          </cell>
          <cell r="D48">
            <v>1.2610204770801348</v>
          </cell>
          <cell r="E48">
            <v>1.3628658540806589</v>
          </cell>
          <cell r="F48">
            <v>1.4709429583188744</v>
          </cell>
          <cell r="G48">
            <v>1.6071884198042046</v>
          </cell>
          <cell r="H48">
            <v>1.7587847909768506</v>
          </cell>
          <cell r="I48">
            <v>1.9057077768934281</v>
          </cell>
          <cell r="J48">
            <v>2.0555039035985883</v>
          </cell>
          <cell r="K48">
            <v>2.2130451452991262</v>
          </cell>
        </row>
        <row r="49">
          <cell r="B49" t="str">
            <v>Croatia</v>
          </cell>
          <cell r="C49">
            <v>2.5270826300591565</v>
          </cell>
          <cell r="D49">
            <v>1.9016796269911187</v>
          </cell>
          <cell r="E49">
            <v>2.0648014826471268</v>
          </cell>
          <cell r="F49">
            <v>2.2935895846490548</v>
          </cell>
          <cell r="G49">
            <v>2.2940873441372247</v>
          </cell>
          <cell r="H49">
            <v>2.3431363804610705</v>
          </cell>
          <cell r="I49">
            <v>2.3752072206592714</v>
          </cell>
          <cell r="J49">
            <v>2.4096942465924709</v>
          </cell>
          <cell r="K49">
            <v>2.445141933212299</v>
          </cell>
        </row>
        <row r="50">
          <cell r="B50" t="str">
            <v>Cuba</v>
          </cell>
          <cell r="C50">
            <v>16.0518</v>
          </cell>
          <cell r="D50">
            <v>5.8636500000000007</v>
          </cell>
          <cell r="E50">
            <v>10.211399999999877</v>
          </cell>
          <cell r="F50">
            <v>14.559150000000045</v>
          </cell>
          <cell r="G50">
            <v>15.995442092489673</v>
          </cell>
          <cell r="H50">
            <v>17.642914307891818</v>
          </cell>
          <cell r="I50">
            <v>19.146872896550505</v>
          </cell>
          <cell r="J50">
            <v>20.825006484886273</v>
          </cell>
          <cell r="K50">
            <v>22.594565034534135</v>
          </cell>
        </row>
        <row r="51">
          <cell r="B51" t="str">
            <v>Cyprus</v>
          </cell>
          <cell r="C51">
            <v>0.17425433352971853</v>
          </cell>
          <cell r="D51">
            <v>0.18773412630309805</v>
          </cell>
          <cell r="E51">
            <v>0.16480436749667376</v>
          </cell>
          <cell r="F51">
            <v>0.18253818070459307</v>
          </cell>
          <cell r="G51">
            <v>0.1735415149388288</v>
          </cell>
          <cell r="H51">
            <v>0.17263512186386193</v>
          </cell>
          <cell r="I51">
            <v>0.17364443317707184</v>
          </cell>
          <cell r="J51">
            <v>0.17635582673998654</v>
          </cell>
          <cell r="K51">
            <v>0.18044174758331105</v>
          </cell>
        </row>
        <row r="52">
          <cell r="B52" t="str">
            <v>Czech Republic</v>
          </cell>
          <cell r="C52">
            <v>9.5400249361183036</v>
          </cell>
          <cell r="D52">
            <v>5.8779592518622499</v>
          </cell>
          <cell r="E52">
            <v>5.267726708470363</v>
          </cell>
          <cell r="F52">
            <v>5.0356561046226052</v>
          </cell>
          <cell r="G52">
            <v>4.9067429969490712</v>
          </cell>
          <cell r="H52">
            <v>5.009455181743359</v>
          </cell>
          <cell r="I52">
            <v>5.0794006879845446</v>
          </cell>
          <cell r="J52">
            <v>5.1517144688559577</v>
          </cell>
          <cell r="K52">
            <v>5.224267698864157</v>
          </cell>
        </row>
        <row r="53">
          <cell r="B53" t="str">
            <v>Congo (Kinshasa)</v>
          </cell>
          <cell r="C53">
            <v>1.7817240606060558</v>
          </cell>
          <cell r="D53">
            <v>0.89453600000000011</v>
          </cell>
          <cell r="E53">
            <v>0.58279999999999998</v>
          </cell>
          <cell r="F53">
            <v>0.81923042424241721</v>
          </cell>
          <cell r="G53">
            <v>0.82577472536887508</v>
          </cell>
          <cell r="H53">
            <v>0.86287784039781723</v>
          </cell>
          <cell r="I53">
            <v>0.90196988752473928</v>
          </cell>
          <cell r="J53">
            <v>0.94652100189433253</v>
          </cell>
          <cell r="K53">
            <v>1.0063189572776963</v>
          </cell>
        </row>
        <row r="54">
          <cell r="B54" t="str">
            <v>Denmark</v>
          </cell>
          <cell r="C54">
            <v>7.5687096884145371</v>
          </cell>
          <cell r="D54">
            <v>6.696095840447045</v>
          </cell>
          <cell r="E54">
            <v>5.8038243641252851</v>
          </cell>
          <cell r="F54">
            <v>5.2521096755510719</v>
          </cell>
          <cell r="G54">
            <v>2.9698000000000007</v>
          </cell>
          <cell r="H54">
            <v>3.0504000000000011</v>
          </cell>
          <cell r="I54">
            <v>2.8086000000000002</v>
          </cell>
          <cell r="J54">
            <v>2.8147999999999995</v>
          </cell>
          <cell r="K54">
            <v>2.7341999999999977</v>
          </cell>
        </row>
        <row r="55">
          <cell r="B55" t="str">
            <v>Djibouti</v>
          </cell>
          <cell r="C55">
            <v>0.19508555039092854</v>
          </cell>
          <cell r="D55">
            <v>0.22286036691003572</v>
          </cell>
          <cell r="E55">
            <v>0.24823009996310752</v>
          </cell>
          <cell r="F55">
            <v>0.25088516674154471</v>
          </cell>
          <cell r="G55">
            <v>0.2580984881710976</v>
          </cell>
          <cell r="H55">
            <v>0.29474221192197908</v>
          </cell>
          <cell r="I55">
            <v>0.33368085037843742</v>
          </cell>
          <cell r="J55">
            <v>0.37881471794962468</v>
          </cell>
          <cell r="K55">
            <v>0.43039471817015584</v>
          </cell>
        </row>
        <row r="56">
          <cell r="B56" t="str">
            <v>Dominica</v>
          </cell>
          <cell r="C56">
            <v>2.3430466605211864E-2</v>
          </cell>
          <cell r="D56">
            <v>1.6221014675238874E-2</v>
          </cell>
          <cell r="E56">
            <v>1.5724299508383825E-2</v>
          </cell>
          <cell r="F56">
            <v>1.0393863756936917E-2</v>
          </cell>
          <cell r="G56">
            <v>1.0679919163655079E-2</v>
          </cell>
          <cell r="H56">
            <v>1.1096689087450951E-2</v>
          </cell>
          <cell r="I56">
            <v>1.1518888589209126E-2</v>
          </cell>
          <cell r="J56">
            <v>1.1983665640734267E-2</v>
          </cell>
          <cell r="K56">
            <v>1.24960721048841E-2</v>
          </cell>
        </row>
        <row r="57">
          <cell r="B57" t="str">
            <v>Dominican Republic</v>
          </cell>
          <cell r="C57">
            <v>0.76570000000000016</v>
          </cell>
          <cell r="D57">
            <v>1.1415749999999998</v>
          </cell>
          <cell r="E57">
            <v>2.7559</v>
          </cell>
          <cell r="F57">
            <v>3.9409454545453944</v>
          </cell>
          <cell r="G57">
            <v>4.6860280279280389</v>
          </cell>
          <cell r="H57">
            <v>5.0789456897552503</v>
          </cell>
          <cell r="I57">
            <v>5.4240956282740322</v>
          </cell>
          <cell r="J57">
            <v>5.8003310353275159</v>
          </cell>
          <cell r="K57">
            <v>6.1830485405640152</v>
          </cell>
        </row>
        <row r="58">
          <cell r="B58" t="str">
            <v>Ecuador</v>
          </cell>
          <cell r="C58">
            <v>3.0259419531644256</v>
          </cell>
          <cell r="D58">
            <v>3.5598887134260697</v>
          </cell>
          <cell r="E58">
            <v>3.642880067071121</v>
          </cell>
          <cell r="F58">
            <v>3.5614955305040672</v>
          </cell>
          <cell r="G58">
            <v>3.6300567309839478</v>
          </cell>
          <cell r="H58">
            <v>3.9186388085111883</v>
          </cell>
          <cell r="I58">
            <v>4.1778194414330176</v>
          </cell>
          <cell r="J58">
            <v>4.4688513773751701</v>
          </cell>
          <cell r="K58">
            <v>4.7729658288303396</v>
          </cell>
        </row>
        <row r="59">
          <cell r="B59" t="str">
            <v>Egypt</v>
          </cell>
          <cell r="C59">
            <v>6.5410000000000004</v>
          </cell>
          <cell r="D59">
            <v>8.3855000000000022</v>
          </cell>
          <cell r="E59">
            <v>10.23</v>
          </cell>
          <cell r="F59">
            <v>12.074500000000086</v>
          </cell>
          <cell r="G59">
            <v>13.959669768631786</v>
          </cell>
          <cell r="H59">
            <v>15.737118687766655</v>
          </cell>
          <cell r="I59">
            <v>17.384963657981082</v>
          </cell>
          <cell r="J59">
            <v>19.046667755972713</v>
          </cell>
          <cell r="K59">
            <v>20.734097558979865</v>
          </cell>
        </row>
        <row r="60">
          <cell r="B60" t="str">
            <v>El Salvador</v>
          </cell>
          <cell r="C60">
            <v>1.0323469189928289</v>
          </cell>
          <cell r="D60">
            <v>0.91405969881395865</v>
          </cell>
          <cell r="E60">
            <v>0.94985975444109405</v>
          </cell>
          <cell r="F60">
            <v>1.0346733465882076</v>
          </cell>
          <cell r="G60">
            <v>1.1663554774231468</v>
          </cell>
          <cell r="H60">
            <v>1.2539769402470897</v>
          </cell>
          <cell r="I60">
            <v>1.3245138715811984</v>
          </cell>
          <cell r="J60">
            <v>1.3989452332652053</v>
          </cell>
          <cell r="K60">
            <v>1.4710250799751265</v>
          </cell>
        </row>
        <row r="61">
          <cell r="B61" t="str">
            <v>Equatorial Guinea</v>
          </cell>
          <cell r="C61">
            <v>7.6264170324971603E-3</v>
          </cell>
          <cell r="D61">
            <v>8.0859831816315481E-3</v>
          </cell>
          <cell r="E61">
            <v>8.526704245835813E-3</v>
          </cell>
          <cell r="F61">
            <v>8.7364518459674082E-3</v>
          </cell>
          <cell r="G61">
            <v>9.1556178078947559E-3</v>
          </cell>
          <cell r="H61">
            <v>1.0135524847378063E-2</v>
          </cell>
          <cell r="I61">
            <v>1.1205803819314806E-2</v>
          </cell>
          <cell r="J61">
            <v>1.2412551016380974E-2</v>
          </cell>
          <cell r="K61">
            <v>1.3822566807194977E-2</v>
          </cell>
        </row>
        <row r="62">
          <cell r="B62" t="str">
            <v>Eritrea</v>
          </cell>
          <cell r="C62">
            <v>1.154978270232413</v>
          </cell>
          <cell r="D62">
            <v>0.9511138854796426</v>
          </cell>
          <cell r="E62">
            <v>1.4324468559679993</v>
          </cell>
          <cell r="F62">
            <v>1.3210977538648396</v>
          </cell>
          <cell r="G62">
            <v>1.3614080035492113</v>
          </cell>
          <cell r="H62">
            <v>1.491459015512566</v>
          </cell>
          <cell r="I62">
            <v>1.5902569943075149</v>
          </cell>
          <cell r="J62">
            <v>1.6976722233660397</v>
          </cell>
          <cell r="K62">
            <v>1.8138136393430588</v>
          </cell>
        </row>
        <row r="63">
          <cell r="B63" t="str">
            <v>Estonia</v>
          </cell>
          <cell r="C63">
            <v>1.4906157693914994</v>
          </cell>
          <cell r="D63">
            <v>0.62654321754439313</v>
          </cell>
          <cell r="E63">
            <v>0.61919553522169246</v>
          </cell>
          <cell r="F63">
            <v>0.58438776112356938</v>
          </cell>
          <cell r="G63">
            <v>0.59120624189594806</v>
          </cell>
          <cell r="H63">
            <v>0.5978955821084373</v>
          </cell>
          <cell r="I63">
            <v>0.60341846006431477</v>
          </cell>
          <cell r="J63">
            <v>0.60905941027300459</v>
          </cell>
          <cell r="K63">
            <v>0.61439380637128538</v>
          </cell>
        </row>
        <row r="64">
          <cell r="B64" t="str">
            <v>Ethiopia</v>
          </cell>
          <cell r="C64">
            <v>19.215891246806258</v>
          </cell>
          <cell r="D64">
            <v>17.911372690979366</v>
          </cell>
          <cell r="E64">
            <v>19.735615056050925</v>
          </cell>
          <cell r="F64">
            <v>25.56366045782487</v>
          </cell>
          <cell r="G64">
            <v>32.773437247248182</v>
          </cell>
          <cell r="H64">
            <v>36.986171025234206</v>
          </cell>
          <cell r="I64">
            <v>40.34612171447008</v>
          </cell>
          <cell r="J64">
            <v>43.767414213704583</v>
          </cell>
          <cell r="K64">
            <v>47.303457867239963</v>
          </cell>
        </row>
        <row r="65">
          <cell r="B65" t="str">
            <v>Fiji</v>
          </cell>
          <cell r="C65">
            <v>0.30430376838319639</v>
          </cell>
          <cell r="D65">
            <v>0.35240753237635281</v>
          </cell>
          <cell r="E65">
            <v>0.29434439114534794</v>
          </cell>
          <cell r="F65">
            <v>0.30442848373403697</v>
          </cell>
          <cell r="G65">
            <v>0.32433419296718385</v>
          </cell>
          <cell r="H65">
            <v>0.3389677732138161</v>
          </cell>
          <cell r="I65">
            <v>0.34913236717396018</v>
          </cell>
          <cell r="J65">
            <v>0.36128880724952323</v>
          </cell>
          <cell r="K65">
            <v>0.37585979891516164</v>
          </cell>
        </row>
        <row r="66">
          <cell r="B66" t="str">
            <v>Finland</v>
          </cell>
          <cell r="C66">
            <v>3.986013877067871</v>
          </cell>
          <cell r="D66">
            <v>3.6347980855321071</v>
          </cell>
          <cell r="E66">
            <v>3.4682334129786914</v>
          </cell>
          <cell r="F66">
            <v>3.4507144071940932</v>
          </cell>
          <cell r="G66">
            <v>3.8428453269325176</v>
          </cell>
          <cell r="H66">
            <v>4.2779379795335588</v>
          </cell>
          <cell r="I66">
            <v>4.3158733116597592</v>
          </cell>
          <cell r="J66">
            <v>4.3541082457443432</v>
          </cell>
          <cell r="K66">
            <v>4.3913281865324514</v>
          </cell>
        </row>
        <row r="67">
          <cell r="B67" t="str">
            <v>France</v>
          </cell>
          <cell r="C67">
            <v>56.14968174307544</v>
          </cell>
          <cell r="D67">
            <v>51.439461387922734</v>
          </cell>
          <cell r="E67">
            <v>53.315345893586866</v>
          </cell>
          <cell r="F67">
            <v>49.000245947344844</v>
          </cell>
          <cell r="G67">
            <v>53.865073633049143</v>
          </cell>
          <cell r="H67">
            <v>59.501155117429086</v>
          </cell>
          <cell r="I67">
            <v>59.978592803309475</v>
          </cell>
          <cell r="J67">
            <v>60.447365100112989</v>
          </cell>
          <cell r="K67">
            <v>60.862974701137595</v>
          </cell>
        </row>
        <row r="68">
          <cell r="B68" t="str">
            <v>Gabon</v>
          </cell>
          <cell r="C68">
            <v>6.3166871885193765E-2</v>
          </cell>
          <cell r="D68">
            <v>6.9970595361939891E-2</v>
          </cell>
          <cell r="E68">
            <v>7.8838441774350287E-2</v>
          </cell>
          <cell r="F68">
            <v>8.0733442623478924E-2</v>
          </cell>
          <cell r="G68">
            <v>8.5970760526171724E-2</v>
          </cell>
          <cell r="H68">
            <v>9.4871091229079552E-2</v>
          </cell>
          <cell r="I68">
            <v>0.1044160848447305</v>
          </cell>
          <cell r="J68">
            <v>0.11500221096575389</v>
          </cell>
          <cell r="K68">
            <v>0.12709529803859668</v>
          </cell>
        </row>
        <row r="69">
          <cell r="B69" t="str">
            <v>Gambia</v>
          </cell>
          <cell r="C69">
            <v>0.19868141717456989</v>
          </cell>
          <cell r="D69">
            <v>0.21286224035975232</v>
          </cell>
          <cell r="E69">
            <v>0.21664369934039493</v>
          </cell>
          <cell r="F69">
            <v>0.26833024506773345</v>
          </cell>
          <cell r="G69">
            <v>0.29086005360005596</v>
          </cell>
          <cell r="H69">
            <v>0.31819659464069827</v>
          </cell>
          <cell r="I69">
            <v>0.34273429588938842</v>
          </cell>
          <cell r="J69">
            <v>0.36733442553077683</v>
          </cell>
          <cell r="K69">
            <v>0.39462553193021788</v>
          </cell>
        </row>
        <row r="70">
          <cell r="B70" t="str">
            <v>Georgia</v>
          </cell>
          <cell r="C70">
            <v>0.76448214285713734</v>
          </cell>
          <cell r="D70">
            <v>1.0230000000000035</v>
          </cell>
          <cell r="E70">
            <v>1.1749000000000001</v>
          </cell>
          <cell r="F70">
            <v>1.6120000000000001</v>
          </cell>
          <cell r="G70">
            <v>1.3266225906296909</v>
          </cell>
          <cell r="H70">
            <v>1.3276898096946006</v>
          </cell>
          <cell r="I70">
            <v>1.3330268038061586</v>
          </cell>
          <cell r="J70">
            <v>1.3408871151944923</v>
          </cell>
          <cell r="K70">
            <v>1.3483334439672927</v>
          </cell>
        </row>
        <row r="71">
          <cell r="B71" t="str">
            <v>Germany</v>
          </cell>
          <cell r="C71">
            <v>50.054965223401481</v>
          </cell>
          <cell r="D71">
            <v>43.874245443322572</v>
          </cell>
          <cell r="E71">
            <v>46.279258334611185</v>
          </cell>
          <cell r="F71">
            <v>44.20137652551022</v>
          </cell>
          <cell r="G71">
            <v>36.270000000000003</v>
          </cell>
          <cell r="H71">
            <v>35.65</v>
          </cell>
          <cell r="I71">
            <v>35.340000000000003</v>
          </cell>
          <cell r="J71">
            <v>34.823333333333345</v>
          </cell>
          <cell r="K71">
            <v>34.358333333333341</v>
          </cell>
        </row>
        <row r="72">
          <cell r="B72" t="str">
            <v>Ghana</v>
          </cell>
          <cell r="C72">
            <v>2.5109999999999997</v>
          </cell>
          <cell r="D72">
            <v>2.1885999999999997</v>
          </cell>
          <cell r="E72">
            <v>2.7435</v>
          </cell>
          <cell r="F72">
            <v>3.1371999999999995</v>
          </cell>
          <cell r="G72">
            <v>3.3202196843924647</v>
          </cell>
          <cell r="H72">
            <v>3.5891429311949303</v>
          </cell>
          <cell r="I72">
            <v>3.8604842928216239</v>
          </cell>
          <cell r="J72">
            <v>4.1570149843920952</v>
          </cell>
          <cell r="K72">
            <v>4.5069040424376636</v>
          </cell>
        </row>
        <row r="73">
          <cell r="B73" t="str">
            <v>Greece</v>
          </cell>
          <cell r="C73">
            <v>7.4515292056106794</v>
          </cell>
          <cell r="D73">
            <v>6.3729281342509827</v>
          </cell>
          <cell r="E73">
            <v>5.9653002359052731</v>
          </cell>
          <cell r="F73">
            <v>5.4901231098488763</v>
          </cell>
          <cell r="G73">
            <v>6.5110000000000001</v>
          </cell>
          <cell r="H73">
            <v>5.9989999999999988</v>
          </cell>
          <cell r="I73">
            <v>5.633</v>
          </cell>
          <cell r="J73">
            <v>5.1696666666666529</v>
          </cell>
          <cell r="K73">
            <v>4.7306666666666635</v>
          </cell>
        </row>
        <row r="74">
          <cell r="B74" t="str">
            <v>Grenada</v>
          </cell>
          <cell r="C74">
            <v>5.1185827970012081E-3</v>
          </cell>
          <cell r="D74">
            <v>5.0176816336811791E-3</v>
          </cell>
          <cell r="E74">
            <v>4.6506480665928478E-3</v>
          </cell>
          <cell r="F74">
            <v>4.8621059814231756E-3</v>
          </cell>
          <cell r="G74">
            <v>5.1814262243286341E-3</v>
          </cell>
          <cell r="H74">
            <v>5.3481541029803854E-3</v>
          </cell>
          <cell r="I74">
            <v>5.5301984817119829E-3</v>
          </cell>
          <cell r="J74">
            <v>5.7465461236276081E-3</v>
          </cell>
          <cell r="K74">
            <v>6.0026039513209496E-3</v>
          </cell>
        </row>
        <row r="75">
          <cell r="B75" t="str">
            <v>Guatemala</v>
          </cell>
          <cell r="C75">
            <v>1.7510995782586884</v>
          </cell>
          <cell r="D75">
            <v>2.1451040813091762</v>
          </cell>
          <cell r="E75">
            <v>2.3028320769340307</v>
          </cell>
          <cell r="F75">
            <v>2.116856858436285</v>
          </cell>
          <cell r="G75">
            <v>2.5930421560183645</v>
          </cell>
          <cell r="H75">
            <v>2.8016797066437755</v>
          </cell>
          <cell r="I75">
            <v>2.9705333565119534</v>
          </cell>
          <cell r="J75">
            <v>3.1497965336758802</v>
          </cell>
          <cell r="K75">
            <v>3.3233730925471754</v>
          </cell>
        </row>
        <row r="76">
          <cell r="B76" t="str">
            <v>Guinea</v>
          </cell>
          <cell r="C76">
            <v>0.87709226151078046</v>
          </cell>
          <cell r="D76">
            <v>1.2893907192673022</v>
          </cell>
          <cell r="E76">
            <v>1.6736957709577482</v>
          </cell>
          <cell r="F76">
            <v>2.1979392792326524</v>
          </cell>
          <cell r="G76">
            <v>2.6451067228802265</v>
          </cell>
          <cell r="H76">
            <v>2.8595195995597411</v>
          </cell>
          <cell r="I76">
            <v>3.0648514094639481</v>
          </cell>
          <cell r="J76">
            <v>3.289113259706574</v>
          </cell>
          <cell r="K76">
            <v>3.5758824905178899</v>
          </cell>
        </row>
        <row r="77">
          <cell r="B77" t="str">
            <v>Guinea-Bissau</v>
          </cell>
          <cell r="C77">
            <v>0.27425043829321594</v>
          </cell>
          <cell r="D77">
            <v>0.30623455231431634</v>
          </cell>
          <cell r="E77">
            <v>0.34888518238526256</v>
          </cell>
          <cell r="F77">
            <v>0.35828195561489201</v>
          </cell>
          <cell r="G77">
            <v>0.42267294687428769</v>
          </cell>
          <cell r="H77">
            <v>0.46481408669817759</v>
          </cell>
          <cell r="I77">
            <v>0.50511513815444398</v>
          </cell>
          <cell r="J77">
            <v>0.54789354435855486</v>
          </cell>
          <cell r="K77">
            <v>0.59762324692777502</v>
          </cell>
        </row>
        <row r="78">
          <cell r="B78" t="str">
            <v>Guyana</v>
          </cell>
          <cell r="C78">
            <v>0.37076000000000153</v>
          </cell>
          <cell r="D78">
            <v>0.31</v>
          </cell>
          <cell r="E78">
            <v>0.28396000000000121</v>
          </cell>
          <cell r="F78">
            <v>0.24056000000000105</v>
          </cell>
          <cell r="G78">
            <v>0.25127836703048634</v>
          </cell>
          <cell r="H78">
            <v>0.27545812148723048</v>
          </cell>
          <cell r="I78">
            <v>0.30411730148704114</v>
          </cell>
          <cell r="J78">
            <v>0.33796302461805333</v>
          </cell>
          <cell r="K78">
            <v>0.37793678011350146</v>
          </cell>
        </row>
        <row r="79">
          <cell r="B79" t="str">
            <v>Haiti</v>
          </cell>
          <cell r="C79">
            <v>0.82866903010422832</v>
          </cell>
          <cell r="D79">
            <v>0.9902258734058399</v>
          </cell>
          <cell r="E79">
            <v>1.2293113606887287</v>
          </cell>
          <cell r="F79">
            <v>1.1826006949645478</v>
          </cell>
          <cell r="G79">
            <v>1.2145305391367505</v>
          </cell>
          <cell r="H79">
            <v>1.28968609061346</v>
          </cell>
          <cell r="I79">
            <v>1.3493591659351847</v>
          </cell>
          <cell r="J79">
            <v>1.4139307073372616</v>
          </cell>
          <cell r="K79">
            <v>1.4762487649478171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Honduras</v>
          </cell>
          <cell r="C81">
            <v>1.394252357920492</v>
          </cell>
          <cell r="D81">
            <v>1.6426910897705094</v>
          </cell>
          <cell r="E81">
            <v>1.9114917468234918</v>
          </cell>
          <cell r="F81">
            <v>1.9181060473619178</v>
          </cell>
          <cell r="G81">
            <v>2.0345016594393739</v>
          </cell>
          <cell r="H81">
            <v>2.1879254111862085</v>
          </cell>
          <cell r="I81">
            <v>2.3126719053183571</v>
          </cell>
          <cell r="J81">
            <v>2.4444240395504746</v>
          </cell>
          <cell r="K81">
            <v>2.5717318626467724</v>
          </cell>
        </row>
        <row r="82">
          <cell r="B82" t="str">
            <v>Hungary</v>
          </cell>
          <cell r="C82">
            <v>7.1116200183799148</v>
          </cell>
          <cell r="D82">
            <v>4.2895226269581412</v>
          </cell>
          <cell r="E82">
            <v>4.7415930480768518</v>
          </cell>
          <cell r="F82">
            <v>4.9875422051800955</v>
          </cell>
          <cell r="G82">
            <v>4.8806225751719028</v>
          </cell>
          <cell r="H82">
            <v>5.0199787363118267</v>
          </cell>
          <cell r="I82">
            <v>5.1029748348634767</v>
          </cell>
          <cell r="J82">
            <v>5.18879725758649</v>
          </cell>
          <cell r="K82">
            <v>5.2762695079213344</v>
          </cell>
        </row>
        <row r="83">
          <cell r="B83" t="str">
            <v>Iceland</v>
          </cell>
          <cell r="C83">
            <v>0.2635579553972231</v>
          </cell>
          <cell r="D83">
            <v>0.25454909961370775</v>
          </cell>
          <cell r="E83">
            <v>0.27411715359203204</v>
          </cell>
          <cell r="F83">
            <v>0.23999254637360629</v>
          </cell>
          <cell r="G83">
            <v>0.27315176685597464</v>
          </cell>
          <cell r="H83">
            <v>0.3105659203237438</v>
          </cell>
          <cell r="I83">
            <v>0.32539726143765058</v>
          </cell>
          <cell r="J83">
            <v>0.34207456603251757</v>
          </cell>
          <cell r="K83">
            <v>0.36088369370129303</v>
          </cell>
        </row>
        <row r="84">
          <cell r="B84" t="str">
            <v>India</v>
          </cell>
          <cell r="C84">
            <v>45.832307692307722</v>
          </cell>
          <cell r="D84">
            <v>45.116923076923086</v>
          </cell>
          <cell r="E84">
            <v>44.401538461538472</v>
          </cell>
          <cell r="F84">
            <v>43.686153846153871</v>
          </cell>
          <cell r="G84">
            <v>46.001727294137602</v>
          </cell>
          <cell r="H84">
            <v>49.089266187353395</v>
          </cell>
          <cell r="I84">
            <v>51.714152633718321</v>
          </cell>
          <cell r="J84">
            <v>54.418531151758167</v>
          </cell>
          <cell r="K84">
            <v>57.137235002745193</v>
          </cell>
        </row>
        <row r="85">
          <cell r="B85" t="str">
            <v>Indonesia</v>
          </cell>
          <cell r="C85">
            <v>21.018518197165712</v>
          </cell>
          <cell r="D85">
            <v>24.732121039611986</v>
          </cell>
          <cell r="E85">
            <v>24.582206281886478</v>
          </cell>
          <cell r="F85">
            <v>29.274471295716928</v>
          </cell>
          <cell r="G85">
            <v>33.119130670424198</v>
          </cell>
          <cell r="H85">
            <v>36.152640738177737</v>
          </cell>
          <cell r="I85">
            <v>39.391692444837076</v>
          </cell>
          <cell r="J85">
            <v>43.036779265553513</v>
          </cell>
          <cell r="K85">
            <v>47.139716064671362</v>
          </cell>
        </row>
        <row r="86">
          <cell r="B86" t="str">
            <v>Iran</v>
          </cell>
          <cell r="C86">
            <v>1.1128999999994813</v>
          </cell>
          <cell r="D86">
            <v>12.358150000000002</v>
          </cell>
          <cell r="E86">
            <v>23.603400000000001</v>
          </cell>
          <cell r="F86">
            <v>34.848649999999708</v>
          </cell>
          <cell r="G86">
            <v>37.191586870231994</v>
          </cell>
          <cell r="H86">
            <v>40.633107043584126</v>
          </cell>
          <cell r="I86">
            <v>43.992857008502881</v>
          </cell>
          <cell r="J86">
            <v>47.520100509118585</v>
          </cell>
          <cell r="K86">
            <v>51.218334682178643</v>
          </cell>
        </row>
        <row r="87">
          <cell r="B87" t="str">
            <v>Iraq</v>
          </cell>
          <cell r="C87">
            <v>3.2976042886722565</v>
          </cell>
          <cell r="D87">
            <v>3.1547633230797429</v>
          </cell>
          <cell r="E87">
            <v>3.320237286507437</v>
          </cell>
          <cell r="F87">
            <v>2.6138010486645249</v>
          </cell>
          <cell r="G87">
            <v>2.955815626534362</v>
          </cell>
          <cell r="H87">
            <v>3.2796788060794908</v>
          </cell>
          <cell r="I87">
            <v>3.6098048035310581</v>
          </cell>
          <cell r="J87">
            <v>3.9585453481230064</v>
          </cell>
          <cell r="K87">
            <v>4.3246961689028653</v>
          </cell>
        </row>
        <row r="88">
          <cell r="B88" t="str">
            <v>Ireland</v>
          </cell>
          <cell r="C88">
            <v>7.0619053586844398</v>
          </cell>
          <cell r="D88">
            <v>7.5597202268612564</v>
          </cell>
          <cell r="E88">
            <v>7.4530651685769387</v>
          </cell>
          <cell r="F88">
            <v>6.8873166853543015</v>
          </cell>
          <cell r="G88">
            <v>7.1616256052580427</v>
          </cell>
          <cell r="H88">
            <v>7.7616961056331384</v>
          </cell>
          <cell r="I88">
            <v>7.8316271515356366</v>
          </cell>
          <cell r="J88">
            <v>7.898340284365915</v>
          </cell>
          <cell r="K88">
            <v>7.9516878329417144</v>
          </cell>
        </row>
        <row r="89">
          <cell r="B89" t="str">
            <v>Israel</v>
          </cell>
          <cell r="C89">
            <v>0.70064260221591046</v>
          </cell>
          <cell r="D89">
            <v>0.74091434940736711</v>
          </cell>
          <cell r="E89">
            <v>0.719411810576572</v>
          </cell>
          <cell r="F89">
            <v>0.74607828233535256</v>
          </cell>
          <cell r="G89">
            <v>0.88083332609377951</v>
          </cell>
          <cell r="H89">
            <v>0.96614994265776744</v>
          </cell>
          <cell r="I89">
            <v>1.046045901105024</v>
          </cell>
          <cell r="J89">
            <v>1.1275371660989828</v>
          </cell>
          <cell r="K89">
            <v>1.2108671392121004</v>
          </cell>
        </row>
        <row r="90">
          <cell r="B90" t="str">
            <v>Italy</v>
          </cell>
          <cell r="C90">
            <v>19.481550609379287</v>
          </cell>
          <cell r="D90">
            <v>19.426087375523448</v>
          </cell>
          <cell r="E90">
            <v>19.341284546287948</v>
          </cell>
          <cell r="F90">
            <v>18.100847026910863</v>
          </cell>
          <cell r="G90">
            <v>19.601451554934542</v>
          </cell>
          <cell r="H90">
            <v>21.414887915523497</v>
          </cell>
          <cell r="I90">
            <v>21.637608852447002</v>
          </cell>
          <cell r="J90">
            <v>21.878091199927809</v>
          </cell>
          <cell r="K90">
            <v>22.127905397294448</v>
          </cell>
        </row>
        <row r="91">
          <cell r="B91" t="str">
            <v>Jamaica</v>
          </cell>
          <cell r="C91">
            <v>0.31798900189762896</v>
          </cell>
          <cell r="D91">
            <v>0.34732611483743236</v>
          </cell>
          <cell r="E91">
            <v>0.35181745251732705</v>
          </cell>
          <cell r="F91">
            <v>0.31655860326059415</v>
          </cell>
          <cell r="G91">
            <v>0.34871772954405983</v>
          </cell>
          <cell r="H91">
            <v>0.34798158832104592</v>
          </cell>
          <cell r="I91">
            <v>0.34527258893273177</v>
          </cell>
          <cell r="J91">
            <v>0.34237970299796039</v>
          </cell>
          <cell r="K91">
            <v>0.33929450659185117</v>
          </cell>
        </row>
        <row r="92">
          <cell r="B92" t="str">
            <v>Japan</v>
          </cell>
          <cell r="C92">
            <v>7.89788732180397</v>
          </cell>
          <cell r="D92">
            <v>7.2104054471554599</v>
          </cell>
          <cell r="E92">
            <v>6.70275879203915</v>
          </cell>
          <cell r="F92">
            <v>6.4682223146760052</v>
          </cell>
          <cell r="G92">
            <v>6.7582839236195129</v>
          </cell>
          <cell r="H92">
            <v>6.9033131778450594</v>
          </cell>
          <cell r="I92">
            <v>7.0457270252776549</v>
          </cell>
          <cell r="J92">
            <v>7.1835966441520069</v>
          </cell>
          <cell r="K92">
            <v>7.3204005510991648</v>
          </cell>
        </row>
        <row r="93">
          <cell r="B93" t="str">
            <v>Jordan</v>
          </cell>
          <cell r="C93">
            <v>0.34227952327186661</v>
          </cell>
          <cell r="D93">
            <v>0.45920092453351075</v>
          </cell>
          <cell r="E93">
            <v>0.42845350190848591</v>
          </cell>
          <cell r="F93">
            <v>0.47223691395039669</v>
          </cell>
          <cell r="G93">
            <v>0.57927338361822822</v>
          </cell>
          <cell r="H93">
            <v>0.64534011868792074</v>
          </cell>
          <cell r="I93">
            <v>0.71762880899193848</v>
          </cell>
          <cell r="J93">
            <v>0.79842625551044777</v>
          </cell>
          <cell r="K93">
            <v>0.88894249141217063</v>
          </cell>
        </row>
        <row r="94">
          <cell r="B94" t="str">
            <v>Kazakhstan</v>
          </cell>
          <cell r="C94">
            <v>17.034944545140018</v>
          </cell>
          <cell r="D94">
            <v>4.6828966651594488</v>
          </cell>
          <cell r="E94">
            <v>2.5782475963545384</v>
          </cell>
          <cell r="F94">
            <v>3.5421286203484992</v>
          </cell>
          <cell r="G94">
            <v>4.276594918259927</v>
          </cell>
          <cell r="H94">
            <v>4.5999498036990101</v>
          </cell>
          <cell r="I94">
            <v>5.0932495098812787</v>
          </cell>
          <cell r="J94">
            <v>5.6884834476966972</v>
          </cell>
          <cell r="K94">
            <v>6.4101472051888875</v>
          </cell>
        </row>
        <row r="95">
          <cell r="B95" t="str">
            <v>Kenya</v>
          </cell>
          <cell r="C95">
            <v>9.6089413895224602</v>
          </cell>
          <cell r="D95">
            <v>8.9795126626023407</v>
          </cell>
          <cell r="E95">
            <v>8.694433014558923</v>
          </cell>
          <cell r="F95">
            <v>10.14077532191447</v>
          </cell>
          <cell r="G95">
            <v>11.084858781073699</v>
          </cell>
          <cell r="H95">
            <v>11.849966812617021</v>
          </cell>
          <cell r="I95">
            <v>12.525216707738128</v>
          </cell>
          <cell r="J95">
            <v>13.22438925108634</v>
          </cell>
          <cell r="K95">
            <v>14.00089964141632</v>
          </cell>
        </row>
        <row r="96">
          <cell r="B96" t="str">
            <v>Kiribati</v>
          </cell>
          <cell r="C96">
            <v>4.410560791413031E-4</v>
          </cell>
          <cell r="D96">
            <v>4.5728652866101069E-4</v>
          </cell>
          <cell r="E96">
            <v>5.5229670491436958E-4</v>
          </cell>
          <cell r="F96">
            <v>6.7264292816862409E-4</v>
          </cell>
          <cell r="G96">
            <v>6.8538388136686146E-4</v>
          </cell>
          <cell r="H96">
            <v>6.6826420530318581E-4</v>
          </cell>
          <cell r="I96">
            <v>6.5159040193804379E-4</v>
          </cell>
          <cell r="J96">
            <v>6.3535042615826842E-4</v>
          </cell>
          <cell r="K96">
            <v>6.1953256807841482E-4</v>
          </cell>
        </row>
        <row r="97">
          <cell r="B97" t="str">
            <v>Kuwait</v>
          </cell>
          <cell r="C97">
            <v>0.14332381086926707</v>
          </cell>
          <cell r="D97">
            <v>0.14753676324834811</v>
          </cell>
          <cell r="E97">
            <v>0.20748727797755831</v>
          </cell>
          <cell r="F97">
            <v>0.24592698784603778</v>
          </cell>
          <cell r="G97">
            <v>0.27676122736162401</v>
          </cell>
          <cell r="H97">
            <v>0.30056845591425729</v>
          </cell>
          <cell r="I97">
            <v>0.32678740470523021</v>
          </cell>
          <cell r="J97">
            <v>0.35584898791670733</v>
          </cell>
          <cell r="K97">
            <v>0.38811207612776022</v>
          </cell>
        </row>
        <row r="98">
          <cell r="B98" t="str">
            <v>Kyrgyzstan</v>
          </cell>
          <cell r="C98">
            <v>2.1700000000000001E-3</v>
          </cell>
          <cell r="D98">
            <v>1.24E-3</v>
          </cell>
          <cell r="E98">
            <v>1.24E-3</v>
          </cell>
          <cell r="F98">
            <v>1.24E-3</v>
          </cell>
          <cell r="G98">
            <v>1.4342195884495114E-3</v>
          </cell>
          <cell r="H98">
            <v>1.5321571249480507E-3</v>
          </cell>
          <cell r="I98">
            <v>1.6546176209240877E-3</v>
          </cell>
          <cell r="J98">
            <v>1.790328448289482E-3</v>
          </cell>
          <cell r="K98">
            <v>1.9393486662811056E-3</v>
          </cell>
        </row>
        <row r="99">
          <cell r="B99" t="str">
            <v>Laos</v>
          </cell>
          <cell r="C99">
            <v>0.7932197730225542</v>
          </cell>
          <cell r="D99">
            <v>0.94930037201244533</v>
          </cell>
          <cell r="E99">
            <v>0.93943169804399995</v>
          </cell>
          <cell r="F99">
            <v>1.0460930452859727</v>
          </cell>
          <cell r="G99">
            <v>1.2171526570953668</v>
          </cell>
          <cell r="H99">
            <v>1.3404713310470935</v>
          </cell>
          <cell r="I99">
            <v>1.4919311214819249</v>
          </cell>
          <cell r="J99">
            <v>1.6735341979733098</v>
          </cell>
          <cell r="K99">
            <v>1.8891519545245345</v>
          </cell>
        </row>
        <row r="100">
          <cell r="B100" t="str">
            <v>Latvia</v>
          </cell>
          <cell r="C100">
            <v>3.0102483193150942</v>
          </cell>
          <cell r="D100">
            <v>1.1206187843348663</v>
          </cell>
          <cell r="E100">
            <v>1.0795730788198725</v>
          </cell>
          <cell r="F100">
            <v>1.2683488332598429</v>
          </cell>
          <cell r="G100">
            <v>1.2835267940157546</v>
          </cell>
          <cell r="H100">
            <v>1.2969216177630387</v>
          </cell>
          <cell r="I100">
            <v>1.3049308427684529</v>
          </cell>
          <cell r="J100">
            <v>1.3133527920946011</v>
          </cell>
          <cell r="K100">
            <v>1.3209903539304506</v>
          </cell>
        </row>
        <row r="101">
          <cell r="B101" t="str">
            <v>Lebanon</v>
          </cell>
          <cell r="C101">
            <v>0.95030500000000007</v>
          </cell>
          <cell r="D101">
            <v>0.88590250000000015</v>
          </cell>
          <cell r="E101">
            <v>0.82150000000000001</v>
          </cell>
          <cell r="F101">
            <v>0.75709749999999609</v>
          </cell>
          <cell r="G101">
            <v>0.78624055939010018</v>
          </cell>
          <cell r="H101">
            <v>0.81962838207069655</v>
          </cell>
          <cell r="I101">
            <v>0.85410531704001658</v>
          </cell>
          <cell r="J101">
            <v>0.89184411171863087</v>
          </cell>
          <cell r="K101">
            <v>0.93260131014674796</v>
          </cell>
        </row>
        <row r="102">
          <cell r="B102" t="str">
            <v>Lesotho</v>
          </cell>
          <cell r="C102">
            <v>0.52728156208781285</v>
          </cell>
          <cell r="D102">
            <v>0.52746104311182429</v>
          </cell>
          <cell r="E102">
            <v>0.62196008985198337</v>
          </cell>
          <cell r="F102">
            <v>0.59350299081159241</v>
          </cell>
          <cell r="G102">
            <v>0.6096652860890347</v>
          </cell>
          <cell r="H102">
            <v>0.65658636621627886</v>
          </cell>
          <cell r="I102">
            <v>0.69694511372178569</v>
          </cell>
          <cell r="J102">
            <v>0.74171791051334457</v>
          </cell>
          <cell r="K102">
            <v>0.79140049204598195</v>
          </cell>
        </row>
        <row r="103">
          <cell r="B103" t="str">
            <v>Liberia</v>
          </cell>
          <cell r="C103">
            <v>9.9599200570150606E-2</v>
          </cell>
          <cell r="D103">
            <v>8.9093284964683425E-2</v>
          </cell>
          <cell r="E103">
            <v>9.8084980421447449E-2</v>
          </cell>
          <cell r="F103">
            <v>0.10369657950171633</v>
          </cell>
          <cell r="G103">
            <v>0.1283233168280897</v>
          </cell>
          <cell r="H103">
            <v>0.1409980619370397</v>
          </cell>
          <cell r="I103">
            <v>0.15599551254487529</v>
          </cell>
          <cell r="J103">
            <v>0.17368813375773337</v>
          </cell>
          <cell r="K103">
            <v>0.19597367189949644</v>
          </cell>
        </row>
        <row r="104">
          <cell r="B104" t="str">
            <v>Libya</v>
          </cell>
          <cell r="C104">
            <v>1.0354142393741128</v>
          </cell>
          <cell r="D104">
            <v>0.99805002746129623</v>
          </cell>
          <cell r="E104">
            <v>0.90472116756502452</v>
          </cell>
          <cell r="F104">
            <v>0.94809731141650888</v>
          </cell>
          <cell r="G104">
            <v>1.0008220465257138</v>
          </cell>
          <cell r="H104">
            <v>1.0931691490655364</v>
          </cell>
          <cell r="I104">
            <v>1.1870241403358026</v>
          </cell>
          <cell r="J104">
            <v>1.2893235684264062</v>
          </cell>
          <cell r="K104">
            <v>1.4047321034711151</v>
          </cell>
        </row>
        <row r="105">
          <cell r="B105" t="str">
            <v>Liechtenstein</v>
          </cell>
          <cell r="C105">
            <v>9.3388979568582494E-3</v>
          </cell>
          <cell r="D105">
            <v>9.0008347138733086E-3</v>
          </cell>
          <cell r="E105">
            <v>8.3797763373593698E-3</v>
          </cell>
          <cell r="F105">
            <v>8.7159164470435521E-3</v>
          </cell>
          <cell r="G105">
            <v>8.7570398611715762E-3</v>
          </cell>
          <cell r="H105">
            <v>8.7901150264487748E-3</v>
          </cell>
          <cell r="I105">
            <v>8.8011170424406732E-3</v>
          </cell>
          <cell r="J105">
            <v>8.8200738071470813E-3</v>
          </cell>
          <cell r="K105">
            <v>8.8360582062686939E-3</v>
          </cell>
        </row>
        <row r="106">
          <cell r="B106" t="str">
            <v>Lithuania</v>
          </cell>
          <cell r="C106">
            <v>4.5900118585872862</v>
          </cell>
          <cell r="D106">
            <v>1.5821271169132518</v>
          </cell>
          <cell r="E106">
            <v>2.0050715789327422</v>
          </cell>
          <cell r="F106">
            <v>2.3347060936783035</v>
          </cell>
          <cell r="G106">
            <v>2.3107153738379718</v>
          </cell>
          <cell r="H106">
            <v>2.3350608336948175</v>
          </cell>
          <cell r="I106">
            <v>2.3501223821474588</v>
          </cell>
          <cell r="J106">
            <v>2.3662489984151365</v>
          </cell>
          <cell r="K106">
            <v>2.3818488392894874</v>
          </cell>
        </row>
        <row r="107">
          <cell r="B107" t="str">
            <v>Luxembourg</v>
          </cell>
          <cell r="C107">
            <v>0.36354580237140877</v>
          </cell>
          <cell r="D107">
            <v>0.35490674604566552</v>
          </cell>
          <cell r="E107">
            <v>0.3469073849168855</v>
          </cell>
          <cell r="F107">
            <v>0.30672430354926022</v>
          </cell>
          <cell r="G107">
            <v>0.33051594542470641</v>
          </cell>
          <cell r="H107">
            <v>0.3533189624165603</v>
          </cell>
          <cell r="I107">
            <v>0.35456538670816523</v>
          </cell>
          <cell r="J107">
            <v>0.35598483245125084</v>
          </cell>
          <cell r="K107">
            <v>0.35747448862864073</v>
          </cell>
        </row>
        <row r="108">
          <cell r="B108" t="str">
            <v>Macedonia</v>
          </cell>
          <cell r="C108">
            <v>1.034494250833695</v>
          </cell>
          <cell r="D108">
            <v>0.9636095575151018</v>
          </cell>
          <cell r="E108">
            <v>0.65378259316754173</v>
          </cell>
          <cell r="F108">
            <v>0.35394186129323657</v>
          </cell>
          <cell r="G108">
            <v>0.35311836161732263</v>
          </cell>
          <cell r="H108">
            <v>0.36929426068471705</v>
          </cell>
          <cell r="I108">
            <v>0.38789101782639579</v>
          </cell>
          <cell r="J108">
            <v>0.41292642602222024</v>
          </cell>
          <cell r="K108">
            <v>0.4473018033972887</v>
          </cell>
        </row>
        <row r="109">
          <cell r="B109" t="str">
            <v>Madagascar</v>
          </cell>
          <cell r="C109">
            <v>3.5236666666667045</v>
          </cell>
          <cell r="D109">
            <v>10.255833333333333</v>
          </cell>
          <cell r="E109">
            <v>16.988</v>
          </cell>
          <cell r="F109">
            <v>23.720166666667158</v>
          </cell>
          <cell r="G109">
            <v>24.992420879495519</v>
          </cell>
          <cell r="H109">
            <v>26.862941734172768</v>
          </cell>
          <cell r="I109">
            <v>28.10853376093316</v>
          </cell>
          <cell r="J109">
            <v>29.294740129802292</v>
          </cell>
          <cell r="K109">
            <v>30.438575099704991</v>
          </cell>
        </row>
        <row r="110">
          <cell r="B110" t="str">
            <v>Malawi</v>
          </cell>
          <cell r="C110">
            <v>9.6100000000000005E-2</v>
          </cell>
          <cell r="D110">
            <v>2.6148499999999832</v>
          </cell>
          <cell r="E110">
            <v>5.1335999999999835</v>
          </cell>
          <cell r="F110">
            <v>7.6523499999999833</v>
          </cell>
          <cell r="G110">
            <v>9.8363338925980983</v>
          </cell>
          <cell r="H110">
            <v>11.317992632821214</v>
          </cell>
          <cell r="I110">
            <v>12.944632797310547</v>
          </cell>
          <cell r="J110">
            <v>14.874215074973463</v>
          </cell>
          <cell r="K110">
            <v>17.471571879562376</v>
          </cell>
        </row>
        <row r="111">
          <cell r="B111" t="str">
            <v>Malaysia</v>
          </cell>
          <cell r="C111">
            <v>2.3808793495812517</v>
          </cell>
          <cell r="D111">
            <v>2.7271783171856199</v>
          </cell>
          <cell r="E111">
            <v>3.2055973056326383</v>
          </cell>
          <cell r="F111">
            <v>4.3309011776701754</v>
          </cell>
          <cell r="G111">
            <v>4.610780557244853</v>
          </cell>
          <cell r="H111">
            <v>4.9068019610593838</v>
          </cell>
          <cell r="I111">
            <v>5.1961154877707534</v>
          </cell>
          <cell r="J111">
            <v>5.4902334986669468</v>
          </cell>
          <cell r="K111">
            <v>5.7881904507304061</v>
          </cell>
        </row>
        <row r="112">
          <cell r="B112" t="str">
            <v>Maldives</v>
          </cell>
          <cell r="C112">
            <v>3.1250248289260006E-6</v>
          </cell>
          <cell r="D112">
            <v>3.336518263617E-6</v>
          </cell>
          <cell r="E112">
            <v>4.0936298095000003E-6</v>
          </cell>
          <cell r="F112">
            <v>2.2420362401716712E-4</v>
          </cell>
          <cell r="G112">
            <v>2.4489133541611796E-4</v>
          </cell>
          <cell r="H112">
            <v>2.6499384610775205E-4</v>
          </cell>
          <cell r="I112">
            <v>2.7963504428181528E-4</v>
          </cell>
          <cell r="J112">
            <v>2.9430170202342069E-4</v>
          </cell>
          <cell r="K112">
            <v>3.0899671374010485E-4</v>
          </cell>
        </row>
        <row r="113">
          <cell r="B113" t="str">
            <v>Mali</v>
          </cell>
          <cell r="C113">
            <v>3.8924401542654521</v>
          </cell>
          <cell r="D113">
            <v>4.0329820383684023</v>
          </cell>
          <cell r="E113">
            <v>4.5694846079326004</v>
          </cell>
          <cell r="F113">
            <v>5.5787847543841469</v>
          </cell>
          <cell r="G113">
            <v>6.9823215278137596</v>
          </cell>
          <cell r="H113">
            <v>8.0632012502675288</v>
          </cell>
          <cell r="I113">
            <v>9.1376331185799824</v>
          </cell>
          <cell r="J113">
            <v>10.442380298759335</v>
          </cell>
          <cell r="K113">
            <v>12.124867338614552</v>
          </cell>
        </row>
        <row r="114">
          <cell r="B114" t="str">
            <v>Malta</v>
          </cell>
          <cell r="C114">
            <v>2.0747186942961814E-2</v>
          </cell>
          <cell r="D114">
            <v>2.6762636194533913E-2</v>
          </cell>
          <cell r="E114">
            <v>2.6377860019615704E-2</v>
          </cell>
          <cell r="F114">
            <v>2.0691445912859957E-2</v>
          </cell>
          <cell r="G114">
            <v>2.0343748601060713E-2</v>
          </cell>
          <cell r="H114">
            <v>2.0824622686887798E-2</v>
          </cell>
          <cell r="I114">
            <v>2.129476811802011E-2</v>
          </cell>
          <cell r="J114">
            <v>2.183181228901367E-2</v>
          </cell>
          <cell r="K114">
            <v>2.2443178806894865E-2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Mauritania</v>
          </cell>
          <cell r="C116">
            <v>1.745847978812253</v>
          </cell>
          <cell r="D116">
            <v>1.7214592938072897</v>
          </cell>
          <cell r="E116">
            <v>2.336771668011794</v>
          </cell>
          <cell r="F116">
            <v>2.6025505222338068</v>
          </cell>
          <cell r="G116">
            <v>2.6617282052147551</v>
          </cell>
          <cell r="H116">
            <v>2.9273840861873279</v>
          </cell>
          <cell r="I116">
            <v>3.1996306606198286</v>
          </cell>
          <cell r="J116">
            <v>3.5138403717372535</v>
          </cell>
          <cell r="K116">
            <v>3.8732044679177893</v>
          </cell>
        </row>
        <row r="117">
          <cell r="B117" t="str">
            <v>Mauritius</v>
          </cell>
          <cell r="C117">
            <v>0.11066999999999978</v>
          </cell>
          <cell r="D117">
            <v>0.12493000000000001</v>
          </cell>
          <cell r="E117">
            <v>0.13919000000000001</v>
          </cell>
          <cell r="F117">
            <v>0.128216</v>
          </cell>
          <cell r="G117">
            <v>0.14888454944031512</v>
          </cell>
          <cell r="H117">
            <v>0.15709811634720533</v>
          </cell>
          <cell r="I117">
            <v>0.16543619320658617</v>
          </cell>
          <cell r="J117">
            <v>0.17394072796760418</v>
          </cell>
          <cell r="K117">
            <v>0.18258470117832773</v>
          </cell>
        </row>
        <row r="118">
          <cell r="B118" t="str">
            <v>Mexico</v>
          </cell>
          <cell r="C118">
            <v>7.1004813049852746</v>
          </cell>
          <cell r="D118">
            <v>6.8485077363213076</v>
          </cell>
          <cell r="E118">
            <v>7.8005008474055373</v>
          </cell>
          <cell r="F118">
            <v>7.0893797847994771</v>
          </cell>
          <cell r="G118">
            <v>8.2381051323898919</v>
          </cell>
          <cell r="H118">
            <v>9.0706154161812762</v>
          </cell>
          <cell r="I118">
            <v>9.6752718614017326</v>
          </cell>
          <cell r="J118">
            <v>10.282598037224977</v>
          </cell>
          <cell r="K118">
            <v>10.868336136244025</v>
          </cell>
        </row>
        <row r="119">
          <cell r="B119" t="str">
            <v>Micronesia (Federated States of)</v>
          </cell>
          <cell r="C119">
            <v>1.0038469071113106E-2</v>
          </cell>
          <cell r="D119">
            <v>1.0861902958292795E-2</v>
          </cell>
          <cell r="E119">
            <v>1.0856649199431025E-2</v>
          </cell>
          <cell r="F119">
            <v>1.0865460147543096E-2</v>
          </cell>
          <cell r="G119">
            <v>1.1013214898158336E-2</v>
          </cell>
          <cell r="H119">
            <v>1.0853777479380872E-2</v>
          </cell>
          <cell r="I119">
            <v>1.0612623668933891E-2</v>
          </cell>
          <cell r="J119">
            <v>1.0360660806308642E-2</v>
          </cell>
          <cell r="K119">
            <v>1.0097423913655517E-2</v>
          </cell>
        </row>
        <row r="120">
          <cell r="B120" t="str">
            <v>Moldova</v>
          </cell>
          <cell r="C120">
            <v>1.7185779999999999</v>
          </cell>
          <cell r="D120">
            <v>0.912609</v>
          </cell>
          <cell r="E120">
            <v>0.64647399999999999</v>
          </cell>
          <cell r="F120">
            <v>0.69923599999999997</v>
          </cell>
          <cell r="G120">
            <v>0.60529056766685796</v>
          </cell>
          <cell r="H120">
            <v>0.60364428540142911</v>
          </cell>
          <cell r="I120">
            <v>0.60605551959380111</v>
          </cell>
          <cell r="J120">
            <v>0.61148678343958884</v>
          </cell>
          <cell r="K120">
            <v>0.61940341203570726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Mongolia</v>
          </cell>
          <cell r="C122">
            <v>3.428833045930872</v>
          </cell>
          <cell r="D122">
            <v>3.6630982890608914</v>
          </cell>
          <cell r="E122">
            <v>4.6393148721713038</v>
          </cell>
          <cell r="F122">
            <v>3.7482947015846664</v>
          </cell>
          <cell r="G122">
            <v>5.5976402967884855</v>
          </cell>
          <cell r="H122">
            <v>7.0854652772875149</v>
          </cell>
          <cell r="I122">
            <v>9.1437285069379701</v>
          </cell>
          <cell r="J122">
            <v>12.039931081194528</v>
          </cell>
          <cell r="K122">
            <v>16.155019061502031</v>
          </cell>
        </row>
        <row r="123">
          <cell r="B123" t="str">
            <v>Montenegro</v>
          </cell>
          <cell r="C123">
            <v>0.1450802332998401</v>
          </cell>
          <cell r="D123">
            <v>0.11637935389824759</v>
          </cell>
          <cell r="E123">
            <v>8.2229031626257165E-2</v>
          </cell>
          <cell r="F123">
            <v>8.0504355442826941E-2</v>
          </cell>
          <cell r="G123">
            <v>7.4146794020245183E-2</v>
          </cell>
          <cell r="H123">
            <v>7.5904611900739632E-2</v>
          </cell>
          <cell r="I123">
            <v>7.7057225361760989E-2</v>
          </cell>
          <cell r="J123">
            <v>7.8446544527916814E-2</v>
          </cell>
          <cell r="K123">
            <v>7.9965843951949375E-2</v>
          </cell>
        </row>
        <row r="124">
          <cell r="B124" t="str">
            <v>Morocco</v>
          </cell>
          <cell r="C124">
            <v>0.82873333333356636</v>
          </cell>
          <cell r="D124">
            <v>7.9303166666666671</v>
          </cell>
          <cell r="E124">
            <v>15.031900000000002</v>
          </cell>
          <cell r="F124">
            <v>22.133483333333679</v>
          </cell>
          <cell r="G124">
            <v>23.859600461085638</v>
          </cell>
          <cell r="H124">
            <v>25.183430838906773</v>
          </cell>
          <cell r="I124">
            <v>26.936575894062084</v>
          </cell>
          <cell r="J124">
            <v>28.823155315015143</v>
          </cell>
          <cell r="K124">
            <v>30.880795519988364</v>
          </cell>
        </row>
        <row r="125">
          <cell r="B125" t="str">
            <v>Mozambique</v>
          </cell>
          <cell r="C125">
            <v>0.88055806612919874</v>
          </cell>
          <cell r="D125">
            <v>1.0621060042374213</v>
          </cell>
          <cell r="E125">
            <v>1.2173629415547227</v>
          </cell>
          <cell r="F125">
            <v>1.3927792968815407</v>
          </cell>
          <cell r="G125">
            <v>1.4735327948847534</v>
          </cell>
          <cell r="H125">
            <v>1.5228127196412351</v>
          </cell>
          <cell r="I125">
            <v>1.5600785937290165</v>
          </cell>
          <cell r="J125">
            <v>1.5999458016719066</v>
          </cell>
          <cell r="K125">
            <v>1.6571782596700171</v>
          </cell>
        </row>
        <row r="126">
          <cell r="B126" t="str">
            <v>Burma</v>
          </cell>
          <cell r="C126">
            <v>4.9751091322020162</v>
          </cell>
          <cell r="D126">
            <v>5.8243002471803003</v>
          </cell>
          <cell r="E126">
            <v>6.8705167561918694</v>
          </cell>
          <cell r="F126">
            <v>7.1587048179568136</v>
          </cell>
          <cell r="G126">
            <v>8.3363796942462365</v>
          </cell>
          <cell r="H126">
            <v>9.2638389726118255</v>
          </cell>
          <cell r="I126">
            <v>10.282437422112269</v>
          </cell>
          <cell r="J126">
            <v>11.433151715617806</v>
          </cell>
          <cell r="K126">
            <v>12.694233204012193</v>
          </cell>
        </row>
        <row r="127">
          <cell r="B127" t="str">
            <v>Namibia</v>
          </cell>
          <cell r="C127">
            <v>1.477935543084635</v>
          </cell>
          <cell r="D127">
            <v>1.3612728965864469</v>
          </cell>
          <cell r="E127">
            <v>1.6266390527379215</v>
          </cell>
          <cell r="F127">
            <v>1.966259084891034</v>
          </cell>
          <cell r="G127">
            <v>1.7073017648510789</v>
          </cell>
          <cell r="H127">
            <v>1.8407979080227252</v>
          </cell>
          <cell r="I127">
            <v>1.9267482424856506</v>
          </cell>
          <cell r="J127">
            <v>2.0097067774482773</v>
          </cell>
          <cell r="K127">
            <v>2.0949703812518106</v>
          </cell>
        </row>
        <row r="128">
          <cell r="B128" t="str">
            <v>Nauru</v>
          </cell>
          <cell r="C128">
            <v>7.3769397111241058E-5</v>
          </cell>
          <cell r="D128">
            <v>8.2198820281368209E-5</v>
          </cell>
          <cell r="E128">
            <v>8.2198820281368195E-5</v>
          </cell>
          <cell r="F128">
            <v>8.2198820281368195E-5</v>
          </cell>
          <cell r="G128">
            <v>8.6768541462433287E-5</v>
          </cell>
          <cell r="H128">
            <v>8.4198648042777531E-5</v>
          </cell>
          <cell r="I128">
            <v>8.1705226815460244E-5</v>
          </cell>
          <cell r="J128">
            <v>7.9285995053834872E-5</v>
          </cell>
          <cell r="K128">
            <v>7.6938738313778727E-5</v>
          </cell>
        </row>
        <row r="129">
          <cell r="B129" t="str">
            <v>Nepal</v>
          </cell>
          <cell r="C129">
            <v>2.1015891561485027</v>
          </cell>
          <cell r="D129">
            <v>2.3451854058820345</v>
          </cell>
          <cell r="E129">
            <v>2.4295333577880434</v>
          </cell>
          <cell r="F129">
            <v>2.3157089734958674</v>
          </cell>
          <cell r="G129">
            <v>2.67425116246645</v>
          </cell>
          <cell r="H129">
            <v>3.1105285302652455</v>
          </cell>
          <cell r="I129">
            <v>3.6929509503334637</v>
          </cell>
          <cell r="J129">
            <v>4.4048593672862157</v>
          </cell>
          <cell r="K129">
            <v>5.2757016621331143</v>
          </cell>
        </row>
        <row r="130">
          <cell r="B130" t="str">
            <v>Netherlands</v>
          </cell>
          <cell r="C130">
            <v>10.669707069309256</v>
          </cell>
          <cell r="D130">
            <v>10.43329319555462</v>
          </cell>
          <cell r="E130">
            <v>8.4522948134593339</v>
          </cell>
          <cell r="F130">
            <v>7.0929205115255156</v>
          </cell>
          <cell r="G130">
            <v>7.7605569388662534</v>
          </cell>
          <cell r="H130">
            <v>8.2883932168175427</v>
          </cell>
          <cell r="I130">
            <v>8.3161082458261824</v>
          </cell>
          <cell r="J130">
            <v>8.3632452576949419</v>
          </cell>
          <cell r="K130">
            <v>8.4322592277333897</v>
          </cell>
        </row>
        <row r="131">
          <cell r="B131" t="str">
            <v>New Zealand</v>
          </cell>
          <cell r="C131">
            <v>7.7623948616574658</v>
          </cell>
          <cell r="D131">
            <v>8.4982959054557874</v>
          </cell>
          <cell r="E131">
            <v>9.1593956577266376</v>
          </cell>
          <cell r="F131">
            <v>10.308875675756269</v>
          </cell>
          <cell r="G131">
            <v>10.233554022153028</v>
          </cell>
          <cell r="H131">
            <v>10.889663399674484</v>
          </cell>
          <cell r="I131">
            <v>11.401371451294199</v>
          </cell>
          <cell r="J131">
            <v>11.964589158907838</v>
          </cell>
          <cell r="K131">
            <v>12.58841606162702</v>
          </cell>
        </row>
        <row r="132">
          <cell r="B132" t="str">
            <v>Nicaragua</v>
          </cell>
          <cell r="C132">
            <v>0</v>
          </cell>
          <cell r="D132">
            <v>1.1315000000000002</v>
          </cell>
          <cell r="E132">
            <v>3.4099999999999997</v>
          </cell>
          <cell r="F132">
            <v>5.6884999999999719</v>
          </cell>
          <cell r="G132">
            <v>6.0522610610365373</v>
          </cell>
          <cell r="H132">
            <v>6.5209546538719838</v>
          </cell>
          <cell r="I132">
            <v>6.8971377612751681</v>
          </cell>
          <cell r="J132">
            <v>7.3033638595449819</v>
          </cell>
          <cell r="K132">
            <v>7.6970705391938878</v>
          </cell>
        </row>
        <row r="133">
          <cell r="B133" t="str">
            <v>Niger</v>
          </cell>
          <cell r="C133">
            <v>0.72943000000000002</v>
          </cell>
          <cell r="D133">
            <v>2.6897149999999996</v>
          </cell>
          <cell r="E133">
            <v>4.6499999999999995</v>
          </cell>
          <cell r="F133">
            <v>6.6102850000001308</v>
          </cell>
          <cell r="G133">
            <v>7.9424479038973796</v>
          </cell>
          <cell r="H133">
            <v>8.9636640121789988</v>
          </cell>
          <cell r="I133">
            <v>9.8551001160381126</v>
          </cell>
          <cell r="J133">
            <v>10.814646996927673</v>
          </cell>
          <cell r="K133">
            <v>11.938726463223988</v>
          </cell>
        </row>
        <row r="134">
          <cell r="B134" t="str">
            <v>Nigeria</v>
          </cell>
          <cell r="C134">
            <v>12.993073527398785</v>
          </cell>
          <cell r="D134">
            <v>14.006482851542945</v>
          </cell>
          <cell r="E134">
            <v>16.175477280266897</v>
          </cell>
          <cell r="F134">
            <v>18.466389638433348</v>
          </cell>
          <cell r="G134">
            <v>20.005391710849519</v>
          </cell>
          <cell r="H134">
            <v>21.51760958539473</v>
          </cell>
          <cell r="I134">
            <v>22.817503048439022</v>
          </cell>
          <cell r="J134">
            <v>24.109577312132089</v>
          </cell>
          <cell r="K134">
            <v>25.699384291049839</v>
          </cell>
        </row>
        <row r="135">
          <cell r="B135" t="str">
            <v>Niue</v>
          </cell>
          <cell r="C135">
            <v>1.3588169511785989E-4</v>
          </cell>
          <cell r="D135">
            <v>1.4033523789695927E-4</v>
          </cell>
          <cell r="E135">
            <v>1.4174491950769854E-4</v>
          </cell>
          <cell r="F135">
            <v>1.494790573705589E-4</v>
          </cell>
          <cell r="G135">
            <v>1.5604196440775257E-4</v>
          </cell>
          <cell r="H135">
            <v>1.5859636485472241E-4</v>
          </cell>
          <cell r="I135">
            <v>1.6136767952622971E-4</v>
          </cell>
          <cell r="J135">
            <v>1.6459181153235015E-4</v>
          </cell>
          <cell r="K135">
            <v>1.6830084065844186E-4</v>
          </cell>
        </row>
        <row r="136">
          <cell r="B136" t="str">
            <v>North Korea</v>
          </cell>
          <cell r="C136">
            <v>5.1579666235254962</v>
          </cell>
          <cell r="D136">
            <v>1.2107147678693229</v>
          </cell>
          <cell r="E136">
            <v>1.7870579702002201</v>
          </cell>
          <cell r="F136">
            <v>1.9125945115795537</v>
          </cell>
          <cell r="G136">
            <v>2.1142760125108335</v>
          </cell>
          <cell r="H136">
            <v>2.4037360076880923</v>
          </cell>
          <cell r="I136">
            <v>2.7435278504747909</v>
          </cell>
          <cell r="J136">
            <v>3.1660230753325171</v>
          </cell>
          <cell r="K136">
            <v>3.6983928264123236</v>
          </cell>
        </row>
        <row r="137">
          <cell r="B137" t="str">
            <v>Norway</v>
          </cell>
          <cell r="C137">
            <v>2.0369579073520003</v>
          </cell>
          <cell r="D137">
            <v>2.0436763770510002</v>
          </cell>
          <cell r="E137">
            <v>2.0102154105550003</v>
          </cell>
          <cell r="F137">
            <v>1.9521699875859999</v>
          </cell>
          <cell r="G137">
            <v>2.1072184701044954</v>
          </cell>
          <cell r="H137">
            <v>2.3403250540167546</v>
          </cell>
          <cell r="I137">
            <v>2.3921294227593872</v>
          </cell>
          <cell r="J137">
            <v>2.4481699589544346</v>
          </cell>
          <cell r="K137">
            <v>2.5080586133168574</v>
          </cell>
        </row>
        <row r="138">
          <cell r="B138" t="str">
            <v>Oman</v>
          </cell>
          <cell r="C138">
            <v>0.23855113563306568</v>
          </cell>
          <cell r="D138">
            <v>0.31682824080234318</v>
          </cell>
          <cell r="E138">
            <v>0.35690345749268731</v>
          </cell>
          <cell r="F138">
            <v>0.44252823536517216</v>
          </cell>
          <cell r="G138">
            <v>0.47587937341702852</v>
          </cell>
          <cell r="H138">
            <v>0.51473612910450928</v>
          </cell>
          <cell r="I138">
            <v>0.55486767803180459</v>
          </cell>
          <cell r="J138">
            <v>0.59674138997900783</v>
          </cell>
          <cell r="K138">
            <v>0.64006468238335201</v>
          </cell>
        </row>
        <row r="139">
          <cell r="B139" t="str">
            <v>Pakistan</v>
          </cell>
          <cell r="C139">
            <v>21.490453094614089</v>
          </cell>
          <cell r="D139">
            <v>26.90858126957383</v>
          </cell>
          <cell r="E139">
            <v>29.78350907007755</v>
          </cell>
          <cell r="F139">
            <v>36.094851477821095</v>
          </cell>
          <cell r="G139">
            <v>40.470722927709076</v>
          </cell>
          <cell r="H139">
            <v>43.772656453731045</v>
          </cell>
          <cell r="I139">
            <v>46.720919029597866</v>
          </cell>
          <cell r="J139">
            <v>49.907505716811997</v>
          </cell>
          <cell r="K139">
            <v>53.34854701803183</v>
          </cell>
        </row>
        <row r="140">
          <cell r="B140" t="str">
            <v>Palau</v>
          </cell>
          <cell r="C140">
            <v>0</v>
          </cell>
          <cell r="D140">
            <v>6.2000000000000006E-3</v>
          </cell>
          <cell r="E140">
            <v>6.2E-2</v>
          </cell>
          <cell r="F140">
            <v>6.1999999999998681E-2</v>
          </cell>
          <cell r="G140">
            <v>6.1999999999998681E-2</v>
          </cell>
          <cell r="H140">
            <v>6.1999999999998681E-2</v>
          </cell>
          <cell r="I140">
            <v>6.1999999999998681E-2</v>
          </cell>
          <cell r="J140">
            <v>6.1999999999998681E-2</v>
          </cell>
          <cell r="K140">
            <v>6.1999999999998681E-2</v>
          </cell>
        </row>
        <row r="141">
          <cell r="B141" t="str">
            <v>Panama</v>
          </cell>
          <cell r="C141">
            <v>0.89088590205470219</v>
          </cell>
          <cell r="D141">
            <v>0.90685826311813067</v>
          </cell>
          <cell r="E141">
            <v>0.85932217894433749</v>
          </cell>
          <cell r="F141">
            <v>0.97282177263430258</v>
          </cell>
          <cell r="G141">
            <v>1.0489869558041323</v>
          </cell>
          <cell r="H141">
            <v>1.1457128840284803</v>
          </cell>
          <cell r="I141">
            <v>1.2261868037956187</v>
          </cell>
          <cell r="J141">
            <v>1.313584775643349</v>
          </cell>
          <cell r="K141">
            <v>1.4001530849938482</v>
          </cell>
        </row>
        <row r="142">
          <cell r="B142" t="str">
            <v>Papua New Guinea</v>
          </cell>
          <cell r="C142">
            <v>0.13298779621984447</v>
          </cell>
          <cell r="D142">
            <v>0.15549402942070978</v>
          </cell>
          <cell r="E142">
            <v>0.1372660043722467</v>
          </cell>
          <cell r="F142">
            <v>0.20702424644370426</v>
          </cell>
          <cell r="G142">
            <v>0.22312047195309725</v>
          </cell>
          <cell r="H142">
            <v>0.23618037372566975</v>
          </cell>
          <cell r="I142">
            <v>0.23879782865788957</v>
          </cell>
          <cell r="J142">
            <v>0.24136777456514513</v>
          </cell>
          <cell r="K142">
            <v>0.2439023807622801</v>
          </cell>
        </row>
        <row r="143">
          <cell r="B143" t="str">
            <v>Paraguay</v>
          </cell>
          <cell r="C143">
            <v>4.3701002143421821</v>
          </cell>
          <cell r="D143">
            <v>5.2016461187202712</v>
          </cell>
          <cell r="E143">
            <v>5.1980967926157629</v>
          </cell>
          <cell r="F143">
            <v>5.4873277182489391</v>
          </cell>
          <cell r="G143">
            <v>6.0944705767976615</v>
          </cell>
          <cell r="H143">
            <v>6.7170240575371158</v>
          </cell>
          <cell r="I143">
            <v>7.2121426366977062</v>
          </cell>
          <cell r="J143">
            <v>7.7444590251649288</v>
          </cell>
          <cell r="K143">
            <v>8.2533720170314062</v>
          </cell>
        </row>
        <row r="144">
          <cell r="B144" t="str">
            <v>Peru</v>
          </cell>
          <cell r="C144">
            <v>13.773166666666757</v>
          </cell>
          <cell r="D144">
            <v>11.719583333333334</v>
          </cell>
          <cell r="E144">
            <v>9.6659999999999933</v>
          </cell>
          <cell r="F144">
            <v>7.6124166666666868</v>
          </cell>
          <cell r="G144">
            <v>8.0477843580752868</v>
          </cell>
          <cell r="H144">
            <v>8.6525335564101074</v>
          </cell>
          <cell r="I144">
            <v>9.2145507875326746</v>
          </cell>
          <cell r="J144">
            <v>9.8515798856208789</v>
          </cell>
          <cell r="K144">
            <v>10.554720462983504</v>
          </cell>
        </row>
        <row r="145">
          <cell r="B145" t="str">
            <v>Philippines</v>
          </cell>
          <cell r="C145">
            <v>5.6852945860433053</v>
          </cell>
          <cell r="D145">
            <v>5.991162373817625</v>
          </cell>
          <cell r="E145">
            <v>7.0289971691993411</v>
          </cell>
          <cell r="F145">
            <v>7.4924043336812742</v>
          </cell>
          <cell r="G145">
            <v>8.1865684336899402</v>
          </cell>
          <cell r="H145">
            <v>8.8546578829095424</v>
          </cell>
          <cell r="I145">
            <v>9.5170741434978225</v>
          </cell>
          <cell r="J145">
            <v>10.235138085516045</v>
          </cell>
          <cell r="K145">
            <v>11.00618349944437</v>
          </cell>
        </row>
        <row r="146">
          <cell r="B146" t="str">
            <v>Poland</v>
          </cell>
          <cell r="C146">
            <v>23.294856059691909</v>
          </cell>
          <cell r="D146">
            <v>16.978552137206911</v>
          </cell>
          <cell r="E146">
            <v>16.331594021001017</v>
          </cell>
          <cell r="F146">
            <v>16.298869458319423</v>
          </cell>
          <cell r="G146">
            <v>16.782154999999996</v>
          </cell>
          <cell r="H146">
            <v>16.829509999999999</v>
          </cell>
          <cell r="I146">
            <v>16.849770000000003</v>
          </cell>
          <cell r="J146">
            <v>16.802415</v>
          </cell>
          <cell r="K146">
            <v>16.944480000000002</v>
          </cell>
        </row>
        <row r="147">
          <cell r="B147" t="str">
            <v>Portugal</v>
          </cell>
          <cell r="C147">
            <v>3.4186287060489269</v>
          </cell>
          <cell r="D147">
            <v>3.3217110543254704</v>
          </cell>
          <cell r="E147">
            <v>3.6766301849717156</v>
          </cell>
          <cell r="F147">
            <v>2.9491095928726887</v>
          </cell>
          <cell r="G147">
            <v>3.0440810852205642</v>
          </cell>
          <cell r="H147">
            <v>3.2438508498979459</v>
          </cell>
          <cell r="I147">
            <v>3.2702649965210031</v>
          </cell>
          <cell r="J147">
            <v>3.299062317690721</v>
          </cell>
          <cell r="K147">
            <v>3.327349637236348</v>
          </cell>
        </row>
        <row r="148">
          <cell r="B148" t="str">
            <v>Qatar</v>
          </cell>
          <cell r="C148">
            <v>5.306633684406406E-2</v>
          </cell>
          <cell r="D148">
            <v>0.10995634507376803</v>
          </cell>
          <cell r="E148">
            <v>8.1846921299073089E-2</v>
          </cell>
          <cell r="F148">
            <v>6.0883389835507243E-2</v>
          </cell>
          <cell r="G148">
            <v>6.6133304782070371E-2</v>
          </cell>
          <cell r="H148">
            <v>7.1901077121616433E-2</v>
          </cell>
          <cell r="I148">
            <v>7.799424052252503E-2</v>
          </cell>
          <cell r="J148">
            <v>8.4565942732172023E-2</v>
          </cell>
          <cell r="K148">
            <v>9.166789876976629E-2</v>
          </cell>
        </row>
        <row r="149">
          <cell r="B149" t="str">
            <v>Romania</v>
          </cell>
          <cell r="C149">
            <v>25.893896052901606</v>
          </cell>
          <cell r="D149">
            <v>18.162595071214639</v>
          </cell>
          <cell r="E149">
            <v>13.456758376299343</v>
          </cell>
          <cell r="F149">
            <v>16.133585684876969</v>
          </cell>
          <cell r="G149">
            <v>16.306090002415214</v>
          </cell>
          <cell r="H149">
            <v>16.833108864953132</v>
          </cell>
          <cell r="I149">
            <v>17.250903188385376</v>
          </cell>
          <cell r="J149">
            <v>17.730568497039517</v>
          </cell>
          <cell r="K149">
            <v>18.277897692479222</v>
          </cell>
        </row>
        <row r="150">
          <cell r="B150" t="str">
            <v>Russia</v>
          </cell>
          <cell r="C150">
            <v>159.96562542059115</v>
          </cell>
          <cell r="D150">
            <v>99.059327323585663</v>
          </cell>
          <cell r="E150">
            <v>77.870292098067992</v>
          </cell>
          <cell r="F150">
            <v>72.279421486553005</v>
          </cell>
          <cell r="G150">
            <v>76.968166517699586</v>
          </cell>
          <cell r="H150">
            <v>76.6750741440095</v>
          </cell>
          <cell r="I150">
            <v>77.781685063041309</v>
          </cell>
          <cell r="J150">
            <v>78.969415509615374</v>
          </cell>
          <cell r="K150">
            <v>80.16775672140443</v>
          </cell>
        </row>
        <row r="151">
          <cell r="B151" t="str">
            <v>Rwanda</v>
          </cell>
          <cell r="C151">
            <v>0.47658472135366975</v>
          </cell>
          <cell r="D151">
            <v>0.33400580102632588</v>
          </cell>
          <cell r="E151">
            <v>0.50839256698652413</v>
          </cell>
          <cell r="F151">
            <v>0.74704551796610275</v>
          </cell>
          <cell r="G151">
            <v>0.77169627896457782</v>
          </cell>
          <cell r="H151">
            <v>0.81447214521818745</v>
          </cell>
          <cell r="I151">
            <v>0.84740901120472845</v>
          </cell>
          <cell r="J151">
            <v>0.87959699717240936</v>
          </cell>
          <cell r="K151">
            <v>0.91580988834845323</v>
          </cell>
        </row>
        <row r="152">
          <cell r="B152" t="str">
            <v>Saint Kitts and Nevis</v>
          </cell>
          <cell r="C152">
            <v>6.8859982823520453E-3</v>
          </cell>
          <cell r="D152">
            <v>8.3099110109822703E-3</v>
          </cell>
          <cell r="E152">
            <v>1.0288762284996662E-2</v>
          </cell>
          <cell r="F152">
            <v>5.555412408469431E-3</v>
          </cell>
          <cell r="G152">
            <v>5.2990840061201451E-3</v>
          </cell>
          <cell r="H152">
            <v>4.9485324485248764E-3</v>
          </cell>
          <cell r="I152">
            <v>4.8264483205895355E-3</v>
          </cell>
          <cell r="J152">
            <v>4.8112877823629106E-3</v>
          </cell>
          <cell r="K152">
            <v>4.8482396040820334E-3</v>
          </cell>
        </row>
        <row r="153">
          <cell r="B153" t="str">
            <v>Saint Lucia</v>
          </cell>
          <cell r="C153">
            <v>2.5509406392987981E-2</v>
          </cell>
          <cell r="D153">
            <v>5.5243042694013894E-2</v>
          </cell>
          <cell r="E153">
            <v>2.2813021046454298E-2</v>
          </cell>
          <cell r="F153">
            <v>1.0078692697892459E-2</v>
          </cell>
          <cell r="G153">
            <v>1.0349624374526365E-2</v>
          </cell>
          <cell r="H153">
            <v>1.0410823597008942E-2</v>
          </cell>
          <cell r="I153">
            <v>1.0485065653698979E-2</v>
          </cell>
          <cell r="J153">
            <v>1.061999436316167E-2</v>
          </cell>
          <cell r="K153">
            <v>1.0821928511418772E-2</v>
          </cell>
        </row>
        <row r="154">
          <cell r="B154" t="str">
            <v>Saint Vincent and the Grenadines</v>
          </cell>
          <cell r="C154">
            <v>2.9139999999999999E-3</v>
          </cell>
          <cell r="D154">
            <v>2.3456666666666669E-3</v>
          </cell>
          <cell r="E154">
            <v>1.7416587301587383E-3</v>
          </cell>
          <cell r="F154">
            <v>1.14687698412698E-3</v>
          </cell>
          <cell r="G154">
            <v>1.1933014624399712E-3</v>
          </cell>
          <cell r="H154">
            <v>1.2338219626519742E-3</v>
          </cell>
          <cell r="I154">
            <v>1.2773393527053874E-3</v>
          </cell>
          <cell r="J154">
            <v>1.328304390669297E-3</v>
          </cell>
          <cell r="K154">
            <v>1.3878557322752421E-3</v>
          </cell>
        </row>
        <row r="155">
          <cell r="B155" t="str">
            <v>Samoa</v>
          </cell>
          <cell r="C155">
            <v>2.3168854516025832E-2</v>
          </cell>
          <cell r="D155">
            <v>2.3977529605706562E-2</v>
          </cell>
          <cell r="E155">
            <v>2.5185061828169254E-2</v>
          </cell>
          <cell r="F155">
            <v>2.7474086672318928E-2</v>
          </cell>
          <cell r="G155">
            <v>2.6864317135248995E-2</v>
          </cell>
          <cell r="H155">
            <v>2.6553479879182561E-2</v>
          </cell>
          <cell r="I155">
            <v>2.6094953929409186E-2</v>
          </cell>
          <cell r="J155">
            <v>2.563035862281151E-2</v>
          </cell>
          <cell r="K155">
            <v>2.5159416996027254E-2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1.0327428571428572E-3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Sao Tome and Principe</v>
          </cell>
          <cell r="C157">
            <v>3.3766681694099728E-3</v>
          </cell>
          <cell r="D157">
            <v>4.3220002665739516E-3</v>
          </cell>
          <cell r="E157">
            <v>5.0453211628505926E-3</v>
          </cell>
          <cell r="F157">
            <v>5.7883743614254119E-3</v>
          </cell>
          <cell r="G157">
            <v>5.8956612308684432E-3</v>
          </cell>
          <cell r="H157">
            <v>5.8815173875820066E-3</v>
          </cell>
          <cell r="I157">
            <v>5.8658917259549566E-3</v>
          </cell>
          <cell r="J157">
            <v>5.8653168087278882E-3</v>
          </cell>
          <cell r="K157">
            <v>5.8967034102960104E-3</v>
          </cell>
        </row>
        <row r="158">
          <cell r="B158" t="str">
            <v>Saudi Arabia</v>
          </cell>
          <cell r="C158">
            <v>7.3116599999999998</v>
          </cell>
          <cell r="D158">
            <v>7.4319400000000009</v>
          </cell>
          <cell r="E158">
            <v>7.5522199999999993</v>
          </cell>
          <cell r="F158">
            <v>7.6725000000000092</v>
          </cell>
          <cell r="G158">
            <v>8.1373007733419893</v>
          </cell>
          <cell r="H158">
            <v>9.0796917016502157</v>
          </cell>
          <cell r="I158">
            <v>10.011811221582446</v>
          </cell>
          <cell r="J158">
            <v>10.995282571112023</v>
          </cell>
          <cell r="K158">
            <v>12.035660005594119</v>
          </cell>
        </row>
        <row r="159">
          <cell r="B159" t="str">
            <v>Senegal</v>
          </cell>
          <cell r="C159">
            <v>1.9972298192678866</v>
          </cell>
          <cell r="D159">
            <v>2.2963108391024454</v>
          </cell>
          <cell r="E159">
            <v>2.6336117773190102</v>
          </cell>
          <cell r="F159">
            <v>2.7476679405602065</v>
          </cell>
          <cell r="G159">
            <v>3.0408437097365706</v>
          </cell>
          <cell r="H159">
            <v>3.3058172583159782</v>
          </cell>
          <cell r="I159">
            <v>3.5517885085382379</v>
          </cell>
          <cell r="J159">
            <v>3.8050628872550147</v>
          </cell>
          <cell r="K159">
            <v>4.0878657603835347</v>
          </cell>
        </row>
        <row r="160">
          <cell r="B160" t="str">
            <v>Serbia</v>
          </cell>
          <cell r="C160">
            <v>6.7704000000000004</v>
          </cell>
          <cell r="D160">
            <v>5.739650000000001</v>
          </cell>
          <cell r="E160">
            <v>4.7089000000000167</v>
          </cell>
          <cell r="F160">
            <v>3.6781500000000027</v>
          </cell>
          <cell r="G160">
            <v>3.7143084967216065</v>
          </cell>
          <cell r="H160">
            <v>3.8155748007479948</v>
          </cell>
          <cell r="I160">
            <v>3.882311218070341</v>
          </cell>
          <cell r="J160">
            <v>3.9541558587739987</v>
          </cell>
          <cell r="K160">
            <v>4.0307292436874897</v>
          </cell>
        </row>
        <row r="161">
          <cell r="B161" t="str">
            <v>Seychelles</v>
          </cell>
          <cell r="C161">
            <v>2.6610314590930708E-3</v>
          </cell>
          <cell r="D161">
            <v>3.3323856518740896E-3</v>
          </cell>
          <cell r="E161">
            <v>3.2442648165118999E-3</v>
          </cell>
          <cell r="F161">
            <v>2.3606962732443245E-3</v>
          </cell>
          <cell r="G161">
            <v>2.3103144552612466E-3</v>
          </cell>
          <cell r="H161">
            <v>2.3126521338375887E-3</v>
          </cell>
          <cell r="I161">
            <v>2.3161886284396747E-3</v>
          </cell>
          <cell r="J161">
            <v>2.321582904415284E-3</v>
          </cell>
          <cell r="K161">
            <v>2.3288828903313169E-3</v>
          </cell>
        </row>
        <row r="162">
          <cell r="B162" t="str">
            <v>Sierra Leone</v>
          </cell>
          <cell r="C162">
            <v>0.33315728785759186</v>
          </cell>
          <cell r="D162">
            <v>0.37073669082482769</v>
          </cell>
          <cell r="E162">
            <v>0.29313958239548132</v>
          </cell>
          <cell r="F162">
            <v>0.39303716313276948</v>
          </cell>
          <cell r="G162">
            <v>0.47348933378137004</v>
          </cell>
          <cell r="H162">
            <v>0.52540306549296012</v>
          </cell>
          <cell r="I162">
            <v>0.59078922085561902</v>
          </cell>
          <cell r="J162">
            <v>0.67095021298961233</v>
          </cell>
          <cell r="K162">
            <v>0.77844992670808633</v>
          </cell>
        </row>
        <row r="163">
          <cell r="B163" t="str">
            <v>Singapore</v>
          </cell>
          <cell r="C163">
            <v>3.1522596235841097E-2</v>
          </cell>
          <cell r="D163">
            <v>3.4108441132606956E-2</v>
          </cell>
          <cell r="E163">
            <v>2.1010185557577318E-2</v>
          </cell>
          <cell r="F163">
            <v>7.1753785615580087E-2</v>
          </cell>
          <cell r="G163">
            <v>7.7064667238602044E-2</v>
          </cell>
          <cell r="H163">
            <v>8.2894908262022962E-2</v>
          </cell>
          <cell r="I163">
            <v>8.8736965888861541E-2</v>
          </cell>
          <cell r="J163">
            <v>9.4820231307042577E-2</v>
          </cell>
          <cell r="K163">
            <v>0.10117775239200721</v>
          </cell>
        </row>
        <row r="164">
          <cell r="B164" t="str">
            <v>Slovakia</v>
          </cell>
          <cell r="C164">
            <v>3.6310078703547561</v>
          </cell>
          <cell r="D164">
            <v>1.8796693060438872</v>
          </cell>
          <cell r="E164">
            <v>1.6916599291960701</v>
          </cell>
          <cell r="F164">
            <v>1.6808856768585185</v>
          </cell>
          <cell r="G164">
            <v>1.1119700000000001</v>
          </cell>
          <cell r="H164">
            <v>1.19722</v>
          </cell>
          <cell r="I164">
            <v>1.2982799999999997</v>
          </cell>
          <cell r="J164">
            <v>1.3888000000000011</v>
          </cell>
          <cell r="K164">
            <v>1.481955000000001</v>
          </cell>
        </row>
        <row r="165">
          <cell r="B165" t="str">
            <v>Slovenia</v>
          </cell>
          <cell r="C165">
            <v>0.74740368336451812</v>
          </cell>
          <cell r="D165">
            <v>0.76174510994249167</v>
          </cell>
          <cell r="E165">
            <v>0.8125018941470723</v>
          </cell>
          <cell r="F165">
            <v>0.74931882739229183</v>
          </cell>
          <cell r="G165">
            <v>0.76780221734179055</v>
          </cell>
          <cell r="H165">
            <v>0.78330275398141169</v>
          </cell>
          <cell r="I165">
            <v>0.79331915404098585</v>
          </cell>
          <cell r="J165">
            <v>0.80343450602707667</v>
          </cell>
          <cell r="K165">
            <v>0.81289417793330254</v>
          </cell>
        </row>
        <row r="166">
          <cell r="B166" t="str">
            <v>Solomon Islands</v>
          </cell>
          <cell r="C166">
            <v>1.0685254819750486E-2</v>
          </cell>
          <cell r="D166">
            <v>1.0796580822265915E-2</v>
          </cell>
          <cell r="E166">
            <v>1.0911914449222605E-2</v>
          </cell>
          <cell r="F166">
            <v>1.1446506251208993E-2</v>
          </cell>
          <cell r="G166">
            <v>1.1681892877616385E-2</v>
          </cell>
          <cell r="H166">
            <v>1.1730785464805217E-2</v>
          </cell>
          <cell r="I166">
            <v>1.1800825201931171E-2</v>
          </cell>
          <cell r="J166">
            <v>1.1921099651826538E-2</v>
          </cell>
          <cell r="K166">
            <v>1.210890455384345E-2</v>
          </cell>
        </row>
        <row r="167">
          <cell r="B167" t="str">
            <v>Somalia</v>
          </cell>
          <cell r="C167">
            <v>6.7288376630092603</v>
          </cell>
          <cell r="D167">
            <v>6.5587752696740544</v>
          </cell>
          <cell r="E167">
            <v>6.7406040753210634</v>
          </cell>
          <cell r="F167">
            <v>7.2804783096072532</v>
          </cell>
          <cell r="G167">
            <v>6.798115040847482</v>
          </cell>
          <cell r="H167">
            <v>7.0618292272540488</v>
          </cell>
          <cell r="I167">
            <v>7.3799762728916525</v>
          </cell>
          <cell r="J167">
            <v>7.8210926746640252</v>
          </cell>
          <cell r="K167">
            <v>8.3298083825346403</v>
          </cell>
        </row>
        <row r="168">
          <cell r="B168" t="str">
            <v>South Africa</v>
          </cell>
          <cell r="C168">
            <v>18.510100000000001</v>
          </cell>
          <cell r="D168">
            <v>14.766850000000067</v>
          </cell>
          <cell r="E168">
            <v>11.023600000000124</v>
          </cell>
          <cell r="F168">
            <v>7.2803500000001806</v>
          </cell>
          <cell r="G168">
            <v>7.724011579343693</v>
          </cell>
          <cell r="H168">
            <v>8.2283118810546121</v>
          </cell>
          <cell r="I168">
            <v>8.4952849561708099</v>
          </cell>
          <cell r="J168">
            <v>8.7427315860112351</v>
          </cell>
          <cell r="K168">
            <v>9.01215707475267</v>
          </cell>
        </row>
        <row r="169">
          <cell r="B169" t="str">
            <v>South Korea</v>
          </cell>
          <cell r="C169">
            <v>0.31</v>
          </cell>
          <cell r="D169">
            <v>1.7190909090909092</v>
          </cell>
          <cell r="E169">
            <v>3.128181818181818</v>
          </cell>
          <cell r="F169">
            <v>4.53727272727276</v>
          </cell>
          <cell r="G169">
            <v>4.9611896086530578</v>
          </cell>
          <cell r="H169">
            <v>5.2061363554714317</v>
          </cell>
          <cell r="I169">
            <v>5.453109704358555</v>
          </cell>
          <cell r="J169">
            <v>5.7083298843776298</v>
          </cell>
          <cell r="K169">
            <v>5.9719282538988185</v>
          </cell>
        </row>
        <row r="170">
          <cell r="B170" t="str">
            <v>Spain</v>
          </cell>
          <cell r="C170">
            <v>19.055792970280084</v>
          </cell>
          <cell r="D170">
            <v>17.307328272564849</v>
          </cell>
          <cell r="E170">
            <v>22.368882741400824</v>
          </cell>
          <cell r="F170">
            <v>18.821506471815113</v>
          </cell>
          <cell r="G170">
            <v>20.062311589545232</v>
          </cell>
          <cell r="H170">
            <v>21.984569878326599</v>
          </cell>
          <cell r="I170">
            <v>22.269917243179911</v>
          </cell>
          <cell r="J170">
            <v>22.562155709098061</v>
          </cell>
          <cell r="K170">
            <v>22.85126491304008</v>
          </cell>
        </row>
        <row r="171">
          <cell r="B171" t="str">
            <v>Sri Lanka</v>
          </cell>
          <cell r="C171">
            <v>6.7497333333333334</v>
          </cell>
          <cell r="D171">
            <v>6.8199999999999994</v>
          </cell>
          <cell r="E171">
            <v>6.7497333333333334</v>
          </cell>
          <cell r="F171">
            <v>6.7497333333333334</v>
          </cell>
          <cell r="G171">
            <v>7.2700808970545001</v>
          </cell>
          <cell r="H171">
            <v>7.9510496757510714</v>
          </cell>
          <cell r="I171">
            <v>8.6857199986869755</v>
          </cell>
          <cell r="J171">
            <v>9.5526999344739174</v>
          </cell>
          <cell r="K171">
            <v>10.597033456594403</v>
          </cell>
        </row>
        <row r="172">
          <cell r="B172" t="str">
            <v>Sudan</v>
          </cell>
          <cell r="C172">
            <v>15.013636416052547</v>
          </cell>
          <cell r="D172">
            <v>22.605618756031767</v>
          </cell>
          <cell r="E172">
            <v>27.481435002016312</v>
          </cell>
          <cell r="F172">
            <v>31.098735792569464</v>
          </cell>
          <cell r="G172">
            <v>32.340368583793307</v>
          </cell>
          <cell r="H172">
            <v>34.549579875441189</v>
          </cell>
          <cell r="I172">
            <v>36.256841262761647</v>
          </cell>
          <cell r="J172">
            <v>37.982450183912036</v>
          </cell>
          <cell r="K172">
            <v>39.638646346914122</v>
          </cell>
        </row>
        <row r="173">
          <cell r="B173" t="str">
            <v>Suriname</v>
          </cell>
          <cell r="C173">
            <v>8.8230601413272755E-2</v>
          </cell>
          <cell r="D173">
            <v>9.5906370681599518E-2</v>
          </cell>
          <cell r="E173">
            <v>0.11180287242864674</v>
          </cell>
          <cell r="F173">
            <v>9.7154918475806124E-2</v>
          </cell>
          <cell r="G173">
            <v>7.9693714451818415E-2</v>
          </cell>
          <cell r="H173">
            <v>8.7175448587542143E-2</v>
          </cell>
          <cell r="I173">
            <v>9.5937643396611802E-2</v>
          </cell>
          <cell r="J173">
            <v>0.10636803826342006</v>
          </cell>
          <cell r="K173">
            <v>0.11866493142304914</v>
          </cell>
        </row>
        <row r="174">
          <cell r="B174" t="str">
            <v>Swaziland</v>
          </cell>
          <cell r="C174">
            <v>0.44385118166610443</v>
          </cell>
          <cell r="D174">
            <v>0.38473183486762014</v>
          </cell>
          <cell r="E174">
            <v>0.37051826080191302</v>
          </cell>
          <cell r="F174">
            <v>0.35802844874239226</v>
          </cell>
          <cell r="G174">
            <v>0.34966406009858592</v>
          </cell>
          <cell r="H174">
            <v>0.3787392187921898</v>
          </cell>
          <cell r="I174">
            <v>0.39736306130911037</v>
          </cell>
          <cell r="J174">
            <v>0.41345223724320246</v>
          </cell>
          <cell r="K174">
            <v>0.42680339515849131</v>
          </cell>
        </row>
        <row r="175">
          <cell r="B175" t="str">
            <v>Sweden</v>
          </cell>
          <cell r="C175">
            <v>5.1016519255303834</v>
          </cell>
          <cell r="D175">
            <v>5.0256924060620394</v>
          </cell>
          <cell r="E175">
            <v>4.7741725044614567</v>
          </cell>
          <cell r="F175">
            <v>4.623203300668898</v>
          </cell>
          <cell r="G175">
            <v>4.6000000000000005</v>
          </cell>
          <cell r="H175">
            <v>4.3000000000000007</v>
          </cell>
          <cell r="I175">
            <v>4</v>
          </cell>
          <cell r="J175">
            <v>3.7000000000000006</v>
          </cell>
          <cell r="K175">
            <v>3.4000000000000088</v>
          </cell>
        </row>
        <row r="176">
          <cell r="B176" t="str">
            <v>Switzerland</v>
          </cell>
          <cell r="C176">
            <v>2.3306509300879275</v>
          </cell>
          <cell r="D176">
            <v>2.2213508126315502</v>
          </cell>
          <cell r="E176">
            <v>2.1388490646299978</v>
          </cell>
          <cell r="F176">
            <v>2.1072537482894127</v>
          </cell>
          <cell r="G176">
            <v>2.2562743905038087</v>
          </cell>
          <cell r="H176">
            <v>2.3828728883712298</v>
          </cell>
          <cell r="I176">
            <v>2.3929483039005106</v>
          </cell>
          <cell r="J176">
            <v>2.4044522119126994</v>
          </cell>
          <cell r="K176">
            <v>2.4156397731669323</v>
          </cell>
        </row>
        <row r="177">
          <cell r="B177" t="str">
            <v>Syria</v>
          </cell>
          <cell r="C177">
            <v>3.2578217791038782</v>
          </cell>
          <cell r="D177">
            <v>3.5995174657683</v>
          </cell>
          <cell r="E177">
            <v>3.6996394598222935</v>
          </cell>
          <cell r="F177">
            <v>4.6730579684830129</v>
          </cell>
          <cell r="G177">
            <v>5.4735136453300672</v>
          </cell>
          <cell r="H177">
            <v>6.1876812777384398</v>
          </cell>
          <cell r="I177">
            <v>6.9070585738253403</v>
          </cell>
          <cell r="J177">
            <v>7.6720844149876619</v>
          </cell>
          <cell r="K177">
            <v>8.487444712920091</v>
          </cell>
        </row>
        <row r="178">
          <cell r="B178" t="str">
            <v>Tajikistan</v>
          </cell>
          <cell r="C178">
            <v>2.7900000000000005</v>
          </cell>
          <cell r="D178">
            <v>2.17</v>
          </cell>
          <cell r="E178">
            <v>1.86</v>
          </cell>
          <cell r="F178">
            <v>1.6474285714285632</v>
          </cell>
          <cell r="G178">
            <v>2.1393593681806817</v>
          </cell>
          <cell r="H178">
            <v>2.3025960670494405</v>
          </cell>
          <cell r="I178">
            <v>2.4981939976491381</v>
          </cell>
          <cell r="J178">
            <v>2.7217485664551013</v>
          </cell>
          <cell r="K178">
            <v>2.9754156710593751</v>
          </cell>
        </row>
        <row r="179">
          <cell r="B179" t="str">
            <v>Thailand</v>
          </cell>
          <cell r="C179">
            <v>13.242166666666817</v>
          </cell>
          <cell r="D179">
            <v>10.418583333333334</v>
          </cell>
          <cell r="E179">
            <v>7.5950000000000006</v>
          </cell>
          <cell r="F179">
            <v>4.7714166666667328</v>
          </cell>
          <cell r="G179">
            <v>5.2700378887223325</v>
          </cell>
          <cell r="H179">
            <v>5.6043187872890936</v>
          </cell>
          <cell r="I179">
            <v>5.9351923397345017</v>
          </cell>
          <cell r="J179">
            <v>6.281393622240091</v>
          </cell>
          <cell r="K179">
            <v>6.6372528607808068</v>
          </cell>
        </row>
        <row r="180">
          <cell r="B180" t="str">
            <v>Timor-Leste</v>
          </cell>
          <cell r="C180">
            <v>7.036750491736718E-2</v>
          </cell>
          <cell r="D180">
            <v>0.11117381196669901</v>
          </cell>
          <cell r="E180">
            <v>0.10873960390773454</v>
          </cell>
          <cell r="F180">
            <v>0.13646994168681095</v>
          </cell>
          <cell r="G180">
            <v>0.14089460190574635</v>
          </cell>
          <cell r="H180">
            <v>0.14991277641900555</v>
          </cell>
          <cell r="I180">
            <v>0.15794941274269447</v>
          </cell>
          <cell r="J180">
            <v>0.16722064994209099</v>
          </cell>
          <cell r="K180">
            <v>0.17731982802969995</v>
          </cell>
        </row>
        <row r="181">
          <cell r="B181" t="str">
            <v>Togo</v>
          </cell>
          <cell r="C181">
            <v>3.2388799999999938</v>
          </cell>
          <cell r="D181">
            <v>2.6734400000000003</v>
          </cell>
          <cell r="E181">
            <v>2.1080000000000001</v>
          </cell>
          <cell r="F181">
            <v>1.5425599999999999</v>
          </cell>
          <cell r="G181">
            <v>1.7370590660634326</v>
          </cell>
          <cell r="H181">
            <v>1.8930281070999022</v>
          </cell>
          <cell r="I181">
            <v>2.0633253737895361</v>
          </cell>
          <cell r="J181">
            <v>2.2543182825215111</v>
          </cell>
          <cell r="K181">
            <v>2.4806960292195916</v>
          </cell>
        </row>
        <row r="182">
          <cell r="B182" t="str">
            <v>Tonga</v>
          </cell>
          <cell r="C182">
            <v>1.3238674411256771E-2</v>
          </cell>
          <cell r="D182">
            <v>1.3563271045237257E-2</v>
          </cell>
          <cell r="E182">
            <v>1.4692018319284496E-2</v>
          </cell>
          <cell r="F182">
            <v>1.8117607965518926E-2</v>
          </cell>
          <cell r="G182">
            <v>1.8783200174798946E-2</v>
          </cell>
          <cell r="H182">
            <v>1.9224696585631453E-2</v>
          </cell>
          <cell r="I182">
            <v>1.9231419442811225E-2</v>
          </cell>
          <cell r="J182">
            <v>1.9235105158646685E-2</v>
          </cell>
          <cell r="K182">
            <v>1.9234179854366255E-2</v>
          </cell>
        </row>
        <row r="183">
          <cell r="B183" t="str">
            <v>Trinidad and Tobago</v>
          </cell>
          <cell r="C183">
            <v>0.10860892225473072</v>
          </cell>
          <cell r="D183">
            <v>9.7460194375417836E-2</v>
          </cell>
          <cell r="E183">
            <v>0.12180489850643049</v>
          </cell>
          <cell r="F183">
            <v>0.15030499026485689</v>
          </cell>
          <cell r="G183">
            <v>0.15381832527084674</v>
          </cell>
          <cell r="H183">
            <v>0.155102969360983</v>
          </cell>
          <cell r="I183">
            <v>0.15621974222880963</v>
          </cell>
          <cell r="J183">
            <v>0.15746228712137877</v>
          </cell>
          <cell r="K183">
            <v>0.15884284657431344</v>
          </cell>
        </row>
        <row r="184">
          <cell r="B184" t="str">
            <v>Tunisia</v>
          </cell>
          <cell r="C184">
            <v>1.6400387646426766</v>
          </cell>
          <cell r="D184">
            <v>1.6003070274012992</v>
          </cell>
          <cell r="E184">
            <v>2.088694284500662</v>
          </cell>
          <cell r="F184">
            <v>2.2457302543340356</v>
          </cell>
          <cell r="G184">
            <v>2.4007567971879649</v>
          </cell>
          <cell r="H184">
            <v>2.6011204794898268</v>
          </cell>
          <cell r="I184">
            <v>2.8058644881235626</v>
          </cell>
          <cell r="J184">
            <v>3.0235255892352098</v>
          </cell>
          <cell r="K184">
            <v>3.2618549977373719</v>
          </cell>
        </row>
        <row r="185">
          <cell r="B185" t="str">
            <v>Turkey</v>
          </cell>
          <cell r="C185">
            <v>20.975286121703903</v>
          </cell>
          <cell r="D185">
            <v>18.888882575096225</v>
          </cell>
          <cell r="E185">
            <v>19.400914826256347</v>
          </cell>
          <cell r="F185">
            <v>18.955512649354588</v>
          </cell>
          <cell r="G185">
            <v>20.793172368880043</v>
          </cell>
          <cell r="H185">
            <v>23.028527834593124</v>
          </cell>
          <cell r="I185">
            <v>25.148366364710071</v>
          </cell>
          <cell r="J185">
            <v>27.307428995576373</v>
          </cell>
          <cell r="K185">
            <v>29.50130819591633</v>
          </cell>
        </row>
        <row r="186">
          <cell r="B186" t="str">
            <v>Turkmenistan</v>
          </cell>
          <cell r="C186">
            <v>4.3259090909086813E-2</v>
          </cell>
          <cell r="D186">
            <v>0.5264833333333333</v>
          </cell>
          <cell r="E186">
            <v>0.6169</v>
          </cell>
          <cell r="F186">
            <v>1.1543272727272802</v>
          </cell>
          <cell r="G186">
            <v>1.242231928703482</v>
          </cell>
          <cell r="H186">
            <v>1.3251846399737732</v>
          </cell>
          <cell r="I186">
            <v>1.425996754658331</v>
          </cell>
          <cell r="J186">
            <v>1.5394203110317954</v>
          </cell>
          <cell r="K186">
            <v>1.6666277518277279</v>
          </cell>
        </row>
        <row r="187">
          <cell r="B187" t="str">
            <v>Tuvalu</v>
          </cell>
          <cell r="C187">
            <v>3.3941692273690771E-4</v>
          </cell>
          <cell r="D187">
            <v>3.8573449839076832E-4</v>
          </cell>
          <cell r="E187">
            <v>4.0613665975407643E-4</v>
          </cell>
          <cell r="F187">
            <v>4.2161449097789994E-4</v>
          </cell>
          <cell r="G187">
            <v>4.1945607555138233E-4</v>
          </cell>
          <cell r="H187">
            <v>4.0729134894471226E-4</v>
          </cell>
          <cell r="I187">
            <v>3.9548343805076078E-4</v>
          </cell>
          <cell r="J187">
            <v>3.8402179461180904E-4</v>
          </cell>
          <cell r="K187">
            <v>3.7289618385759858E-4</v>
          </cell>
        </row>
        <row r="188">
          <cell r="B188" t="str">
            <v>Uganda</v>
          </cell>
          <cell r="C188">
            <v>3.2273895238212664</v>
          </cell>
          <cell r="D188">
            <v>3.5346073588488354</v>
          </cell>
          <cell r="E188">
            <v>4.064065392796838</v>
          </cell>
          <cell r="F188">
            <v>4.7911460262724148</v>
          </cell>
          <cell r="G188">
            <v>5.3146892181905869</v>
          </cell>
          <cell r="H188">
            <v>5.6580732110112946</v>
          </cell>
          <cell r="I188">
            <v>5.9573424235373817</v>
          </cell>
          <cell r="J188">
            <v>6.2540383342944601</v>
          </cell>
          <cell r="K188">
            <v>6.5967939644731679</v>
          </cell>
        </row>
        <row r="189">
          <cell r="B189" t="str">
            <v>Ukraine</v>
          </cell>
          <cell r="C189">
            <v>41.02605566340533</v>
          </cell>
          <cell r="D189">
            <v>26.215283455518133</v>
          </cell>
          <cell r="E189">
            <v>16.594972367240544</v>
          </cell>
          <cell r="F189">
            <v>16.823219484382822</v>
          </cell>
          <cell r="G189">
            <v>16.583325259802059</v>
          </cell>
          <cell r="H189">
            <v>16.893373210914504</v>
          </cell>
          <cell r="I189">
            <v>17.089047264243849</v>
          </cell>
          <cell r="J189">
            <v>17.331901961054534</v>
          </cell>
          <cell r="K189">
            <v>17.608828731383607</v>
          </cell>
        </row>
        <row r="190">
          <cell r="B190" t="str">
            <v>United Arab Emirates</v>
          </cell>
          <cell r="C190">
            <v>0.23752489591530337</v>
          </cell>
          <cell r="D190">
            <v>0.41557126298808778</v>
          </cell>
          <cell r="E190">
            <v>0.49606240335644602</v>
          </cell>
          <cell r="F190">
            <v>0.61892435594688755</v>
          </cell>
          <cell r="G190">
            <v>0.68225880001458505</v>
          </cell>
          <cell r="H190">
            <v>0.75357018354002192</v>
          </cell>
          <cell r="I190">
            <v>0.82386701811227825</v>
          </cell>
          <cell r="J190">
            <v>0.89674216018445674</v>
          </cell>
          <cell r="K190">
            <v>0.97236004999955172</v>
          </cell>
        </row>
        <row r="191">
          <cell r="B191" t="str">
            <v>United Kingdom</v>
          </cell>
          <cell r="C191">
            <v>32.091461986881939</v>
          </cell>
          <cell r="D191">
            <v>30.677517218029596</v>
          </cell>
          <cell r="E191">
            <v>29.089732056050781</v>
          </cell>
          <cell r="F191">
            <v>26.897059055640103</v>
          </cell>
          <cell r="G191">
            <v>28.391091779060552</v>
          </cell>
          <cell r="H191">
            <v>31.187463669640607</v>
          </cell>
          <cell r="I191">
            <v>31.753464580063717</v>
          </cell>
          <cell r="J191">
            <v>32.333606901928171</v>
          </cell>
          <cell r="K191">
            <v>32.908257621631762</v>
          </cell>
        </row>
        <row r="192">
          <cell r="B192" t="str">
            <v>Tanzania</v>
          </cell>
          <cell r="C192">
            <v>12.414569999999999</v>
          </cell>
          <cell r="D192">
            <v>11.257998750000018</v>
          </cell>
          <cell r="E192">
            <v>10.101427500000026</v>
          </cell>
          <cell r="F192">
            <v>8.9448562500000364</v>
          </cell>
          <cell r="G192">
            <v>9.256226926446935</v>
          </cell>
          <cell r="H192">
            <v>9.7365147237097602</v>
          </cell>
          <cell r="I192">
            <v>10.026368495116827</v>
          </cell>
          <cell r="J192">
            <v>10.285582069843445</v>
          </cell>
          <cell r="K192">
            <v>10.54029202581771</v>
          </cell>
        </row>
        <row r="193">
          <cell r="B193" t="str">
            <v>United States</v>
          </cell>
          <cell r="C193">
            <v>197.7800380439902</v>
          </cell>
          <cell r="D193">
            <v>207.62341330117977</v>
          </cell>
          <cell r="E193">
            <v>206.75932491520103</v>
          </cell>
          <cell r="F193">
            <v>211.34889352040193</v>
          </cell>
          <cell r="G193">
            <v>243.61202160602241</v>
          </cell>
          <cell r="H193">
            <v>273.9593248371545</v>
          </cell>
          <cell r="I193">
            <v>294.54922762592798</v>
          </cell>
          <cell r="J193">
            <v>315.24425971705426</v>
          </cell>
          <cell r="K193">
            <v>335.99427218357613</v>
          </cell>
        </row>
        <row r="194">
          <cell r="B194" t="str">
            <v>Uruguay</v>
          </cell>
          <cell r="C194">
            <v>6.6218069810548972</v>
          </cell>
          <cell r="D194">
            <v>7.0326560965495126</v>
          </cell>
          <cell r="E194">
            <v>6.5292308504392835</v>
          </cell>
          <cell r="F194">
            <v>7.2566307387437119</v>
          </cell>
          <cell r="G194">
            <v>7.7758256155172223</v>
          </cell>
          <cell r="H194">
            <v>8.5719380158968139</v>
          </cell>
          <cell r="I194">
            <v>9.2574979351737081</v>
          </cell>
          <cell r="J194">
            <v>10.000304813738403</v>
          </cell>
          <cell r="K194">
            <v>10.738920044889609</v>
          </cell>
        </row>
        <row r="195">
          <cell r="B195" t="str">
            <v>Uzbekistan</v>
          </cell>
          <cell r="C195">
            <v>10.221692000000001</v>
          </cell>
          <cell r="D195">
            <v>9.0737000000000005</v>
          </cell>
          <cell r="E195">
            <v>8.538888</v>
          </cell>
          <cell r="F195">
            <v>7.4152000000000013</v>
          </cell>
          <cell r="G195">
            <v>8.1464278490623876</v>
          </cell>
          <cell r="H195">
            <v>8.4801785580118185</v>
          </cell>
          <cell r="I195">
            <v>8.8725074485946784</v>
          </cell>
          <cell r="J195">
            <v>9.2970796635133635</v>
          </cell>
          <cell r="K195">
            <v>9.7497895598688693</v>
          </cell>
        </row>
        <row r="196">
          <cell r="B196" t="str">
            <v>Vanuatu</v>
          </cell>
          <cell r="C196">
            <v>8.9234055711493301E-2</v>
          </cell>
          <cell r="D196">
            <v>0.10704692386561057</v>
          </cell>
          <cell r="E196">
            <v>9.3163290086401979E-2</v>
          </cell>
          <cell r="F196">
            <v>0.10096963108338022</v>
          </cell>
          <cell r="G196">
            <v>0.11110119934428092</v>
          </cell>
          <cell r="H196">
            <v>0.11004727589348699</v>
          </cell>
          <cell r="I196">
            <v>0.10845506993605379</v>
          </cell>
          <cell r="J196">
            <v>0.10695356406780057</v>
          </cell>
          <cell r="K196">
            <v>0.10548587891203048</v>
          </cell>
        </row>
        <row r="197">
          <cell r="B197" t="str">
            <v>Venezuela</v>
          </cell>
          <cell r="C197">
            <v>8.458862573483179</v>
          </cell>
          <cell r="D197">
            <v>8.6293470937681978</v>
          </cell>
          <cell r="E197">
            <v>9.1740696774188031</v>
          </cell>
          <cell r="F197">
            <v>10.373562129578174</v>
          </cell>
          <cell r="G197">
            <v>11.042451462490813</v>
          </cell>
          <cell r="H197">
            <v>12.068011791535053</v>
          </cell>
          <cell r="I197">
            <v>12.894735522140683</v>
          </cell>
          <cell r="J197">
            <v>13.78284347442929</v>
          </cell>
          <cell r="K197">
            <v>14.643693708814247</v>
          </cell>
        </row>
        <row r="198">
          <cell r="B198" t="str">
            <v>Vietnam</v>
          </cell>
          <cell r="C198">
            <v>3.9659333333332505</v>
          </cell>
          <cell r="D198">
            <v>9.0928166666666677</v>
          </cell>
          <cell r="E198">
            <v>14.2197</v>
          </cell>
          <cell r="F198">
            <v>19.346583333333182</v>
          </cell>
          <cell r="G198">
            <v>21.417126300050398</v>
          </cell>
          <cell r="H198">
            <v>23.41845913859656</v>
          </cell>
          <cell r="I198">
            <v>25.065282241079576</v>
          </cell>
          <cell r="J198">
            <v>26.832013452244968</v>
          </cell>
          <cell r="K198">
            <v>28.698217410805796</v>
          </cell>
        </row>
        <row r="199">
          <cell r="B199" t="str">
            <v>Yemen</v>
          </cell>
          <cell r="C199">
            <v>1.9439274564954472</v>
          </cell>
          <cell r="D199">
            <v>1.9001364659972177</v>
          </cell>
          <cell r="E199">
            <v>2.3133894021022305</v>
          </cell>
          <cell r="F199">
            <v>2.6857647765366641</v>
          </cell>
          <cell r="G199">
            <v>3.0479597431822949</v>
          </cell>
          <cell r="H199">
            <v>3.4358745437122136</v>
          </cell>
          <cell r="I199">
            <v>3.876838319128753</v>
          </cell>
          <cell r="J199">
            <v>4.3795481086944053</v>
          </cell>
          <cell r="K199">
            <v>4.9522354889195555</v>
          </cell>
        </row>
        <row r="200">
          <cell r="B200" t="str">
            <v>Zambia</v>
          </cell>
          <cell r="C200">
            <v>1.8003378571776711</v>
          </cell>
          <cell r="D200">
            <v>1.5884340432065556</v>
          </cell>
          <cell r="E200">
            <v>1.6467748097228458</v>
          </cell>
          <cell r="F200">
            <v>1.8950561987517172</v>
          </cell>
          <cell r="G200">
            <v>1.9264064587809702</v>
          </cell>
          <cell r="H200">
            <v>2.0608213434440676</v>
          </cell>
          <cell r="I200">
            <v>2.1493918544406241</v>
          </cell>
          <cell r="J200">
            <v>2.2263401010390704</v>
          </cell>
          <cell r="K200">
            <v>2.2958616330338923</v>
          </cell>
        </row>
        <row r="201">
          <cell r="B201" t="str">
            <v>Zimbabwe</v>
          </cell>
          <cell r="C201">
            <v>4.1797605941159253</v>
          </cell>
          <cell r="D201">
            <v>3.1310484866342505</v>
          </cell>
          <cell r="E201">
            <v>3.9194378982915961</v>
          </cell>
          <cell r="F201">
            <v>3.2742555953273311</v>
          </cell>
          <cell r="G201">
            <v>3.4089351613625465</v>
          </cell>
          <cell r="H201">
            <v>3.7062101280511679</v>
          </cell>
          <cell r="I201">
            <v>3.9108075668597273</v>
          </cell>
          <cell r="J201">
            <v>4.0984939444079016</v>
          </cell>
          <cell r="K201">
            <v>4.2664903061548465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Total Summary - Al PFCs"/>
      <sheetName val="Combined Estimates"/>
      <sheetName val="Tier 1 - Emissions by country"/>
      <sheetName val="Facility % by country and tech"/>
      <sheetName val="Emissions by country and tech"/>
      <sheetName val="Sheet3"/>
      <sheetName val="Production by country and tech"/>
      <sheetName val="Aluminum production by country"/>
      <sheetName val="Al Production - existing"/>
      <sheetName val="Al Production - new build"/>
      <sheetName val="IAI Prod by Technology"/>
      <sheetName val="IAI Emissions"/>
      <sheetName val="IAI EF Calculated"/>
      <sheetName val="UNFCCC All Raw"/>
      <sheetName val="Compare - IAI and USGS"/>
      <sheetName val="UNFCCC_2c_TgCO2e_Data"/>
      <sheetName val="UNFCCC_2c3_TgCO2e_Data"/>
      <sheetName val="NC Projections"/>
      <sheetName val="GER 2010 Emission factors"/>
      <sheetName val="Conversion factors"/>
      <sheetName val="2010 Capacity by Country"/>
      <sheetName val="2010 Capacity by Facility"/>
      <sheetName val="2000 Capacity by Country"/>
      <sheetName val="2000 Capacity by Facility"/>
      <sheetName val="Regional Emissions Factors"/>
      <sheetName val="Comparison"/>
    </sheetNames>
    <sheetDataSet>
      <sheetData sheetId="0"/>
      <sheetData sheetId="1"/>
      <sheetData sheetId="2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Angola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Antigua and Barbuda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Argentina</v>
          </cell>
          <cell r="C12">
            <v>1.57517</v>
          </cell>
          <cell r="D12">
            <v>0.49582333333333334</v>
          </cell>
          <cell r="E12">
            <v>0.3261</v>
          </cell>
          <cell r="F12">
            <v>0.17455791174086546</v>
          </cell>
          <cell r="G12">
            <v>0.13422823719605789</v>
          </cell>
          <cell r="H12">
            <v>0.14857739419239202</v>
          </cell>
          <cell r="I12">
            <v>0.15933785077547119</v>
          </cell>
          <cell r="J12">
            <v>0.17143692893950579</v>
          </cell>
          <cell r="K12">
            <v>0.18512592534270014</v>
          </cell>
        </row>
        <row r="13">
          <cell r="B13" t="str">
            <v>Armenia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Australia</v>
          </cell>
          <cell r="C14">
            <v>3.9501253991383898</v>
          </cell>
          <cell r="D14">
            <v>1.3125625970920101</v>
          </cell>
          <cell r="E14">
            <v>1.1035470382061201</v>
          </cell>
          <cell r="F14">
            <v>1.53623274450736</v>
          </cell>
          <cell r="G14">
            <v>0.78194717421851134</v>
          </cell>
          <cell r="H14">
            <v>0.84106793582281858</v>
          </cell>
          <cell r="I14">
            <v>0.90336484261594396</v>
          </cell>
          <cell r="J14">
            <v>0.9738480745993674</v>
          </cell>
          <cell r="K14">
            <v>1.0535933821364878</v>
          </cell>
        </row>
        <row r="15">
          <cell r="B15" t="str">
            <v>Austria</v>
          </cell>
          <cell r="C15">
            <v>1.0501899585215999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 t="str">
            <v>Azerbaijan</v>
          </cell>
          <cell r="C16">
            <v>0</v>
          </cell>
          <cell r="D16">
            <v>1.2280469717652011E-2</v>
          </cell>
          <cell r="E16">
            <v>0</v>
          </cell>
          <cell r="F16">
            <v>3.3040817698487296E-2</v>
          </cell>
          <cell r="G16">
            <v>1.5654210456575154E-2</v>
          </cell>
          <cell r="H16">
            <v>1.7327664032270696E-2</v>
          </cell>
          <cell r="I16">
            <v>1.9604661396320545E-2</v>
          </cell>
          <cell r="J16">
            <v>2.2180874914736852E-2</v>
          </cell>
          <cell r="K16">
            <v>2.5095624047632908E-2</v>
          </cell>
        </row>
        <row r="17">
          <cell r="B17" t="str">
            <v>Bahamas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Bahrain</v>
          </cell>
          <cell r="C18">
            <v>9.4011944857278915E-2</v>
          </cell>
          <cell r="D18">
            <v>0.13</v>
          </cell>
          <cell r="E18">
            <v>9.5823725000927937E-2</v>
          </cell>
          <cell r="F18">
            <v>7.3320761966153919E-2</v>
          </cell>
          <cell r="G18">
            <v>4.2622703145795714E-2</v>
          </cell>
          <cell r="H18">
            <v>4.4744133064926431E-2</v>
          </cell>
          <cell r="I18">
            <v>4.8139838878171921E-2</v>
          </cell>
          <cell r="J18">
            <v>5.1981768323838308E-2</v>
          </cell>
          <cell r="K18">
            <v>5.6328558852011566E-2</v>
          </cell>
        </row>
        <row r="19">
          <cell r="B19" t="str">
            <v>Bangladesh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Barbados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Belarus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Belgium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Belize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B24" t="str">
            <v>Benin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Bhutan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Bolivia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Bosnia and Herzegovina</v>
          </cell>
          <cell r="C27">
            <v>0</v>
          </cell>
          <cell r="D27">
            <v>3.0701174294130031E-2</v>
          </cell>
          <cell r="E27">
            <v>0.19047352868339734</v>
          </cell>
          <cell r="F27">
            <v>0.13651572911680263</v>
          </cell>
          <cell r="G27">
            <v>6.1573227795862273E-2</v>
          </cell>
          <cell r="H27">
            <v>6.8155478526931407E-2</v>
          </cell>
          <cell r="I27">
            <v>7.4560322847792057E-2</v>
          </cell>
          <cell r="J27">
            <v>8.0110416564853279E-2</v>
          </cell>
          <cell r="K27">
            <v>8.6389838178649023E-2</v>
          </cell>
        </row>
        <row r="28">
          <cell r="B28" t="str">
            <v>Botswana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Brazil</v>
          </cell>
          <cell r="C29">
            <v>2.2021999999999999</v>
          </cell>
          <cell r="D29">
            <v>2.2282000000000002</v>
          </cell>
          <cell r="E29">
            <v>1.0659000000000001</v>
          </cell>
          <cell r="F29">
            <v>0.89800000000000002</v>
          </cell>
          <cell r="G29">
            <v>0.46125730951503607</v>
          </cell>
          <cell r="H29">
            <v>0.50115284835845009</v>
          </cell>
          <cell r="I29">
            <v>0.53790073180367637</v>
          </cell>
          <cell r="J29">
            <v>0.57947758893995271</v>
          </cell>
          <cell r="K29">
            <v>0.62651798657011615</v>
          </cell>
        </row>
        <row r="30">
          <cell r="B30" t="str">
            <v>Brunei Darussalam</v>
          </cell>
          <cell r="C30" t="str">
            <v/>
          </cell>
          <cell r="D30" t="str">
            <v/>
          </cell>
          <cell r="E30" t="str">
            <v/>
          </cell>
          <cell r="F30" t="str">
            <v/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B31" t="str">
            <v>Bulgaria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Burkina Faso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B33" t="str">
            <v>Burundi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Cambodia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Cameroon</v>
          </cell>
          <cell r="C35">
            <v>0.43719436838697034</v>
          </cell>
          <cell r="D35">
            <v>0.24253927692362726</v>
          </cell>
          <cell r="E35">
            <v>0.17319858212406938</v>
          </cell>
          <cell r="F35">
            <v>9.4039730493774065E-2</v>
          </cell>
          <cell r="G35">
            <v>3.9657333156657058E-2</v>
          </cell>
          <cell r="H35">
            <v>4.3896748881752427E-2</v>
          </cell>
          <cell r="I35">
            <v>4.9665142204012053E-2</v>
          </cell>
          <cell r="J35">
            <v>5.3866320087730901E-2</v>
          </cell>
          <cell r="K35">
            <v>5.7910693330514594E-2</v>
          </cell>
        </row>
        <row r="36">
          <cell r="B36" t="str">
            <v>Canada</v>
          </cell>
          <cell r="C36">
            <v>6.5388345247097899</v>
          </cell>
          <cell r="D36">
            <v>5.4620679700119901</v>
          </cell>
          <cell r="E36">
            <v>4.2811909656606399</v>
          </cell>
          <cell r="F36">
            <v>3.3086368550289702</v>
          </cell>
          <cell r="G36">
            <v>1.7016908320498993</v>
          </cell>
          <cell r="H36">
            <v>1.8178915500813992</v>
          </cell>
          <cell r="I36">
            <v>1.953463464208304</v>
          </cell>
          <cell r="J36">
            <v>2.1068506412887871</v>
          </cell>
          <cell r="K36">
            <v>2.2803941531897545</v>
          </cell>
        </row>
        <row r="37">
          <cell r="B37" t="str">
            <v>Cape Verde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B38" t="str">
            <v>Central African Republic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Chad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Chile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China</v>
          </cell>
          <cell r="C41">
            <v>3.045667447306792</v>
          </cell>
          <cell r="D41">
            <v>5.2193556538218555</v>
          </cell>
          <cell r="E41">
            <v>6.9737716507599874</v>
          </cell>
          <cell r="F41">
            <v>5.608914876750946</v>
          </cell>
          <cell r="G41">
            <v>11.091240468662825</v>
          </cell>
          <cell r="H41">
            <v>12.646437867054551</v>
          </cell>
          <cell r="I41">
            <v>14.308283666596511</v>
          </cell>
          <cell r="J41">
            <v>16.188509652756078</v>
          </cell>
          <cell r="K41">
            <v>18.315812775587379</v>
          </cell>
        </row>
        <row r="42">
          <cell r="B42" t="str">
            <v>Colombia</v>
          </cell>
          <cell r="C42">
            <v>0</v>
          </cell>
          <cell r="D42">
            <v>0</v>
          </cell>
          <cell r="E42">
            <v>0.1484</v>
          </cell>
          <cell r="F42">
            <v>0.54700000000000004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3">
          <cell r="B43" t="str">
            <v>Comoros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Congo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 t="str">
            <v/>
          </cell>
          <cell r="H44" t="str">
            <v/>
          </cell>
          <cell r="I44" t="str">
            <v/>
          </cell>
          <cell r="J44" t="str">
            <v/>
          </cell>
          <cell r="K44" t="str">
            <v/>
          </cell>
        </row>
        <row r="45">
          <cell r="B45" t="str">
            <v>Cook Islands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Costa Rica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Côte d'Ivoire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 t="str">
            <v/>
          </cell>
          <cell r="I47" t="str">
            <v/>
          </cell>
          <cell r="J47" t="str">
            <v/>
          </cell>
          <cell r="K47" t="str">
            <v/>
          </cell>
        </row>
        <row r="48">
          <cell r="B48" t="str">
            <v>Croatia</v>
          </cell>
          <cell r="C48">
            <v>0.93656427200000003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Cuba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B50" t="str">
            <v>Cyprus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Czech Republic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B52" t="str">
            <v>Democratic Republic of Congo (Kinshasa)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 t="str">
            <v/>
          </cell>
          <cell r="J52" t="str">
            <v/>
          </cell>
          <cell r="K52" t="str">
            <v/>
          </cell>
        </row>
        <row r="53">
          <cell r="B53" t="str">
            <v>Denmark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Djibouti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Dominica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Dominican Republic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Ecuador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Egypt</v>
          </cell>
          <cell r="C58">
            <v>2.3982561704848573</v>
          </cell>
          <cell r="D58">
            <v>1.5749922508797394</v>
          </cell>
          <cell r="E58">
            <v>1.08</v>
          </cell>
          <cell r="F58">
            <v>0.72281569759470954</v>
          </cell>
          <cell r="G58">
            <v>0.39558742633939681</v>
          </cell>
          <cell r="H58">
            <v>0.42408702682459465</v>
          </cell>
          <cell r="I58">
            <v>0.45560305992724914</v>
          </cell>
          <cell r="J58">
            <v>0.49126055861732504</v>
          </cell>
          <cell r="K58">
            <v>0.53160374548641376</v>
          </cell>
        </row>
        <row r="59">
          <cell r="B59" t="str">
            <v>El Salvador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Equatorial Guinea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Eritrea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Estonia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Ethiopia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Fiji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Finland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France</v>
          </cell>
          <cell r="C66">
            <v>3.0317669999999999</v>
          </cell>
          <cell r="D66">
            <v>1.773655</v>
          </cell>
          <cell r="E66">
            <v>1.623281</v>
          </cell>
          <cell r="F66">
            <v>0.69923408840000001</v>
          </cell>
          <cell r="G66">
            <v>0.28230763202732928</v>
          </cell>
          <cell r="H66">
            <v>0.27619266641386336</v>
          </cell>
          <cell r="I66">
            <v>0.27619266641386336</v>
          </cell>
          <cell r="J66">
            <v>0.27619266641386336</v>
          </cell>
          <cell r="K66">
            <v>0.27619266641386336</v>
          </cell>
        </row>
        <row r="67">
          <cell r="B67" t="str">
            <v>Gabon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B68" t="str">
            <v>Gambia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Georgia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Germany</v>
          </cell>
          <cell r="C70">
            <v>2.4894099999999999</v>
          </cell>
          <cell r="D70">
            <v>1.5517000000000001</v>
          </cell>
          <cell r="E70">
            <v>0.35615999999999998</v>
          </cell>
          <cell r="F70">
            <v>0.33755624000000001</v>
          </cell>
          <cell r="G70">
            <v>0.1029623771330002</v>
          </cell>
          <cell r="H70">
            <v>0.10073214555503114</v>
          </cell>
          <cell r="I70">
            <v>0.10073214555503114</v>
          </cell>
          <cell r="J70">
            <v>0.10073214555503114</v>
          </cell>
          <cell r="K70">
            <v>0.10073214555503114</v>
          </cell>
        </row>
        <row r="71">
          <cell r="B71" t="str">
            <v>Ghana</v>
          </cell>
          <cell r="C71">
            <v>0.54700000000000004</v>
          </cell>
          <cell r="D71">
            <v>0.41699999999999998</v>
          </cell>
          <cell r="E71">
            <v>6.5000000000000002E-2</v>
          </cell>
          <cell r="F71">
            <v>3.2985989085786956E-3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</row>
        <row r="72">
          <cell r="B72" t="str">
            <v>Greece</v>
          </cell>
          <cell r="C72">
            <v>0.26338092835085902</v>
          </cell>
          <cell r="D72">
            <v>8.5778707920419306E-2</v>
          </cell>
          <cell r="E72">
            <v>0.151697404869957</v>
          </cell>
          <cell r="F72">
            <v>7.3050500438758201E-2</v>
          </cell>
          <cell r="G72">
            <v>4.9000000000000002E-2</v>
          </cell>
          <cell r="H72">
            <v>4.4999999999999998E-2</v>
          </cell>
          <cell r="I72">
            <v>4.2000000000000003E-2</v>
          </cell>
          <cell r="J72">
            <v>4.5026320311197403E-2</v>
          </cell>
          <cell r="K72">
            <v>4.8450323966123844E-2</v>
          </cell>
        </row>
        <row r="73">
          <cell r="B73" t="str">
            <v>Grenada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B74" t="str">
            <v>Guatemala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Guinea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Guinea-Bissau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Guyana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Haiti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Honduras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Hungary</v>
          </cell>
          <cell r="C80">
            <v>0.27083000000000002</v>
          </cell>
          <cell r="D80">
            <v>0.16682385999999999</v>
          </cell>
          <cell r="E80">
            <v>0.210728</v>
          </cell>
          <cell r="F80">
            <v>0.20783790999999999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Iceland</v>
          </cell>
          <cell r="C81">
            <v>0.41963126953860003</v>
          </cell>
          <cell r="D81">
            <v>5.8844040964799997E-2</v>
          </cell>
          <cell r="E81">
            <v>0.12716308367996601</v>
          </cell>
          <cell r="F81">
            <v>2.60939075844096E-2</v>
          </cell>
          <cell r="G81">
            <v>3.7479482657036434E-2</v>
          </cell>
          <cell r="H81">
            <v>3.992338618826017E-2</v>
          </cell>
          <cell r="I81">
            <v>4.290933704878145E-2</v>
          </cell>
          <cell r="J81">
            <v>4.6287666375663054E-2</v>
          </cell>
          <cell r="K81">
            <v>5.0109935921946146E-2</v>
          </cell>
        </row>
        <row r="82">
          <cell r="B82" t="str">
            <v>India</v>
          </cell>
          <cell r="C82">
            <v>2.0355393710920238</v>
          </cell>
          <cell r="D82">
            <v>1.6486530595947826</v>
          </cell>
          <cell r="E82">
            <v>1.2906085306684514</v>
          </cell>
          <cell r="F82">
            <v>0.98034338514748542</v>
          </cell>
          <cell r="G82">
            <v>0.75662017206779897</v>
          </cell>
          <cell r="H82">
            <v>0.83750376155975026</v>
          </cell>
          <cell r="I82">
            <v>0.90227560020931963</v>
          </cell>
          <cell r="J82">
            <v>0.97047590435964837</v>
          </cell>
          <cell r="K82">
            <v>1.0476382885969688</v>
          </cell>
        </row>
        <row r="83">
          <cell r="B83" t="str">
            <v>Indonesia</v>
          </cell>
          <cell r="C83">
            <v>0.87438873677394069</v>
          </cell>
          <cell r="D83">
            <v>0.67542583447086058</v>
          </cell>
          <cell r="E83">
            <v>0.32079752199309025</v>
          </cell>
          <cell r="F83">
            <v>0.2624582301280885</v>
          </cell>
          <cell r="G83">
            <v>0.1314953678352313</v>
          </cell>
          <cell r="H83">
            <v>0.14090802594117158</v>
          </cell>
          <cell r="I83">
            <v>0.15138412323245731</v>
          </cell>
          <cell r="J83">
            <v>0.16323686574685928</v>
          </cell>
          <cell r="K83">
            <v>0.17664715597293154</v>
          </cell>
        </row>
        <row r="84">
          <cell r="B84" t="str">
            <v>Iran</v>
          </cell>
          <cell r="C84">
            <v>0.28206088283030351</v>
          </cell>
          <cell r="D84">
            <v>0.36534397410014735</v>
          </cell>
          <cell r="E84">
            <v>0.28069783174395391</v>
          </cell>
          <cell r="F84">
            <v>0.22885775120166255</v>
          </cell>
          <cell r="G84">
            <v>0.13045175380479296</v>
          </cell>
          <cell r="H84">
            <v>0.1443972002689225</v>
          </cell>
          <cell r="I84">
            <v>0.16337217830267117</v>
          </cell>
          <cell r="J84">
            <v>0.18484062428947376</v>
          </cell>
          <cell r="K84">
            <v>0.20913020039694089</v>
          </cell>
        </row>
        <row r="85">
          <cell r="B85" t="str">
            <v>Ireland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B86" t="str">
            <v>Israel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Italy</v>
          </cell>
          <cell r="C87">
            <v>1.6733523866194699</v>
          </cell>
          <cell r="D87">
            <v>0.29750437059500601</v>
          </cell>
          <cell r="E87">
            <v>0.19820675046787301</v>
          </cell>
          <cell r="F87">
            <v>0.182138983</v>
          </cell>
          <cell r="G87">
            <v>7.9569555054234048E-2</v>
          </cell>
          <cell r="H87">
            <v>8.8075634411694248E-2</v>
          </cell>
          <cell r="I87">
            <v>9.7123258792879086E-2</v>
          </cell>
          <cell r="J87">
            <v>0.10429550724215621</v>
          </cell>
          <cell r="K87">
            <v>0.11241024804256045</v>
          </cell>
        </row>
        <row r="88">
          <cell r="B88" t="str">
            <v>Jamaica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</row>
        <row r="89">
          <cell r="B89" t="str">
            <v>Japan</v>
          </cell>
          <cell r="C89">
            <v>0.34987387236491679</v>
          </cell>
          <cell r="D89">
            <v>6.9735582683304903E-2</v>
          </cell>
          <cell r="E89">
            <v>1.7784901217391302E-2</v>
          </cell>
          <cell r="F89">
            <v>1.48012122407838E-2</v>
          </cell>
          <cell r="G89">
            <v>7.081782547223448E-3</v>
          </cell>
          <cell r="H89">
            <v>7.8388334607028751E-3</v>
          </cell>
          <cell r="I89">
            <v>8.8689205569210672E-3</v>
          </cell>
          <cell r="J89">
            <v>1.0034369557574991E-2</v>
          </cell>
          <cell r="K89">
            <v>1.135296812862001E-2</v>
          </cell>
        </row>
        <row r="90">
          <cell r="B90" t="str">
            <v>Jordan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B91" t="str">
            <v>Kazakhstan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8.7170159999999997E-2</v>
          </cell>
          <cell r="H91">
            <v>9.5335380841078815E-2</v>
          </cell>
          <cell r="I91">
            <v>0.1022801355658325</v>
          </cell>
          <cell r="J91">
            <v>0.11013748809792982</v>
          </cell>
          <cell r="K91">
            <v>0.11902736128432163</v>
          </cell>
        </row>
        <row r="92">
          <cell r="B92" t="str">
            <v>Kenya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3">
          <cell r="B93" t="str">
            <v>Kiribati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B94" t="str">
            <v>Kuwait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Kyrgyzstan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Laos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Latvia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Lebanon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Lesotho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Liberia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B101" t="str">
            <v>Libyan Arab Jamahiriya</v>
          </cell>
          <cell r="C101" t="str">
            <v/>
          </cell>
          <cell r="D101" t="str">
            <v/>
          </cell>
          <cell r="E101" t="str">
            <v/>
          </cell>
          <cell r="F101" t="str">
            <v/>
          </cell>
          <cell r="G101" t="str">
            <v/>
          </cell>
          <cell r="H101" t="str">
            <v/>
          </cell>
          <cell r="I101" t="str">
            <v/>
          </cell>
          <cell r="J101" t="str">
            <v/>
          </cell>
          <cell r="K101" t="str">
            <v/>
          </cell>
        </row>
        <row r="102">
          <cell r="B102" t="str">
            <v>Liechtenstein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Lithuania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Luxembourg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Macedonia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Madagascar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Malawi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Malaysia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Maldives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Mali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Malta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B112" t="str">
            <v>Marshall Islands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Mauritania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Mauritius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Mexico</v>
          </cell>
          <cell r="C115">
            <v>0.70165</v>
          </cell>
          <cell r="D115">
            <v>0.64036000000000004</v>
          </cell>
          <cell r="E115">
            <v>0.63617000000000001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Micronesia (Federated States of)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Moldova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Monaco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Mongolia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Montenegro</v>
          </cell>
          <cell r="C120">
            <v>1.4423999999999999</v>
          </cell>
          <cell r="D120">
            <v>1.5333999999999999</v>
          </cell>
          <cell r="E120">
            <v>1.6244000000000001</v>
          </cell>
          <cell r="F120">
            <v>1.1204939953329971</v>
          </cell>
          <cell r="G120">
            <v>0.3843254876469594</v>
          </cell>
          <cell r="H120">
            <v>0.42541033592581973</v>
          </cell>
          <cell r="I120">
            <v>0.48131274791503192</v>
          </cell>
          <cell r="J120">
            <v>0.54456119596002206</v>
          </cell>
          <cell r="K120">
            <v>0.59254816922462183</v>
          </cell>
        </row>
        <row r="121">
          <cell r="B121" t="str">
            <v>Morocco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Mozambique</v>
          </cell>
          <cell r="C122">
            <v>0</v>
          </cell>
          <cell r="D122">
            <v>0</v>
          </cell>
          <cell r="E122">
            <v>0.10786816677017658</v>
          </cell>
          <cell r="F122">
            <v>0.57734569053146689</v>
          </cell>
          <cell r="G122">
            <v>0.29064650747707871</v>
          </cell>
          <cell r="H122">
            <v>0.30597146244077189</v>
          </cell>
          <cell r="I122">
            <v>0.32912696319968532</v>
          </cell>
          <cell r="J122">
            <v>0.35532528693191495</v>
          </cell>
          <cell r="K122">
            <v>0.38496628556652707</v>
          </cell>
        </row>
        <row r="123">
          <cell r="B123" t="str">
            <v>Myanmar</v>
          </cell>
          <cell r="C123" t="str">
            <v/>
          </cell>
          <cell r="D123" t="str">
            <v/>
          </cell>
          <cell r="E123" t="str">
            <v/>
          </cell>
          <cell r="F123" t="str">
            <v/>
          </cell>
          <cell r="G123" t="str">
            <v/>
          </cell>
          <cell r="H123" t="str">
            <v/>
          </cell>
          <cell r="I123" t="str">
            <v/>
          </cell>
          <cell r="J123" t="str">
            <v/>
          </cell>
          <cell r="K123" t="str">
            <v/>
          </cell>
        </row>
        <row r="124">
          <cell r="B124" t="str">
            <v>Namibia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Nauru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Nepal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Netherlands</v>
          </cell>
          <cell r="C127">
            <v>2.2462138</v>
          </cell>
          <cell r="D127">
            <v>1.9007841000000001</v>
          </cell>
          <cell r="E127">
            <v>1.3881927999999999</v>
          </cell>
          <cell r="F127">
            <v>8.8005200000000006E-2</v>
          </cell>
          <cell r="G127">
            <v>4.0748647276398813E-2</v>
          </cell>
          <cell r="H127">
            <v>4.5019232648345821E-2</v>
          </cell>
          <cell r="I127">
            <v>4.8265634406700869E-2</v>
          </cell>
          <cell r="J127">
            <v>5.1938640018446371E-2</v>
          </cell>
          <cell r="K127">
            <v>5.6094308733568549E-2</v>
          </cell>
        </row>
        <row r="128">
          <cell r="B128" t="str">
            <v>New Zealand</v>
          </cell>
          <cell r="C128">
            <v>0.62987000000000004</v>
          </cell>
          <cell r="D128">
            <v>0.125558</v>
          </cell>
          <cell r="E128">
            <v>5.8058999999999999E-2</v>
          </cell>
          <cell r="F128">
            <v>5.9569999999999998E-2</v>
          </cell>
          <cell r="G128">
            <v>2.9251709627046721E-2</v>
          </cell>
          <cell r="H128">
            <v>3.0941263123745358E-2</v>
          </cell>
          <cell r="I128">
            <v>3.3271715983296778E-2</v>
          </cell>
          <cell r="J128">
            <v>3.5908409488347726E-2</v>
          </cell>
          <cell r="K128">
            <v>3.8891586174837706E-2</v>
          </cell>
        </row>
        <row r="129">
          <cell r="B129" t="str">
            <v>Nicaragua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Niger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</row>
        <row r="131">
          <cell r="B131" t="str">
            <v>Nigeria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1.0957947319602609E-2</v>
          </cell>
          <cell r="H131">
            <v>5.1050433830598908E-2</v>
          </cell>
          <cell r="I131">
            <v>5.1050433830598908E-2</v>
          </cell>
          <cell r="J131">
            <v>5.1050433830598908E-2</v>
          </cell>
          <cell r="K131">
            <v>5.1050433830598908E-2</v>
          </cell>
        </row>
        <row r="132">
          <cell r="B132" t="str">
            <v>Niue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North Korea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Norway</v>
          </cell>
          <cell r="C134">
            <v>3.3704006046199999</v>
          </cell>
          <cell r="D134">
            <v>2.0077164427060001</v>
          </cell>
          <cell r="E134">
            <v>1.3178627086500001</v>
          </cell>
          <cell r="F134">
            <v>0.82860803014999995</v>
          </cell>
          <cell r="G134">
            <v>0.24270880153734195</v>
          </cell>
          <cell r="H134">
            <v>0.26865465890984508</v>
          </cell>
          <cell r="I134">
            <v>0.30395808752192816</v>
          </cell>
          <cell r="J134">
            <v>0.34390067659683687</v>
          </cell>
          <cell r="K134">
            <v>0.38909204992030383</v>
          </cell>
        </row>
        <row r="135">
          <cell r="B135" t="str">
            <v>Oman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0.19150317458543606</v>
          </cell>
          <cell r="H135">
            <v>0.19922368940039567</v>
          </cell>
          <cell r="I135">
            <v>0.21448054537619676</v>
          </cell>
          <cell r="J135">
            <v>0.23174227753010757</v>
          </cell>
          <cell r="K135">
            <v>0.25127234305776036</v>
          </cell>
        </row>
        <row r="136">
          <cell r="B136" t="str">
            <v>Pakistan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Palau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</row>
        <row r="138">
          <cell r="B138" t="str">
            <v>Panama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Papua New Guinea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Paraguay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Peru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Philippines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Poland</v>
          </cell>
          <cell r="C143">
            <v>0.20808751880000001</v>
          </cell>
          <cell r="D143">
            <v>0.2522360736</v>
          </cell>
          <cell r="E143">
            <v>0.23687867700000001</v>
          </cell>
          <cell r="F143">
            <v>0.24252284839999999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Portugal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Qatar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9.9143332891642635E-2</v>
          </cell>
          <cell r="H145">
            <v>0.29864503790900354</v>
          </cell>
          <cell r="I145">
            <v>0.29864503790900354</v>
          </cell>
          <cell r="J145">
            <v>0.29864503790900354</v>
          </cell>
          <cell r="K145">
            <v>0.29864503790900354</v>
          </cell>
        </row>
        <row r="146">
          <cell r="B146" t="str">
            <v>Romania</v>
          </cell>
          <cell r="C146">
            <v>2.1158345180000002</v>
          </cell>
          <cell r="D146">
            <v>1.7735284</v>
          </cell>
          <cell r="E146">
            <v>1.2920991741000001</v>
          </cell>
          <cell r="F146">
            <v>8.1814240060835305E-2</v>
          </cell>
          <cell r="G146">
            <v>3.55441647655938E-2</v>
          </cell>
          <cell r="H146">
            <v>3.4774255203673277E-2</v>
          </cell>
          <cell r="I146">
            <v>3.4774255203673277E-2</v>
          </cell>
          <cell r="J146">
            <v>3.4774255203673277E-2</v>
          </cell>
          <cell r="K146">
            <v>3.4774255203673277E-2</v>
          </cell>
        </row>
        <row r="147">
          <cell r="B147" t="str">
            <v>Russia</v>
          </cell>
          <cell r="C147">
            <v>11.654078839646299</v>
          </cell>
          <cell r="D147">
            <v>10.001761007485699</v>
          </cell>
          <cell r="E147">
            <v>7.2223225824775801</v>
          </cell>
          <cell r="F147">
            <v>4.6073256901512698</v>
          </cell>
          <cell r="G147">
            <v>2.499137455810553</v>
          </cell>
          <cell r="H147">
            <v>2.7529430149096927</v>
          </cell>
          <cell r="I147">
            <v>2.9520466606303075</v>
          </cell>
          <cell r="J147">
            <v>3.1773141606150754</v>
          </cell>
          <cell r="K147">
            <v>3.4321836601951818</v>
          </cell>
        </row>
        <row r="148">
          <cell r="B148" t="str">
            <v>Rwanda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Saint Kitts and Nevis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Saint Lucia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</row>
        <row r="151">
          <cell r="B151" t="str">
            <v>Saint Vincent and the Grenadines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Samoa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Sao Tome and Principe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Saudi Arabia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0.10345675928816733</v>
          </cell>
          <cell r="I154">
            <v>0.20691351857633467</v>
          </cell>
          <cell r="J154">
            <v>0.20691351857633467</v>
          </cell>
          <cell r="K154">
            <v>0.20691351857633467</v>
          </cell>
        </row>
        <row r="155">
          <cell r="B155" t="str">
            <v>Senegal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Serbia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Seychelles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Sierra Leone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Singapore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Slovakia</v>
          </cell>
          <cell r="C160">
            <v>0.27137262000000001</v>
          </cell>
          <cell r="D160">
            <v>0.11432494</v>
          </cell>
          <cell r="E160">
            <v>1.140737444E-2</v>
          </cell>
          <cell r="F160">
            <v>2.0056536E-2</v>
          </cell>
          <cell r="G160">
            <v>1.0352740368729567E-2</v>
          </cell>
          <cell r="H160">
            <v>1.0773177663590662E-2</v>
          </cell>
          <cell r="I160">
            <v>1.1597969571622985E-2</v>
          </cell>
          <cell r="J160">
            <v>1.2531145910296485E-2</v>
          </cell>
          <cell r="K160">
            <v>1.3586949283946888E-2</v>
          </cell>
        </row>
        <row r="161">
          <cell r="B161" t="str">
            <v>Slovenia</v>
          </cell>
          <cell r="C161">
            <v>0.25744432</v>
          </cell>
          <cell r="D161">
            <v>0.106484</v>
          </cell>
          <cell r="E161">
            <v>0.105612</v>
          </cell>
          <cell r="F161">
            <v>0.13273135330399899</v>
          </cell>
          <cell r="G161">
            <v>1.9313821895120792E-2</v>
          </cell>
          <cell r="H161">
            <v>2.1378492253322171E-2</v>
          </cell>
          <cell r="I161">
            <v>2.41878017146273E-2</v>
          </cell>
          <cell r="J161">
            <v>2.7366277511699268E-2</v>
          </cell>
          <cell r="K161">
            <v>3.0962431132980563E-2</v>
          </cell>
        </row>
        <row r="162">
          <cell r="B162" t="str">
            <v>Solomon Islands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Somalia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B164" t="str">
            <v>South Africa</v>
          </cell>
          <cell r="C164">
            <v>0.74746133950030436</v>
          </cell>
          <cell r="D164">
            <v>0.70305689133557769</v>
          </cell>
          <cell r="E164">
            <v>1.3503289993564895</v>
          </cell>
          <cell r="F164">
            <v>0.88028365553460197</v>
          </cell>
          <cell r="G164">
            <v>0.42109826128187172</v>
          </cell>
          <cell r="H164">
            <v>0.41197700101293322</v>
          </cell>
          <cell r="I164">
            <v>0.41197700101293322</v>
          </cell>
          <cell r="J164">
            <v>0.41197700101293322</v>
          </cell>
          <cell r="K164">
            <v>0.41197700101293322</v>
          </cell>
        </row>
        <row r="165">
          <cell r="B165" t="str">
            <v>South Korea</v>
          </cell>
          <cell r="C165">
            <v>9.4020294276767839E-3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Spain</v>
          </cell>
          <cell r="C166">
            <v>0.88291655179999995</v>
          </cell>
          <cell r="D166">
            <v>0.83216186749999999</v>
          </cell>
          <cell r="E166">
            <v>0.37028452960000002</v>
          </cell>
          <cell r="F166">
            <v>0.143191973</v>
          </cell>
          <cell r="G166">
            <v>6.1950945413731917E-2</v>
          </cell>
          <cell r="H166">
            <v>6.8573574604000931E-2</v>
          </cell>
          <cell r="I166">
            <v>7.5389401680589954E-2</v>
          </cell>
          <cell r="J166">
            <v>8.0973542145772182E-2</v>
          </cell>
          <cell r="K166">
            <v>8.7291484530014202E-2</v>
          </cell>
        </row>
        <row r="167">
          <cell r="B167" t="str">
            <v>Sri Lanka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Sudan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B169" t="str">
            <v>Suriname</v>
          </cell>
          <cell r="C169">
            <v>0.15043247084282854</v>
          </cell>
          <cell r="D169">
            <v>8.5963288023564094E-2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B170" t="str">
            <v>Swaziland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B171" t="str">
            <v>Sweden</v>
          </cell>
          <cell r="C171">
            <v>0.37681888780371797</v>
          </cell>
          <cell r="D171">
            <v>0.33464839798066698</v>
          </cell>
          <cell r="E171">
            <v>0.232700393416193</v>
          </cell>
          <cell r="F171">
            <v>0.255380417163729</v>
          </cell>
          <cell r="G171">
            <v>0.11645600162190556</v>
          </cell>
          <cell r="H171">
            <v>0.12890528565740467</v>
          </cell>
          <cell r="I171">
            <v>0.14584449887779968</v>
          </cell>
          <cell r="J171">
            <v>0.15686918718363174</v>
          </cell>
          <cell r="K171">
            <v>0.16874571793925938</v>
          </cell>
        </row>
        <row r="172">
          <cell r="B172" t="str">
            <v>Switzerland</v>
          </cell>
          <cell r="C172">
            <v>0.1001708833</v>
          </cell>
          <cell r="D172">
            <v>1.2979765575E-2</v>
          </cell>
          <cell r="E172">
            <v>9.6236904000000009E-3</v>
          </cell>
          <cell r="F172">
            <v>1.0615360000000001E-2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Syrian Arab Republic</v>
          </cell>
          <cell r="C173" t="str">
            <v/>
          </cell>
          <cell r="D173" t="str">
            <v/>
          </cell>
          <cell r="E173" t="str">
            <v/>
          </cell>
          <cell r="F173" t="str">
            <v/>
          </cell>
          <cell r="G173" t="str">
            <v/>
          </cell>
          <cell r="H173" t="str">
            <v/>
          </cell>
          <cell r="I173" t="str">
            <v/>
          </cell>
          <cell r="J173" t="str">
            <v/>
          </cell>
          <cell r="K173" t="str">
            <v/>
          </cell>
        </row>
        <row r="174">
          <cell r="B174" t="str">
            <v>Tajikistan</v>
          </cell>
          <cell r="C174">
            <v>0</v>
          </cell>
          <cell r="D174">
            <v>0.71226724362381666</v>
          </cell>
          <cell r="E174">
            <v>0.53974183075337423</v>
          </cell>
          <cell r="F174">
            <v>0.39491485494857792</v>
          </cell>
          <cell r="G174">
            <v>0.18203237725920812</v>
          </cell>
          <cell r="H174">
            <v>0.20149185325525446</v>
          </cell>
          <cell r="I174">
            <v>0.22796953760354743</v>
          </cell>
          <cell r="J174">
            <v>0.24517243555236717</v>
          </cell>
          <cell r="K174">
            <v>0.26373664089111837</v>
          </cell>
        </row>
        <row r="175">
          <cell r="B175" t="str">
            <v>Thailand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B176" t="str">
            <v>Togo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</row>
        <row r="177">
          <cell r="B177" t="str">
            <v>Tonga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>Trinidad and Tobago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B179" t="str">
            <v>Tunisia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</row>
        <row r="180">
          <cell r="B180" t="str">
            <v>Turkey</v>
          </cell>
          <cell r="C180">
            <v>0.60343419829207101</v>
          </cell>
          <cell r="D180">
            <v>0.516429066861956</v>
          </cell>
          <cell r="E180">
            <v>0.515123073327731</v>
          </cell>
          <cell r="F180">
            <v>0.48775805213774398</v>
          </cell>
          <cell r="G180">
            <v>0.24466475721150133</v>
          </cell>
          <cell r="H180">
            <v>0.25659341027446886</v>
          </cell>
          <cell r="I180">
            <v>0.27608559347827732</v>
          </cell>
          <cell r="J180">
            <v>0.29813920964223478</v>
          </cell>
          <cell r="K180">
            <v>0.32309085209407368</v>
          </cell>
        </row>
        <row r="181">
          <cell r="B181" t="str">
            <v>Turkmenistan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Tuvalu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Uganda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Ukraine</v>
          </cell>
          <cell r="C184">
            <v>0.203226667318889</v>
          </cell>
          <cell r="D184">
            <v>0.15344991094171201</v>
          </cell>
          <cell r="E184">
            <v>9.9741386618928202E-2</v>
          </cell>
          <cell r="F184">
            <v>0.122660141018679</v>
          </cell>
          <cell r="G184">
            <v>1.3466448416515574E-2</v>
          </cell>
          <cell r="H184">
            <v>1.4906027647742289E-2</v>
          </cell>
          <cell r="I184">
            <v>1.6864802102230344E-2</v>
          </cell>
          <cell r="J184">
            <v>1.9080975607238485E-2</v>
          </cell>
          <cell r="K184">
            <v>2.1588372511995298E-2</v>
          </cell>
        </row>
        <row r="185">
          <cell r="B185" t="str">
            <v>United Arab Emirates</v>
          </cell>
          <cell r="C185">
            <v>0.81797656020788012</v>
          </cell>
          <cell r="D185">
            <v>0.75831900506501171</v>
          </cell>
          <cell r="E185">
            <v>0.94234272085470261</v>
          </cell>
          <cell r="F185">
            <v>0.7510695289436381</v>
          </cell>
          <cell r="G185">
            <v>0.73052982130684052</v>
          </cell>
          <cell r="H185">
            <v>0.98201143505022848</v>
          </cell>
          <cell r="I185">
            <v>0.98201143505022848</v>
          </cell>
          <cell r="J185">
            <v>0.98201143505022848</v>
          </cell>
          <cell r="K185">
            <v>0.98201143505022848</v>
          </cell>
        </row>
        <row r="186">
          <cell r="B186" t="str">
            <v>United Kingdom</v>
          </cell>
          <cell r="C186">
            <v>1.3327459313718399</v>
          </cell>
          <cell r="D186">
            <v>0.28628669558320002</v>
          </cell>
          <cell r="E186">
            <v>0.25745525367718303</v>
          </cell>
          <cell r="F186">
            <v>6.0015028188600002E-2</v>
          </cell>
          <cell r="G186">
            <v>5.6000000000000001E-2</v>
          </cell>
          <cell r="H186">
            <v>5.6000000000000001E-2</v>
          </cell>
          <cell r="I186">
            <v>5.6000000000000001E-2</v>
          </cell>
          <cell r="J186">
            <v>6.0190554081523059E-2</v>
          </cell>
          <cell r="K186">
            <v>6.4931781385920581E-2</v>
          </cell>
        </row>
        <row r="187">
          <cell r="B187" t="str">
            <v>United Republic of Tanzania</v>
          </cell>
          <cell r="C187" t="str">
            <v/>
          </cell>
          <cell r="D187" t="str">
            <v/>
          </cell>
          <cell r="E187" t="str">
            <v/>
          </cell>
          <cell r="F187" t="str">
            <v/>
          </cell>
          <cell r="G187" t="str">
            <v/>
          </cell>
          <cell r="H187" t="str">
            <v/>
          </cell>
          <cell r="I187" t="str">
            <v/>
          </cell>
          <cell r="J187" t="str">
            <v/>
          </cell>
          <cell r="K187" t="str">
            <v/>
          </cell>
        </row>
        <row r="188">
          <cell r="B188" t="str">
            <v>United States</v>
          </cell>
          <cell r="C188">
            <v>18.538768437219201</v>
          </cell>
          <cell r="D188">
            <v>11.831791911301799</v>
          </cell>
          <cell r="E188">
            <v>8.5739960539481803</v>
          </cell>
          <cell r="F188">
            <v>2.9564560300719598</v>
          </cell>
          <cell r="G188">
            <v>3.7365593720751624</v>
          </cell>
          <cell r="H188">
            <v>3.6916969606280312</v>
          </cell>
          <cell r="I188">
            <v>3.6474211922791118</v>
          </cell>
          <cell r="J188">
            <v>3.6474211922791118</v>
          </cell>
          <cell r="K188">
            <v>3.6474211922791118</v>
          </cell>
        </row>
        <row r="189">
          <cell r="B189" t="str">
            <v>Uruguay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Uzbekistan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B191" t="str">
            <v>Vanuatu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Venezuela</v>
          </cell>
          <cell r="C192">
            <v>2.7735986811646511</v>
          </cell>
          <cell r="D192">
            <v>1.9341739805301916</v>
          </cell>
          <cell r="E192">
            <v>1.1445855086262215</v>
          </cell>
          <cell r="F192">
            <v>0.63983425923457549</v>
          </cell>
          <cell r="G192">
            <v>0.17480535009842255</v>
          </cell>
          <cell r="H192">
            <v>0.19349224836035614</v>
          </cell>
          <cell r="I192">
            <v>0.21891871892557946</v>
          </cell>
          <cell r="J192">
            <v>0.24768643654789482</v>
          </cell>
          <cell r="K192">
            <v>0.28023446853190076</v>
          </cell>
        </row>
        <row r="193">
          <cell r="B193" t="str">
            <v>Viet Nam</v>
          </cell>
          <cell r="C193" t="str">
            <v/>
          </cell>
          <cell r="D193" t="str">
            <v/>
          </cell>
          <cell r="E193" t="str">
            <v/>
          </cell>
          <cell r="F193" t="str">
            <v/>
          </cell>
          <cell r="G193" t="str">
            <v/>
          </cell>
          <cell r="H193" t="str">
            <v/>
          </cell>
          <cell r="I193" t="str">
            <v/>
          </cell>
          <cell r="J193" t="str">
            <v/>
          </cell>
          <cell r="K193" t="str">
            <v/>
          </cell>
        </row>
        <row r="194">
          <cell r="B194" t="str">
            <v>Yemen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</row>
        <row r="195">
          <cell r="B195" t="str">
            <v>Zambia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Zimbabwe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TOTAL</v>
          </cell>
          <cell r="C197">
            <v>83.899753392291146</v>
          </cell>
          <cell r="D197">
            <v>60.436668144517846</v>
          </cell>
          <cell r="E197">
            <v>48.117326439092587</v>
          </cell>
          <cell r="F197">
            <v>30.609398816120507</v>
          </cell>
          <cell r="G197">
            <v>25.980794331549937</v>
          </cell>
          <cell r="H197">
            <v>28.883135291477963</v>
          </cell>
          <cell r="I197">
            <v>31.445175499780515</v>
          </cell>
          <cell r="J197">
            <v>34.252275668166867</v>
          </cell>
          <cell r="K197">
            <v>37.402473952036864</v>
          </cell>
        </row>
        <row r="198">
          <cell r="G198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Summary"/>
      <sheetName val="GHG Summary CH4"/>
      <sheetName val="GHG Summary N2O"/>
      <sheetName val="CH4 Emissions"/>
      <sheetName val="N2O Emissions"/>
      <sheetName val="UNFCCC A1 CH4"/>
      <sheetName val="UNFCCC A1 N2O"/>
      <sheetName val="UNFCCC NA1 N2O"/>
      <sheetName val="UNFCCC NA1 CH4"/>
      <sheetName val="1990"/>
      <sheetName val="1995"/>
      <sheetName val="2000"/>
      <sheetName val="2005"/>
      <sheetName val="2007"/>
      <sheetName val="Factors"/>
      <sheetName val="Growth Rates"/>
      <sheetName val="Country Lookup"/>
    </sheetNames>
    <sheetDataSet>
      <sheetData sheetId="0"/>
      <sheetData sheetId="1"/>
      <sheetData sheetId="2"/>
      <sheetData sheetId="3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9.5753700000000011E-2</v>
          </cell>
          <cell r="D8">
            <v>8.3267099999999997E-2</v>
          </cell>
          <cell r="E8">
            <v>5.209722E-2</v>
          </cell>
          <cell r="F8">
            <v>5.8264919999999998E-2</v>
          </cell>
          <cell r="G8">
            <v>5.5615220131544636E-2</v>
          </cell>
          <cell r="H8">
            <v>5.7303818704432907E-2</v>
          </cell>
          <cell r="I8">
            <v>5.9043686788322239E-2</v>
          </cell>
          <cell r="J8">
            <v>6.0836381036641379E-2</v>
          </cell>
          <cell r="K8">
            <v>6.2683505366189649E-2</v>
          </cell>
          <cell r="L8">
            <v>0</v>
          </cell>
        </row>
        <row r="9">
          <cell r="B9" t="str">
            <v>Algeria</v>
          </cell>
          <cell r="C9">
            <v>3.9563999999999997E-3</v>
          </cell>
          <cell r="D9">
            <v>1.4244300000000001E-2</v>
          </cell>
          <cell r="E9">
            <v>2.01789E-2</v>
          </cell>
          <cell r="F9">
            <v>1.9983600000000001E-2</v>
          </cell>
          <cell r="G9">
            <v>2.0528027782844394E-2</v>
          </cell>
          <cell r="H9">
            <v>2.1468567059533136E-2</v>
          </cell>
          <cell r="I9">
            <v>2.2452199327928239E-2</v>
          </cell>
          <cell r="J9">
            <v>2.3480898993543907E-2</v>
          </cell>
          <cell r="K9">
            <v>2.455673092386922E-2</v>
          </cell>
          <cell r="L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Angola</v>
          </cell>
          <cell r="C11">
            <v>0.78118733629440007</v>
          </cell>
          <cell r="D11">
            <v>0.87787477632959987</v>
          </cell>
          <cell r="E11">
            <v>0.99866837972160005</v>
          </cell>
          <cell r="F11">
            <v>1.1540002338144</v>
          </cell>
          <cell r="G11">
            <v>1.2534338776070004</v>
          </cell>
          <cell r="H11">
            <v>1.310862862266057</v>
          </cell>
          <cell r="I11">
            <v>1.3709230892569915</v>
          </cell>
          <cell r="J11">
            <v>1.4337351150592581</v>
          </cell>
          <cell r="K11">
            <v>1.4994250197274519</v>
          </cell>
          <cell r="L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Argentina</v>
          </cell>
          <cell r="C13">
            <v>7.8418576454399994E-2</v>
          </cell>
          <cell r="D13">
            <v>0.1424828726496</v>
          </cell>
          <cell r="E13">
            <v>0.16622285722560001</v>
          </cell>
          <cell r="F13">
            <v>0.13611364220159999</v>
          </cell>
          <cell r="G13">
            <v>0.14943725799407909</v>
          </cell>
          <cell r="H13">
            <v>0.15940653326213497</v>
          </cell>
          <cell r="I13">
            <v>0.17004087995015896</v>
          </cell>
          <cell r="J13">
            <v>0.18138466637799033</v>
          </cell>
          <cell r="K13">
            <v>0.19348522076984292</v>
          </cell>
          <cell r="L13">
            <v>0</v>
          </cell>
        </row>
        <row r="14">
          <cell r="B14" t="str">
            <v>Armenia</v>
          </cell>
          <cell r="C14">
            <v>9.4499999999999988E-4</v>
          </cell>
          <cell r="D14">
            <v>2.4570000000000001E-4</v>
          </cell>
          <cell r="E14">
            <v>2.6459999999999998E-4</v>
          </cell>
          <cell r="F14">
            <v>2.6459999999999998E-4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Australia</v>
          </cell>
          <cell r="C15">
            <v>1.7297916115315499</v>
          </cell>
          <cell r="D15">
            <v>1.7331119012151985</v>
          </cell>
          <cell r="E15">
            <v>1.3961152257168923</v>
          </cell>
          <cell r="F15">
            <v>0.95790722199666678</v>
          </cell>
          <cell r="G15">
            <v>1.0789480333573533</v>
          </cell>
          <cell r="H15">
            <v>1.2691183844600338</v>
          </cell>
          <cell r="I15">
            <v>1.4928072752146966</v>
          </cell>
          <cell r="J15">
            <v>1.7559225271817851</v>
          </cell>
          <cell r="K15">
            <v>2.0654132470120969</v>
          </cell>
          <cell r="L15">
            <v>0</v>
          </cell>
        </row>
        <row r="16">
          <cell r="B16" t="str">
            <v>Austria</v>
          </cell>
          <cell r="C16">
            <v>0.31729455731151152</v>
          </cell>
          <cell r="D16">
            <v>0.30515886582696689</v>
          </cell>
          <cell r="E16">
            <v>0.2404391100504519</v>
          </cell>
          <cell r="F16">
            <v>0.23418245545688282</v>
          </cell>
          <cell r="G16">
            <v>0.21200895252052335</v>
          </cell>
          <cell r="H16">
            <v>0.24104104649469865</v>
          </cell>
          <cell r="I16">
            <v>0.27404873900141119</v>
          </cell>
          <cell r="J16">
            <v>0.31157644077816993</v>
          </cell>
          <cell r="K16">
            <v>0.35424311311095852</v>
          </cell>
          <cell r="L16">
            <v>0</v>
          </cell>
        </row>
        <row r="17">
          <cell r="B17" t="str">
            <v>Azerbaijan</v>
          </cell>
          <cell r="C17">
            <v>1.1025E-3</v>
          </cell>
          <cell r="D17">
            <v>1.1655000000000001E-3</v>
          </cell>
          <cell r="E17">
            <v>1.1655000000000001E-3</v>
          </cell>
          <cell r="F17">
            <v>1.1655000000000001E-3</v>
          </cell>
          <cell r="G17">
            <v>1.186605125748E-3</v>
          </cell>
          <cell r="H17">
            <v>1.222633028131209E-3</v>
          </cell>
          <cell r="I17">
            <v>1.2597548156847826E-3</v>
          </cell>
          <cell r="J17">
            <v>1.2980037011323816E-3</v>
          </cell>
          <cell r="K17">
            <v>1.3374139056079122E-3</v>
          </cell>
          <cell r="L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Bangladesh</v>
          </cell>
          <cell r="C20">
            <v>1.8105885000000002</v>
          </cell>
          <cell r="D20">
            <v>1.903986</v>
          </cell>
          <cell r="E20">
            <v>2.0059263000000001</v>
          </cell>
          <cell r="F20">
            <v>2.1887585999999999</v>
          </cell>
          <cell r="G20">
            <v>2.2786374189613605</v>
          </cell>
          <cell r="H20">
            <v>2.3015151211210902</v>
          </cell>
          <cell r="I20">
            <v>2.3246225172425508</v>
          </cell>
          <cell r="J20">
            <v>2.3479619134715115</v>
          </cell>
          <cell r="K20">
            <v>2.3715356391076301</v>
          </cell>
          <cell r="L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Belarus</v>
          </cell>
          <cell r="C22">
            <v>0.1139692628210959</v>
          </cell>
          <cell r="D22">
            <v>8.6328920531629008E-2</v>
          </cell>
          <cell r="E22">
            <v>0.15845092115999998</v>
          </cell>
          <cell r="F22">
            <v>0.19933132085999999</v>
          </cell>
          <cell r="G22">
            <v>0.21791416117599269</v>
          </cell>
          <cell r="H22">
            <v>0.22453050721766224</v>
          </cell>
          <cell r="I22">
            <v>0.23134773985938969</v>
          </cell>
          <cell r="J22">
            <v>0.23837195845357118</v>
          </cell>
          <cell r="K22">
            <v>0.24560944754215575</v>
          </cell>
          <cell r="L22">
            <v>0</v>
          </cell>
        </row>
        <row r="23">
          <cell r="B23" t="str">
            <v>Belgium</v>
          </cell>
          <cell r="C23">
            <v>4.4041217511861575E-2</v>
          </cell>
          <cell r="D23">
            <v>5.9764526552860922E-2</v>
          </cell>
          <cell r="E23">
            <v>6.6617260066291831E-2</v>
          </cell>
          <cell r="F23">
            <v>6.1184169270026664E-2</v>
          </cell>
          <cell r="G23">
            <v>7.6768493747716604E-2</v>
          </cell>
          <cell r="H23">
            <v>8.7281022102026748E-2</v>
          </cell>
          <cell r="I23">
            <v>9.9233115660824989E-2</v>
          </cell>
          <cell r="J23">
            <v>0.11282190568579524</v>
          </cell>
          <cell r="K23">
            <v>0.12827151821052329</v>
          </cell>
          <cell r="L23">
            <v>0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Benin</v>
          </cell>
          <cell r="C25">
            <v>0.3455632647936</v>
          </cell>
          <cell r="D25">
            <v>0.38688411202560002</v>
          </cell>
          <cell r="E25">
            <v>0.29555834091839994</v>
          </cell>
          <cell r="F25">
            <v>0.34178646176640004</v>
          </cell>
          <cell r="G25">
            <v>0.37129341918829517</v>
          </cell>
          <cell r="H25">
            <v>0.38830508965254185</v>
          </cell>
          <cell r="I25">
            <v>0.40609618931490571</v>
          </cell>
          <cell r="J25">
            <v>0.42470242953460657</v>
          </cell>
          <cell r="K25">
            <v>0.44416115786973948</v>
          </cell>
          <cell r="L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Bolivia</v>
          </cell>
          <cell r="C27">
            <v>0.1543147530624</v>
          </cell>
          <cell r="D27">
            <v>0.1425474425088</v>
          </cell>
          <cell r="E27">
            <v>7.5214761955199994E-2</v>
          </cell>
          <cell r="F27">
            <v>7.2126774316799994E-2</v>
          </cell>
          <cell r="G27">
            <v>7.1209018621443479E-2</v>
          </cell>
          <cell r="H27">
            <v>7.5959522730889961E-2</v>
          </cell>
          <cell r="I27">
            <v>8.1026943008130264E-2</v>
          </cell>
          <cell r="J27">
            <v>8.6432421600417655E-2</v>
          </cell>
          <cell r="K27">
            <v>9.2198511092325755E-2</v>
          </cell>
          <cell r="L27">
            <v>0</v>
          </cell>
        </row>
        <row r="28">
          <cell r="B28" t="str">
            <v>Bosnia and Herzegovina</v>
          </cell>
          <cell r="C28">
            <v>4.3079400000000004E-2</v>
          </cell>
          <cell r="D28">
            <v>4.095E-2</v>
          </cell>
          <cell r="E28">
            <v>4.7375999999999995E-2</v>
          </cell>
          <cell r="F28">
            <v>4.8503700000000004E-2</v>
          </cell>
          <cell r="G28">
            <v>4.9279390168226397E-2</v>
          </cell>
          <cell r="H28">
            <v>5.0775619216930155E-2</v>
          </cell>
          <cell r="I28">
            <v>5.2317277021114508E-2</v>
          </cell>
          <cell r="J28">
            <v>5.3905742896216691E-2</v>
          </cell>
          <cell r="K28">
            <v>5.5542438036678875E-2</v>
          </cell>
          <cell r="L28">
            <v>0</v>
          </cell>
        </row>
        <row r="29">
          <cell r="B29" t="str">
            <v>Botswana</v>
          </cell>
          <cell r="C29">
            <v>0.11098710000000001</v>
          </cell>
          <cell r="D29">
            <v>0.1333647</v>
          </cell>
          <cell r="E29">
            <v>0.13516020000000001</v>
          </cell>
          <cell r="F29">
            <v>0.12022289999999999</v>
          </cell>
          <cell r="G29">
            <v>0.12652694551777766</v>
          </cell>
          <cell r="H29">
            <v>0.13232407143156757</v>
          </cell>
          <cell r="I29">
            <v>0.13838680613503312</v>
          </cell>
          <cell r="J29">
            <v>0.14472731911184641</v>
          </cell>
          <cell r="K29">
            <v>0.15135833741884208</v>
          </cell>
          <cell r="L29">
            <v>0</v>
          </cell>
        </row>
        <row r="30">
          <cell r="B30" t="str">
            <v>Brazil</v>
          </cell>
          <cell r="C30">
            <v>4.4616898835963994</v>
          </cell>
          <cell r="D30">
            <v>3.7393569963035995</v>
          </cell>
          <cell r="E30">
            <v>3.7934558309339992</v>
          </cell>
          <cell r="F30">
            <v>4.8952146729276</v>
          </cell>
          <cell r="G30">
            <v>5.225175917776764</v>
          </cell>
          <cell r="H30">
            <v>5.5737584449695268</v>
          </cell>
          <cell r="I30">
            <v>5.9455956491676512</v>
          </cell>
          <cell r="J30">
            <v>6.3422388990153964</v>
          </cell>
          <cell r="K30">
            <v>6.7653430582375984</v>
          </cell>
          <cell r="L30">
            <v>0</v>
          </cell>
        </row>
        <row r="31">
          <cell r="B31" t="str">
            <v>Brunei</v>
          </cell>
          <cell r="C31">
            <v>5.9219999999999997E-4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Bulgaria</v>
          </cell>
          <cell r="C32">
            <v>4.5492299999999999E-2</v>
          </cell>
          <cell r="D32">
            <v>4.6059929999999999E-2</v>
          </cell>
          <cell r="E32">
            <v>0.13653486000000001</v>
          </cell>
          <cell r="F32">
            <v>0.16663185</v>
          </cell>
          <cell r="G32">
            <v>0.17182751703794874</v>
          </cell>
          <cell r="H32">
            <v>0.17704457271743609</v>
          </cell>
          <cell r="I32">
            <v>0.18242002951004005</v>
          </cell>
          <cell r="J32">
            <v>0.18795869681672892</v>
          </cell>
          <cell r="K32">
            <v>0.19366553006230386</v>
          </cell>
          <cell r="L32">
            <v>0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Cambodia</v>
          </cell>
          <cell r="C35">
            <v>0</v>
          </cell>
          <cell r="D35">
            <v>0.73039859948160002</v>
          </cell>
          <cell r="E35">
            <v>0.80637247837439996</v>
          </cell>
          <cell r="F35">
            <v>0.88044375726719992</v>
          </cell>
          <cell r="G35">
            <v>0.91606482316276494</v>
          </cell>
          <cell r="H35">
            <v>0.92526218734581933</v>
          </cell>
          <cell r="I35">
            <v>0.93455189380179693</v>
          </cell>
          <cell r="J35">
            <v>0.94393486965451245</v>
          </cell>
          <cell r="K35">
            <v>0.95341205133617835</v>
          </cell>
          <cell r="L35">
            <v>0</v>
          </cell>
        </row>
        <row r="36">
          <cell r="B36" t="str">
            <v>Cameroon</v>
          </cell>
          <cell r="C36">
            <v>0.80296848656640007</v>
          </cell>
          <cell r="D36">
            <v>0.9248891678208</v>
          </cell>
          <cell r="E36">
            <v>1.0548013137984</v>
          </cell>
          <cell r="F36">
            <v>1.1804577079679999</v>
          </cell>
          <cell r="G36">
            <v>1.1220225852111161</v>
          </cell>
          <cell r="H36">
            <v>1.1734306562584884</v>
          </cell>
          <cell r="I36">
            <v>1.227194107494856</v>
          </cell>
          <cell r="J36">
            <v>1.2834208561348057</v>
          </cell>
          <cell r="K36">
            <v>1.3422237638707881</v>
          </cell>
          <cell r="L36">
            <v>0</v>
          </cell>
        </row>
        <row r="37">
          <cell r="B37" t="str">
            <v>Canada</v>
          </cell>
          <cell r="C37">
            <v>2.104072020217461</v>
          </cell>
          <cell r="D37">
            <v>2.0002329365790179</v>
          </cell>
          <cell r="E37">
            <v>2.1581676917676331</v>
          </cell>
          <cell r="F37">
            <v>2.156517394250121</v>
          </cell>
          <cell r="G37">
            <v>2.3220600506096507</v>
          </cell>
          <cell r="H37">
            <v>2.6144071946643845</v>
          </cell>
          <cell r="I37">
            <v>2.9435608169213165</v>
          </cell>
          <cell r="J37">
            <v>3.3141548495573088</v>
          </cell>
          <cell r="K37">
            <v>3.7314066363786047</v>
          </cell>
          <cell r="L37">
            <v>0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Chile</v>
          </cell>
          <cell r="C41">
            <v>0.51721803</v>
          </cell>
          <cell r="D41">
            <v>0.66220812000000007</v>
          </cell>
          <cell r="E41">
            <v>0.76610268000000015</v>
          </cell>
          <cell r="F41">
            <v>0.7559546399999999</v>
          </cell>
          <cell r="G41">
            <v>0.80403234910664079</v>
          </cell>
          <cell r="H41">
            <v>0.85767104617764345</v>
          </cell>
          <cell r="I41">
            <v>0.91488809407827565</v>
          </cell>
          <cell r="J41">
            <v>0.97592221215406827</v>
          </cell>
          <cell r="K41">
            <v>1.0410280452225484</v>
          </cell>
          <cell r="L41">
            <v>0</v>
          </cell>
        </row>
        <row r="42">
          <cell r="B42" t="str">
            <v>China</v>
          </cell>
          <cell r="C42">
            <v>52.871080500000005</v>
          </cell>
          <cell r="D42">
            <v>53.558612100000005</v>
          </cell>
          <cell r="E42">
            <v>52.462475099999999</v>
          </cell>
          <cell r="F42">
            <v>50.282404200000002</v>
          </cell>
          <cell r="G42">
            <v>48.463722765195527</v>
          </cell>
          <cell r="H42">
            <v>47.027153654462026</v>
          </cell>
          <cell r="I42">
            <v>45.633167545862158</v>
          </cell>
          <cell r="J42">
            <v>44.280502187508979</v>
          </cell>
          <cell r="K42">
            <v>42.967932743379826</v>
          </cell>
          <cell r="L42">
            <v>0</v>
          </cell>
        </row>
        <row r="43">
          <cell r="B43" t="str">
            <v>Colombia</v>
          </cell>
          <cell r="C43">
            <v>1.1915855685216001</v>
          </cell>
          <cell r="D43">
            <v>1.1270587374144001</v>
          </cell>
          <cell r="E43">
            <v>0.674678364192</v>
          </cell>
          <cell r="F43">
            <v>0.62678187106919991</v>
          </cell>
          <cell r="G43">
            <v>0.68826110164219145</v>
          </cell>
          <cell r="H43">
            <v>0.73417645414978538</v>
          </cell>
          <cell r="I43">
            <v>0.78315491685039507</v>
          </cell>
          <cell r="J43">
            <v>0.83540083629788864</v>
          </cell>
          <cell r="K43">
            <v>0.89113219143656297</v>
          </cell>
          <cell r="L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Congo (Brazzaville)</v>
          </cell>
          <cell r="C45">
            <v>9.1367821843199998E-2</v>
          </cell>
          <cell r="D45">
            <v>9.2946480883199997E-2</v>
          </cell>
          <cell r="E45">
            <v>9.5050763539200001E-2</v>
          </cell>
          <cell r="F45">
            <v>0.105768389664</v>
          </cell>
          <cell r="G45">
            <v>0.11069942833239547</v>
          </cell>
          <cell r="H45">
            <v>0.11577137978116646</v>
          </cell>
          <cell r="I45">
            <v>0.12107571446701655</v>
          </cell>
          <cell r="J45">
            <v>0.12662307956774721</v>
          </cell>
          <cell r="K45">
            <v>0.13242461008634282</v>
          </cell>
          <cell r="L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Costa Rica</v>
          </cell>
          <cell r="C47">
            <v>0.1383125659776</v>
          </cell>
          <cell r="D47">
            <v>5.4026381807999992E-2</v>
          </cell>
          <cell r="E47">
            <v>1.9331651807999999E-2</v>
          </cell>
          <cell r="F47">
            <v>6.8923191254399996E-2</v>
          </cell>
          <cell r="G47">
            <v>0.11327571712039469</v>
          </cell>
          <cell r="H47">
            <v>0.12083257958105617</v>
          </cell>
          <cell r="I47">
            <v>0.12889357630545098</v>
          </cell>
          <cell r="J47">
            <v>0.13749233915563736</v>
          </cell>
          <cell r="K47">
            <v>0.14666474364626142</v>
          </cell>
          <cell r="L47">
            <v>0</v>
          </cell>
        </row>
        <row r="48">
          <cell r="B48" t="str">
            <v>Cote d'Ivoire</v>
          </cell>
          <cell r="C48">
            <v>0.49040910817919992</v>
          </cell>
          <cell r="D48">
            <v>0.57228897599999995</v>
          </cell>
          <cell r="E48">
            <v>0.65313276618240002</v>
          </cell>
          <cell r="F48">
            <v>0.95176478396160002</v>
          </cell>
          <cell r="G48">
            <v>1.0277502796868334</v>
          </cell>
          <cell r="H48">
            <v>1.0748390460748611</v>
          </cell>
          <cell r="I48">
            <v>1.124085293675759</v>
          </cell>
          <cell r="J48">
            <v>1.1755878725028304</v>
          </cell>
          <cell r="K48">
            <v>1.2294501616123525</v>
          </cell>
          <cell r="L48">
            <v>0</v>
          </cell>
        </row>
        <row r="49">
          <cell r="B49" t="str">
            <v>Croatia</v>
          </cell>
          <cell r="C49">
            <v>0.12247199999999998</v>
          </cell>
          <cell r="D49">
            <v>7.1284500000000001E-2</v>
          </cell>
          <cell r="E49">
            <v>8.5886388000000008E-2</v>
          </cell>
          <cell r="F49">
            <v>8.0234846999999998E-2</v>
          </cell>
          <cell r="G49">
            <v>7.0374470992305427E-2</v>
          </cell>
          <cell r="H49">
            <v>7.2511192397062954E-2</v>
          </cell>
          <cell r="I49">
            <v>7.4712789292849746E-2</v>
          </cell>
          <cell r="J49">
            <v>7.6981231440125378E-2</v>
          </cell>
          <cell r="K49">
            <v>7.9318548405544476E-2</v>
          </cell>
          <cell r="L49">
            <v>0</v>
          </cell>
        </row>
        <row r="50">
          <cell r="B50" t="str">
            <v>Cuba</v>
          </cell>
          <cell r="C50">
            <v>0.21909706504559998</v>
          </cell>
          <cell r="D50">
            <v>0.1737371988576</v>
          </cell>
          <cell r="E50">
            <v>0.17567523996119999</v>
          </cell>
          <cell r="F50">
            <v>0.12821954533919999</v>
          </cell>
          <cell r="G50">
            <v>9.3467180312514067E-2</v>
          </cell>
          <cell r="H50">
            <v>9.9702573423791463E-2</v>
          </cell>
          <cell r="I50">
            <v>0.10635394278600709</v>
          </cell>
          <cell r="J50">
            <v>0.11344903905389216</v>
          </cell>
          <cell r="K50">
            <v>0.12101746418699703</v>
          </cell>
          <cell r="L50">
            <v>0</v>
          </cell>
        </row>
        <row r="51">
          <cell r="B51" t="str">
            <v>Cyprus</v>
          </cell>
          <cell r="C51">
            <v>1.0429223615999999E-3</v>
          </cell>
          <cell r="D51">
            <v>1.4792565311999998E-3</v>
          </cell>
          <cell r="E51">
            <v>1.164341808E-3</v>
          </cell>
          <cell r="F51">
            <v>2.5529636159999998E-3</v>
          </cell>
          <cell r="G51">
            <v>4.8233492741741194E-3</v>
          </cell>
          <cell r="H51">
            <v>5.4838493508609174E-3</v>
          </cell>
          <cell r="I51">
            <v>6.234797024539945E-3</v>
          </cell>
          <cell r="J51">
            <v>7.088578013382054E-3</v>
          </cell>
          <cell r="K51">
            <v>8.0592741117360093E-3</v>
          </cell>
          <cell r="L51">
            <v>0</v>
          </cell>
        </row>
        <row r="52">
          <cell r="B52" t="str">
            <v>Czech Republic</v>
          </cell>
          <cell r="C52">
            <v>5.6169540000000004E-2</v>
          </cell>
          <cell r="D52">
            <v>4.8343049999999999E-2</v>
          </cell>
          <cell r="E52">
            <v>6.8750639999999988E-2</v>
          </cell>
          <cell r="F52">
            <v>0.26205458999999998</v>
          </cell>
          <cell r="G52">
            <v>0.35393928400750252</v>
          </cell>
          <cell r="H52">
            <v>0.40240704177100267</v>
          </cell>
          <cell r="I52">
            <v>0.45751188009821764</v>
          </cell>
          <cell r="J52">
            <v>0.52016266790411125</v>
          </cell>
          <cell r="K52">
            <v>0.59139273284671334</v>
          </cell>
          <cell r="L52">
            <v>0</v>
          </cell>
        </row>
        <row r="53">
          <cell r="B53" t="str">
            <v>Congo (Kinshasa)</v>
          </cell>
          <cell r="C53">
            <v>2.0249796988512001</v>
          </cell>
          <cell r="D53">
            <v>2.3745490562303995</v>
          </cell>
          <cell r="E53">
            <v>2.7560007383328005</v>
          </cell>
          <cell r="F53">
            <v>3.1981866846047997</v>
          </cell>
          <cell r="G53">
            <v>3.4899749733703413</v>
          </cell>
          <cell r="H53">
            <v>3.6498762835126994</v>
          </cell>
          <cell r="I53">
            <v>3.8171038436082343</v>
          </cell>
          <cell r="J53">
            <v>3.9919933228164344</v>
          </cell>
          <cell r="K53">
            <v>4.1748957697590408</v>
          </cell>
          <cell r="L53">
            <v>0</v>
          </cell>
        </row>
        <row r="54">
          <cell r="B54" t="str">
            <v>Denmark</v>
          </cell>
          <cell r="C54">
            <v>0.10640574829126243</v>
          </cell>
          <cell r="D54">
            <v>0.11747100846157067</v>
          </cell>
          <cell r="E54">
            <v>0.12611169351439408</v>
          </cell>
          <cell r="F54">
            <v>0.1709437941792861</v>
          </cell>
          <cell r="G54">
            <v>0.21848908519895313</v>
          </cell>
          <cell r="H54">
            <v>0.24840855594966851</v>
          </cell>
          <cell r="I54">
            <v>0.2824251408843157</v>
          </cell>
          <cell r="J54">
            <v>0.32109989085757173</v>
          </cell>
          <cell r="K54">
            <v>0.36507068593789754</v>
          </cell>
          <cell r="L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Dominican Republic</v>
          </cell>
          <cell r="C57">
            <v>0.16717113866879998</v>
          </cell>
          <cell r="D57">
            <v>0.19780601460480005</v>
          </cell>
          <cell r="E57">
            <v>0.20510747268480001</v>
          </cell>
          <cell r="F57">
            <v>0.2079278286624</v>
          </cell>
          <cell r="G57">
            <v>0.21894695529514824</v>
          </cell>
          <cell r="H57">
            <v>0.23355336935640286</v>
          </cell>
          <cell r="I57">
            <v>0.24913420816561166</v>
          </cell>
          <cell r="J57">
            <v>0.26575447765684201</v>
          </cell>
          <cell r="K57">
            <v>0.28348352044739183</v>
          </cell>
          <cell r="L57">
            <v>0</v>
          </cell>
        </row>
        <row r="58">
          <cell r="B58" t="str">
            <v>Ecuador</v>
          </cell>
          <cell r="C58">
            <v>0.15177456</v>
          </cell>
          <cell r="D58">
            <v>0.13635657000000001</v>
          </cell>
          <cell r="E58">
            <v>0.11001059999999999</v>
          </cell>
          <cell r="F58">
            <v>7.286832E-2</v>
          </cell>
          <cell r="G58">
            <v>9.9031276103725974E-2</v>
          </cell>
          <cell r="H58">
            <v>0.10563786180315043</v>
          </cell>
          <cell r="I58">
            <v>0.11268518679546377</v>
          </cell>
          <cell r="J58">
            <v>0.12020265373025443</v>
          </cell>
          <cell r="K58">
            <v>0.12822162676999788</v>
          </cell>
          <cell r="L58">
            <v>0</v>
          </cell>
        </row>
        <row r="59">
          <cell r="B59" t="str">
            <v>Egypt</v>
          </cell>
          <cell r="C59">
            <v>0.15544368</v>
          </cell>
          <cell r="D59">
            <v>0.16981775999999998</v>
          </cell>
          <cell r="E59">
            <v>0.18630423000000004</v>
          </cell>
          <cell r="F59">
            <v>0.20403368999999999</v>
          </cell>
          <cell r="G59">
            <v>0.2171240179436342</v>
          </cell>
          <cell r="H59">
            <v>0.22707205917529719</v>
          </cell>
          <cell r="I59">
            <v>0.2374758930239361</v>
          </cell>
          <cell r="J59">
            <v>0.24835640268704207</v>
          </cell>
          <cell r="K59">
            <v>0.25973542817430795</v>
          </cell>
          <cell r="L59">
            <v>0</v>
          </cell>
        </row>
        <row r="60">
          <cell r="B60" t="str">
            <v>El Salvador</v>
          </cell>
          <cell r="C60">
            <v>0.23859480778559997</v>
          </cell>
          <cell r="D60">
            <v>0.26844349250879995</v>
          </cell>
          <cell r="E60">
            <v>0.27832568903999999</v>
          </cell>
          <cell r="F60">
            <v>0.29677569848640001</v>
          </cell>
          <cell r="G60">
            <v>0.31793570792504849</v>
          </cell>
          <cell r="H60">
            <v>0.33914587085492914</v>
          </cell>
          <cell r="I60">
            <v>0.36177100857467548</v>
          </cell>
          <cell r="J60">
            <v>0.38590551704261072</v>
          </cell>
          <cell r="K60">
            <v>0.41165008957091315</v>
          </cell>
          <cell r="L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Eritrea</v>
          </cell>
          <cell r="C62">
            <v>0</v>
          </cell>
          <cell r="D62">
            <v>0.1436899492224</v>
          </cell>
          <cell r="E62">
            <v>0.1018796442048</v>
          </cell>
          <cell r="F62">
            <v>8.3380049222399985E-2</v>
          </cell>
          <cell r="G62">
            <v>9.0737060839156877E-2</v>
          </cell>
          <cell r="H62">
            <v>9.4894390051359342E-2</v>
          </cell>
          <cell r="I62">
            <v>9.9242196958329448E-2</v>
          </cell>
          <cell r="J62">
            <v>0.10378920873810672</v>
          </cell>
          <cell r="K62">
            <v>0.10854455242466471</v>
          </cell>
          <cell r="L62">
            <v>0</v>
          </cell>
        </row>
        <row r="63">
          <cell r="B63" t="str">
            <v>Estonia</v>
          </cell>
          <cell r="C63">
            <v>7.9308599999999996E-3</v>
          </cell>
          <cell r="D63">
            <v>1.9143284999999999E-2</v>
          </cell>
          <cell r="E63">
            <v>1.9374809999999999E-2</v>
          </cell>
          <cell r="F63">
            <v>2.064801984E-2</v>
          </cell>
          <cell r="G63">
            <v>2.267372685656301E-2</v>
          </cell>
          <cell r="H63">
            <v>2.3362150326280338E-2</v>
          </cell>
          <cell r="I63">
            <v>2.4071475823999305E-2</v>
          </cell>
          <cell r="J63">
            <v>2.4802337980574046E-2</v>
          </cell>
          <cell r="K63">
            <v>2.5555390695626328E-2</v>
          </cell>
          <cell r="L63">
            <v>0</v>
          </cell>
        </row>
        <row r="64">
          <cell r="B64" t="str">
            <v>Ethiopia</v>
          </cell>
          <cell r="C64">
            <v>3.5307090939455996</v>
          </cell>
          <cell r="D64">
            <v>3.8908072175616004</v>
          </cell>
          <cell r="E64">
            <v>4.4150017605119993</v>
          </cell>
          <cell r="F64">
            <v>4.9683401748287999</v>
          </cell>
          <cell r="G64">
            <v>5.3543196420394024</v>
          </cell>
          <cell r="H64">
            <v>5.5996402337960394</v>
          </cell>
          <cell r="I64">
            <v>5.856200758310389</v>
          </cell>
          <cell r="J64">
            <v>6.124516199210583</v>
          </cell>
          <cell r="K64">
            <v>6.4051251352959095</v>
          </cell>
          <cell r="L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Finland</v>
          </cell>
          <cell r="C66">
            <v>0.16979588194800002</v>
          </cell>
          <cell r="D66">
            <v>0.18111636135600001</v>
          </cell>
          <cell r="E66">
            <v>0.18567133533480001</v>
          </cell>
          <cell r="F66">
            <v>0.21852260556000003</v>
          </cell>
          <cell r="G66">
            <v>0.24456936186515021</v>
          </cell>
          <cell r="H66">
            <v>0.27806021502233363</v>
          </cell>
          <cell r="I66">
            <v>0.31613724053014242</v>
          </cell>
          <cell r="J66">
            <v>0.35942845991824379</v>
          </cell>
          <cell r="K66">
            <v>0.40864789476418223</v>
          </cell>
          <cell r="L66">
            <v>0</v>
          </cell>
        </row>
        <row r="67">
          <cell r="B67" t="str">
            <v>France</v>
          </cell>
          <cell r="C67">
            <v>3.5710451920992869</v>
          </cell>
          <cell r="D67">
            <v>3.4449306033388676</v>
          </cell>
          <cell r="E67">
            <v>2.540764549079022</v>
          </cell>
          <cell r="F67">
            <v>1.8805623743042159</v>
          </cell>
          <cell r="G67">
            <v>1.5521200836576714</v>
          </cell>
          <cell r="H67">
            <v>1.764664391774057</v>
          </cell>
          <cell r="I67">
            <v>2.0063141044195922</v>
          </cell>
          <cell r="J67">
            <v>2.2810548591317517</v>
          </cell>
          <cell r="K67">
            <v>2.5934180789073484</v>
          </cell>
          <cell r="L67">
            <v>0</v>
          </cell>
        </row>
        <row r="68">
          <cell r="B68" t="str">
            <v>Gabon</v>
          </cell>
          <cell r="C68">
            <v>0.16012521000000002</v>
          </cell>
          <cell r="D68">
            <v>0.18062100000000003</v>
          </cell>
          <cell r="E68">
            <v>0.19988954999999997</v>
          </cell>
          <cell r="F68">
            <v>0.21940947</v>
          </cell>
          <cell r="G68">
            <v>0.23228058826753761</v>
          </cell>
          <cell r="H68">
            <v>0.24292306297524252</v>
          </cell>
          <cell r="I68">
            <v>0.25405314738270285</v>
          </cell>
          <cell r="J68">
            <v>0.26569318246096385</v>
          </cell>
          <cell r="K68">
            <v>0.27786653278455442</v>
          </cell>
          <cell r="L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B70" t="str">
            <v>Georgia</v>
          </cell>
          <cell r="C70">
            <v>0.120897</v>
          </cell>
          <cell r="D70">
            <v>0.17556840000000001</v>
          </cell>
          <cell r="E70">
            <v>0.16167752999999999</v>
          </cell>
          <cell r="F70">
            <v>0.16167752999999999</v>
          </cell>
          <cell r="G70">
            <v>0.1058066927261568</v>
          </cell>
          <cell r="H70">
            <v>0.10901921314622934</v>
          </cell>
          <cell r="I70">
            <v>0.1123292726461415</v>
          </cell>
          <cell r="J70">
            <v>0.11573983272367443</v>
          </cell>
          <cell r="K70">
            <v>0.11925394479409798</v>
          </cell>
          <cell r="L70">
            <v>0</v>
          </cell>
        </row>
        <row r="71">
          <cell r="B71" t="str">
            <v>Germany</v>
          </cell>
          <cell r="C71">
            <v>0.35983907161125001</v>
          </cell>
          <cell r="D71">
            <v>0.35914688118747684</v>
          </cell>
          <cell r="E71">
            <v>0.53490729541604043</v>
          </cell>
          <cell r="F71">
            <v>0.98538204125949846</v>
          </cell>
          <cell r="G71">
            <v>1.6039192005424503</v>
          </cell>
          <cell r="H71">
            <v>1.8235567790669933</v>
          </cell>
          <cell r="I71">
            <v>2.073271100786461</v>
          </cell>
          <cell r="J71">
            <v>2.357180816467678</v>
          </cell>
          <cell r="K71">
            <v>2.6799685769099555</v>
          </cell>
          <cell r="L71">
            <v>0</v>
          </cell>
        </row>
        <row r="72">
          <cell r="B72" t="str">
            <v>Ghana</v>
          </cell>
          <cell r="C72">
            <v>0.70819472102400005</v>
          </cell>
          <cell r="D72">
            <v>0.83162589511679996</v>
          </cell>
          <cell r="E72">
            <v>0.93474849625919987</v>
          </cell>
          <cell r="F72">
            <v>1.0358847761471999</v>
          </cell>
          <cell r="G72">
            <v>1.1088312091166821</v>
          </cell>
          <cell r="H72">
            <v>1.1596348866265147</v>
          </cell>
          <cell r="I72">
            <v>1.212766252631496</v>
          </cell>
          <cell r="J72">
            <v>1.2683319555869355</v>
          </cell>
          <cell r="K72">
            <v>1.3264435302948523</v>
          </cell>
          <cell r="L72">
            <v>0</v>
          </cell>
        </row>
        <row r="73">
          <cell r="B73" t="str">
            <v>Greece</v>
          </cell>
          <cell r="C73">
            <v>8.1622169999999994E-2</v>
          </cell>
          <cell r="D73">
            <v>7.9851618000000013E-2</v>
          </cell>
          <cell r="E73">
            <v>9.7054567848000012E-2</v>
          </cell>
          <cell r="F73">
            <v>6.6664221960000006E-2</v>
          </cell>
          <cell r="G73">
            <v>8.098247905920114E-2</v>
          </cell>
          <cell r="H73">
            <v>9.2072062373286995E-2</v>
          </cell>
          <cell r="I73">
            <v>0.10468023167669711</v>
          </cell>
          <cell r="J73">
            <v>0.11901493918383466</v>
          </cell>
          <cell r="K73">
            <v>0.13531261368124234</v>
          </cell>
          <cell r="L73">
            <v>0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Guatemala</v>
          </cell>
          <cell r="C75">
            <v>0.69349758372719983</v>
          </cell>
          <cell r="D75">
            <v>0.69506881557120004</v>
          </cell>
          <cell r="E75">
            <v>0.84762375848640004</v>
          </cell>
          <cell r="F75">
            <v>0.92865742320959987</v>
          </cell>
          <cell r="G75">
            <v>0.97454663421312182</v>
          </cell>
          <cell r="H75">
            <v>1.0395606995703228</v>
          </cell>
          <cell r="I75">
            <v>1.108911990613684</v>
          </cell>
          <cell r="J75">
            <v>1.1828898528340521</v>
          </cell>
          <cell r="K75">
            <v>1.2618029345714057</v>
          </cell>
          <cell r="L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Haiti</v>
          </cell>
          <cell r="C79">
            <v>0.22207814818560001</v>
          </cell>
          <cell r="D79">
            <v>0.24824648862719997</v>
          </cell>
          <cell r="E79">
            <v>0.2645715820608</v>
          </cell>
          <cell r="F79">
            <v>0.35161354287359997</v>
          </cell>
          <cell r="G79">
            <v>0.38754238962794652</v>
          </cell>
          <cell r="H79">
            <v>0.41339616138541707</v>
          </cell>
          <cell r="I79">
            <v>0.44097469289040592</v>
          </cell>
          <cell r="J79">
            <v>0.4703930465103916</v>
          </cell>
          <cell r="K79">
            <v>0.5017739606665339</v>
          </cell>
          <cell r="L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Honduras</v>
          </cell>
          <cell r="C81">
            <v>0.32736907889279998</v>
          </cell>
          <cell r="D81">
            <v>0.33018815833920001</v>
          </cell>
          <cell r="E81">
            <v>0.30053961000000001</v>
          </cell>
          <cell r="F81">
            <v>0.34611318000000008</v>
          </cell>
          <cell r="G81">
            <v>0.39403338321851655</v>
          </cell>
          <cell r="H81">
            <v>0.4203201828750277</v>
          </cell>
          <cell r="I81">
            <v>0.44836063048526653</v>
          </cell>
          <cell r="J81">
            <v>0.47827171560999365</v>
          </cell>
          <cell r="K81">
            <v>0.51017823243078719</v>
          </cell>
          <cell r="L81">
            <v>0</v>
          </cell>
        </row>
        <row r="82">
          <cell r="B82" t="str">
            <v>Hungary</v>
          </cell>
          <cell r="C82">
            <v>5.6119139999999998E-2</v>
          </cell>
          <cell r="D82">
            <v>9.817751999999999E-2</v>
          </cell>
          <cell r="E82">
            <v>9.3744000000000008E-2</v>
          </cell>
          <cell r="F82">
            <v>0.15007292999999999</v>
          </cell>
          <cell r="G82">
            <v>9.6101658447790492E-2</v>
          </cell>
          <cell r="H82">
            <v>0.10926163280717642</v>
          </cell>
          <cell r="I82">
            <v>0.12422370848236616</v>
          </cell>
          <cell r="J82">
            <v>0.14123466172563306</v>
          </cell>
          <cell r="K82">
            <v>0.16057506184969153</v>
          </cell>
          <cell r="L82">
            <v>0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India</v>
          </cell>
          <cell r="C84">
            <v>29.865385620000001</v>
          </cell>
          <cell r="D84">
            <v>31.322258099999999</v>
          </cell>
          <cell r="E84">
            <v>32.981391852569999</v>
          </cell>
          <cell r="F84">
            <v>34.92061658694</v>
          </cell>
          <cell r="G84">
            <v>36.142364794855837</v>
          </cell>
          <cell r="H84">
            <v>36.871018046532832</v>
          </cell>
          <cell r="I84">
            <v>37.614361415035148</v>
          </cell>
          <cell r="J84">
            <v>38.372691062538458</v>
          </cell>
          <cell r="K84">
            <v>39.146309122037856</v>
          </cell>
          <cell r="L84">
            <v>0</v>
          </cell>
        </row>
        <row r="85">
          <cell r="B85" t="str">
            <v>Indonesia</v>
          </cell>
          <cell r="C85">
            <v>9.2741179553568003</v>
          </cell>
          <cell r="D85">
            <v>9.9599370752448007</v>
          </cell>
          <cell r="E85">
            <v>10.6595146357056</v>
          </cell>
          <cell r="F85">
            <v>11.5697289681792</v>
          </cell>
          <cell r="G85">
            <v>12.000031181651279</v>
          </cell>
          <cell r="H85">
            <v>12.12051245567794</v>
          </cell>
          <cell r="I85">
            <v>12.242203371343971</v>
          </cell>
          <cell r="J85">
            <v>12.365116073548302</v>
          </cell>
          <cell r="K85">
            <v>12.489262829125616</v>
          </cell>
          <cell r="L85">
            <v>0</v>
          </cell>
        </row>
        <row r="86">
          <cell r="B86" t="str">
            <v>Iran</v>
          </cell>
          <cell r="C86">
            <v>0.13559256184320001</v>
          </cell>
          <cell r="D86">
            <v>0.13714059018239999</v>
          </cell>
          <cell r="E86">
            <v>0.1489004590752</v>
          </cell>
          <cell r="F86">
            <v>0.16109620269120001</v>
          </cell>
          <cell r="G86">
            <v>0.18518120068646984</v>
          </cell>
          <cell r="H86">
            <v>0.22314320329605639</v>
          </cell>
          <cell r="I86">
            <v>0.26888738701683573</v>
          </cell>
          <cell r="J86">
            <v>0.32400909294475194</v>
          </cell>
          <cell r="K86">
            <v>0.39043070586389278</v>
          </cell>
          <cell r="L86">
            <v>0</v>
          </cell>
        </row>
        <row r="87">
          <cell r="B87" t="str">
            <v>Iraq</v>
          </cell>
          <cell r="C87">
            <v>2.6022907007999998E-3</v>
          </cell>
          <cell r="D87">
            <v>2.9619354239999998E-3</v>
          </cell>
          <cell r="E87">
            <v>2.9619354239999998E-3</v>
          </cell>
          <cell r="F87">
            <v>2.9619354239999998E-3</v>
          </cell>
          <cell r="G87">
            <v>3.3125896939133538E-3</v>
          </cell>
          <cell r="H87">
            <v>3.9916680136275655E-3</v>
          </cell>
          <cell r="I87">
            <v>4.8099568625398856E-3</v>
          </cell>
          <cell r="J87">
            <v>5.795994291235956E-3</v>
          </cell>
          <cell r="K87">
            <v>6.9841686285520652E-3</v>
          </cell>
          <cell r="L87">
            <v>0</v>
          </cell>
        </row>
        <row r="88">
          <cell r="B88" t="str">
            <v>Ireland</v>
          </cell>
          <cell r="C88">
            <v>1.3390071469336802E-2</v>
          </cell>
          <cell r="D88">
            <v>9.3982837677489186E-3</v>
          </cell>
          <cell r="E88">
            <v>7.0899165000219569E-3</v>
          </cell>
          <cell r="F88">
            <v>8.4977280699998822E-3</v>
          </cell>
          <cell r="G88">
            <v>1.2353981759004566E-2</v>
          </cell>
          <cell r="H88">
            <v>1.4045712014348136E-2</v>
          </cell>
          <cell r="I88">
            <v>1.5969104523422883E-2</v>
          </cell>
          <cell r="J88">
            <v>1.8155882665079715E-2</v>
          </cell>
          <cell r="K88">
            <v>2.0642113956023278E-2</v>
          </cell>
          <cell r="L88">
            <v>0</v>
          </cell>
        </row>
        <row r="89">
          <cell r="B89" t="str">
            <v>Israel</v>
          </cell>
          <cell r="C89">
            <v>8.0010000000000009E-4</v>
          </cell>
          <cell r="D89">
            <v>1.3177894464000001E-3</v>
          </cell>
          <cell r="E89">
            <v>1.9294341695999999E-3</v>
          </cell>
          <cell r="F89">
            <v>1.9294341695999999E-3</v>
          </cell>
          <cell r="G89">
            <v>2.1578538456688613E-3</v>
          </cell>
          <cell r="H89">
            <v>2.6002122115111933E-3</v>
          </cell>
          <cell r="I89">
            <v>3.133253699485943E-3</v>
          </cell>
          <cell r="J89">
            <v>3.7755682793431449E-3</v>
          </cell>
          <cell r="K89">
            <v>4.5495568502227851E-3</v>
          </cell>
          <cell r="L89">
            <v>0</v>
          </cell>
        </row>
        <row r="90">
          <cell r="B90" t="str">
            <v>Italy</v>
          </cell>
          <cell r="C90">
            <v>0.20112961765235071</v>
          </cell>
          <cell r="D90">
            <v>0.28302026981434919</v>
          </cell>
          <cell r="E90">
            <v>0.40287498397209004</v>
          </cell>
          <cell r="F90">
            <v>0.47781612664883999</v>
          </cell>
          <cell r="G90">
            <v>0.70843916150020958</v>
          </cell>
          <cell r="H90">
            <v>0.80545144360970689</v>
          </cell>
          <cell r="I90">
            <v>0.91574839911326522</v>
          </cell>
          <cell r="J90">
            <v>1.0411492053701767</v>
          </cell>
          <cell r="K90">
            <v>1.1837221543522196</v>
          </cell>
          <cell r="L90">
            <v>0</v>
          </cell>
        </row>
        <row r="91">
          <cell r="B91" t="str">
            <v>Jamaica</v>
          </cell>
          <cell r="C91">
            <v>3.1017244204799999E-2</v>
          </cell>
          <cell r="D91">
            <v>3.4765045459199999E-2</v>
          </cell>
          <cell r="E91">
            <v>3.8462446713600003E-2</v>
          </cell>
          <cell r="F91">
            <v>3.0638616825599995E-2</v>
          </cell>
          <cell r="G91">
            <v>3.2746324361500843E-2</v>
          </cell>
          <cell r="H91">
            <v>3.4930900858412876E-2</v>
          </cell>
          <cell r="I91">
            <v>3.7261215069829177E-2</v>
          </cell>
          <cell r="J91">
            <v>3.9746989466653795E-2</v>
          </cell>
          <cell r="K91">
            <v>4.2398595126370113E-2</v>
          </cell>
          <cell r="L91">
            <v>0</v>
          </cell>
        </row>
        <row r="92">
          <cell r="B92" t="str">
            <v>Japan</v>
          </cell>
          <cell r="C92">
            <v>5.0052644577180214E-2</v>
          </cell>
          <cell r="D92">
            <v>4.1186490477851251E-2</v>
          </cell>
          <cell r="E92">
            <v>3.348352401669933E-2</v>
          </cell>
          <cell r="F92">
            <v>3.5890746584098562E-2</v>
          </cell>
          <cell r="G92">
            <v>4.6853915167020081E-2</v>
          </cell>
          <cell r="H92">
            <v>5.8388502789472212E-2</v>
          </cell>
          <cell r="I92">
            <v>7.2762697542849336E-2</v>
          </cell>
          <cell r="J92">
            <v>9.0675559412816242E-2</v>
          </cell>
          <cell r="K92">
            <v>0.11299824432684435</v>
          </cell>
          <cell r="L92">
            <v>0</v>
          </cell>
        </row>
        <row r="93">
          <cell r="B93" t="str">
            <v>Jordan</v>
          </cell>
          <cell r="C93">
            <v>5.0112236159999995E-4</v>
          </cell>
          <cell r="D93">
            <v>6.2082236159999998E-4</v>
          </cell>
          <cell r="E93">
            <v>7.4682236160000001E-4</v>
          </cell>
          <cell r="F93">
            <v>8.224223616E-4</v>
          </cell>
          <cell r="G93">
            <v>9.6910723350787686E-4</v>
          </cell>
          <cell r="H93">
            <v>1.1677734652366745E-3</v>
          </cell>
          <cell r="I93">
            <v>1.4071661204866932E-3</v>
          </cell>
          <cell r="J93">
            <v>1.6956340845133491E-3</v>
          </cell>
          <cell r="K93">
            <v>2.0432377575783263E-3</v>
          </cell>
          <cell r="L93">
            <v>0</v>
          </cell>
        </row>
        <row r="94">
          <cell r="B94" t="str">
            <v>Kazakhstan</v>
          </cell>
          <cell r="C94">
            <v>5.5440000000000003E-2</v>
          </cell>
          <cell r="D94">
            <v>3.0029999999999998E-2</v>
          </cell>
          <cell r="E94">
            <v>1.7010000000000001E-2</v>
          </cell>
          <cell r="F94">
            <v>1.6590000000000001E-2</v>
          </cell>
          <cell r="G94">
            <v>1.8600837106319996E-2</v>
          </cell>
          <cell r="H94">
            <v>1.9165598819354087E-2</v>
          </cell>
          <cell r="I94">
            <v>1.974750792154524E-2</v>
          </cell>
          <cell r="J94">
            <v>2.034708504477787E-2</v>
          </cell>
          <cell r="K94">
            <v>2.0964866628448355E-2</v>
          </cell>
          <cell r="L94">
            <v>0</v>
          </cell>
        </row>
        <row r="95">
          <cell r="B95" t="str">
            <v>Kenya</v>
          </cell>
          <cell r="C95">
            <v>1.326096745344</v>
          </cell>
          <cell r="D95">
            <v>1.5352238817216</v>
          </cell>
          <cell r="E95">
            <v>1.7539247678400001</v>
          </cell>
          <cell r="F95">
            <v>2.0038318155071995</v>
          </cell>
          <cell r="G95">
            <v>2.1710720912852786</v>
          </cell>
          <cell r="H95">
            <v>2.2705448022528212</v>
          </cell>
          <cell r="I95">
            <v>2.374575086534926</v>
          </cell>
          <cell r="J95">
            <v>2.4833717599396232</v>
          </cell>
          <cell r="K95">
            <v>2.5971532056562374</v>
          </cell>
          <cell r="L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Kuwait</v>
          </cell>
          <cell r="C97">
            <v>1.0353788927999999E-3</v>
          </cell>
          <cell r="D97">
            <v>1.1648012544E-3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Kyrgyzstan</v>
          </cell>
          <cell r="C98">
            <v>1.323E-3</v>
          </cell>
          <cell r="D98">
            <v>9.8280000000000004E-4</v>
          </cell>
          <cell r="E98">
            <v>9.4499999999999988E-4</v>
          </cell>
          <cell r="F98">
            <v>9.4499999999999988E-4</v>
          </cell>
          <cell r="G98">
            <v>9.6211226411999974E-4</v>
          </cell>
          <cell r="H98">
            <v>9.9132407686314239E-4</v>
          </cell>
          <cell r="I98">
            <v>1.0214228235282019E-3</v>
          </cell>
          <cell r="J98">
            <v>1.0524354333505794E-3</v>
          </cell>
          <cell r="K98">
            <v>1.0843896531956044E-3</v>
          </cell>
          <cell r="L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Latvia</v>
          </cell>
          <cell r="C100">
            <v>0.16728578999999999</v>
          </cell>
          <cell r="D100">
            <v>0.2456304840066357</v>
          </cell>
          <cell r="E100">
            <v>0.21670869860939879</v>
          </cell>
          <cell r="F100">
            <v>0.25381165969197356</v>
          </cell>
          <cell r="G100">
            <v>0.25120069990302241</v>
          </cell>
          <cell r="H100">
            <v>0.25882769737532385</v>
          </cell>
          <cell r="I100">
            <v>0.26668626701468118</v>
          </cell>
          <cell r="J100">
            <v>0.27478343985378439</v>
          </cell>
          <cell r="K100">
            <v>0.28312646040270883</v>
          </cell>
          <cell r="L100">
            <v>0</v>
          </cell>
        </row>
        <row r="101">
          <cell r="B101" t="str">
            <v>Lebanon</v>
          </cell>
          <cell r="C101">
            <v>2.18774130624E-2</v>
          </cell>
          <cell r="D101">
            <v>2.49392130624E-2</v>
          </cell>
          <cell r="E101">
            <v>2.7437980147199999E-2</v>
          </cell>
          <cell r="F101">
            <v>2.9148702508799997E-2</v>
          </cell>
          <cell r="G101">
            <v>3.3247743252686583E-2</v>
          </cell>
          <cell r="H101">
            <v>4.0063504849665851E-2</v>
          </cell>
          <cell r="I101">
            <v>4.8276492291232424E-2</v>
          </cell>
          <cell r="J101">
            <v>5.8173135792558166E-2</v>
          </cell>
          <cell r="K101">
            <v>7.0098583540917414E-2</v>
          </cell>
          <cell r="L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B104" t="str">
            <v>Libya</v>
          </cell>
          <cell r="C104">
            <v>3.2986800000000004E-2</v>
          </cell>
          <cell r="D104">
            <v>3.2986800000000004E-2</v>
          </cell>
          <cell r="E104">
            <v>3.6817200000000001E-2</v>
          </cell>
          <cell r="F104">
            <v>4.0849200000000002E-2</v>
          </cell>
          <cell r="G104">
            <v>4.3651181398261477E-2</v>
          </cell>
          <cell r="H104">
            <v>4.5651161669782774E-2</v>
          </cell>
          <cell r="I104">
            <v>4.7742775683126092E-2</v>
          </cell>
          <cell r="J104">
            <v>4.9930221851025733E-2</v>
          </cell>
          <cell r="K104">
            <v>5.2217890946247757E-2</v>
          </cell>
          <cell r="L104">
            <v>0</v>
          </cell>
        </row>
        <row r="105">
          <cell r="B105" t="str">
            <v>Liechtenstein</v>
          </cell>
          <cell r="C105">
            <v>1.3778023262976002E-4</v>
          </cell>
          <cell r="D105">
            <v>1.1676417290495998E-4</v>
          </cell>
          <cell r="E105">
            <v>2.8099255580927998E-4</v>
          </cell>
          <cell r="F105">
            <v>2.8771337500415998E-4</v>
          </cell>
          <cell r="G105">
            <v>4.7051479292837704E-4</v>
          </cell>
          <cell r="H105">
            <v>5.323443010056975E-4</v>
          </cell>
          <cell r="I105">
            <v>6.0229871424336489E-4</v>
          </cell>
          <cell r="J105">
            <v>6.814457119084065E-4</v>
          </cell>
          <cell r="K105">
            <v>7.7099327509226958E-4</v>
          </cell>
          <cell r="L105">
            <v>0</v>
          </cell>
        </row>
        <row r="106">
          <cell r="B106" t="str">
            <v>Lithuania</v>
          </cell>
          <cell r="C106">
            <v>6.9225029999999993E-2</v>
          </cell>
          <cell r="D106">
            <v>0.11361357</v>
          </cell>
          <cell r="E106">
            <v>0.14638176</v>
          </cell>
          <cell r="F106">
            <v>0.13046970299999999</v>
          </cell>
          <cell r="G106">
            <v>0.12549217243850061</v>
          </cell>
          <cell r="H106">
            <v>0.12930238667099106</v>
          </cell>
          <cell r="I106">
            <v>0.13322828726236249</v>
          </cell>
          <cell r="J106">
            <v>0.13727338670110359</v>
          </cell>
          <cell r="K106">
            <v>0.14144130412246336</v>
          </cell>
          <cell r="L106">
            <v>0</v>
          </cell>
        </row>
        <row r="107">
          <cell r="B107" t="str">
            <v>Luxembourg</v>
          </cell>
          <cell r="C107">
            <v>4.616011887031461E-3</v>
          </cell>
          <cell r="D107">
            <v>4.5762714992291223E-3</v>
          </cell>
          <cell r="E107">
            <v>4.4581295588659413E-3</v>
          </cell>
          <cell r="F107">
            <v>5.2622777022014429E-3</v>
          </cell>
          <cell r="G107">
            <v>5.493331274898045E-3</v>
          </cell>
          <cell r="H107">
            <v>6.2455773848290761E-3</v>
          </cell>
          <cell r="I107">
            <v>7.1008346152603673E-3</v>
          </cell>
          <cell r="J107">
            <v>8.073209108858035E-3</v>
          </cell>
          <cell r="K107">
            <v>9.1787386760532955E-3</v>
          </cell>
          <cell r="L107">
            <v>0</v>
          </cell>
        </row>
        <row r="108">
          <cell r="B108" t="str">
            <v>Macedonia</v>
          </cell>
          <cell r="C108">
            <v>0</v>
          </cell>
          <cell r="D108">
            <v>4.92282E-2</v>
          </cell>
          <cell r="E108">
            <v>5.3381789999999991E-2</v>
          </cell>
          <cell r="F108">
            <v>3.8682000000000001E-2</v>
          </cell>
          <cell r="G108">
            <v>3.6116411578712641E-2</v>
          </cell>
          <cell r="H108">
            <v>3.7212984080006561E-2</v>
          </cell>
          <cell r="I108">
            <v>3.8342850898150677E-2</v>
          </cell>
          <cell r="J108">
            <v>3.9507022920736296E-2</v>
          </cell>
          <cell r="K108">
            <v>4.0706541728092072E-2</v>
          </cell>
          <cell r="L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Malaysia</v>
          </cell>
          <cell r="C111">
            <v>0.29978736117120003</v>
          </cell>
          <cell r="D111">
            <v>0.32969596464000006</v>
          </cell>
          <cell r="E111">
            <v>0.351880988256</v>
          </cell>
          <cell r="F111">
            <v>0.38786857744319997</v>
          </cell>
          <cell r="G111">
            <v>0.4038616848698609</v>
          </cell>
          <cell r="H111">
            <v>0.40791648852721091</v>
          </cell>
          <cell r="I111">
            <v>0.41201200273798955</v>
          </cell>
          <cell r="J111">
            <v>0.41614863623941339</v>
          </cell>
          <cell r="K111">
            <v>0.42032680187245319</v>
          </cell>
          <cell r="L111">
            <v>0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B118" t="str">
            <v>Mexico</v>
          </cell>
          <cell r="C118">
            <v>1.52431461</v>
          </cell>
          <cell r="D118">
            <v>1.5891888600000001</v>
          </cell>
          <cell r="E118">
            <v>1.6055001900000001</v>
          </cell>
          <cell r="F118">
            <v>1.5939207899999996</v>
          </cell>
          <cell r="G118">
            <v>1.7025004152343759</v>
          </cell>
          <cell r="H118">
            <v>1.9168450589119126</v>
          </cell>
          <cell r="I118">
            <v>2.1581756732606663</v>
          </cell>
          <cell r="J118">
            <v>2.4298897894742022</v>
          </cell>
          <cell r="K118">
            <v>2.7358126876068476</v>
          </cell>
          <cell r="L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Moldova</v>
          </cell>
          <cell r="C120">
            <v>9.4500000000000001E-3</v>
          </cell>
          <cell r="D120">
            <v>6.9300000000000004E-3</v>
          </cell>
          <cell r="E120">
            <v>1.5712199999999999E-2</v>
          </cell>
          <cell r="F120">
            <v>1.7841600000000003E-2</v>
          </cell>
          <cell r="G120">
            <v>1.9203760791835198E-2</v>
          </cell>
          <cell r="H120">
            <v>1.9786828574188321E-2</v>
          </cell>
          <cell r="I120">
            <v>2.0387599557622912E-2</v>
          </cell>
          <cell r="J120">
            <v>2.1006611249677565E-2</v>
          </cell>
          <cell r="K120">
            <v>2.1644417477784263E-2</v>
          </cell>
          <cell r="L120">
            <v>0</v>
          </cell>
        </row>
        <row r="121">
          <cell r="B121" t="str">
            <v>Monaco</v>
          </cell>
          <cell r="C121">
            <v>4.83237657E-6</v>
          </cell>
          <cell r="D121">
            <v>6.1104312323875165E-6</v>
          </cell>
          <cell r="E121">
            <v>6.7085146227433325E-6</v>
          </cell>
          <cell r="F121">
            <v>6.8881081409507433E-6</v>
          </cell>
          <cell r="G121">
            <v>1.6428968710775196E-5</v>
          </cell>
          <cell r="H121">
            <v>1.8587870128694151E-5</v>
          </cell>
          <cell r="I121">
            <v>2.1030468923748878E-5</v>
          </cell>
          <cell r="J121">
            <v>2.3794045261270534E-5</v>
          </cell>
          <cell r="K121">
            <v>2.6920778226492735E-5</v>
          </cell>
          <cell r="L121">
            <v>0</v>
          </cell>
        </row>
        <row r="122">
          <cell r="B122" t="str">
            <v>Mongolia</v>
          </cell>
          <cell r="C122">
            <v>1.31479459776E-2</v>
          </cell>
          <cell r="D122">
            <v>1.34067907008E-2</v>
          </cell>
          <cell r="E122">
            <v>1.3665635424000002E-2</v>
          </cell>
          <cell r="F122">
            <v>1.3795057785599999E-2</v>
          </cell>
          <cell r="G122">
            <v>1.3877993783367489E-2</v>
          </cell>
          <cell r="H122">
            <v>1.4017329952302685E-2</v>
          </cell>
          <cell r="I122">
            <v>1.4158065067532036E-2</v>
          </cell>
          <cell r="J122">
            <v>1.4300213174588362E-2</v>
          </cell>
          <cell r="K122">
            <v>1.4443788460022755E-2</v>
          </cell>
          <cell r="L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Morocco</v>
          </cell>
          <cell r="C124">
            <v>8.3506499999999997E-2</v>
          </cell>
          <cell r="D124">
            <v>9.0880650000000007E-2</v>
          </cell>
          <cell r="E124">
            <v>9.9358560000000012E-2</v>
          </cell>
          <cell r="F124">
            <v>0.10256463</v>
          </cell>
          <cell r="G124">
            <v>0.10535887298470523</v>
          </cell>
          <cell r="H124">
            <v>0.11018613448483777</v>
          </cell>
          <cell r="I124">
            <v>0.11523456818367107</v>
          </cell>
          <cell r="J124">
            <v>0.12051430759924155</v>
          </cell>
          <cell r="K124">
            <v>0.12603595054025327</v>
          </cell>
          <cell r="L124">
            <v>0</v>
          </cell>
        </row>
        <row r="125">
          <cell r="B125" t="str">
            <v>Mozambique</v>
          </cell>
          <cell r="C125">
            <v>1.0206286179263999</v>
          </cell>
          <cell r="D125">
            <v>1.0741556133503998</v>
          </cell>
          <cell r="E125">
            <v>1.1496525108768001</v>
          </cell>
          <cell r="F125">
            <v>1.2654847677024001</v>
          </cell>
          <cell r="G125">
            <v>1.3582822352634527</v>
          </cell>
          <cell r="H125">
            <v>1.4205150909770199</v>
          </cell>
          <cell r="I125">
            <v>1.4855992895335672</v>
          </cell>
          <cell r="J125">
            <v>1.5536654718287279</v>
          </cell>
          <cell r="K125">
            <v>1.6248502643742295</v>
          </cell>
          <cell r="L125">
            <v>0</v>
          </cell>
        </row>
        <row r="126">
          <cell r="B126" t="str">
            <v>Burma</v>
          </cell>
          <cell r="C126">
            <v>2.1857051813184003</v>
          </cell>
          <cell r="D126">
            <v>2.2469831512127998</v>
          </cell>
          <cell r="E126">
            <v>2.2976588597760004</v>
          </cell>
          <cell r="F126">
            <v>2.5047722351232</v>
          </cell>
          <cell r="G126">
            <v>2.5626418567032907</v>
          </cell>
          <cell r="H126">
            <v>2.5883709861610336</v>
          </cell>
          <cell r="I126">
            <v>2.6143584381389218</v>
          </cell>
          <cell r="J126">
            <v>2.640606806215744</v>
          </cell>
          <cell r="K126">
            <v>2.6671187100100275</v>
          </cell>
          <cell r="L126">
            <v>0</v>
          </cell>
        </row>
        <row r="127">
          <cell r="B127" t="str">
            <v>Namibia</v>
          </cell>
          <cell r="C127">
            <v>0</v>
          </cell>
          <cell r="D127">
            <v>3.9885299999999999E-2</v>
          </cell>
          <cell r="E127">
            <v>4.5618299999999994E-2</v>
          </cell>
          <cell r="F127">
            <v>4.9121100000000001E-2</v>
          </cell>
          <cell r="G127">
            <v>5.1811913754556189E-2</v>
          </cell>
          <cell r="H127">
            <v>5.4185796935252925E-2</v>
          </cell>
          <cell r="I127">
            <v>5.6668445088081179E-2</v>
          </cell>
          <cell r="J127">
            <v>5.9264841532885408E-2</v>
          </cell>
          <cell r="K127">
            <v>6.1980197911884298E-2</v>
          </cell>
          <cell r="L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Nepal</v>
          </cell>
          <cell r="C129">
            <v>1.4223572999999998</v>
          </cell>
          <cell r="D129">
            <v>1.5816017699999998</v>
          </cell>
          <cell r="E129">
            <v>1.8227890965311999</v>
          </cell>
          <cell r="F129">
            <v>2.0613299636159996</v>
          </cell>
          <cell r="G129">
            <v>2.1659096323332272</v>
          </cell>
          <cell r="H129">
            <v>2.1876555384879652</v>
          </cell>
          <cell r="I129">
            <v>2.2096197752819102</v>
          </cell>
          <cell r="J129">
            <v>2.2318045347721625</v>
          </cell>
          <cell r="K129">
            <v>2.2542120310242537</v>
          </cell>
          <cell r="L129">
            <v>0</v>
          </cell>
        </row>
        <row r="130">
          <cell r="B130" t="str">
            <v>Netherlands</v>
          </cell>
          <cell r="C130">
            <v>8.4428904056804172E-2</v>
          </cell>
          <cell r="D130">
            <v>8.74614739167561E-2</v>
          </cell>
          <cell r="E130">
            <v>7.4013225879299913E-2</v>
          </cell>
          <cell r="F130">
            <v>0.10322956683321745</v>
          </cell>
          <cell r="G130">
            <v>0.11406239850275934</v>
          </cell>
          <cell r="H130">
            <v>0.12968188170326889</v>
          </cell>
          <cell r="I130">
            <v>0.14744026658087317</v>
          </cell>
          <cell r="J130">
            <v>0.16763045017483719</v>
          </cell>
          <cell r="K130">
            <v>0.19058543827581406</v>
          </cell>
          <cell r="L130">
            <v>0</v>
          </cell>
        </row>
        <row r="131">
          <cell r="B131" t="str">
            <v>New Zealand</v>
          </cell>
          <cell r="C131">
            <v>5.6975902231082516E-2</v>
          </cell>
          <cell r="D131">
            <v>6.0525319786495613E-2</v>
          </cell>
          <cell r="E131">
            <v>6.1944965294490388E-2</v>
          </cell>
          <cell r="F131">
            <v>6.1857722696593738E-2</v>
          </cell>
          <cell r="G131">
            <v>6.8076245607352551E-2</v>
          </cell>
          <cell r="H131">
            <v>8.0075047337050634E-2</v>
          </cell>
          <cell r="I131">
            <v>9.4188701930095445E-2</v>
          </cell>
          <cell r="J131">
            <v>0.11078996349430227</v>
          </cell>
          <cell r="K131">
            <v>0.13031728603902623</v>
          </cell>
          <cell r="L131">
            <v>0</v>
          </cell>
        </row>
        <row r="132">
          <cell r="B132" t="str">
            <v>Nicaragua</v>
          </cell>
          <cell r="C132">
            <v>0.22920836904000003</v>
          </cell>
          <cell r="D132">
            <v>0.25803097084799997</v>
          </cell>
          <cell r="E132">
            <v>0.30074297904000002</v>
          </cell>
          <cell r="F132">
            <v>0.37285608306240003</v>
          </cell>
          <cell r="G132">
            <v>0.40107338779351553</v>
          </cell>
          <cell r="H132">
            <v>0.42782984103199573</v>
          </cell>
          <cell r="I132">
            <v>0.45637127380711751</v>
          </cell>
          <cell r="J132">
            <v>0.48681676587574679</v>
          </cell>
          <cell r="K132">
            <v>0.51929334105696645</v>
          </cell>
          <cell r="L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B134" t="str">
            <v>Nigeria</v>
          </cell>
          <cell r="C134">
            <v>13.1612005635264</v>
          </cell>
          <cell r="D134">
            <v>15.0551300196864</v>
          </cell>
          <cell r="E134">
            <v>16.825896434592</v>
          </cell>
          <cell r="F134">
            <v>18.9939925590912</v>
          </cell>
          <cell r="G134">
            <v>20.446805149448334</v>
          </cell>
          <cell r="H134">
            <v>21.383623022518901</v>
          </cell>
          <cell r="I134">
            <v>22.363363382544751</v>
          </cell>
          <cell r="J134">
            <v>23.387992822968844</v>
          </cell>
          <cell r="K134">
            <v>24.459568041280864</v>
          </cell>
          <cell r="L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North Korea</v>
          </cell>
          <cell r="C136">
            <v>0.18593189999999998</v>
          </cell>
          <cell r="D136">
            <v>0.2262141</v>
          </cell>
          <cell r="E136">
            <v>0.27695303999999998</v>
          </cell>
          <cell r="F136">
            <v>0.35090486978399998</v>
          </cell>
          <cell r="G136">
            <v>0.44705288197175247</v>
          </cell>
          <cell r="H136">
            <v>0.52584833911855233</v>
          </cell>
          <cell r="I136">
            <v>0.6185319162559656</v>
          </cell>
          <cell r="J136">
            <v>0.72755146867740494</v>
          </cell>
          <cell r="K136">
            <v>0.85578629924021088</v>
          </cell>
          <cell r="L136">
            <v>0</v>
          </cell>
        </row>
        <row r="137">
          <cell r="B137" t="str">
            <v>Norway</v>
          </cell>
          <cell r="C137">
            <v>0.11908126966259999</v>
          </cell>
          <cell r="D137">
            <v>0.12538009475039999</v>
          </cell>
          <cell r="E137">
            <v>0.13758127561984576</v>
          </cell>
          <cell r="F137">
            <v>0.15317748528809999</v>
          </cell>
          <cell r="G137">
            <v>0.15765398514187937</v>
          </cell>
          <cell r="H137">
            <v>0.17837101358445878</v>
          </cell>
          <cell r="I137">
            <v>0.20181042971108185</v>
          </cell>
          <cell r="J137">
            <v>0.22832997762210416</v>
          </cell>
          <cell r="K137">
            <v>0.25833441193078116</v>
          </cell>
          <cell r="L137">
            <v>0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Pakistan</v>
          </cell>
          <cell r="C139">
            <v>4.3847855847936001</v>
          </cell>
          <cell r="D139">
            <v>4.9946773605120001</v>
          </cell>
          <cell r="E139">
            <v>5.5792364124671998</v>
          </cell>
          <cell r="F139">
            <v>6.2941573285920001</v>
          </cell>
          <cell r="G139">
            <v>6.6009318675431858</v>
          </cell>
          <cell r="H139">
            <v>6.6672057520961552</v>
          </cell>
          <cell r="I139">
            <v>6.7341450317572518</v>
          </cell>
          <cell r="J139">
            <v>6.8017563871466429</v>
          </cell>
          <cell r="K139">
            <v>6.8700465659584644</v>
          </cell>
          <cell r="L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Panama</v>
          </cell>
          <cell r="C141">
            <v>8.5935337084800001E-2</v>
          </cell>
          <cell r="D141">
            <v>8.825247708480001E-2</v>
          </cell>
          <cell r="E141">
            <v>9.9223484169600001E-2</v>
          </cell>
          <cell r="F141">
            <v>8.3342801807999994E-2</v>
          </cell>
          <cell r="G141">
            <v>7.8522821825729533E-2</v>
          </cell>
          <cell r="H141">
            <v>8.3761245202289461E-2</v>
          </cell>
          <cell r="I141">
            <v>8.9349134872011793E-2</v>
          </cell>
          <cell r="J141">
            <v>9.5309804469797296E-2</v>
          </cell>
          <cell r="K141">
            <v>0.10166812293239673</v>
          </cell>
          <cell r="L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Paraguay</v>
          </cell>
          <cell r="C143">
            <v>0.34992595731240006</v>
          </cell>
          <cell r="D143">
            <v>0.32787782594280002</v>
          </cell>
          <cell r="E143">
            <v>0.30675853782000001</v>
          </cell>
          <cell r="F143">
            <v>0.30110315019120004</v>
          </cell>
          <cell r="G143">
            <v>0.27797548609794492</v>
          </cell>
          <cell r="H143">
            <v>0.296519818186746</v>
          </cell>
          <cell r="I143">
            <v>0.31630128185663398</v>
          </cell>
          <cell r="J143">
            <v>0.33740240876966021</v>
          </cell>
          <cell r="K143">
            <v>0.35991123644945555</v>
          </cell>
          <cell r="L143">
            <v>0</v>
          </cell>
        </row>
        <row r="144">
          <cell r="B144" t="str">
            <v>Peru</v>
          </cell>
          <cell r="C144">
            <v>0.65649912350399997</v>
          </cell>
          <cell r="D144">
            <v>0.57631149656640002</v>
          </cell>
          <cell r="E144">
            <v>0.54814133545920007</v>
          </cell>
          <cell r="F144">
            <v>0.54192178837439997</v>
          </cell>
          <cell r="G144">
            <v>0.63546058493713975</v>
          </cell>
          <cell r="H144">
            <v>0.67785350339853934</v>
          </cell>
          <cell r="I144">
            <v>0.72307454303420915</v>
          </cell>
          <cell r="J144">
            <v>0.77131237378400341</v>
          </cell>
          <cell r="K144">
            <v>0.82276825215815663</v>
          </cell>
          <cell r="L144">
            <v>0</v>
          </cell>
        </row>
        <row r="145">
          <cell r="B145" t="str">
            <v>Philippines</v>
          </cell>
          <cell r="C145">
            <v>1.8141668179488</v>
          </cell>
          <cell r="D145">
            <v>1.8262337448096</v>
          </cell>
          <cell r="E145">
            <v>1.51120540872</v>
          </cell>
          <cell r="F145">
            <v>1.2009435885720001</v>
          </cell>
          <cell r="G145">
            <v>1.1313378501258169</v>
          </cell>
          <cell r="H145">
            <v>1.1426965727386516</v>
          </cell>
          <cell r="I145">
            <v>1.1541693378361257</v>
          </cell>
          <cell r="J145">
            <v>1.1657572904139177</v>
          </cell>
          <cell r="K145">
            <v>1.1774615869635545</v>
          </cell>
          <cell r="L145">
            <v>0</v>
          </cell>
        </row>
        <row r="146">
          <cell r="B146" t="str">
            <v>Poland</v>
          </cell>
          <cell r="C146">
            <v>0.23031012899999997</v>
          </cell>
          <cell r="D146">
            <v>0.86468052300000009</v>
          </cell>
          <cell r="E146">
            <v>0.77870820299999988</v>
          </cell>
          <cell r="F146">
            <v>0.82432081200000007</v>
          </cell>
          <cell r="G146">
            <v>0.90951209515078812</v>
          </cell>
          <cell r="H146">
            <v>1.0340589140617047</v>
          </cell>
          <cell r="I146">
            <v>1.1756609323300935</v>
          </cell>
          <cell r="J146">
            <v>1.3366536558136441</v>
          </cell>
          <cell r="K146">
            <v>1.5196924100037534</v>
          </cell>
          <cell r="L146">
            <v>0</v>
          </cell>
        </row>
        <row r="147">
          <cell r="B147" t="str">
            <v>Portugal</v>
          </cell>
          <cell r="C147">
            <v>0.3663059331925056</v>
          </cell>
          <cell r="D147">
            <v>0.33342564936112318</v>
          </cell>
          <cell r="E147">
            <v>0.32985671892413937</v>
          </cell>
          <cell r="F147">
            <v>0.34299599501886185</v>
          </cell>
          <cell r="G147">
            <v>0.37256775087785993</v>
          </cell>
          <cell r="H147">
            <v>0.42358645469503053</v>
          </cell>
          <cell r="I147">
            <v>0.48159156067140868</v>
          </cell>
          <cell r="J147">
            <v>0.54753977314242974</v>
          </cell>
          <cell r="K147">
            <v>0.62251880567611872</v>
          </cell>
          <cell r="L147">
            <v>0</v>
          </cell>
        </row>
        <row r="148">
          <cell r="B148" t="str">
            <v>Qatar</v>
          </cell>
          <cell r="C148">
            <v>8.3953416960000013E-4</v>
          </cell>
          <cell r="D148">
            <v>3.4704472320000001E-4</v>
          </cell>
          <cell r="E148">
            <v>2.1762236159999997E-4</v>
          </cell>
          <cell r="F148">
            <v>2.1762236159999997E-4</v>
          </cell>
          <cell r="G148">
            <v>2.433859922670769E-4</v>
          </cell>
          <cell r="H148">
            <v>2.9327993203703682E-4</v>
          </cell>
          <cell r="I148">
            <v>3.5340209078780263E-4</v>
          </cell>
          <cell r="J148">
            <v>4.2584924548270205E-4</v>
          </cell>
          <cell r="K148">
            <v>5.1314801073736515E-4</v>
          </cell>
          <cell r="L148">
            <v>0</v>
          </cell>
        </row>
        <row r="149">
          <cell r="B149" t="str">
            <v>Romania</v>
          </cell>
          <cell r="C149">
            <v>0.16938860400000003</v>
          </cell>
          <cell r="D149">
            <v>0.93389373000000009</v>
          </cell>
          <cell r="E149">
            <v>0.65960477100000003</v>
          </cell>
          <cell r="F149">
            <v>0.77756587146000011</v>
          </cell>
          <cell r="G149">
            <v>0.78726165843190465</v>
          </cell>
          <cell r="H149">
            <v>0.8111646279746566</v>
          </cell>
          <cell r="I149">
            <v>0.8357933434582181</v>
          </cell>
          <cell r="J149">
            <v>0.86116984010167152</v>
          </cell>
          <cell r="K149">
            <v>0.88731682216108976</v>
          </cell>
          <cell r="L149">
            <v>0</v>
          </cell>
        </row>
        <row r="150">
          <cell r="B150" t="str">
            <v>Russia</v>
          </cell>
          <cell r="C150">
            <v>2.4450993515562178</v>
          </cell>
          <cell r="D150">
            <v>1.1512857493134585</v>
          </cell>
          <cell r="E150">
            <v>0.74492363792480965</v>
          </cell>
          <cell r="F150">
            <v>0.58400264171125793</v>
          </cell>
          <cell r="G150">
            <v>0.68943261018929591</v>
          </cell>
          <cell r="H150">
            <v>0.76492795364756561</v>
          </cell>
          <cell r="I150">
            <v>0.84869030797774236</v>
          </cell>
          <cell r="J150">
            <v>0.94162494051984436</v>
          </cell>
          <cell r="K150">
            <v>1.044736248634353</v>
          </cell>
          <cell r="L150">
            <v>0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Saudi Arabia</v>
          </cell>
          <cell r="C158">
            <v>2.1967577856000001E-3</v>
          </cell>
          <cell r="D158">
            <v>1.8497130623999997E-3</v>
          </cell>
          <cell r="E158">
            <v>7.9543416959999998E-4</v>
          </cell>
          <cell r="F158">
            <v>7.9543416959999998E-4</v>
          </cell>
          <cell r="G158">
            <v>8.8960313282086161E-4</v>
          </cell>
          <cell r="H158">
            <v>1.0719710855312435E-3</v>
          </cell>
          <cell r="I158">
            <v>1.29172432719662E-3</v>
          </cell>
          <cell r="J158">
            <v>1.5565268130759945E-3</v>
          </cell>
          <cell r="K158">
            <v>1.87561360331625E-3</v>
          </cell>
          <cell r="L158">
            <v>0</v>
          </cell>
        </row>
        <row r="159">
          <cell r="B159" t="str">
            <v>Senegal</v>
          </cell>
          <cell r="C159">
            <v>0.1354123991808</v>
          </cell>
          <cell r="D159">
            <v>0.14335530168960001</v>
          </cell>
          <cell r="E159">
            <v>0.1574919569664</v>
          </cell>
          <cell r="F159">
            <v>0.1615369476672</v>
          </cell>
          <cell r="G159">
            <v>0.17082022747188433</v>
          </cell>
          <cell r="H159">
            <v>0.1786467529856739</v>
          </cell>
          <cell r="I159">
            <v>0.18683186894583242</v>
          </cell>
          <cell r="J159">
            <v>0.19539200500661727</v>
          </cell>
          <cell r="K159">
            <v>0.20434434358505926</v>
          </cell>
          <cell r="L159">
            <v>0</v>
          </cell>
        </row>
        <row r="160">
          <cell r="B160" t="str">
            <v>Serbia</v>
          </cell>
          <cell r="C160">
            <v>0.30834719999999999</v>
          </cell>
          <cell r="D160">
            <v>0.19403999999999999</v>
          </cell>
          <cell r="E160">
            <v>0.21168000000000001</v>
          </cell>
          <cell r="F160">
            <v>0.21168000000000001</v>
          </cell>
          <cell r="G160">
            <v>0.21480759816919198</v>
          </cell>
          <cell r="H160">
            <v>0.2213296222276443</v>
          </cell>
          <cell r="I160">
            <v>0.22804966906639659</v>
          </cell>
          <cell r="J160">
            <v>0.23497375108607271</v>
          </cell>
          <cell r="K160">
            <v>0.24210806323680528</v>
          </cell>
          <cell r="L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Singapore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Slovakia</v>
          </cell>
          <cell r="C164">
            <v>3.4579576189200004E-2</v>
          </cell>
          <cell r="D164">
            <v>6.7792097379851882E-2</v>
          </cell>
          <cell r="E164">
            <v>8.5216272867627507E-2</v>
          </cell>
          <cell r="F164">
            <v>0.18246871628791489</v>
          </cell>
          <cell r="G164">
            <v>0.17060987294911117</v>
          </cell>
          <cell r="H164">
            <v>0.19397285741506767</v>
          </cell>
          <cell r="I164">
            <v>0.22053512357393851</v>
          </cell>
          <cell r="J164">
            <v>0.25073477484378359</v>
          </cell>
          <cell r="K164">
            <v>0.28506990767339246</v>
          </cell>
          <cell r="L164">
            <v>0</v>
          </cell>
        </row>
        <row r="165">
          <cell r="B165" t="str">
            <v>Slovenia</v>
          </cell>
          <cell r="C165">
            <v>0.1017644166</v>
          </cell>
          <cell r="D165">
            <v>0.10142208293490002</v>
          </cell>
          <cell r="E165">
            <v>0.10050144895349999</v>
          </cell>
          <cell r="F165">
            <v>8.944594994369999E-2</v>
          </cell>
          <cell r="G165">
            <v>8.9784141597127928E-2</v>
          </cell>
          <cell r="H165">
            <v>9.2510182652261991E-2</v>
          </cell>
          <cell r="I165">
            <v>9.5318992219764545E-2</v>
          </cell>
          <cell r="J165">
            <v>9.8213083330988049E-2</v>
          </cell>
          <cell r="K165">
            <v>0.10119504531836132</v>
          </cell>
          <cell r="L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South Africa</v>
          </cell>
          <cell r="C168">
            <v>1.6410683181312</v>
          </cell>
          <cell r="D168">
            <v>1.8001898337024</v>
          </cell>
          <cell r="E168">
            <v>1.9856169087551998</v>
          </cell>
          <cell r="F168">
            <v>2.1167119858752002</v>
          </cell>
          <cell r="G168">
            <v>2.2067633161396785</v>
          </cell>
          <cell r="H168">
            <v>2.3078713034797884</v>
          </cell>
          <cell r="I168">
            <v>2.4136117881199946</v>
          </cell>
          <cell r="J168">
            <v>2.5241970186847618</v>
          </cell>
          <cell r="K168">
            <v>2.639848968462311</v>
          </cell>
          <cell r="L168">
            <v>0</v>
          </cell>
        </row>
        <row r="169">
          <cell r="B169" t="str">
            <v>South Korea</v>
          </cell>
          <cell r="C169">
            <v>0.25181730000000002</v>
          </cell>
          <cell r="D169">
            <v>0.26579700000000001</v>
          </cell>
          <cell r="E169">
            <v>0.26508510000000002</v>
          </cell>
          <cell r="F169">
            <v>0.27210329999999999</v>
          </cell>
          <cell r="G169">
            <v>0.27567223928979839</v>
          </cell>
          <cell r="H169">
            <v>0.27844001064810969</v>
          </cell>
          <cell r="I169">
            <v>0.28123557065250165</v>
          </cell>
          <cell r="J169">
            <v>0.28405919830320631</v>
          </cell>
          <cell r="K169">
            <v>0.28691117540164018</v>
          </cell>
          <cell r="L169">
            <v>0</v>
          </cell>
        </row>
        <row r="170">
          <cell r="B170" t="str">
            <v>Spain</v>
          </cell>
          <cell r="C170">
            <v>0.66221156170469997</v>
          </cell>
          <cell r="D170">
            <v>0.60828249405000001</v>
          </cell>
          <cell r="E170">
            <v>0.60900691401899998</v>
          </cell>
          <cell r="F170">
            <v>0.65100431262299996</v>
          </cell>
          <cell r="G170">
            <v>0.71110816706017344</v>
          </cell>
          <cell r="H170">
            <v>0.80848593760453757</v>
          </cell>
          <cell r="I170">
            <v>0.9191984308190021</v>
          </cell>
          <cell r="J170">
            <v>1.0450716777134623</v>
          </cell>
          <cell r="K170">
            <v>1.1881817624358948</v>
          </cell>
          <cell r="L170">
            <v>0</v>
          </cell>
        </row>
        <row r="171">
          <cell r="B171" t="str">
            <v>Sri Lanka</v>
          </cell>
          <cell r="C171">
            <v>0.88937694236160003</v>
          </cell>
          <cell r="D171">
            <v>0.86784781487040008</v>
          </cell>
          <cell r="E171">
            <v>0.87528169391040023</v>
          </cell>
          <cell r="F171">
            <v>0.87704809557120011</v>
          </cell>
          <cell r="G171">
            <v>0.88639820946185921</v>
          </cell>
          <cell r="H171">
            <v>0.89529771846765327</v>
          </cell>
          <cell r="I171">
            <v>0.90428657925653844</v>
          </cell>
          <cell r="J171">
            <v>0.91336568892757231</v>
          </cell>
          <cell r="K171">
            <v>0.92253595358675877</v>
          </cell>
          <cell r="L171">
            <v>0</v>
          </cell>
        </row>
        <row r="172">
          <cell r="B172" t="str">
            <v>Sudan</v>
          </cell>
          <cell r="C172">
            <v>0.87306416124480002</v>
          </cell>
          <cell r="D172">
            <v>1.0348302392063999</v>
          </cell>
          <cell r="E172">
            <v>1.1750135336351999</v>
          </cell>
          <cell r="F172">
            <v>1.3927479207263997</v>
          </cell>
          <cell r="G172">
            <v>1.4594059703703213</v>
          </cell>
          <cell r="H172">
            <v>1.5262720449044984</v>
          </cell>
          <cell r="I172">
            <v>1.5962017439642595</v>
          </cell>
          <cell r="J172">
            <v>1.6693354346236275</v>
          </cell>
          <cell r="K172">
            <v>1.7458199152001752</v>
          </cell>
          <cell r="L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Sweden</v>
          </cell>
          <cell r="C175">
            <v>0.28194389879037901</v>
          </cell>
          <cell r="D175">
            <v>0.33211154298299039</v>
          </cell>
          <cell r="E175">
            <v>0.29733931910543698</v>
          </cell>
          <cell r="F175">
            <v>0.34956968465431115</v>
          </cell>
          <cell r="G175">
            <v>0.37592563310726734</v>
          </cell>
          <cell r="H175">
            <v>0.42740415879176658</v>
          </cell>
          <cell r="I175">
            <v>0.48593205374844167</v>
          </cell>
          <cell r="J175">
            <v>0.55247464490681786</v>
          </cell>
          <cell r="K175">
            <v>0.62812944919028879</v>
          </cell>
          <cell r="L175">
            <v>0</v>
          </cell>
        </row>
        <row r="176">
          <cell r="B176" t="str">
            <v>Switzerland</v>
          </cell>
          <cell r="C176">
            <v>0.10926706051664803</v>
          </cell>
          <cell r="D176">
            <v>9.4393997179683609E-2</v>
          </cell>
          <cell r="E176">
            <v>6.5803047922640287E-2</v>
          </cell>
          <cell r="F176">
            <v>5.5852537592318043E-2</v>
          </cell>
          <cell r="G176">
            <v>4.867050006147626E-2</v>
          </cell>
          <cell r="H176">
            <v>5.5066203495047886E-2</v>
          </cell>
          <cell r="I176">
            <v>6.23023548870036E-2</v>
          </cell>
          <cell r="J176">
            <v>7.0489396001582216E-2</v>
          </cell>
          <cell r="K176">
            <v>7.9752281557889673E-2</v>
          </cell>
          <cell r="L176">
            <v>0</v>
          </cell>
        </row>
        <row r="177">
          <cell r="B177" t="str">
            <v>Syria</v>
          </cell>
          <cell r="C177">
            <v>5.4810000000000004E-4</v>
          </cell>
          <cell r="D177">
            <v>1.1374223616000001E-3</v>
          </cell>
          <cell r="E177">
            <v>1.1878223616E-3</v>
          </cell>
          <cell r="F177">
            <v>1.3768223615999999E-3</v>
          </cell>
          <cell r="G177">
            <v>1.603232589931877E-3</v>
          </cell>
          <cell r="H177">
            <v>1.9318940282266497E-3</v>
          </cell>
          <cell r="I177">
            <v>2.3279308066313552E-3</v>
          </cell>
          <cell r="J177">
            <v>2.8051548176469257E-3</v>
          </cell>
          <cell r="K177">
            <v>3.3802093810315946E-3</v>
          </cell>
          <cell r="L177">
            <v>0</v>
          </cell>
        </row>
        <row r="178">
          <cell r="B178" t="str">
            <v>Tajikistan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Thailand</v>
          </cell>
          <cell r="C179">
            <v>1.4302610959392001</v>
          </cell>
          <cell r="D179">
            <v>1.2022989759648</v>
          </cell>
          <cell r="E179">
            <v>1.235713264128</v>
          </cell>
          <cell r="F179">
            <v>1.3849480402632004</v>
          </cell>
          <cell r="G179">
            <v>1.462171405886147</v>
          </cell>
          <cell r="H179">
            <v>1.4768517238919769</v>
          </cell>
          <cell r="I179">
            <v>1.4916794334661856</v>
          </cell>
          <cell r="J179">
            <v>1.506656014431923</v>
          </cell>
          <cell r="K179">
            <v>1.5217829614698815</v>
          </cell>
          <cell r="L179">
            <v>0</v>
          </cell>
        </row>
        <row r="180">
          <cell r="B180" t="str">
            <v>Timor-Leste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Togo</v>
          </cell>
          <cell r="C181">
            <v>0.1577703064896</v>
          </cell>
          <cell r="D181">
            <v>0.18039548862720001</v>
          </cell>
          <cell r="E181">
            <v>0.22503544035840001</v>
          </cell>
          <cell r="F181">
            <v>0.25487598205439999</v>
          </cell>
          <cell r="G181">
            <v>0.27280475926812242</v>
          </cell>
          <cell r="H181">
            <v>0.28530394300235901</v>
          </cell>
          <cell r="I181">
            <v>0.29837580587328422</v>
          </cell>
          <cell r="J181">
            <v>0.31204658650580114</v>
          </cell>
          <cell r="K181">
            <v>0.32634372570836168</v>
          </cell>
          <cell r="L181">
            <v>0</v>
          </cell>
        </row>
        <row r="182">
          <cell r="B182" t="str">
            <v>Tonga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Trinidad and Tobago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Tunisia</v>
          </cell>
          <cell r="C184">
            <v>0.13126704796799998</v>
          </cell>
          <cell r="D184">
            <v>0.15347999519999997</v>
          </cell>
          <cell r="E184">
            <v>0.18771248966399998</v>
          </cell>
          <cell r="F184">
            <v>0.2226225064896</v>
          </cell>
          <cell r="G184">
            <v>0.24437338259593655</v>
          </cell>
          <cell r="H184">
            <v>0.25556991676571428</v>
          </cell>
          <cell r="I184">
            <v>0.26727944615650706</v>
          </cell>
          <cell r="J184">
            <v>0.27952547483598383</v>
          </cell>
          <cell r="K184">
            <v>0.2923325837652706</v>
          </cell>
          <cell r="L184">
            <v>0</v>
          </cell>
        </row>
        <row r="185">
          <cell r="B185" t="str">
            <v>Turkey</v>
          </cell>
          <cell r="C185">
            <v>1.7619260334699283</v>
          </cell>
          <cell r="D185">
            <v>1.6336917929097829</v>
          </cell>
          <cell r="E185">
            <v>1.5147905323610931</v>
          </cell>
          <cell r="F185">
            <v>1.4045429908439999</v>
          </cell>
          <cell r="G185">
            <v>1.4024554928266575</v>
          </cell>
          <cell r="H185">
            <v>1.5867496627976485</v>
          </cell>
          <cell r="I185">
            <v>1.7952616002906889</v>
          </cell>
          <cell r="J185">
            <v>2.0311737188560515</v>
          </cell>
          <cell r="K185">
            <v>2.2980866273213292</v>
          </cell>
          <cell r="L185">
            <v>0</v>
          </cell>
        </row>
        <row r="186">
          <cell r="B186" t="str">
            <v>Turkmenistan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Uganda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Ukraine</v>
          </cell>
          <cell r="C189">
            <v>0.17198580419999998</v>
          </cell>
          <cell r="D189">
            <v>0.16051014261116928</v>
          </cell>
          <cell r="E189">
            <v>0.11460749625584638</v>
          </cell>
          <cell r="F189">
            <v>0.11717514993555965</v>
          </cell>
          <cell r="G189">
            <v>0.10748335572029384</v>
          </cell>
          <cell r="H189">
            <v>0.11074678326133824</v>
          </cell>
          <cell r="I189">
            <v>0.11410929553270466</v>
          </cell>
          <cell r="J189">
            <v>0.11757390096147147</v>
          </cell>
          <cell r="K189">
            <v>0.12114369931708097</v>
          </cell>
          <cell r="L189">
            <v>0</v>
          </cell>
        </row>
        <row r="190">
          <cell r="B190" t="str">
            <v>United Arab Emirates</v>
          </cell>
          <cell r="C190">
            <v>0</v>
          </cell>
          <cell r="D190">
            <v>4.1415155711999998E-3</v>
          </cell>
          <cell r="E190">
            <v>2.9767143168E-3</v>
          </cell>
          <cell r="F190">
            <v>2.9767143168E-3</v>
          </cell>
          <cell r="G190">
            <v>3.3291182136035691E-3</v>
          </cell>
          <cell r="H190">
            <v>4.01158486704327E-3</v>
          </cell>
          <cell r="I190">
            <v>4.8339566554685591E-3</v>
          </cell>
          <cell r="J190">
            <v>5.8249140231131308E-3</v>
          </cell>
          <cell r="K190">
            <v>7.0190168830488184E-3</v>
          </cell>
          <cell r="L190">
            <v>0</v>
          </cell>
        </row>
        <row r="191">
          <cell r="B191" t="str">
            <v>United Kingdom</v>
          </cell>
          <cell r="C191">
            <v>7.1570267297155418E-2</v>
          </cell>
          <cell r="D191">
            <v>8.8150869177736055E-2</v>
          </cell>
          <cell r="E191">
            <v>8.4509032569025672E-2</v>
          </cell>
          <cell r="F191">
            <v>0.10692465169987544</v>
          </cell>
          <cell r="G191">
            <v>0.1351263818713577</v>
          </cell>
          <cell r="H191">
            <v>0.15363032602201704</v>
          </cell>
          <cell r="I191">
            <v>0.17466816432708876</v>
          </cell>
          <cell r="J191">
            <v>0.198586883328117</v>
          </cell>
          <cell r="K191">
            <v>0.22578098522936746</v>
          </cell>
          <cell r="L191">
            <v>0</v>
          </cell>
        </row>
        <row r="192">
          <cell r="B192" t="str">
            <v>Tanzania</v>
          </cell>
          <cell r="C192">
            <v>1.9338262239744</v>
          </cell>
          <cell r="D192">
            <v>2.1404516791392001</v>
          </cell>
          <cell r="E192">
            <v>2.6325209635199998</v>
          </cell>
          <cell r="F192">
            <v>3.0472346719584005</v>
          </cell>
          <cell r="G192">
            <v>3.3086469886767769</v>
          </cell>
          <cell r="H192">
            <v>3.460240336000143</v>
          </cell>
          <cell r="I192">
            <v>3.6187792846618656</v>
          </cell>
          <cell r="J192">
            <v>3.7845820635209493</v>
          </cell>
          <cell r="K192">
            <v>3.9579814818307759</v>
          </cell>
          <cell r="L192">
            <v>0</v>
          </cell>
        </row>
        <row r="193">
          <cell r="B193" t="str">
            <v>United States</v>
          </cell>
          <cell r="C193">
            <v>4.8023679583835124</v>
          </cell>
          <cell r="D193">
            <v>4.6070340642892651</v>
          </cell>
          <cell r="E193">
            <v>3.9990401426248141</v>
          </cell>
          <cell r="F193">
            <v>3.9680860193332679</v>
          </cell>
          <cell r="G193">
            <v>4.2599536928836468</v>
          </cell>
          <cell r="H193">
            <v>4.8433034734805815</v>
          </cell>
          <cell r="I193">
            <v>5.5065360394446339</v>
          </cell>
          <cell r="J193">
            <v>6.2605903841726667</v>
          </cell>
          <cell r="K193">
            <v>7.1179034655602287</v>
          </cell>
          <cell r="L193">
            <v>0</v>
          </cell>
        </row>
        <row r="194">
          <cell r="B194" t="str">
            <v>Uruguay</v>
          </cell>
          <cell r="C194">
            <v>8.6788629446399992E-2</v>
          </cell>
          <cell r="D194">
            <v>8.5934077084800012E-2</v>
          </cell>
          <cell r="E194">
            <v>8.3528464723199997E-2</v>
          </cell>
          <cell r="F194">
            <v>8.4018332361599987E-2</v>
          </cell>
          <cell r="G194">
            <v>8.8579219029730358E-2</v>
          </cell>
          <cell r="H194">
            <v>9.4488525914709354E-2</v>
          </cell>
          <cell r="I194">
            <v>0.10079205514939252</v>
          </cell>
          <cell r="J194">
            <v>0.10751610613978993</v>
          </cell>
          <cell r="K194">
            <v>0.11468873278086189</v>
          </cell>
          <cell r="L194">
            <v>0</v>
          </cell>
        </row>
        <row r="195">
          <cell r="B195" t="str">
            <v>Uzbekistan</v>
          </cell>
          <cell r="C195">
            <v>6.3E-5</v>
          </cell>
          <cell r="D195">
            <v>6.3E-5</v>
          </cell>
          <cell r="E195">
            <v>6.3E-5</v>
          </cell>
          <cell r="F195">
            <v>6.3E-5</v>
          </cell>
          <cell r="G195">
            <v>6.4140817608E-5</v>
          </cell>
          <cell r="H195">
            <v>6.6088271790876163E-5</v>
          </cell>
          <cell r="I195">
            <v>6.8094854901880138E-5</v>
          </cell>
          <cell r="J195">
            <v>7.016236222337198E-5</v>
          </cell>
          <cell r="K195">
            <v>7.229264354637364E-5</v>
          </cell>
          <cell r="L195">
            <v>0</v>
          </cell>
        </row>
        <row r="196">
          <cell r="B196" t="str">
            <v>Vanuatu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Venezuela</v>
          </cell>
          <cell r="C197">
            <v>5.9350784169599997E-2</v>
          </cell>
          <cell r="D197">
            <v>5.9905814169600002E-2</v>
          </cell>
          <cell r="E197">
            <v>5.9776391807999998E-2</v>
          </cell>
          <cell r="F197">
            <v>5.9646969446399994E-2</v>
          </cell>
          <cell r="G197">
            <v>6.2003573312710787E-2</v>
          </cell>
          <cell r="H197">
            <v>6.6139962712882902E-2</v>
          </cell>
          <cell r="I197">
            <v>7.0552299390860523E-2</v>
          </cell>
          <cell r="J197">
            <v>7.5258992372671307E-2</v>
          </cell>
          <cell r="K197">
            <v>8.0279678789370687E-2</v>
          </cell>
          <cell r="L197">
            <v>0</v>
          </cell>
        </row>
        <row r="198">
          <cell r="B198" t="str">
            <v>Vietnam</v>
          </cell>
          <cell r="C198">
            <v>4.8010502340864001</v>
          </cell>
          <cell r="D198">
            <v>5.3102815782911996</v>
          </cell>
          <cell r="E198">
            <v>5.6670501162239999</v>
          </cell>
          <cell r="F198">
            <v>6.0662594212416003</v>
          </cell>
          <cell r="G198">
            <v>6.2522694954942777</v>
          </cell>
          <cell r="H198">
            <v>6.3150427819109822</v>
          </cell>
          <cell r="I198">
            <v>6.3784463171501953</v>
          </cell>
          <cell r="J198">
            <v>6.4424864289605681</v>
          </cell>
          <cell r="K198">
            <v>6.5071695086218515</v>
          </cell>
          <cell r="L198">
            <v>0</v>
          </cell>
        </row>
        <row r="199">
          <cell r="B199" t="str">
            <v>Yemen</v>
          </cell>
          <cell r="C199">
            <v>6.6005404416000007E-3</v>
          </cell>
          <cell r="D199">
            <v>6.6005404416000007E-3</v>
          </cell>
          <cell r="E199">
            <v>6.6005404416000007E-3</v>
          </cell>
          <cell r="F199">
            <v>6.6005404416000007E-3</v>
          </cell>
          <cell r="G199">
            <v>7.3819577779905242E-3</v>
          </cell>
          <cell r="H199">
            <v>8.8952534008350792E-3</v>
          </cell>
          <cell r="I199">
            <v>1.0718773453430284E-2</v>
          </cell>
          <cell r="J199">
            <v>1.2916113703424775E-2</v>
          </cell>
          <cell r="K199">
            <v>1.5563907001543033E-2</v>
          </cell>
          <cell r="L199">
            <v>0</v>
          </cell>
        </row>
        <row r="200">
          <cell r="B200" t="str">
            <v>Zambia</v>
          </cell>
          <cell r="C200">
            <v>0.64954599695999993</v>
          </cell>
          <cell r="D200">
            <v>0.74370778352639999</v>
          </cell>
          <cell r="E200">
            <v>0.83583664274879999</v>
          </cell>
          <cell r="F200">
            <v>0.91403754986880004</v>
          </cell>
          <cell r="G200">
            <v>0.97613385674830144</v>
          </cell>
          <cell r="H200">
            <v>1.0208576968214675</v>
          </cell>
          <cell r="I200">
            <v>1.0676306635149857</v>
          </cell>
          <cell r="J200">
            <v>1.1165466423248103</v>
          </cell>
          <cell r="K200">
            <v>1.1677038203289756</v>
          </cell>
          <cell r="L200">
            <v>0</v>
          </cell>
        </row>
        <row r="201">
          <cell r="B201" t="str">
            <v>Zimbabwe</v>
          </cell>
          <cell r="C201">
            <v>1.22613561</v>
          </cell>
          <cell r="D201">
            <v>1.33812</v>
          </cell>
          <cell r="E201">
            <v>1.45042128</v>
          </cell>
          <cell r="F201">
            <v>1.56252663</v>
          </cell>
          <cell r="G201">
            <v>1.635861190031749</v>
          </cell>
          <cell r="H201">
            <v>1.7108119703362006</v>
          </cell>
          <cell r="I201">
            <v>1.7891967947407736</v>
          </cell>
          <cell r="J201">
            <v>1.8711730019527324</v>
          </cell>
          <cell r="K201">
            <v>1.9569051395176917</v>
          </cell>
          <cell r="L201">
            <v>0</v>
          </cell>
        </row>
      </sheetData>
      <sheetData sheetId="4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1.8846760000000001E-2</v>
          </cell>
          <cell r="D8">
            <v>1.638908E-2</v>
          </cell>
          <cell r="E8">
            <v>1.3394480000000002E-2</v>
          </cell>
          <cell r="F8">
            <v>1.1941200000000001E-2</v>
          </cell>
          <cell r="G8">
            <v>1.1364612598935678E-2</v>
          </cell>
          <cell r="H8">
            <v>1.170966685873364E-2</v>
          </cell>
          <cell r="I8">
            <v>1.2065197713414905E-2</v>
          </cell>
          <cell r="J8">
            <v>1.2431523255097542E-2</v>
          </cell>
          <cell r="K8">
            <v>1.2808971233865473E-2</v>
          </cell>
          <cell r="L8">
            <v>0</v>
          </cell>
        </row>
        <row r="9">
          <cell r="B9" t="str">
            <v>Algeria</v>
          </cell>
          <cell r="C9">
            <v>7.7872E-4</v>
          </cell>
          <cell r="D9">
            <v>2.80364E-3</v>
          </cell>
          <cell r="E9">
            <v>3.9717199999999998E-3</v>
          </cell>
          <cell r="F9">
            <v>3.9332799999999999E-3</v>
          </cell>
          <cell r="G9">
            <v>4.0404372144011184E-3</v>
          </cell>
          <cell r="H9">
            <v>4.2255592307652518E-3</v>
          </cell>
          <cell r="I9">
            <v>4.4191630423223837E-3</v>
          </cell>
          <cell r="J9">
            <v>4.6216372622213397E-3</v>
          </cell>
          <cell r="K9">
            <v>4.8333883088250533E-3</v>
          </cell>
          <cell r="L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Angola</v>
          </cell>
          <cell r="C11">
            <v>0.14683676529792</v>
          </cell>
          <cell r="D11">
            <v>0.16516851270527996</v>
          </cell>
          <cell r="E11">
            <v>0.18757338505088</v>
          </cell>
          <cell r="F11">
            <v>0.21673892123392</v>
          </cell>
          <cell r="G11">
            <v>0.23542152669641514</v>
          </cell>
          <cell r="H11">
            <v>0.24620791079421203</v>
          </cell>
          <cell r="I11">
            <v>0.25748849813475339</v>
          </cell>
          <cell r="J11">
            <v>0.26928593178757232</v>
          </cell>
          <cell r="K11">
            <v>0.28162389226702972</v>
          </cell>
          <cell r="L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Argentina</v>
          </cell>
          <cell r="C13">
            <v>6.3996768785919991E-2</v>
          </cell>
          <cell r="D13">
            <v>0.10868145648128</v>
          </cell>
          <cell r="E13">
            <v>0.12826160743807999</v>
          </cell>
          <cell r="F13">
            <v>7.4278669114880014E-2</v>
          </cell>
          <cell r="G13">
            <v>9.3121421156940234E-2</v>
          </cell>
          <cell r="H13">
            <v>9.9333747944299236E-2</v>
          </cell>
          <cell r="I13">
            <v>0.10596051217938467</v>
          </cell>
          <cell r="J13">
            <v>0.11302936186011371</v>
          </cell>
          <cell r="K13">
            <v>0.12056978944076975</v>
          </cell>
          <cell r="L13">
            <v>0</v>
          </cell>
        </row>
        <row r="14">
          <cell r="B14" t="str">
            <v>Armenia</v>
          </cell>
          <cell r="C14">
            <v>1.8599999999999999E-4</v>
          </cell>
          <cell r="D14">
            <v>4.8359999999999998E-5</v>
          </cell>
          <cell r="E14">
            <v>5.2079999999999996E-5</v>
          </cell>
          <cell r="F14">
            <v>5.2079999999999996E-5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Australia</v>
          </cell>
          <cell r="C15">
            <v>0.18595098183964792</v>
          </cell>
          <cell r="D15">
            <v>0.20560744095708539</v>
          </cell>
          <cell r="E15">
            <v>0.21799165761404984</v>
          </cell>
          <cell r="F15">
            <v>0.20749813936481884</v>
          </cell>
          <cell r="G15">
            <v>0.23499514689308326</v>
          </cell>
          <cell r="H15">
            <v>0.27641429611107199</v>
          </cell>
          <cell r="I15">
            <v>0.32513379150481608</v>
          </cell>
          <cell r="J15">
            <v>0.38244035806244558</v>
          </cell>
          <cell r="K15">
            <v>0.44984751292073899</v>
          </cell>
          <cell r="L15">
            <v>0</v>
          </cell>
        </row>
        <row r="16">
          <cell r="B16" t="str">
            <v>Austria</v>
          </cell>
          <cell r="C16">
            <v>0.10856991930937741</v>
          </cell>
          <cell r="D16">
            <v>0.11925975554140131</v>
          </cell>
          <cell r="E16">
            <v>0.12585906005036307</v>
          </cell>
          <cell r="F16">
            <v>0.16676367457494023</v>
          </cell>
          <cell r="G16">
            <v>0.19604628206890162</v>
          </cell>
          <cell r="H16">
            <v>0.22289247897070963</v>
          </cell>
          <cell r="I16">
            <v>0.25341494190768449</v>
          </cell>
          <cell r="J16">
            <v>0.28811709160681975</v>
          </cell>
          <cell r="K16">
            <v>0.32757128625119702</v>
          </cell>
          <cell r="L16">
            <v>0</v>
          </cell>
        </row>
        <row r="17">
          <cell r="B17" t="str">
            <v>Azerbaijan</v>
          </cell>
          <cell r="C17">
            <v>2.1699999999999999E-4</v>
          </cell>
          <cell r="D17">
            <v>2.2939999999999999E-4</v>
          </cell>
          <cell r="E17">
            <v>2.2939999999999999E-4</v>
          </cell>
          <cell r="F17">
            <v>2.2939999999999999E-4</v>
          </cell>
          <cell r="G17">
            <v>2.3355402475039999E-4</v>
          </cell>
          <cell r="H17">
            <v>2.4064523093376175E-4</v>
          </cell>
          <cell r="I17">
            <v>2.47951741499862E-4</v>
          </cell>
          <cell r="J17">
            <v>2.5548009355621479E-4</v>
          </cell>
          <cell r="K17">
            <v>2.6323702269108115E-4</v>
          </cell>
          <cell r="L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Bangladesh</v>
          </cell>
          <cell r="C20">
            <v>0.35636980000000001</v>
          </cell>
          <cell r="D20">
            <v>0.37475279999999994</v>
          </cell>
          <cell r="E20">
            <v>0.39481724000000001</v>
          </cell>
          <cell r="F20">
            <v>0.43080328000000001</v>
          </cell>
          <cell r="G20">
            <v>0.44849371420826778</v>
          </cell>
          <cell r="H20">
            <v>0.45299662701430976</v>
          </cell>
          <cell r="I20">
            <v>0.45754474942551787</v>
          </cell>
          <cell r="J20">
            <v>0.4621385353499482</v>
          </cell>
          <cell r="K20">
            <v>0.46677844325293039</v>
          </cell>
          <cell r="L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Belarus</v>
          </cell>
          <cell r="C22">
            <v>2.6263727787011509E-2</v>
          </cell>
          <cell r="D22">
            <v>1.9774925374743409E-2</v>
          </cell>
          <cell r="E22">
            <v>3.9448137360000003E-2</v>
          </cell>
          <cell r="F22">
            <v>5.2154265336000004E-2</v>
          </cell>
          <cell r="G22">
            <v>5.982842356062467E-2</v>
          </cell>
          <cell r="H22">
            <v>6.1644944117473538E-2</v>
          </cell>
          <cell r="I22">
            <v>6.3516618173897907E-2</v>
          </cell>
          <cell r="J22">
            <v>6.54451203096343E-2</v>
          </cell>
          <cell r="K22">
            <v>6.7432175948287945E-2</v>
          </cell>
          <cell r="L22">
            <v>0</v>
          </cell>
        </row>
        <row r="23">
          <cell r="B23" t="str">
            <v>Belgium</v>
          </cell>
          <cell r="C23">
            <v>2.1907986909593204E-2</v>
          </cell>
          <cell r="D23">
            <v>2.800827556498145E-2</v>
          </cell>
          <cell r="E23">
            <v>5.1639270196968533E-2</v>
          </cell>
          <cell r="F23">
            <v>6.3057717933110033E-2</v>
          </cell>
          <cell r="G23">
            <v>8.732604741314795E-2</v>
          </cell>
          <cell r="H23">
            <v>9.9284306650556223E-2</v>
          </cell>
          <cell r="I23">
            <v>0.11288010667018394</v>
          </cell>
          <cell r="J23">
            <v>0.12833768912461577</v>
          </cell>
          <cell r="K23">
            <v>0.14591200288258624</v>
          </cell>
          <cell r="L23">
            <v>0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Benin</v>
          </cell>
          <cell r="C25">
            <v>6.5691160020480005E-2</v>
          </cell>
          <cell r="D25">
            <v>7.3505732078080005E-2</v>
          </cell>
          <cell r="E25">
            <v>5.5609592901120004E-2</v>
          </cell>
          <cell r="F25">
            <v>6.4024370987519993E-2</v>
          </cell>
          <cell r="G25">
            <v>6.9514638560235611E-2</v>
          </cell>
          <cell r="H25">
            <v>7.2699613198927565E-2</v>
          </cell>
          <cell r="I25">
            <v>7.6030514848954289E-2</v>
          </cell>
          <cell r="J25">
            <v>7.9514029495308683E-2</v>
          </cell>
          <cell r="K25">
            <v>8.3157149456916712E-2</v>
          </cell>
          <cell r="L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Bolivia</v>
          </cell>
          <cell r="C27">
            <v>3.7000176440319998E-2</v>
          </cell>
          <cell r="D27">
            <v>3.9441506851840002E-2</v>
          </cell>
          <cell r="E27">
            <v>3.4116717263359998E-2</v>
          </cell>
          <cell r="F27">
            <v>3.720146986623999E-2</v>
          </cell>
          <cell r="G27">
            <v>3.9036388700610346E-2</v>
          </cell>
          <cell r="H27">
            <v>4.1640588681599221E-2</v>
          </cell>
          <cell r="I27">
            <v>4.4418520346453508E-2</v>
          </cell>
          <cell r="J27">
            <v>4.7381773702929578E-2</v>
          </cell>
          <cell r="K27">
            <v>5.0542711952692901E-2</v>
          </cell>
          <cell r="L27">
            <v>0</v>
          </cell>
        </row>
        <row r="28">
          <cell r="B28" t="str">
            <v>Bosnia and Herzegovina</v>
          </cell>
          <cell r="C28">
            <v>8.4791199999999997E-3</v>
          </cell>
          <cell r="D28">
            <v>8.0599999999999995E-3</v>
          </cell>
          <cell r="E28">
            <v>9.3247999999999994E-3</v>
          </cell>
          <cell r="F28">
            <v>9.5467599999999996E-3</v>
          </cell>
          <cell r="G28">
            <v>9.6994355251747173E-3</v>
          </cell>
          <cell r="H28">
            <v>9.9939314014275207E-3</v>
          </cell>
          <cell r="I28">
            <v>1.0297368810505076E-2</v>
          </cell>
          <cell r="J28">
            <v>1.0610019236715663E-2</v>
          </cell>
          <cell r="K28">
            <v>1.093216240721933E-2</v>
          </cell>
          <cell r="L28">
            <v>0</v>
          </cell>
        </row>
        <row r="29">
          <cell r="B29" t="str">
            <v>Botswana</v>
          </cell>
          <cell r="C29">
            <v>2.1845080000000003E-2</v>
          </cell>
          <cell r="D29">
            <v>2.6249560000000002E-2</v>
          </cell>
          <cell r="E29">
            <v>2.6602960000000002E-2</v>
          </cell>
          <cell r="F29">
            <v>2.366292E-2</v>
          </cell>
          <cell r="G29">
            <v>2.4903716260641948E-2</v>
          </cell>
          <cell r="H29">
            <v>2.6044737869070442E-2</v>
          </cell>
          <cell r="I29">
            <v>2.7238038032927153E-2</v>
          </cell>
          <cell r="J29">
            <v>2.8486012015665012E-2</v>
          </cell>
          <cell r="K29">
            <v>2.9791164825295903E-2</v>
          </cell>
          <cell r="L29">
            <v>0</v>
          </cell>
        </row>
        <row r="30">
          <cell r="B30" t="str">
            <v>Brazil</v>
          </cell>
          <cell r="C30">
            <v>1.6039235428415199</v>
          </cell>
          <cell r="D30">
            <v>1.6497404052952798</v>
          </cell>
          <cell r="E30">
            <v>1.7083987225100001</v>
          </cell>
          <cell r="F30">
            <v>2.3003829904728801</v>
          </cell>
          <cell r="G30">
            <v>2.7581237887961279</v>
          </cell>
          <cell r="H30">
            <v>2.9421240551485206</v>
          </cell>
          <cell r="I30">
            <v>3.1383993680942819</v>
          </cell>
          <cell r="J30">
            <v>3.3477686219309932</v>
          </cell>
          <cell r="K30">
            <v>3.5711053411252953</v>
          </cell>
          <cell r="L30">
            <v>0</v>
          </cell>
        </row>
        <row r="31">
          <cell r="B31" t="str">
            <v>Brunei</v>
          </cell>
          <cell r="C31">
            <v>1.1656E-4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Bulgaria</v>
          </cell>
          <cell r="C32">
            <v>8.9540399999999999E-3</v>
          </cell>
          <cell r="D32">
            <v>1.0473039999999999E-2</v>
          </cell>
          <cell r="E32">
            <v>2.8996159999999997E-2</v>
          </cell>
          <cell r="F32">
            <v>3.8929800000000001E-2</v>
          </cell>
          <cell r="G32">
            <v>4.1572914344759529E-2</v>
          </cell>
          <cell r="H32">
            <v>4.2835158091477164E-2</v>
          </cell>
          <cell r="I32">
            <v>4.4135726292980806E-2</v>
          </cell>
          <cell r="J32">
            <v>4.5475782562747202E-2</v>
          </cell>
          <cell r="K32">
            <v>4.685652584407924E-2</v>
          </cell>
          <cell r="L32">
            <v>0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Cambodia</v>
          </cell>
          <cell r="C35">
            <v>0</v>
          </cell>
          <cell r="D35">
            <v>0.14255099781888</v>
          </cell>
          <cell r="E35">
            <v>0.15737721864192</v>
          </cell>
          <cell r="F35">
            <v>0.17182895946496002</v>
          </cell>
          <cell r="G35">
            <v>0.17876721702400847</v>
          </cell>
          <cell r="H35">
            <v>0.18056205419861396</v>
          </cell>
          <cell r="I35">
            <v>0.18237491168218314</v>
          </cell>
          <cell r="J35">
            <v>0.18420597040006101</v>
          </cell>
          <cell r="K35">
            <v>0.18605541309409759</v>
          </cell>
          <cell r="L35">
            <v>0</v>
          </cell>
        </row>
        <row r="36">
          <cell r="B36" t="str">
            <v>Cameroon</v>
          </cell>
          <cell r="C36">
            <v>0.18687865562751999</v>
          </cell>
          <cell r="D36">
            <v>0.21412062905343998</v>
          </cell>
          <cell r="E36">
            <v>0.24422502768512</v>
          </cell>
          <cell r="F36">
            <v>0.27343970330239997</v>
          </cell>
          <cell r="G36">
            <v>0.24568999561338906</v>
          </cell>
          <cell r="H36">
            <v>0.25694685346687435</v>
          </cell>
          <cell r="I36">
            <v>0.26871947041106753</v>
          </cell>
          <cell r="J36">
            <v>0.28103147714674753</v>
          </cell>
          <cell r="K36">
            <v>0.29390758707014059</v>
          </cell>
          <cell r="L36">
            <v>0</v>
          </cell>
        </row>
        <row r="37">
          <cell r="B37" t="str">
            <v>Canada</v>
          </cell>
          <cell r="C37">
            <v>0.57053859037692001</v>
          </cell>
          <cell r="D37">
            <v>0.61171708373917144</v>
          </cell>
          <cell r="E37">
            <v>0.74825542121155053</v>
          </cell>
          <cell r="F37">
            <v>0.79331032087724207</v>
          </cell>
          <cell r="G37">
            <v>0.89235883899351842</v>
          </cell>
          <cell r="H37">
            <v>1.0047067336929945</v>
          </cell>
          <cell r="I37">
            <v>1.1311992178690997</v>
          </cell>
          <cell r="J37">
            <v>1.2736170940192684</v>
          </cell>
          <cell r="K37">
            <v>1.4339653675094679</v>
          </cell>
          <cell r="L37">
            <v>0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Chile</v>
          </cell>
          <cell r="C41">
            <v>0.13318468</v>
          </cell>
          <cell r="D41">
            <v>0.16556480000000001</v>
          </cell>
          <cell r="E41">
            <v>0.20354847999999998</v>
          </cell>
          <cell r="F41">
            <v>0.19851779999999999</v>
          </cell>
          <cell r="G41">
            <v>0.22874699258633735</v>
          </cell>
          <cell r="H41">
            <v>0.24400718784449363</v>
          </cell>
          <cell r="I41">
            <v>0.26028542297580443</v>
          </cell>
          <cell r="J41">
            <v>0.27764961357150547</v>
          </cell>
          <cell r="K41">
            <v>0.29617220601544164</v>
          </cell>
          <cell r="L41">
            <v>0</v>
          </cell>
        </row>
        <row r="42">
          <cell r="B42" t="str">
            <v>China</v>
          </cell>
          <cell r="C42">
            <v>10.406371399999999</v>
          </cell>
          <cell r="D42">
            <v>10.541695079999998</v>
          </cell>
          <cell r="E42">
            <v>10.32594748</v>
          </cell>
          <cell r="F42">
            <v>9.8968541600000002</v>
          </cell>
          <cell r="G42">
            <v>9.54515526968693</v>
          </cell>
          <cell r="H42">
            <v>9.2622163117364114</v>
          </cell>
          <cell r="I42">
            <v>8.9876642738164509</v>
          </cell>
          <cell r="J42">
            <v>8.7212505495558759</v>
          </cell>
          <cell r="K42">
            <v>8.4627339018117418</v>
          </cell>
          <cell r="L42">
            <v>0</v>
          </cell>
        </row>
        <row r="43">
          <cell r="B43" t="str">
            <v>Colombia</v>
          </cell>
          <cell r="C43">
            <v>0.27517469289087998</v>
          </cell>
          <cell r="D43">
            <v>0.29173443371391999</v>
          </cell>
          <cell r="E43">
            <v>0.20088657378560001</v>
          </cell>
          <cell r="F43">
            <v>0.19070401392136002</v>
          </cell>
          <cell r="G43">
            <v>0.21381095933469757</v>
          </cell>
          <cell r="H43">
            <v>0.22807474025216565</v>
          </cell>
          <cell r="I43">
            <v>0.24329008813652167</v>
          </cell>
          <cell r="J43">
            <v>0.25952048403095551</v>
          </cell>
          <cell r="K43">
            <v>0.27683364393319487</v>
          </cell>
          <cell r="L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Congo (Brazzaville)</v>
          </cell>
          <cell r="C45">
            <v>1.6757590421759998E-2</v>
          </cell>
          <cell r="D45">
            <v>1.6670285493760002E-2</v>
          </cell>
          <cell r="E45">
            <v>1.6527226594560001E-2</v>
          </cell>
          <cell r="F45">
            <v>1.8190939475199997E-2</v>
          </cell>
          <cell r="G45">
            <v>1.882824873629594E-2</v>
          </cell>
          <cell r="H45">
            <v>1.969090868761143E-2</v>
          </cell>
          <cell r="I45">
            <v>2.0593093408438224E-2</v>
          </cell>
          <cell r="J45">
            <v>2.1536613817902148E-2</v>
          </cell>
          <cell r="K45">
            <v>2.2523363806595299E-2</v>
          </cell>
          <cell r="L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Costa Rica</v>
          </cell>
          <cell r="C47">
            <v>3.7453878631680003E-2</v>
          </cell>
          <cell r="D47">
            <v>1.8644043014400001E-2</v>
          </cell>
          <cell r="E47">
            <v>1.20819630144E-2</v>
          </cell>
          <cell r="F47">
            <v>2.5735373425920003E-2</v>
          </cell>
          <cell r="G47">
            <v>4.4255467049179126E-2</v>
          </cell>
          <cell r="H47">
            <v>4.7207842775633661E-2</v>
          </cell>
          <cell r="I47">
            <v>5.0357177725690365E-2</v>
          </cell>
          <cell r="J47">
            <v>5.3716611465365306E-2</v>
          </cell>
          <cell r="K47">
            <v>5.7300160128889693E-2</v>
          </cell>
          <cell r="L47">
            <v>0</v>
          </cell>
        </row>
        <row r="48">
          <cell r="B48" t="str">
            <v>Cote d'Ivoire</v>
          </cell>
          <cell r="C48">
            <v>8.7975387746559996E-2</v>
          </cell>
          <cell r="D48">
            <v>0.1026903768</v>
          </cell>
          <cell r="E48">
            <v>0.11718551845631998</v>
          </cell>
          <cell r="F48">
            <v>0.17139455548287999</v>
          </cell>
          <cell r="G48">
            <v>0.1847223526234214</v>
          </cell>
          <cell r="H48">
            <v>0.19318583629377534</v>
          </cell>
          <cell r="I48">
            <v>0.20203709412800844</v>
          </cell>
          <cell r="J48">
            <v>0.21129389290018558</v>
          </cell>
          <cell r="K48">
            <v>0.22097481341039513</v>
          </cell>
          <cell r="L48">
            <v>0</v>
          </cell>
        </row>
        <row r="49">
          <cell r="B49" t="str">
            <v>Croatia</v>
          </cell>
          <cell r="C49">
            <v>2.8123200000000001E-2</v>
          </cell>
          <cell r="D49">
            <v>1.67648E-2</v>
          </cell>
          <cell r="E49">
            <v>1.9390624000000002E-2</v>
          </cell>
          <cell r="F49">
            <v>1.8310956E-2</v>
          </cell>
          <cell r="G49">
            <v>1.6833888843875669E-2</v>
          </cell>
          <cell r="H49">
            <v>1.734500217959014E-2</v>
          </cell>
          <cell r="I49">
            <v>1.7871634023497691E-2</v>
          </cell>
          <cell r="J49">
            <v>1.8414255551127731E-2</v>
          </cell>
          <cell r="K49">
            <v>1.8973352243919522E-2</v>
          </cell>
          <cell r="L49">
            <v>0</v>
          </cell>
        </row>
        <row r="50">
          <cell r="B50" t="str">
            <v>Cuba</v>
          </cell>
          <cell r="C50">
            <v>0.27608346361968</v>
          </cell>
          <cell r="D50">
            <v>0.13994902477248</v>
          </cell>
          <cell r="E50">
            <v>0.14304055051575998</v>
          </cell>
          <cell r="F50">
            <v>6.8503251850559999E-2</v>
          </cell>
          <cell r="G50">
            <v>5.9576170502119545E-2</v>
          </cell>
          <cell r="H50">
            <v>6.3550622731267048E-2</v>
          </cell>
          <cell r="I50">
            <v>6.7790219067339216E-2</v>
          </cell>
          <cell r="J50">
            <v>7.2312647834005234E-2</v>
          </cell>
          <cell r="K50">
            <v>7.7136777380384783E-2</v>
          </cell>
          <cell r="L50">
            <v>0</v>
          </cell>
        </row>
        <row r="51">
          <cell r="B51" t="str">
            <v>Cyprus</v>
          </cell>
          <cell r="C51">
            <v>1.8935260287999999E-4</v>
          </cell>
          <cell r="D51">
            <v>1.7970822016000001E-4</v>
          </cell>
          <cell r="E51">
            <v>1.9532301439999998E-4</v>
          </cell>
          <cell r="F51">
            <v>3.8568602879999992E-4</v>
          </cell>
          <cell r="G51">
            <v>8.4939717597944965E-4</v>
          </cell>
          <cell r="H51">
            <v>9.6571197467667602E-4</v>
          </cell>
          <cell r="I51">
            <v>1.0979546958800913E-3</v>
          </cell>
          <cell r="J51">
            <v>1.2483064783459386E-3</v>
          </cell>
          <cell r="K51">
            <v>1.4192471417332681E-3</v>
          </cell>
          <cell r="L51">
            <v>0</v>
          </cell>
        </row>
        <row r="52">
          <cell r="B52" t="str">
            <v>Czech Republic</v>
          </cell>
          <cell r="C52">
            <v>2.6610400000000003E-2</v>
          </cell>
          <cell r="D52">
            <v>2.716468E-2</v>
          </cell>
          <cell r="E52">
            <v>3.533008E-2</v>
          </cell>
          <cell r="F52">
            <v>7.8682959999999996E-2</v>
          </cell>
          <cell r="G52">
            <v>0.10418612126878656</v>
          </cell>
          <cell r="H52">
            <v>0.11845316625683927</v>
          </cell>
          <cell r="I52">
            <v>0.13467391266128304</v>
          </cell>
          <cell r="J52">
            <v>0.15311589655757041</v>
          </cell>
          <cell r="K52">
            <v>0.17408328989143998</v>
          </cell>
          <cell r="L52">
            <v>0</v>
          </cell>
        </row>
        <row r="53">
          <cell r="B53" t="str">
            <v>Congo (Kinshasa)</v>
          </cell>
          <cell r="C53">
            <v>0.48950570879616001</v>
          </cell>
          <cell r="D53">
            <v>0.57397083510271996</v>
          </cell>
          <cell r="E53">
            <v>0.66618150661503994</v>
          </cell>
          <cell r="F53">
            <v>0.77307529374464012</v>
          </cell>
          <cell r="G53">
            <v>0.84359488089513779</v>
          </cell>
          <cell r="H53">
            <v>0.88224613991956902</v>
          </cell>
          <cell r="I53">
            <v>0.92266829615782442</v>
          </cell>
          <cell r="J53">
            <v>0.96494248737930899</v>
          </cell>
          <cell r="K53">
            <v>1.0091535688688049</v>
          </cell>
          <cell r="L53">
            <v>0</v>
          </cell>
        </row>
        <row r="54">
          <cell r="B54" t="str">
            <v>Denmark</v>
          </cell>
          <cell r="C54">
            <v>4.3025983238845045E-2</v>
          </cell>
          <cell r="D54">
            <v>4.6255864062193744E-2</v>
          </cell>
          <cell r="E54">
            <v>5.1654793955109364E-2</v>
          </cell>
          <cell r="F54">
            <v>7.5594899499684107E-2</v>
          </cell>
          <cell r="G54">
            <v>9.7332368453890594E-2</v>
          </cell>
          <cell r="H54">
            <v>0.11066087384994863</v>
          </cell>
          <cell r="I54">
            <v>0.12581455887447637</v>
          </cell>
          <cell r="J54">
            <v>0.1430433600790369</v>
          </cell>
          <cell r="K54">
            <v>0.16263143984087802</v>
          </cell>
          <cell r="L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Dominican Republic</v>
          </cell>
          <cell r="C57">
            <v>4.3256207139840006E-2</v>
          </cell>
          <cell r="D57">
            <v>5.0714533744640009E-2</v>
          </cell>
          <cell r="E57">
            <v>4.9467323888639995E-2</v>
          </cell>
          <cell r="F57">
            <v>5.3549082520320007E-2</v>
          </cell>
          <cell r="G57">
            <v>5.3992703260096926E-2</v>
          </cell>
          <cell r="H57">
            <v>5.7594670590678493E-2</v>
          </cell>
          <cell r="I57">
            <v>6.1436932773475131E-2</v>
          </cell>
          <cell r="J57">
            <v>6.5535520385863494E-2</v>
          </cell>
          <cell r="K57">
            <v>6.9907533438912456E-2</v>
          </cell>
          <cell r="L57">
            <v>0</v>
          </cell>
        </row>
        <row r="58">
          <cell r="B58" t="str">
            <v>Ecuador</v>
          </cell>
          <cell r="C58">
            <v>4.2854400000000001E-2</v>
          </cell>
          <cell r="D58">
            <v>4.0519479999999997E-2</v>
          </cell>
          <cell r="E58">
            <v>3.5781439999999998E-2</v>
          </cell>
          <cell r="F58">
            <v>2.88548E-2</v>
          </cell>
          <cell r="G58">
            <v>2.1658922566116841E-2</v>
          </cell>
          <cell r="H58">
            <v>2.3103835059624187E-2</v>
          </cell>
          <cell r="I58">
            <v>2.4645140718928236E-2</v>
          </cell>
          <cell r="J58">
            <v>2.6289270135815036E-2</v>
          </cell>
          <cell r="K58">
            <v>2.8043082900437659E-2</v>
          </cell>
          <cell r="L58">
            <v>0</v>
          </cell>
        </row>
        <row r="59">
          <cell r="B59" t="str">
            <v>Egypt</v>
          </cell>
          <cell r="C59">
            <v>5.489728E-2</v>
          </cell>
          <cell r="D59">
            <v>6.1828880000000003E-2</v>
          </cell>
          <cell r="E59">
            <v>6.7829239999999999E-2</v>
          </cell>
          <cell r="F59">
            <v>7.4278479999999994E-2</v>
          </cell>
          <cell r="G59">
            <v>7.9043282125613817E-2</v>
          </cell>
          <cell r="H59">
            <v>8.266483370299714E-2</v>
          </cell>
          <cell r="I59">
            <v>8.6452315078270239E-2</v>
          </cell>
          <cell r="J59">
            <v>9.041332871055581E-2</v>
          </cell>
          <cell r="K59">
            <v>9.4555825383300707E-2</v>
          </cell>
          <cell r="L59">
            <v>0</v>
          </cell>
        </row>
        <row r="60">
          <cell r="B60" t="str">
            <v>El Salvador</v>
          </cell>
          <cell r="C60">
            <v>5.7113481646080003E-2</v>
          </cell>
          <cell r="D60">
            <v>6.2206666851840002E-2</v>
          </cell>
          <cell r="E60">
            <v>6.1024855071999999E-2</v>
          </cell>
          <cell r="F60">
            <v>6.8279865483520011E-2</v>
          </cell>
          <cell r="G60">
            <v>7.3143960777951364E-2</v>
          </cell>
          <cell r="H60">
            <v>7.8023548967532372E-2</v>
          </cell>
          <cell r="I60">
            <v>8.3228664796670418E-2</v>
          </cell>
          <cell r="J60">
            <v>8.8781024902097605E-2</v>
          </cell>
          <cell r="K60">
            <v>9.4703794683273598E-2</v>
          </cell>
          <cell r="L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Eritrea</v>
          </cell>
          <cell r="C62">
            <v>0</v>
          </cell>
          <cell r="D62">
            <v>2.6466836728320002E-2</v>
          </cell>
          <cell r="E62">
            <v>1.881066302464E-2</v>
          </cell>
          <cell r="F62">
            <v>1.459631672832E-2</v>
          </cell>
          <cell r="G62">
            <v>1.5880432973275582E-2</v>
          </cell>
          <cell r="H62">
            <v>1.6608031898033032E-2</v>
          </cell>
          <cell r="I62">
            <v>1.7368967457641628E-2</v>
          </cell>
          <cell r="J62">
            <v>1.8164767047463552E-2</v>
          </cell>
          <cell r="K62">
            <v>1.899702804402742E-2</v>
          </cell>
          <cell r="L62">
            <v>0</v>
          </cell>
        </row>
        <row r="63">
          <cell r="B63" t="str">
            <v>Estonia</v>
          </cell>
          <cell r="C63">
            <v>7.0196400000000006E-3</v>
          </cell>
          <cell r="D63">
            <v>1.5696695E-2</v>
          </cell>
          <cell r="E63">
            <v>1.7725675999999999E-2</v>
          </cell>
          <cell r="F63">
            <v>2.2251489999999999E-2</v>
          </cell>
          <cell r="G63">
            <v>2.1013108097631059E-2</v>
          </cell>
          <cell r="H63">
            <v>2.1651111584116967E-2</v>
          </cell>
          <cell r="I63">
            <v>2.2308486238679339E-2</v>
          </cell>
          <cell r="J63">
            <v>2.2985820211948383E-2</v>
          </cell>
          <cell r="K63">
            <v>2.3683719512081647E-2</v>
          </cell>
          <cell r="L63">
            <v>0</v>
          </cell>
        </row>
        <row r="64">
          <cell r="B64" t="str">
            <v>Ethiopia</v>
          </cell>
          <cell r="C64">
            <v>0.6930863819340799</v>
          </cell>
          <cell r="D64">
            <v>0.76380362796288004</v>
          </cell>
          <cell r="E64">
            <v>0.86587987756160001</v>
          </cell>
          <cell r="F64">
            <v>0.97442474742783991</v>
          </cell>
          <cell r="G64">
            <v>1.0501372047408613</v>
          </cell>
          <cell r="H64">
            <v>1.098251680102023</v>
          </cell>
          <cell r="I64">
            <v>1.1485706319152411</v>
          </cell>
          <cell r="J64">
            <v>1.201195063389866</v>
          </cell>
          <cell r="K64">
            <v>1.2562306054319012</v>
          </cell>
          <cell r="L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Finland</v>
          </cell>
          <cell r="C66">
            <v>8.7488877660000006E-2</v>
          </cell>
          <cell r="D66">
            <v>0.11054813434999999</v>
          </cell>
          <cell r="E66">
            <v>0.16236122151722002</v>
          </cell>
          <cell r="F66">
            <v>0.17465581991700002</v>
          </cell>
          <cell r="G66">
            <v>0.1927767276586172</v>
          </cell>
          <cell r="H66">
            <v>0.21917519813300526</v>
          </cell>
          <cell r="I66">
            <v>0.24918862385562854</v>
          </cell>
          <cell r="J66">
            <v>0.28331202977345982</v>
          </cell>
          <cell r="K66">
            <v>0.3221082285877585</v>
          </cell>
          <cell r="L66">
            <v>0</v>
          </cell>
        </row>
        <row r="67">
          <cell r="B67" t="str">
            <v>France</v>
          </cell>
          <cell r="C67">
            <v>0.53495979652190895</v>
          </cell>
          <cell r="D67">
            <v>0.54064874286401032</v>
          </cell>
          <cell r="E67">
            <v>0.49824679957459816</v>
          </cell>
          <cell r="F67">
            <v>0.53288492393641229</v>
          </cell>
          <cell r="G67">
            <v>0.62910182371556289</v>
          </cell>
          <cell r="H67">
            <v>0.71524980496020985</v>
          </cell>
          <cell r="I67">
            <v>0.81319472335041409</v>
          </cell>
          <cell r="J67">
            <v>0.92455202853462459</v>
          </cell>
          <cell r="K67">
            <v>1.0511583866969445</v>
          </cell>
          <cell r="L67">
            <v>0</v>
          </cell>
        </row>
        <row r="68">
          <cell r="B68" t="str">
            <v>Gabon</v>
          </cell>
          <cell r="C68">
            <v>3.8454880000000004E-2</v>
          </cell>
          <cell r="D68">
            <v>4.3028000000000004E-2</v>
          </cell>
          <cell r="E68">
            <v>4.7741240000000004E-2</v>
          </cell>
          <cell r="F68">
            <v>5.2402400000000009E-2</v>
          </cell>
          <cell r="G68">
            <v>5.5475763417905895E-2</v>
          </cell>
          <cell r="H68">
            <v>5.8017514381553663E-2</v>
          </cell>
          <cell r="I68">
            <v>6.0675721569742894E-2</v>
          </cell>
          <cell r="J68">
            <v>6.3455720694912912E-2</v>
          </cell>
          <cell r="K68">
            <v>6.6363091937562624E-2</v>
          </cell>
          <cell r="L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B70" t="str">
            <v>Georgia</v>
          </cell>
          <cell r="C70">
            <v>2.3795599999999997E-2</v>
          </cell>
          <cell r="D70">
            <v>3.4980400000000002E-2</v>
          </cell>
          <cell r="E70">
            <v>3.3497359999999997E-2</v>
          </cell>
          <cell r="F70">
            <v>3.3497359999999997E-2</v>
          </cell>
          <cell r="G70">
            <v>2.0825444282608636E-2</v>
          </cell>
          <cell r="H70">
            <v>2.1457749889099105E-2</v>
          </cell>
          <cell r="I70">
            <v>2.2109253663684988E-2</v>
          </cell>
          <cell r="J70">
            <v>2.2780538504342262E-2</v>
          </cell>
          <cell r="K70">
            <v>2.3472205007092295E-2</v>
          </cell>
          <cell r="L70">
            <v>0</v>
          </cell>
        </row>
        <row r="71">
          <cell r="B71" t="str">
            <v>Germany</v>
          </cell>
          <cell r="C71">
            <v>0.13624341535750001</v>
          </cell>
          <cell r="D71">
            <v>0.12123236654295266</v>
          </cell>
          <cell r="E71">
            <v>0.20217136185531098</v>
          </cell>
          <cell r="F71">
            <v>0.39858768563560487</v>
          </cell>
          <cell r="G71">
            <v>0.58896994580381423</v>
          </cell>
          <cell r="H71">
            <v>0.66962234567304146</v>
          </cell>
          <cell r="I71">
            <v>0.76131912845350225</v>
          </cell>
          <cell r="J71">
            <v>0.86557269047918906</v>
          </cell>
          <cell r="K71">
            <v>0.9841025326991254</v>
          </cell>
          <cell r="L71">
            <v>0</v>
          </cell>
        </row>
        <row r="72">
          <cell r="B72" t="str">
            <v>Ghana</v>
          </cell>
          <cell r="C72">
            <v>0.14657351512319999</v>
          </cell>
          <cell r="D72">
            <v>0.17053601130623999</v>
          </cell>
          <cell r="E72">
            <v>0.19169913789056001</v>
          </cell>
          <cell r="F72">
            <v>0.21259897104896003</v>
          </cell>
          <cell r="G72">
            <v>0.22762573964787261</v>
          </cell>
          <cell r="H72">
            <v>0.23805494165348706</v>
          </cell>
          <cell r="I72">
            <v>0.24896198177460713</v>
          </cell>
          <cell r="J72">
            <v>0.2603687532744477</v>
          </cell>
          <cell r="K72">
            <v>0.2722981525069329</v>
          </cell>
          <cell r="L72">
            <v>0</v>
          </cell>
        </row>
        <row r="73">
          <cell r="B73" t="str">
            <v>Greece</v>
          </cell>
          <cell r="C73">
            <v>4.1706470000000002E-2</v>
          </cell>
          <cell r="D73">
            <v>4.1139665999999998E-2</v>
          </cell>
          <cell r="E73">
            <v>5.0245503111000005E-2</v>
          </cell>
          <cell r="F73">
            <v>3.7688121970000002E-2</v>
          </cell>
          <cell r="G73">
            <v>4.5477281809064414E-2</v>
          </cell>
          <cell r="H73">
            <v>5.1704852406787176E-2</v>
          </cell>
          <cell r="I73">
            <v>5.8785214420506368E-2</v>
          </cell>
          <cell r="J73">
            <v>6.6835147449551324E-2</v>
          </cell>
          <cell r="K73">
            <v>7.5987422664652915E-2</v>
          </cell>
          <cell r="L73">
            <v>0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Guatemala</v>
          </cell>
          <cell r="C75">
            <v>0.14708528396015999</v>
          </cell>
          <cell r="D75">
            <v>0.15183244329216</v>
          </cell>
          <cell r="E75">
            <v>0.18419134548351998</v>
          </cell>
          <cell r="F75">
            <v>0.20114017068927995</v>
          </cell>
          <cell r="G75">
            <v>0.19121972689090963</v>
          </cell>
          <cell r="H75">
            <v>0.20397639895279576</v>
          </cell>
          <cell r="I75">
            <v>0.21758409556502734</v>
          </cell>
          <cell r="J75">
            <v>0.23209959037372271</v>
          </cell>
          <cell r="K75">
            <v>0.24758344451490569</v>
          </cell>
          <cell r="L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Haiti</v>
          </cell>
          <cell r="C79">
            <v>4.2712032366080004E-2</v>
          </cell>
          <cell r="D79">
            <v>4.7564015112960004E-2</v>
          </cell>
          <cell r="E79">
            <v>5.9625999485439986E-2</v>
          </cell>
          <cell r="F79">
            <v>8.1143030164480004E-2</v>
          </cell>
          <cell r="G79">
            <v>8.8755892622404992E-2</v>
          </cell>
          <cell r="H79">
            <v>9.4676985776093764E-2</v>
          </cell>
          <cell r="I79">
            <v>0.10099308756637879</v>
          </cell>
          <cell r="J79">
            <v>0.10773054985413028</v>
          </cell>
          <cell r="K79">
            <v>0.11491748248854326</v>
          </cell>
          <cell r="L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Honduras</v>
          </cell>
          <cell r="C81">
            <v>7.6873340823040009E-2</v>
          </cell>
          <cell r="D81">
            <v>7.773615123456E-2</v>
          </cell>
          <cell r="E81">
            <v>6.8937800000000007E-2</v>
          </cell>
          <cell r="F81">
            <v>7.6277359999999989E-2</v>
          </cell>
          <cell r="G81">
            <v>8.2217027730595513E-2</v>
          </cell>
          <cell r="H81">
            <v>8.7701899389577398E-2</v>
          </cell>
          <cell r="I81">
            <v>9.3552678427430702E-2</v>
          </cell>
          <cell r="J81">
            <v>9.9793775298626777E-2</v>
          </cell>
          <cell r="K81">
            <v>0.1064512289306383</v>
          </cell>
          <cell r="L81">
            <v>0</v>
          </cell>
        </row>
        <row r="82">
          <cell r="B82" t="str">
            <v>Hungary</v>
          </cell>
          <cell r="C82">
            <v>1.1657240000000001E-2</v>
          </cell>
          <cell r="D82">
            <v>1.9685000000000001E-2</v>
          </cell>
          <cell r="E82">
            <v>1.8506999999999999E-2</v>
          </cell>
          <cell r="F82">
            <v>5.4314479999999998E-2</v>
          </cell>
          <cell r="G82">
            <v>4.2940749189877496E-2</v>
          </cell>
          <cell r="H82">
            <v>4.8820971939816958E-2</v>
          </cell>
          <cell r="I82">
            <v>5.5506420966457158E-2</v>
          </cell>
          <cell r="J82">
            <v>6.3107362391382704E-2</v>
          </cell>
          <cell r="K82">
            <v>7.1749161964594591E-2</v>
          </cell>
          <cell r="L82">
            <v>0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India</v>
          </cell>
          <cell r="C84">
            <v>6.9300115599999996</v>
          </cell>
          <cell r="D84">
            <v>7.2698558800000006</v>
          </cell>
          <cell r="E84">
            <v>7.6868531085620004</v>
          </cell>
          <cell r="F84">
            <v>8.1492402730039988</v>
          </cell>
          <cell r="G84">
            <v>8.4344856478253156</v>
          </cell>
          <cell r="H84">
            <v>8.6045302873610687</v>
          </cell>
          <cell r="I84">
            <v>8.7780031358762596</v>
          </cell>
          <cell r="J84">
            <v>8.9549733082623657</v>
          </cell>
          <cell r="K84">
            <v>9.1355113128113885</v>
          </cell>
          <cell r="L84">
            <v>0</v>
          </cell>
        </row>
        <row r="85">
          <cell r="B85" t="str">
            <v>Indonesia</v>
          </cell>
          <cell r="C85">
            <v>2.1432896785382396</v>
          </cell>
          <cell r="D85">
            <v>2.3214190316966401</v>
          </cell>
          <cell r="E85">
            <v>2.4914897083020797</v>
          </cell>
          <cell r="F85">
            <v>2.5619985877465599</v>
          </cell>
          <cell r="G85">
            <v>2.6426332548557774</v>
          </cell>
          <cell r="H85">
            <v>2.6691655043566849</v>
          </cell>
          <cell r="I85">
            <v>2.6959641397672849</v>
          </cell>
          <cell r="J85">
            <v>2.7230318356234431</v>
          </cell>
          <cell r="K85">
            <v>2.7503712933135787</v>
          </cell>
          <cell r="L85">
            <v>0</v>
          </cell>
        </row>
        <row r="86">
          <cell r="B86" t="str">
            <v>Iran</v>
          </cell>
          <cell r="C86">
            <v>3.0236390421759997E-2</v>
          </cell>
          <cell r="D86">
            <v>3.1267381656320002E-2</v>
          </cell>
          <cell r="E86">
            <v>3.7040362479359996E-2</v>
          </cell>
          <cell r="F86">
            <v>4.0022608508159994E-2</v>
          </cell>
          <cell r="G86">
            <v>4.600487341208364E-2</v>
          </cell>
          <cell r="H86">
            <v>5.5435836803881207E-2</v>
          </cell>
          <cell r="I86">
            <v>6.6800140381200607E-2</v>
          </cell>
          <cell r="J86">
            <v>8.0494117383571165E-2</v>
          </cell>
          <cell r="K86">
            <v>9.699534905743383E-2</v>
          </cell>
          <cell r="L86">
            <v>0</v>
          </cell>
        </row>
        <row r="87">
          <cell r="B87" t="str">
            <v>Iraq</v>
          </cell>
          <cell r="C87">
            <v>3.0522383744000008E-4</v>
          </cell>
          <cell r="D87">
            <v>3.4416904320000002E-4</v>
          </cell>
          <cell r="E87">
            <v>3.4416904320000002E-4</v>
          </cell>
          <cell r="F87">
            <v>3.4416904320000002E-4</v>
          </cell>
          <cell r="G87">
            <v>3.8491413966368094E-4</v>
          </cell>
          <cell r="H87">
            <v>4.6382123995362436E-4</v>
          </cell>
          <cell r="I87">
            <v>5.5890423464330949E-4</v>
          </cell>
          <cell r="J87">
            <v>6.7347916954699325E-4</v>
          </cell>
          <cell r="K87">
            <v>8.1154187730063821E-4</v>
          </cell>
          <cell r="L87">
            <v>0</v>
          </cell>
        </row>
        <row r="88">
          <cell r="B88" t="str">
            <v>Ireland</v>
          </cell>
          <cell r="C88">
            <v>5.4777321966743998E-3</v>
          </cell>
          <cell r="D88">
            <v>4.6223971847471259E-3</v>
          </cell>
          <cell r="E88">
            <v>6.8003490951412454E-3</v>
          </cell>
          <cell r="F88">
            <v>1.0114324514244917E-2</v>
          </cell>
          <cell r="G88">
            <v>1.1636295161588994E-2</v>
          </cell>
          <cell r="H88">
            <v>1.322974680891879E-2</v>
          </cell>
          <cell r="I88">
            <v>1.5041402628377146E-2</v>
          </cell>
          <cell r="J88">
            <v>1.7101143075272569E-2</v>
          </cell>
          <cell r="K88">
            <v>1.9442940376398658E-2</v>
          </cell>
          <cell r="L88">
            <v>0</v>
          </cell>
        </row>
        <row r="89">
          <cell r="B89" t="str">
            <v>Israel</v>
          </cell>
          <cell r="C89">
            <v>1.5747999999999999E-4</v>
          </cell>
          <cell r="D89">
            <v>1.9569041151999998E-4</v>
          </cell>
          <cell r="E89">
            <v>2.8423561727999999E-4</v>
          </cell>
          <cell r="F89">
            <v>2.8423561727999999E-4</v>
          </cell>
          <cell r="G89">
            <v>3.178853829207684E-4</v>
          </cell>
          <cell r="H89">
            <v>3.8305164003138729E-4</v>
          </cell>
          <cell r="I89">
            <v>4.6157692934030577E-4</v>
          </cell>
          <cell r="J89">
            <v>5.5619984209379178E-4</v>
          </cell>
          <cell r="K89">
            <v>6.7022037862095806E-4</v>
          </cell>
          <cell r="L89">
            <v>0</v>
          </cell>
        </row>
        <row r="90">
          <cell r="B90" t="str">
            <v>Italy</v>
          </cell>
          <cell r="C90">
            <v>0.1635393265007663</v>
          </cell>
          <cell r="D90">
            <v>0.22693160899519724</v>
          </cell>
          <cell r="E90">
            <v>0.31932641785900007</v>
          </cell>
          <cell r="F90">
            <v>0.40574994353599997</v>
          </cell>
          <cell r="G90">
            <v>0.56788308161952028</v>
          </cell>
          <cell r="H90">
            <v>0.64564788728415934</v>
          </cell>
          <cell r="I90">
            <v>0.73406165432093995</v>
          </cell>
          <cell r="J90">
            <v>0.83458263080669048</v>
          </cell>
          <cell r="K90">
            <v>0.9488687544761556</v>
          </cell>
          <cell r="L90">
            <v>0</v>
          </cell>
        </row>
        <row r="91">
          <cell r="B91" t="str">
            <v>Jamaica</v>
          </cell>
          <cell r="C91">
            <v>4.8631430246399996E-3</v>
          </cell>
          <cell r="D91">
            <v>5.4575164505599998E-3</v>
          </cell>
          <cell r="E91">
            <v>6.0419698764800009E-3</v>
          </cell>
          <cell r="F91">
            <v>5.3776967180800004E-3</v>
          </cell>
          <cell r="G91">
            <v>5.7667570195072361E-3</v>
          </cell>
          <cell r="H91">
            <v>6.1514695664527828E-3</v>
          </cell>
          <cell r="I91">
            <v>6.561847100370501E-3</v>
          </cell>
          <cell r="J91">
            <v>6.9996017867759467E-3</v>
          </cell>
          <cell r="K91">
            <v>7.4665600133643241E-3</v>
          </cell>
          <cell r="L91">
            <v>0</v>
          </cell>
        </row>
        <row r="92">
          <cell r="B92" t="str">
            <v>Japan</v>
          </cell>
          <cell r="C92">
            <v>2.7377021899546144E-2</v>
          </cell>
          <cell r="D92">
            <v>2.3558519150890311E-2</v>
          </cell>
          <cell r="E92">
            <v>2.0160129466984499E-2</v>
          </cell>
          <cell r="F92">
            <v>3.3272022942281126E-2</v>
          </cell>
          <cell r="G92">
            <v>4.9494761462425964E-2</v>
          </cell>
          <cell r="H92">
            <v>6.1679477742925183E-2</v>
          </cell>
          <cell r="I92">
            <v>7.686385108711126E-2</v>
          </cell>
          <cell r="J92">
            <v>9.5786342883217537E-2</v>
          </cell>
          <cell r="K92">
            <v>0.11936721037491459</v>
          </cell>
          <cell r="L92">
            <v>0</v>
          </cell>
        </row>
        <row r="93">
          <cell r="B93" t="str">
            <v>Jordan</v>
          </cell>
          <cell r="C93">
            <v>8.2712602879999995E-5</v>
          </cell>
          <cell r="D93">
            <v>1.0627260287999999E-4</v>
          </cell>
          <cell r="E93">
            <v>1.3107260288E-4</v>
          </cell>
          <cell r="F93">
            <v>1.4595260288000002E-4</v>
          </cell>
          <cell r="G93">
            <v>1.729390730441814E-4</v>
          </cell>
          <cell r="H93">
            <v>2.0839144897578623E-4</v>
          </cell>
          <cell r="I93">
            <v>2.5111153449477124E-4</v>
          </cell>
          <cell r="J93">
            <v>3.0258920443345787E-4</v>
          </cell>
          <cell r="K93">
            <v>3.6461975681001407E-4</v>
          </cell>
          <cell r="L93">
            <v>0</v>
          </cell>
        </row>
        <row r="94">
          <cell r="B94" t="str">
            <v>Kazakhstan</v>
          </cell>
          <cell r="C94">
            <v>5.9519999999999998E-3</v>
          </cell>
          <cell r="D94">
            <v>4.0920000000000002E-3</v>
          </cell>
          <cell r="E94">
            <v>3.8055600000000004E-3</v>
          </cell>
          <cell r="F94">
            <v>3.8055600000000004E-3</v>
          </cell>
          <cell r="G94">
            <v>3.8744719024809597E-3</v>
          </cell>
          <cell r="H94">
            <v>3.9921092634362968E-3</v>
          </cell>
          <cell r="I94">
            <v>4.1133183495301422E-3</v>
          </cell>
          <cell r="J94">
            <v>4.2382076060758006E-3</v>
          </cell>
          <cell r="K94">
            <v>4.3668887710212332E-3</v>
          </cell>
          <cell r="L94">
            <v>0</v>
          </cell>
        </row>
        <row r="95">
          <cell r="B95" t="str">
            <v>Kenya</v>
          </cell>
          <cell r="C95">
            <v>0.23171486929920002</v>
          </cell>
          <cell r="D95">
            <v>0.26872101865087999</v>
          </cell>
          <cell r="E95">
            <v>0.30700652691200003</v>
          </cell>
          <cell r="F95">
            <v>0.35074959709696002</v>
          </cell>
          <cell r="G95">
            <v>0.38002418213597167</v>
          </cell>
          <cell r="H95">
            <v>0.3974358727850415</v>
          </cell>
          <cell r="I95">
            <v>0.41564532048618863</v>
          </cell>
          <cell r="J95">
            <v>0.43468907633183534</v>
          </cell>
          <cell r="K95">
            <v>0.4546053660876061</v>
          </cell>
          <cell r="L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Kuwait</v>
          </cell>
          <cell r="C97">
            <v>7.6420823039999994E-5</v>
          </cell>
          <cell r="D97">
            <v>8.5973425920000005E-5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Kyrgyzstan</v>
          </cell>
          <cell r="C98">
            <v>2.6039999999999999E-4</v>
          </cell>
          <cell r="D98">
            <v>1.9343999999999999E-4</v>
          </cell>
          <cell r="E98">
            <v>1.8599999999999999E-4</v>
          </cell>
          <cell r="F98">
            <v>1.8599999999999999E-4</v>
          </cell>
          <cell r="G98">
            <v>1.8936812817599996E-4</v>
          </cell>
          <cell r="H98">
            <v>1.9511775481115815E-4</v>
          </cell>
          <cell r="I98">
            <v>2.0104195256745558E-4</v>
          </cell>
          <cell r="J98">
            <v>2.0714602180233623E-4</v>
          </cell>
          <cell r="K98">
            <v>2.1343542380357922E-4</v>
          </cell>
          <cell r="L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Latvia</v>
          </cell>
          <cell r="C100">
            <v>3.4101239999999998E-2</v>
          </cell>
          <cell r="D100">
            <v>5.2207091152651465E-2</v>
          </cell>
          <cell r="E100">
            <v>4.9224845394826806E-2</v>
          </cell>
          <cell r="F100">
            <v>6.1338751683388357E-2</v>
          </cell>
          <cell r="G100">
            <v>6.1532979175874081E-2</v>
          </cell>
          <cell r="H100">
            <v>6.3401253734100826E-2</v>
          </cell>
          <cell r="I100">
            <v>6.5326253155509328E-2</v>
          </cell>
          <cell r="J100">
            <v>6.7309699729839509E-2</v>
          </cell>
          <cell r="K100">
            <v>6.9353368039279106E-2</v>
          </cell>
          <cell r="L100">
            <v>0</v>
          </cell>
        </row>
        <row r="101">
          <cell r="B101" t="str">
            <v>Lebanon</v>
          </cell>
          <cell r="C101">
            <v>4.0831364403199994E-3</v>
          </cell>
          <cell r="D101">
            <v>4.6857764403200001E-3</v>
          </cell>
          <cell r="E101">
            <v>5.1298342489600008E-3</v>
          </cell>
          <cell r="F101">
            <v>5.4506268518400014E-3</v>
          </cell>
          <cell r="G101">
            <v>6.2234950896263054E-3</v>
          </cell>
          <cell r="H101">
            <v>7.4993067592630533E-3</v>
          </cell>
          <cell r="I101">
            <v>9.0366588323130617E-3</v>
          </cell>
          <cell r="J101">
            <v>1.0889166888760049E-2</v>
          </cell>
          <cell r="K101">
            <v>1.3121437660927772E-2</v>
          </cell>
          <cell r="L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B104" t="str">
            <v>Libya</v>
          </cell>
          <cell r="C104">
            <v>6.49264E-3</v>
          </cell>
          <cell r="D104">
            <v>6.49264E-3</v>
          </cell>
          <cell r="E104">
            <v>7.24656E-3</v>
          </cell>
          <cell r="F104">
            <v>8.0401599999999993E-3</v>
          </cell>
          <cell r="G104">
            <v>8.591661100610196E-3</v>
          </cell>
          <cell r="H104">
            <v>8.9853080111953407E-3</v>
          </cell>
          <cell r="I104">
            <v>9.3969907693772E-3</v>
          </cell>
          <cell r="J104">
            <v>9.8275357294082388E-3</v>
          </cell>
          <cell r="K104">
            <v>1.0277807106880511E-2</v>
          </cell>
          <cell r="L104">
            <v>0</v>
          </cell>
        </row>
        <row r="105">
          <cell r="B105" t="str">
            <v>Liechtenstein</v>
          </cell>
          <cell r="C105">
            <v>7.52604258816E-5</v>
          </cell>
          <cell r="D105">
            <v>7.6596447513599985E-5</v>
          </cell>
          <cell r="E105">
            <v>1.1937469524480002E-4</v>
          </cell>
          <cell r="F105">
            <v>1.1751100738559999E-4</v>
          </cell>
          <cell r="G105">
            <v>1.658489409412119E-4</v>
          </cell>
          <cell r="H105">
            <v>1.8764285388009929E-4</v>
          </cell>
          <cell r="I105">
            <v>2.1230066597017976E-4</v>
          </cell>
          <cell r="J105">
            <v>2.4019871708081051E-4</v>
          </cell>
          <cell r="K105">
            <v>2.717628012310206E-4</v>
          </cell>
          <cell r="L105">
            <v>0</v>
          </cell>
        </row>
        <row r="106">
          <cell r="B106" t="str">
            <v>Lithuania</v>
          </cell>
          <cell r="C106">
            <v>1.4775839999999998E-2</v>
          </cell>
          <cell r="D106">
            <v>2.3945639999999997E-2</v>
          </cell>
          <cell r="E106">
            <v>3.2139559999999998E-2</v>
          </cell>
          <cell r="F106">
            <v>3.7547990499999996E-2</v>
          </cell>
          <cell r="G106">
            <v>3.801983361082921E-2</v>
          </cell>
          <cell r="H106">
            <v>3.9174198128758754E-2</v>
          </cell>
          <cell r="I106">
            <v>4.0363611654369247E-2</v>
          </cell>
          <cell r="J106">
            <v>4.1589138351467138E-2</v>
          </cell>
          <cell r="K106">
            <v>4.2851874694177533E-2</v>
          </cell>
          <cell r="L106">
            <v>0</v>
          </cell>
        </row>
        <row r="107">
          <cell r="B107" t="str">
            <v>Luxembourg</v>
          </cell>
          <cell r="C107">
            <v>1.8872837141571573E-3</v>
          </cell>
          <cell r="D107">
            <v>1.8088682048319116E-3</v>
          </cell>
          <cell r="E107">
            <v>1.721373528561542E-3</v>
          </cell>
          <cell r="F107">
            <v>3.0820732084771993E-3</v>
          </cell>
          <cell r="G107">
            <v>5.1314582731581022E-3</v>
          </cell>
          <cell r="H107">
            <v>5.8341501974364584E-3</v>
          </cell>
          <cell r="I107">
            <v>6.6330673883274053E-3</v>
          </cell>
          <cell r="J107">
            <v>7.541386746852217E-3</v>
          </cell>
          <cell r="K107">
            <v>8.574089593252154E-3</v>
          </cell>
          <cell r="L107">
            <v>0</v>
          </cell>
        </row>
        <row r="108">
          <cell r="B108" t="str">
            <v>Macedonia</v>
          </cell>
          <cell r="C108">
            <v>0</v>
          </cell>
          <cell r="D108">
            <v>9.6893599999999993E-3</v>
          </cell>
          <cell r="E108">
            <v>1.0599519999999999E-2</v>
          </cell>
          <cell r="F108">
            <v>7.82564E-3</v>
          </cell>
          <cell r="G108">
            <v>7.2086134125664003E-3</v>
          </cell>
          <cell r="H108">
            <v>7.4274825331447558E-3</v>
          </cell>
          <cell r="I108">
            <v>7.6529969944011461E-3</v>
          </cell>
          <cell r="J108">
            <v>7.8853585632756035E-3</v>
          </cell>
          <cell r="K108">
            <v>8.1247751327895856E-3</v>
          </cell>
          <cell r="L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Malaysia</v>
          </cell>
          <cell r="C111">
            <v>5.5619469372160016E-2</v>
          </cell>
          <cell r="D111">
            <v>6.204400115199999E-2</v>
          </cell>
          <cell r="E111">
            <v>6.6708927180800001E-2</v>
          </cell>
          <cell r="F111">
            <v>7.353085650176E-2</v>
          </cell>
          <cell r="G111">
            <v>7.6560469620808314E-2</v>
          </cell>
          <cell r="H111">
            <v>7.7329142866766079E-2</v>
          </cell>
          <cell r="I111">
            <v>7.8105533653668638E-2</v>
          </cell>
          <cell r="J111">
            <v>7.8889719466245123E-2</v>
          </cell>
          <cell r="K111">
            <v>7.9681778567177466E-2</v>
          </cell>
          <cell r="L111">
            <v>0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B118" t="str">
            <v>Mexico</v>
          </cell>
          <cell r="C118">
            <v>0.3813434</v>
          </cell>
          <cell r="D118">
            <v>0.40657243999999998</v>
          </cell>
          <cell r="E118">
            <v>0.37034459999999997</v>
          </cell>
          <cell r="F118">
            <v>0.37345575999999997</v>
          </cell>
          <cell r="G118">
            <v>0.39411019340054532</v>
          </cell>
          <cell r="H118">
            <v>0.44372863003540253</v>
          </cell>
          <cell r="I118">
            <v>0.49959402322026497</v>
          </cell>
          <cell r="J118">
            <v>0.56249286420282807</v>
          </cell>
          <cell r="K118">
            <v>0.63331066340560505</v>
          </cell>
          <cell r="L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Moldova</v>
          </cell>
          <cell r="C120">
            <v>1.8600000000000001E-3</v>
          </cell>
          <cell r="D120">
            <v>1.364E-3</v>
          </cell>
          <cell r="E120">
            <v>3.0925600000000003E-3</v>
          </cell>
          <cell r="F120">
            <v>3.5116799999999997E-3</v>
          </cell>
          <cell r="G120">
            <v>3.7797878383929598E-3</v>
          </cell>
          <cell r="H120">
            <v>3.8945503860307175E-3</v>
          </cell>
          <cell r="I120">
            <v>4.012797373246414E-3</v>
          </cell>
          <cell r="J120">
            <v>4.1346345951746325E-3</v>
          </cell>
          <cell r="K120">
            <v>4.2601710591194429E-3</v>
          </cell>
          <cell r="L120">
            <v>0</v>
          </cell>
        </row>
        <row r="121">
          <cell r="B121" t="str">
            <v>Monaco</v>
          </cell>
          <cell r="C121">
            <v>9.511344359999999E-6</v>
          </cell>
          <cell r="D121">
            <v>1.3453022810878989E-5</v>
          </cell>
          <cell r="E121">
            <v>2.1438166396060529E-5</v>
          </cell>
          <cell r="F121">
            <v>2.6649012406558279E-5</v>
          </cell>
          <cell r="G121">
            <v>8.4995885263620597E-5</v>
          </cell>
          <cell r="H121">
            <v>9.6165042649169568E-5</v>
          </cell>
          <cell r="I121">
            <v>1.0880191904624765E-4</v>
          </cell>
          <cell r="J121">
            <v>1.2309938478718545E-4</v>
          </cell>
          <cell r="K121">
            <v>1.3927565495000486E-4</v>
          </cell>
          <cell r="L121">
            <v>0</v>
          </cell>
        </row>
        <row r="122">
          <cell r="B122" t="str">
            <v>Mongolia</v>
          </cell>
          <cell r="C122">
            <v>2.4127186316800003E-3</v>
          </cell>
          <cell r="D122">
            <v>2.4318238374399998E-3</v>
          </cell>
          <cell r="E122">
            <v>2.4509290432000001E-3</v>
          </cell>
          <cell r="F122">
            <v>2.4604816460800003E-3</v>
          </cell>
          <cell r="G122">
            <v>2.4752740814200859E-3</v>
          </cell>
          <cell r="H122">
            <v>2.5001260314175718E-3</v>
          </cell>
          <cell r="I122">
            <v>2.5252274969831765E-3</v>
          </cell>
          <cell r="J122">
            <v>2.5505809832731862E-3</v>
          </cell>
          <cell r="K122">
            <v>2.5761890205958557E-3</v>
          </cell>
          <cell r="L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Morocco</v>
          </cell>
          <cell r="C124">
            <v>1.6436199999999998E-2</v>
          </cell>
          <cell r="D124">
            <v>2.0705520000000002E-2</v>
          </cell>
          <cell r="E124">
            <v>2.2638679999999998E-2</v>
          </cell>
          <cell r="F124">
            <v>2.3369039999999997E-2</v>
          </cell>
          <cell r="G124">
            <v>2.4005699792750149E-2</v>
          </cell>
          <cell r="H124">
            <v>2.5105576690732007E-2</v>
          </cell>
          <cell r="I124">
            <v>2.6255847003659405E-2</v>
          </cell>
          <cell r="J124">
            <v>2.7458819622895134E-2</v>
          </cell>
          <cell r="K124">
            <v>2.8716909227022989E-2</v>
          </cell>
          <cell r="L124">
            <v>0</v>
          </cell>
        </row>
        <row r="125">
          <cell r="B125" t="str">
            <v>Mozambique</v>
          </cell>
          <cell r="C125">
            <v>0.21943031127551998</v>
          </cell>
          <cell r="D125">
            <v>0.23095680031872001</v>
          </cell>
          <cell r="E125">
            <v>0.24647788087424</v>
          </cell>
          <cell r="F125">
            <v>0.26953673759232005</v>
          </cell>
          <cell r="G125">
            <v>0.28843143001206595</v>
          </cell>
          <cell r="H125">
            <v>0.30164658596506799</v>
          </cell>
          <cell r="I125">
            <v>0.31546722498506746</v>
          </cell>
          <cell r="J125">
            <v>0.32992108868523379</v>
          </cell>
          <cell r="K125">
            <v>0.3450371897251836</v>
          </cell>
          <cell r="L125">
            <v>0</v>
          </cell>
        </row>
        <row r="126">
          <cell r="B126" t="str">
            <v>Burma</v>
          </cell>
          <cell r="C126">
            <v>0.42345178362112001</v>
          </cell>
          <cell r="D126">
            <v>0.45234378139903997</v>
          </cell>
          <cell r="E126">
            <v>0.46469298631680006</v>
          </cell>
          <cell r="F126">
            <v>0.50319737592575997</v>
          </cell>
          <cell r="G126">
            <v>0.51482731543730498</v>
          </cell>
          <cell r="H126">
            <v>0.51999622291168346</v>
          </cell>
          <cell r="I126">
            <v>0.52521702663103087</v>
          </cell>
          <cell r="J126">
            <v>0.53049024763780261</v>
          </cell>
          <cell r="K126">
            <v>0.53581641220576226</v>
          </cell>
          <cell r="L126">
            <v>0</v>
          </cell>
        </row>
        <row r="127">
          <cell r="B127" t="str">
            <v>Namibia</v>
          </cell>
          <cell r="C127">
            <v>0</v>
          </cell>
          <cell r="D127">
            <v>7.8504400000000002E-3</v>
          </cell>
          <cell r="E127">
            <v>8.9788400000000001E-3</v>
          </cell>
          <cell r="F127">
            <v>9.6682799999999996E-3</v>
          </cell>
          <cell r="G127">
            <v>1.0197900485023755E-2</v>
          </cell>
          <cell r="H127">
            <v>1.0665140984081526E-2</v>
          </cell>
          <cell r="I127">
            <v>1.1153789191939788E-2</v>
          </cell>
          <cell r="J127">
            <v>1.1664825952504428E-2</v>
          </cell>
          <cell r="K127">
            <v>1.2199277049323257E-2</v>
          </cell>
          <cell r="L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Nepal</v>
          </cell>
          <cell r="C129">
            <v>0.28154076</v>
          </cell>
          <cell r="D129">
            <v>0.31306156000000002</v>
          </cell>
          <cell r="E129">
            <v>0.36073326822016</v>
          </cell>
          <cell r="F129">
            <v>0.40817208602880001</v>
          </cell>
          <cell r="G129">
            <v>0.42888751200892072</v>
          </cell>
          <cell r="H129">
            <v>0.43319357697481592</v>
          </cell>
          <cell r="I129">
            <v>0.43754287517779861</v>
          </cell>
          <cell r="J129">
            <v>0.4419358406830311</v>
          </cell>
          <cell r="K129">
            <v>0.44637291191372508</v>
          </cell>
          <cell r="L129">
            <v>0</v>
          </cell>
        </row>
        <row r="130">
          <cell r="B130" t="str">
            <v>Netherlands</v>
          </cell>
          <cell r="C130">
            <v>3.0707695701092781E-2</v>
          </cell>
          <cell r="D130">
            <v>3.7563016323814619E-2</v>
          </cell>
          <cell r="E130">
            <v>5.7528084142542325E-2</v>
          </cell>
          <cell r="F130">
            <v>0.10114097122107787</v>
          </cell>
          <cell r="G130">
            <v>0.10768172340031427</v>
          </cell>
          <cell r="H130">
            <v>0.12242744935146931</v>
          </cell>
          <cell r="I130">
            <v>0.1391924263599113</v>
          </cell>
          <cell r="J130">
            <v>0.1582531667415385</v>
          </cell>
          <cell r="K130">
            <v>0.17992404787145883</v>
          </cell>
          <cell r="L130">
            <v>0</v>
          </cell>
        </row>
        <row r="131">
          <cell r="B131" t="str">
            <v>New Zealand</v>
          </cell>
          <cell r="C131">
            <v>4.4659586857751621E-2</v>
          </cell>
          <cell r="D131">
            <v>5.893455521360752E-2</v>
          </cell>
          <cell r="E131">
            <v>6.43706988474049E-2</v>
          </cell>
          <cell r="F131">
            <v>6.8008154045480454E-2</v>
          </cell>
          <cell r="G131">
            <v>7.6996110374811369E-2</v>
          </cell>
          <cell r="H131">
            <v>9.0567085890616406E-2</v>
          </cell>
          <cell r="I131">
            <v>0.10653001829299723</v>
          </cell>
          <cell r="J131">
            <v>0.12530650275324964</v>
          </cell>
          <cell r="K131">
            <v>0.14739244284239761</v>
          </cell>
          <cell r="L131">
            <v>0</v>
          </cell>
        </row>
        <row r="132">
          <cell r="B132" t="str">
            <v>Nicaragua</v>
          </cell>
          <cell r="C132">
            <v>5.4935215071999992E-2</v>
          </cell>
          <cell r="D132">
            <v>5.8076778086400001E-2</v>
          </cell>
          <cell r="E132">
            <v>6.9558535072000008E-2</v>
          </cell>
          <cell r="F132">
            <v>8.260489644032E-2</v>
          </cell>
          <cell r="G132">
            <v>8.848968966386811E-2</v>
          </cell>
          <cell r="H132">
            <v>9.4393023855659092E-2</v>
          </cell>
          <cell r="I132">
            <v>0.10069018194617031</v>
          </cell>
          <cell r="J132">
            <v>0.10740743675990472</v>
          </cell>
          <cell r="K132">
            <v>0.11457281383700699</v>
          </cell>
          <cell r="L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B134" t="str">
            <v>Nigeria</v>
          </cell>
          <cell r="C134">
            <v>2.84044173735552</v>
          </cell>
          <cell r="D134">
            <v>3.2488014776435197</v>
          </cell>
          <cell r="E134">
            <v>3.6309335645055998</v>
          </cell>
          <cell r="F134">
            <v>4.0989800160281593</v>
          </cell>
          <cell r="G134">
            <v>4.4121121117778417</v>
          </cell>
          <cell r="H134">
            <v>4.6142632769155458</v>
          </cell>
          <cell r="I134">
            <v>4.8256764672537091</v>
          </cell>
          <cell r="J134">
            <v>5.0467760439913132</v>
          </cell>
          <cell r="K134">
            <v>5.2780058114214086</v>
          </cell>
          <cell r="L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North Korea</v>
          </cell>
          <cell r="C136">
            <v>3.6596120000000003E-2</v>
          </cell>
          <cell r="D136">
            <v>4.4524679999999997E-2</v>
          </cell>
          <cell r="E136">
            <v>5.9553479999999999E-2</v>
          </cell>
          <cell r="F136">
            <v>7.9831182094400002E-2</v>
          </cell>
          <cell r="G136">
            <v>9.995835170847768E-2</v>
          </cell>
          <cell r="H136">
            <v>0.1175765448487867</v>
          </cell>
          <cell r="I136">
            <v>0.13830003858903456</v>
          </cell>
          <cell r="J136">
            <v>0.16267615873835417</v>
          </cell>
          <cell r="K136">
            <v>0.19134870020176861</v>
          </cell>
          <cell r="L136">
            <v>0</v>
          </cell>
        </row>
        <row r="137">
          <cell r="B137" t="str">
            <v>Norway</v>
          </cell>
          <cell r="C137">
            <v>4.5215637232999997E-2</v>
          </cell>
          <cell r="D137">
            <v>5.0148873380612996E-2</v>
          </cell>
          <cell r="E137">
            <v>4.3297559159749102E-2</v>
          </cell>
          <cell r="F137">
            <v>4.5953246025000005E-2</v>
          </cell>
          <cell r="G137">
            <v>5.2005114844051396E-2</v>
          </cell>
          <cell r="H137">
            <v>5.8839014046879884E-2</v>
          </cell>
          <cell r="I137">
            <v>6.6570943731026719E-2</v>
          </cell>
          <cell r="J137">
            <v>7.5318912477163269E-2</v>
          </cell>
          <cell r="K137">
            <v>8.5216436162652676E-2</v>
          </cell>
          <cell r="L137">
            <v>0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Pakistan</v>
          </cell>
          <cell r="C139">
            <v>0.95367996002048017</v>
          </cell>
          <cell r="D139">
            <v>1.0893427575615999</v>
          </cell>
          <cell r="E139">
            <v>1.21685131482496</v>
          </cell>
          <cell r="F139">
            <v>1.3727697877055998</v>
          </cell>
          <cell r="G139">
            <v>1.4396832557005677</v>
          </cell>
          <cell r="H139">
            <v>1.4541377908776825</v>
          </cell>
          <cell r="I139">
            <v>1.4687374507454951</v>
          </cell>
          <cell r="J139">
            <v>1.4834836923675221</v>
          </cell>
          <cell r="K139">
            <v>1.4983779874363137</v>
          </cell>
          <cell r="L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Panama</v>
          </cell>
          <cell r="C141">
            <v>1.9900897808639999E-2</v>
          </cell>
          <cell r="D141">
            <v>1.9752097808639998E-2</v>
          </cell>
          <cell r="E141">
            <v>2.2832395617280003E-2</v>
          </cell>
          <cell r="F141">
            <v>2.0233723014399997E-2</v>
          </cell>
          <cell r="G141">
            <v>1.9218241265793121E-2</v>
          </cell>
          <cell r="H141">
            <v>2.0500330752166011E-2</v>
          </cell>
          <cell r="I141">
            <v>2.1867951137455943E-2</v>
          </cell>
          <cell r="J141">
            <v>2.3326808368671542E-2</v>
          </cell>
          <cell r="K141">
            <v>2.4882989048604042E-2</v>
          </cell>
          <cell r="L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Paraguay</v>
          </cell>
          <cell r="C143">
            <v>0.10424537826312</v>
          </cell>
          <cell r="D143">
            <v>0.11389598901704</v>
          </cell>
          <cell r="E143">
            <v>0.10872910014319999</v>
          </cell>
          <cell r="F143">
            <v>0.10256699968175999</v>
          </cell>
          <cell r="G143">
            <v>0.10008861997540207</v>
          </cell>
          <cell r="H143">
            <v>0.10676574331886005</v>
          </cell>
          <cell r="I143">
            <v>0.11388831167049884</v>
          </cell>
          <cell r="J143">
            <v>0.12148604160811806</v>
          </cell>
          <cell r="K143">
            <v>0.12959063216521863</v>
          </cell>
          <cell r="L143">
            <v>0</v>
          </cell>
        </row>
        <row r="144">
          <cell r="B144" t="str">
            <v>Peru</v>
          </cell>
          <cell r="C144">
            <v>0.1316281591872</v>
          </cell>
          <cell r="D144">
            <v>0.11306889562751998</v>
          </cell>
          <cell r="E144">
            <v>0.10672955645056</v>
          </cell>
          <cell r="F144">
            <v>0.10542369864192001</v>
          </cell>
          <cell r="G144">
            <v>0.12373701722675823</v>
          </cell>
          <cell r="H144">
            <v>0.13199177512408661</v>
          </cell>
          <cell r="I144">
            <v>0.14079722536450445</v>
          </cell>
          <cell r="J144">
            <v>0.15019010579792924</v>
          </cell>
          <cell r="K144">
            <v>0.16020960513388005</v>
          </cell>
          <cell r="L144">
            <v>0</v>
          </cell>
        </row>
        <row r="145">
          <cell r="B145" t="str">
            <v>Philippines</v>
          </cell>
          <cell r="C145">
            <v>0.38647700944384006</v>
          </cell>
          <cell r="D145">
            <v>0.38705301356928001</v>
          </cell>
          <cell r="E145">
            <v>0.32761232809599999</v>
          </cell>
          <cell r="F145">
            <v>0.27501136493680001</v>
          </cell>
          <cell r="G145">
            <v>0.26561397695398581</v>
          </cell>
          <cell r="H145">
            <v>0.26828076255297961</v>
          </cell>
          <cell r="I145">
            <v>0.2709743228929436</v>
          </cell>
          <cell r="J145">
            <v>0.2736949267944212</v>
          </cell>
          <cell r="K145">
            <v>0.27644284577693568</v>
          </cell>
          <cell r="L145">
            <v>0</v>
          </cell>
        </row>
        <row r="146">
          <cell r="B146" t="str">
            <v>Poland</v>
          </cell>
          <cell r="C146">
            <v>6.9628262999999996E-2</v>
          </cell>
          <cell r="D146">
            <v>0.19456564099999998</v>
          </cell>
          <cell r="E146">
            <v>0.186301041</v>
          </cell>
          <cell r="F146">
            <v>0.21720779300000001</v>
          </cell>
          <cell r="G146">
            <v>0.26491558560596024</v>
          </cell>
          <cell r="H146">
            <v>0.30119261110464235</v>
          </cell>
          <cell r="I146">
            <v>0.34243734198019699</v>
          </cell>
          <cell r="J146">
            <v>0.38933004615349592</v>
          </cell>
          <cell r="K146">
            <v>0.44264414611257252</v>
          </cell>
          <cell r="L146">
            <v>0</v>
          </cell>
        </row>
        <row r="147">
          <cell r="B147" t="str">
            <v>Portugal</v>
          </cell>
          <cell r="C147">
            <v>0.11167805267684121</v>
          </cell>
          <cell r="D147">
            <v>0.10640339207209863</v>
          </cell>
          <cell r="E147">
            <v>0.12637876928723335</v>
          </cell>
          <cell r="F147">
            <v>0.1359043240347825</v>
          </cell>
          <cell r="G147">
            <v>0.15543935394664418</v>
          </cell>
          <cell r="H147">
            <v>0.17672491702034132</v>
          </cell>
          <cell r="I147">
            <v>0.20092528373842231</v>
          </cell>
          <cell r="J147">
            <v>0.22843960164778998</v>
          </cell>
          <cell r="K147">
            <v>0.2597216767847812</v>
          </cell>
          <cell r="L147">
            <v>0</v>
          </cell>
        </row>
        <row r="148">
          <cell r="B148" t="str">
            <v>Qatar</v>
          </cell>
          <cell r="C148">
            <v>6.9715617280000002E-5</v>
          </cell>
          <cell r="D148">
            <v>3.6465205759999998E-5</v>
          </cell>
          <cell r="E148">
            <v>2.6912602880000001E-5</v>
          </cell>
          <cell r="F148">
            <v>2.6912602880000001E-5</v>
          </cell>
          <cell r="G148">
            <v>3.0098701752341396E-5</v>
          </cell>
          <cell r="H148">
            <v>3.6268912282524194E-5</v>
          </cell>
          <cell r="I148">
            <v>4.3704011188957882E-5</v>
          </cell>
          <cell r="J148">
            <v>5.2663299608378079E-5</v>
          </cell>
          <cell r="K148">
            <v>6.3459235209570872E-5</v>
          </cell>
          <cell r="L148">
            <v>0</v>
          </cell>
        </row>
        <row r="149">
          <cell r="B149" t="str">
            <v>Romania</v>
          </cell>
          <cell r="C149">
            <v>3.0559799999999998E-2</v>
          </cell>
          <cell r="D149">
            <v>7.6912239999999993E-2</v>
          </cell>
          <cell r="E149">
            <v>0.14549911999999998</v>
          </cell>
          <cell r="F149">
            <v>0.16786251999999999</v>
          </cell>
          <cell r="G149">
            <v>0.17294458135631066</v>
          </cell>
          <cell r="H149">
            <v>0.17819555352860972</v>
          </cell>
          <cell r="I149">
            <v>0.18360595659222675</v>
          </cell>
          <cell r="J149">
            <v>0.18918063121442732</v>
          </cell>
          <cell r="K149">
            <v>0.1949245650356223</v>
          </cell>
          <cell r="L149">
            <v>0</v>
          </cell>
        </row>
        <row r="150">
          <cell r="B150" t="str">
            <v>Russia</v>
          </cell>
          <cell r="C150">
            <v>0.83088797596519726</v>
          </cell>
          <cell r="D150">
            <v>0.46483745245758068</v>
          </cell>
          <cell r="E150">
            <v>0.38183138143834477</v>
          </cell>
          <cell r="F150">
            <v>0.2310928517797497</v>
          </cell>
          <cell r="G150">
            <v>0.25974168476481496</v>
          </cell>
          <cell r="H150">
            <v>0.28818433080728356</v>
          </cell>
          <cell r="I150">
            <v>0.31974154860064241</v>
          </cell>
          <cell r="J150">
            <v>0.35475439492199173</v>
          </cell>
          <cell r="K150">
            <v>0.39360127348872048</v>
          </cell>
          <cell r="L150">
            <v>0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Saudi Arabia</v>
          </cell>
          <cell r="C158">
            <v>1.7764164607999999E-4</v>
          </cell>
          <cell r="D158">
            <v>1.4117644031999999E-4</v>
          </cell>
          <cell r="E158">
            <v>6.1035617279999997E-5</v>
          </cell>
          <cell r="F158">
            <v>6.1035617279999997E-5</v>
          </cell>
          <cell r="G158">
            <v>6.8261433090368353E-5</v>
          </cell>
          <cell r="H158">
            <v>8.2254973965492474E-5</v>
          </cell>
          <cell r="I158">
            <v>9.9117179873835776E-5</v>
          </cell>
          <cell r="J158">
            <v>1.1943612492374943E-4</v>
          </cell>
          <cell r="K158">
            <v>1.4392043795998926E-4</v>
          </cell>
          <cell r="L158">
            <v>0</v>
          </cell>
        </row>
        <row r="159">
          <cell r="B159" t="str">
            <v>Senegal</v>
          </cell>
          <cell r="C159">
            <v>2.166932470144E-2</v>
          </cell>
          <cell r="D159">
            <v>2.2946111553280003E-2</v>
          </cell>
          <cell r="E159">
            <v>2.5760406347519998E-2</v>
          </cell>
          <cell r="F159">
            <v>2.6349590184959998E-2</v>
          </cell>
          <cell r="G159">
            <v>2.7864886234215215E-2</v>
          </cell>
          <cell r="H159">
            <v>2.9141580723378236E-2</v>
          </cell>
          <cell r="I159">
            <v>3.0476769936149992E-2</v>
          </cell>
          <cell r="J159">
            <v>3.1873133944167902E-2</v>
          </cell>
          <cell r="K159">
            <v>3.3333475612776907E-2</v>
          </cell>
          <cell r="L159">
            <v>0</v>
          </cell>
        </row>
        <row r="160">
          <cell r="B160" t="str">
            <v>Serbia</v>
          </cell>
          <cell r="C160">
            <v>6.0690560000000005E-2</v>
          </cell>
          <cell r="D160">
            <v>3.8192000000000004E-2</v>
          </cell>
          <cell r="E160">
            <v>4.1663999999999993E-2</v>
          </cell>
          <cell r="F160">
            <v>4.1663999999999993E-2</v>
          </cell>
          <cell r="G160">
            <v>4.2279590750761598E-2</v>
          </cell>
          <cell r="H160">
            <v>4.3563290724171248E-2</v>
          </cell>
          <cell r="I160">
            <v>4.4885966609893926E-2</v>
          </cell>
          <cell r="J160">
            <v>4.624880180106828E-2</v>
          </cell>
          <cell r="K160">
            <v>4.765301562121247E-2</v>
          </cell>
          <cell r="L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Singapore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Slovakia</v>
          </cell>
          <cell r="C164">
            <v>9.8094650855999992E-3</v>
          </cell>
          <cell r="D164">
            <v>1.4606401448972113E-2</v>
          </cell>
          <cell r="E164">
            <v>1.7604030508271785E-2</v>
          </cell>
          <cell r="F164">
            <v>3.7602586729408603E-2</v>
          </cell>
          <cell r="G164">
            <v>3.9116674434111008E-2</v>
          </cell>
          <cell r="H164">
            <v>4.4473235818085564E-2</v>
          </cell>
          <cell r="I164">
            <v>5.0563314308904629E-2</v>
          </cell>
          <cell r="J164">
            <v>5.7487356313780706E-2</v>
          </cell>
          <cell r="K164">
            <v>6.5359563175738669E-2</v>
          </cell>
          <cell r="L164">
            <v>0</v>
          </cell>
        </row>
        <row r="165">
          <cell r="B165" t="str">
            <v>Slovenia</v>
          </cell>
          <cell r="C165">
            <v>2.4104676199999998E-2</v>
          </cell>
          <cell r="D165">
            <v>2.3429626685199999E-2</v>
          </cell>
          <cell r="E165">
            <v>2.1616272335600002E-2</v>
          </cell>
          <cell r="F165">
            <v>2.457452181E-2</v>
          </cell>
          <cell r="G165">
            <v>2.2706079374371579E-2</v>
          </cell>
          <cell r="H165">
            <v>2.3395485136620903E-2</v>
          </cell>
          <cell r="I165">
            <v>2.4105822751401274E-2</v>
          </cell>
          <cell r="J165">
            <v>2.4837727755104136E-2</v>
          </cell>
          <cell r="K165">
            <v>2.5591854980382665E-2</v>
          </cell>
          <cell r="L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South Africa</v>
          </cell>
          <cell r="C168">
            <v>0.37169947110015999</v>
          </cell>
          <cell r="D168">
            <v>0.40920515439232003</v>
          </cell>
          <cell r="E168">
            <v>0.44651799550335997</v>
          </cell>
          <cell r="F168">
            <v>0.47708620071936003</v>
          </cell>
          <cell r="G168">
            <v>0.49742763437450699</v>
          </cell>
          <cell r="H168">
            <v>0.52021843690014369</v>
          </cell>
          <cell r="I168">
            <v>0.54405345298342833</v>
          </cell>
          <cell r="J168">
            <v>0.56898052569407054</v>
          </cell>
          <cell r="K168">
            <v>0.5950496901431519</v>
          </cell>
          <cell r="L168">
            <v>0</v>
          </cell>
        </row>
        <row r="169">
          <cell r="B169" t="str">
            <v>South Korea</v>
          </cell>
          <cell r="C169">
            <v>4.9564040000000004E-2</v>
          </cell>
          <cell r="D169">
            <v>5.2315600000000004E-2</v>
          </cell>
          <cell r="E169">
            <v>5.2175480000000003E-2</v>
          </cell>
          <cell r="F169">
            <v>5.3556840000000001E-2</v>
          </cell>
          <cell r="G169">
            <v>5.4259297891960316E-2</v>
          </cell>
          <cell r="H169">
            <v>5.4804065587881902E-2</v>
          </cell>
          <cell r="I169">
            <v>5.5354302795095567E-2</v>
          </cell>
          <cell r="J169">
            <v>5.5910064427932664E-2</v>
          </cell>
          <cell r="K169">
            <v>5.6471405952068864E-2</v>
          </cell>
          <cell r="L169">
            <v>0</v>
          </cell>
        </row>
        <row r="170">
          <cell r="B170" t="str">
            <v>Spain</v>
          </cell>
          <cell r="C170">
            <v>0.17676537565200001</v>
          </cell>
          <cell r="D170">
            <v>0.17347960034000001</v>
          </cell>
          <cell r="E170">
            <v>0.17824125330349999</v>
          </cell>
          <cell r="F170">
            <v>0.19246808273000002</v>
          </cell>
          <cell r="G170">
            <v>0.21127045259515656</v>
          </cell>
          <cell r="H170">
            <v>0.24020141782463372</v>
          </cell>
          <cell r="I170">
            <v>0.27309413321286646</v>
          </cell>
          <cell r="J170">
            <v>0.31049111312796873</v>
          </cell>
          <cell r="K170">
            <v>0.35300916280138939</v>
          </cell>
          <cell r="L170">
            <v>0</v>
          </cell>
        </row>
        <row r="171">
          <cell r="B171" t="str">
            <v>Sri Lanka</v>
          </cell>
          <cell r="C171">
            <v>0.20215931260288003</v>
          </cell>
          <cell r="D171">
            <v>0.18913021945472006</v>
          </cell>
          <cell r="E171">
            <v>0.22941607452672003</v>
          </cell>
          <cell r="F171">
            <v>0.23829020329216</v>
          </cell>
          <cell r="G171">
            <v>0.2450361319088534</v>
          </cell>
          <cell r="H171">
            <v>0.24749631429571955</v>
          </cell>
          <cell r="I171">
            <v>0.24998119711076136</v>
          </cell>
          <cell r="J171">
            <v>0.25249102834825565</v>
          </cell>
          <cell r="K171">
            <v>0.25502605849236176</v>
          </cell>
          <cell r="L171">
            <v>0</v>
          </cell>
        </row>
        <row r="172">
          <cell r="B172" t="str">
            <v>Sudan</v>
          </cell>
          <cell r="C172">
            <v>0.16793808849664002</v>
          </cell>
          <cell r="D172">
            <v>0.19856682717952001</v>
          </cell>
          <cell r="E172">
            <v>0.24079314388736001</v>
          </cell>
          <cell r="F172">
            <v>0.28175084631552</v>
          </cell>
          <cell r="G172">
            <v>0.29426838640059139</v>
          </cell>
          <cell r="H172">
            <v>0.30775097606898988</v>
          </cell>
          <cell r="I172">
            <v>0.32185130190126893</v>
          </cell>
          <cell r="J172">
            <v>0.33659766691469373</v>
          </cell>
          <cell r="K172">
            <v>0.35201967089500974</v>
          </cell>
          <cell r="L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Sweden</v>
          </cell>
          <cell r="C175">
            <v>0.1859344697224552</v>
          </cell>
          <cell r="D175">
            <v>0.2682652492144853</v>
          </cell>
          <cell r="E175">
            <v>0.2742560910253321</v>
          </cell>
          <cell r="F175">
            <v>0.35650866919466478</v>
          </cell>
          <cell r="G175">
            <v>0.40438783613206319</v>
          </cell>
          <cell r="H175">
            <v>0.45976392058992566</v>
          </cell>
          <cell r="I175">
            <v>0.52272309844450171</v>
          </cell>
          <cell r="J175">
            <v>0.59430378376977722</v>
          </cell>
          <cell r="K175">
            <v>0.67568658904514356</v>
          </cell>
          <cell r="L175">
            <v>0</v>
          </cell>
        </row>
        <row r="176">
          <cell r="B176" t="str">
            <v>Switzerland</v>
          </cell>
          <cell r="C176">
            <v>1.6135002736190077E-2</v>
          </cell>
          <cell r="D176">
            <v>2.1491421878069097E-2</v>
          </cell>
          <cell r="E176">
            <v>1.9109295991071737E-2</v>
          </cell>
          <cell r="F176">
            <v>2.3749278432573444E-2</v>
          </cell>
          <cell r="G176">
            <v>2.55654998601486E-2</v>
          </cell>
          <cell r="H176">
            <v>2.8925016508426243E-2</v>
          </cell>
          <cell r="I176">
            <v>3.2726001235630353E-2</v>
          </cell>
          <cell r="J176">
            <v>3.7026466573060912E-2</v>
          </cell>
          <cell r="K176">
            <v>4.1892048375081301E-2</v>
          </cell>
          <cell r="L176">
            <v>0</v>
          </cell>
        </row>
        <row r="177">
          <cell r="B177" t="str">
            <v>Syria</v>
          </cell>
          <cell r="C177">
            <v>1.0788E-4</v>
          </cell>
          <cell r="D177">
            <v>2.0795260287999998E-4</v>
          </cell>
          <cell r="E177">
            <v>2.1787260287999997E-4</v>
          </cell>
          <cell r="F177">
            <v>2.5507260288E-4</v>
          </cell>
          <cell r="G177">
            <v>2.9775104795938144E-4</v>
          </cell>
          <cell r="H177">
            <v>3.5878978200873368E-4</v>
          </cell>
          <cell r="I177">
            <v>4.3234140922800623E-4</v>
          </cell>
          <cell r="J177">
            <v>5.2097106301847906E-4</v>
          </cell>
          <cell r="K177">
            <v>6.2776972714049856E-4</v>
          </cell>
          <cell r="L177">
            <v>0</v>
          </cell>
        </row>
        <row r="178">
          <cell r="B178" t="str">
            <v>Tajikistan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Thailand</v>
          </cell>
          <cell r="C179">
            <v>0.34114145491455999</v>
          </cell>
          <cell r="D179">
            <v>0.36692499339263995</v>
          </cell>
          <cell r="E179">
            <v>0.39100468759040002</v>
          </cell>
          <cell r="F179">
            <v>0.46377610299215993</v>
          </cell>
          <cell r="G179">
            <v>0.50152419799858561</v>
          </cell>
          <cell r="H179">
            <v>0.50655954110856516</v>
          </cell>
          <cell r="I179">
            <v>0.51164543946659946</v>
          </cell>
          <cell r="J179">
            <v>0.51678240065142722</v>
          </cell>
          <cell r="K179">
            <v>0.52197093733791877</v>
          </cell>
          <cell r="L179">
            <v>0</v>
          </cell>
        </row>
        <row r="180">
          <cell r="B180" t="str">
            <v>Timor-Leste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Togo</v>
          </cell>
          <cell r="C181">
            <v>2.7773476193279998E-2</v>
          </cell>
          <cell r="D181">
            <v>3.0459455112960002E-2</v>
          </cell>
          <cell r="E181">
            <v>3.7144158693119995E-2</v>
          </cell>
          <cell r="F181">
            <v>4.2062274865919999E-2</v>
          </cell>
          <cell r="G181">
            <v>4.5026886258510236E-2</v>
          </cell>
          <cell r="H181">
            <v>4.7089897643779195E-2</v>
          </cell>
          <cell r="I181">
            <v>4.9247430687759226E-2</v>
          </cell>
          <cell r="J181">
            <v>5.1503816119805146E-2</v>
          </cell>
          <cell r="K181">
            <v>5.3863583091696844E-2</v>
          </cell>
          <cell r="L181">
            <v>0</v>
          </cell>
        </row>
        <row r="182">
          <cell r="B182" t="str">
            <v>Tonga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Trinidad and Tobago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Tunisia</v>
          </cell>
          <cell r="C184">
            <v>2.4164983302400002E-2</v>
          </cell>
          <cell r="D184">
            <v>2.8218635360000001E-2</v>
          </cell>
          <cell r="E184">
            <v>3.43196194752E-2</v>
          </cell>
          <cell r="F184">
            <v>4.0538036193279996E-2</v>
          </cell>
          <cell r="G184">
            <v>4.4435423478809674E-2</v>
          </cell>
          <cell r="H184">
            <v>4.6471335622939022E-2</v>
          </cell>
          <cell r="I184">
            <v>4.8600527811098776E-2</v>
          </cell>
          <cell r="J184">
            <v>5.0827273885183058E-2</v>
          </cell>
          <cell r="K184">
            <v>5.3156043503079918E-2</v>
          </cell>
          <cell r="L184">
            <v>0</v>
          </cell>
        </row>
        <row r="185">
          <cell r="B185" t="str">
            <v>Turkey</v>
          </cell>
          <cell r="C185">
            <v>0.34706074753932398</v>
          </cell>
          <cell r="D185">
            <v>0.32352374220328267</v>
          </cell>
          <cell r="E185">
            <v>0.29998673686724137</v>
          </cell>
          <cell r="F185">
            <v>0.2764497315312</v>
          </cell>
          <cell r="G185">
            <v>0.27669762879723098</v>
          </cell>
          <cell r="H185">
            <v>0.31305796970854849</v>
          </cell>
          <cell r="I185">
            <v>0.3541963580391162</v>
          </cell>
          <cell r="J185">
            <v>0.40074066846140427</v>
          </cell>
          <cell r="K185">
            <v>0.45340128353651171</v>
          </cell>
          <cell r="L185">
            <v>0</v>
          </cell>
        </row>
        <row r="186">
          <cell r="B186" t="str">
            <v>Turkmenistan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Uganda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Ukraine</v>
          </cell>
          <cell r="C189">
            <v>4.86659204E-2</v>
          </cell>
          <cell r="D189">
            <v>4.4275483869244271E-2</v>
          </cell>
          <cell r="E189">
            <v>2.6713737746221364E-2</v>
          </cell>
          <cell r="F189">
            <v>2.6962348412823696E-2</v>
          </cell>
          <cell r="G189">
            <v>2.5599915951481061E-2</v>
          </cell>
          <cell r="H189">
            <v>2.6377184861673002E-2</v>
          </cell>
          <cell r="I189">
            <v>2.7178053339921963E-2</v>
          </cell>
          <cell r="J189">
            <v>2.8003237920242331E-2</v>
          </cell>
          <cell r="K189">
            <v>2.8853476892173525E-2</v>
          </cell>
          <cell r="L189">
            <v>0</v>
          </cell>
        </row>
        <row r="190">
          <cell r="B190" t="str">
            <v>United Arab Emirates</v>
          </cell>
          <cell r="C190">
            <v>0</v>
          </cell>
          <cell r="D190">
            <v>3.0568329215999998E-4</v>
          </cell>
          <cell r="E190">
            <v>2.1970986624000004E-4</v>
          </cell>
          <cell r="F190">
            <v>2.1970986624000004E-4</v>
          </cell>
          <cell r="G190">
            <v>2.4572063005169208E-4</v>
          </cell>
          <cell r="H190">
            <v>2.9609316875795573E-4</v>
          </cell>
          <cell r="I190">
            <v>3.5679203885601274E-4</v>
          </cell>
          <cell r="J190">
            <v>4.2993413027739784E-4</v>
          </cell>
          <cell r="K190">
            <v>5.1807029374884136E-4</v>
          </cell>
          <cell r="L190">
            <v>0</v>
          </cell>
        </row>
        <row r="191">
          <cell r="B191" t="str">
            <v>United Kingdom</v>
          </cell>
          <cell r="C191">
            <v>2.5346494721685972E-2</v>
          </cell>
          <cell r="D191">
            <v>4.3811016961622755E-2</v>
          </cell>
          <cell r="E191">
            <v>3.6364263966345831E-2</v>
          </cell>
          <cell r="F191">
            <v>4.8451463495754833E-2</v>
          </cell>
          <cell r="G191">
            <v>5.5049996151883843E-2</v>
          </cell>
          <cell r="H191">
            <v>6.2588435649644045E-2</v>
          </cell>
          <cell r="I191">
            <v>7.1159174403240724E-2</v>
          </cell>
          <cell r="J191">
            <v>8.090357346676437E-2</v>
          </cell>
          <cell r="K191">
            <v>9.1982351602354295E-2</v>
          </cell>
          <cell r="L191">
            <v>0</v>
          </cell>
        </row>
        <row r="192">
          <cell r="B192" t="str">
            <v>Tanzania</v>
          </cell>
          <cell r="C192">
            <v>0.41095212472192</v>
          </cell>
          <cell r="D192">
            <v>0.45388997267456005</v>
          </cell>
          <cell r="E192">
            <v>0.55232021273600007</v>
          </cell>
          <cell r="F192">
            <v>0.64503520157312</v>
          </cell>
          <cell r="G192">
            <v>0.70568150140528463</v>
          </cell>
          <cell r="H192">
            <v>0.73801393859435716</v>
          </cell>
          <cell r="I192">
            <v>0.77182776149710297</v>
          </cell>
          <cell r="J192">
            <v>0.80719084324105161</v>
          </cell>
          <cell r="K192">
            <v>0.84417416671873036</v>
          </cell>
          <cell r="L192">
            <v>0</v>
          </cell>
        </row>
        <row r="193">
          <cell r="B193" t="str">
            <v>United States</v>
          </cell>
          <cell r="C193">
            <v>2.6094064846417084</v>
          </cell>
          <cell r="D193">
            <v>2.790384080766259</v>
          </cell>
          <cell r="E193">
            <v>2.6630389828426209</v>
          </cell>
          <cell r="F193">
            <v>2.5154301023934571</v>
          </cell>
          <cell r="G193">
            <v>2.6686062126176529</v>
          </cell>
          <cell r="H193">
            <v>3.0340399616348499</v>
          </cell>
          <cell r="I193">
            <v>3.4495154981174863</v>
          </cell>
          <cell r="J193">
            <v>3.921885447197945</v>
          </cell>
          <cell r="K193">
            <v>4.4589408191779514</v>
          </cell>
          <cell r="L193">
            <v>0</v>
          </cell>
        </row>
        <row r="194">
          <cell r="B194" t="str">
            <v>Uruguay</v>
          </cell>
          <cell r="C194">
            <v>2.7417410411520002E-2</v>
          </cell>
          <cell r="D194">
            <v>2.5891337808639999E-2</v>
          </cell>
          <cell r="E194">
            <v>2.1446305205760002E-2</v>
          </cell>
          <cell r="F194">
            <v>2.2655672602880001E-2</v>
          </cell>
          <cell r="G194">
            <v>2.6295424647311997E-2</v>
          </cell>
          <cell r="H194">
            <v>2.8049647992402151E-2</v>
          </cell>
          <cell r="I194">
            <v>2.9920899283826456E-2</v>
          </cell>
          <cell r="J194">
            <v>3.1916985703185539E-2</v>
          </cell>
          <cell r="K194">
            <v>3.4046235265662562E-2</v>
          </cell>
          <cell r="L194">
            <v>0</v>
          </cell>
        </row>
        <row r="195">
          <cell r="B195" t="str">
            <v>Uzbekistan</v>
          </cell>
          <cell r="C195">
            <v>1.24E-5</v>
          </cell>
          <cell r="D195">
            <v>1.24E-5</v>
          </cell>
          <cell r="E195">
            <v>1.24E-5</v>
          </cell>
          <cell r="F195">
            <v>1.24E-5</v>
          </cell>
          <cell r="G195">
            <v>1.2624541878399998E-5</v>
          </cell>
          <cell r="H195">
            <v>1.300785032074388E-5</v>
          </cell>
          <cell r="I195">
            <v>1.3402796837830375E-5</v>
          </cell>
          <cell r="J195">
            <v>1.3809734786822421E-5</v>
          </cell>
          <cell r="K195">
            <v>1.4229028253571956E-5</v>
          </cell>
          <cell r="L195">
            <v>0</v>
          </cell>
        </row>
        <row r="196">
          <cell r="B196" t="str">
            <v>Vanuatu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Venezuela</v>
          </cell>
          <cell r="C197">
            <v>2.6814035617280001E-2</v>
          </cell>
          <cell r="D197">
            <v>2.7147595617279998E-2</v>
          </cell>
          <cell r="E197">
            <v>2.7138043014399999E-2</v>
          </cell>
          <cell r="F197">
            <v>2.7128490411519997E-2</v>
          </cell>
          <cell r="G197">
            <v>2.8200315283501351E-2</v>
          </cell>
          <cell r="H197">
            <v>3.0081617908301429E-2</v>
          </cell>
          <cell r="I197">
            <v>3.2088426206726028E-2</v>
          </cell>
          <cell r="J197">
            <v>3.4229112927478246E-2</v>
          </cell>
          <cell r="K197">
            <v>3.6512609383020277E-2</v>
          </cell>
          <cell r="L197">
            <v>0</v>
          </cell>
        </row>
        <row r="198">
          <cell r="B198" t="str">
            <v>Vietnam</v>
          </cell>
          <cell r="C198">
            <v>0.93853653156352002</v>
          </cell>
          <cell r="D198">
            <v>1.0375243545881598</v>
          </cell>
          <cell r="E198">
            <v>1.1072200704832</v>
          </cell>
          <cell r="F198">
            <v>1.18522144418688</v>
          </cell>
          <cell r="G198">
            <v>1.2215559765753374</v>
          </cell>
          <cell r="H198">
            <v>1.2338204964023958</v>
          </cell>
          <cell r="I198">
            <v>1.2462081529906603</v>
          </cell>
          <cell r="J198">
            <v>1.2587201826430756</v>
          </cell>
          <cell r="K198">
            <v>1.2713578340751648</v>
          </cell>
          <cell r="L198">
            <v>0</v>
          </cell>
        </row>
        <row r="199">
          <cell r="B199" t="str">
            <v>Yemen</v>
          </cell>
          <cell r="C199">
            <v>4.8718274688000002E-4</v>
          </cell>
          <cell r="D199">
            <v>4.8718274688000002E-4</v>
          </cell>
          <cell r="E199">
            <v>4.8718274688000002E-4</v>
          </cell>
          <cell r="F199">
            <v>4.8718274688000002E-4</v>
          </cell>
          <cell r="G199">
            <v>5.4485878837549104E-4</v>
          </cell>
          <cell r="H199">
            <v>6.5655441768068437E-4</v>
          </cell>
          <cell r="I199">
            <v>7.9114756441985414E-4</v>
          </cell>
          <cell r="J199">
            <v>9.533322019194474E-4</v>
          </cell>
          <cell r="K199">
            <v>1.1487645643996048E-3</v>
          </cell>
          <cell r="L199">
            <v>0</v>
          </cell>
        </row>
        <row r="200">
          <cell r="B200" t="str">
            <v>Zambia</v>
          </cell>
          <cell r="C200">
            <v>0.13884680172799999</v>
          </cell>
          <cell r="D200">
            <v>0.15900621735552001</v>
          </cell>
          <cell r="E200">
            <v>0.17808885408384001</v>
          </cell>
          <cell r="F200">
            <v>0.19473185929984002</v>
          </cell>
          <cell r="G200">
            <v>0.20794679751173709</v>
          </cell>
          <cell r="H200">
            <v>0.21747436307187726</v>
          </cell>
          <cell r="I200">
            <v>0.22743845617939479</v>
          </cell>
          <cell r="J200">
            <v>0.2378590773578669</v>
          </cell>
          <cell r="K200">
            <v>0.248757143501317</v>
          </cell>
          <cell r="L200">
            <v>0</v>
          </cell>
        </row>
        <row r="201">
          <cell r="B201" t="str">
            <v>Zimbabwe</v>
          </cell>
          <cell r="C201">
            <v>0.2454828</v>
          </cell>
          <cell r="D201">
            <v>0.26783999999999997</v>
          </cell>
          <cell r="E201">
            <v>0.29031872000000003</v>
          </cell>
          <cell r="F201">
            <v>0.31275776</v>
          </cell>
          <cell r="G201">
            <v>0.32743591092670965</v>
          </cell>
          <cell r="H201">
            <v>0.34243814777492249</v>
          </cell>
          <cell r="I201">
            <v>0.35812774695249289</v>
          </cell>
          <cell r="J201">
            <v>0.37453620156118961</v>
          </cell>
          <cell r="K201">
            <v>0.39169644763239297</v>
          </cell>
          <cell r="L201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Methodology"/>
      <sheetName val="GHG Summary"/>
      <sheetName val="CMM Project Reductions"/>
      <sheetName val="Tier 1 Estimates Hard Coal"/>
      <sheetName val="Tier 1 Estimates Lignite"/>
      <sheetName val="Tier 1 Estimates Total"/>
      <sheetName val="HistoricCoalEmissions -MMTCO2e"/>
      <sheetName val="HistoricCoalEmissions in Gg"/>
      <sheetName val="UNFCCC A1 CH4"/>
      <sheetName val="UNFCCC NA1 CH4"/>
      <sheetName val="EIA - Total Primary Production"/>
      <sheetName val="Total Production Growth Rates"/>
      <sheetName val="EIA - Hard Coal Production"/>
      <sheetName val="EIA - Lignite Coal Production"/>
      <sheetName val="IEO Region Projections"/>
      <sheetName val="Projections by IEO Region"/>
      <sheetName val="Emission Factors"/>
      <sheetName val="Lists"/>
    </sheetNames>
    <sheetDataSet>
      <sheetData sheetId="0"/>
      <sheetData sheetId="1"/>
      <sheetData sheetId="2"/>
      <sheetData sheetId="3">
        <row r="7">
          <cell r="B7" t="str">
            <v>Afghanistan</v>
          </cell>
          <cell r="C7">
            <v>3.0285675615679103E-2</v>
          </cell>
          <cell r="D7">
            <v>1.6397530266510939E-2</v>
          </cell>
          <cell r="E7">
            <v>2.3308433125623983E-2</v>
          </cell>
          <cell r="F7">
            <v>9.5183541468438267E-3</v>
          </cell>
          <cell r="G7">
            <v>1.082381325765131E-2</v>
          </cell>
          <cell r="H7">
            <v>1.1856079293043822E-2</v>
          </cell>
          <cell r="I7">
            <v>1.3212460521607072E-2</v>
          </cell>
          <cell r="J7">
            <v>1.4803076259520603E-2</v>
          </cell>
          <cell r="K7">
            <v>1.6257509143160716E-2</v>
          </cell>
          <cell r="L7">
            <v>1.7854843068174114E-2</v>
          </cell>
        </row>
        <row r="8">
          <cell r="B8" t="str">
            <v>Albania</v>
          </cell>
          <cell r="C8">
            <v>0.78289686812679704</v>
          </cell>
          <cell r="D8">
            <v>6.1648400290964134E-2</v>
          </cell>
          <cell r="E8">
            <v>1.1346331173499032E-2</v>
          </cell>
          <cell r="F8">
            <v>3.4795418114850388E-2</v>
          </cell>
          <cell r="G8">
            <v>4.4243289811450384E-2</v>
          </cell>
          <cell r="H8">
            <v>4.6190263111195541E-2</v>
          </cell>
          <cell r="I8">
            <v>4.5854578059515337E-2</v>
          </cell>
          <cell r="J8">
            <v>4.5518893007835133E-2</v>
          </cell>
          <cell r="K8">
            <v>4.6525948162875731E-2</v>
          </cell>
          <cell r="L8">
            <v>4.7555283299222532E-2</v>
          </cell>
        </row>
        <row r="9">
          <cell r="B9" t="str">
            <v>Algeria</v>
          </cell>
          <cell r="C9">
            <v>2.8843491864233369E-3</v>
          </cell>
          <cell r="D9">
            <v>6.3455703034419851E-3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Angola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Argentina</v>
          </cell>
          <cell r="C13">
            <v>0.24561436199999997</v>
          </cell>
          <cell r="D13">
            <v>0.27051905694224421</v>
          </cell>
          <cell r="E13">
            <v>0.23030901599999998</v>
          </cell>
          <cell r="F13">
            <v>3.6795089733483742E-2</v>
          </cell>
          <cell r="G13">
            <v>0.10534608262867333</v>
          </cell>
          <cell r="H13">
            <v>0.13378952493841512</v>
          </cell>
          <cell r="I13">
            <v>0.16117950642187018</v>
          </cell>
          <cell r="J13">
            <v>0.16433988890073037</v>
          </cell>
          <cell r="K13">
            <v>0.19172987038418543</v>
          </cell>
          <cell r="L13">
            <v>0.22368484878154968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Australia</v>
          </cell>
          <cell r="C15">
            <v>17.808998212917512</v>
          </cell>
          <cell r="D15">
            <v>17.41967932944376</v>
          </cell>
          <cell r="E15">
            <v>20.842952776671773</v>
          </cell>
          <cell r="F15">
            <v>22.762801795735683</v>
          </cell>
          <cell r="G15">
            <v>27.23779492239148</v>
          </cell>
          <cell r="H15">
            <v>29.570796628806168</v>
          </cell>
          <cell r="I15">
            <v>31.087247737975716</v>
          </cell>
          <cell r="J15">
            <v>33.653549615031878</v>
          </cell>
          <cell r="K15">
            <v>36.628126790710603</v>
          </cell>
          <cell r="L15">
            <v>39.865621533043772</v>
          </cell>
        </row>
        <row r="16">
          <cell r="B16" t="str">
            <v>Austria</v>
          </cell>
          <cell r="C16">
            <v>1.1000008740000001E-2</v>
          </cell>
          <cell r="D16">
            <v>5.8328479859999999E-3</v>
          </cell>
          <cell r="E16">
            <v>5.63819487E-3</v>
          </cell>
          <cell r="F16">
            <v>2.7718992000000005E-5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Azerbaijan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Bangladesh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Belgium</v>
          </cell>
          <cell r="C23">
            <v>0.29881866000000001</v>
          </cell>
          <cell r="D23">
            <v>3.3461833631392282E-2</v>
          </cell>
          <cell r="E23">
            <v>1.9698881547894159E-2</v>
          </cell>
          <cell r="F23">
            <v>5.7258083204602267E-3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B26" t="str">
            <v>Bhutan</v>
          </cell>
          <cell r="C26">
            <v>8.3999893315083201E-6</v>
          </cell>
          <cell r="D26">
            <v>2.8559998018708692E-4</v>
          </cell>
          <cell r="E26">
            <v>2.1000000000000001E-4</v>
          </cell>
          <cell r="F26">
            <v>3.570000038101757E-4</v>
          </cell>
          <cell r="G26">
            <v>4.4130574251060987E-4</v>
          </cell>
          <cell r="H26">
            <v>4.8339302897551202E-4</v>
          </cell>
          <cell r="I26">
            <v>5.3869505710089796E-4</v>
          </cell>
          <cell r="J26">
            <v>6.0354723466159155E-4</v>
          </cell>
          <cell r="K26">
            <v>6.6284699975989697E-4</v>
          </cell>
          <cell r="L26">
            <v>7.2797308952471482E-4</v>
          </cell>
        </row>
        <row r="27">
          <cell r="B27" t="str">
            <v>Bolivia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Bosnia and Herzegovina</v>
          </cell>
          <cell r="C28">
            <v>0.2845918763624492</v>
          </cell>
          <cell r="D28">
            <v>2.9997241328859198E-2</v>
          </cell>
          <cell r="E28">
            <v>1.226908275094212</v>
          </cell>
          <cell r="F28">
            <v>1.4210742831386955</v>
          </cell>
          <cell r="G28">
            <v>1.4907048959801839</v>
          </cell>
          <cell r="H28">
            <v>1.5563049596879612</v>
          </cell>
          <cell r="I28">
            <v>1.5449946038762754</v>
          </cell>
          <cell r="J28">
            <v>1.5336842480645896</v>
          </cell>
          <cell r="K28">
            <v>1.5676153154996468</v>
          </cell>
          <cell r="L28">
            <v>1.602297070267338</v>
          </cell>
        </row>
        <row r="29">
          <cell r="B29" t="str">
            <v>Botswana</v>
          </cell>
          <cell r="C29">
            <v>0.22355439174118091</v>
          </cell>
          <cell r="D29">
            <v>0.25293085228091156</v>
          </cell>
          <cell r="E29">
            <v>0.26690002736866347</v>
          </cell>
          <cell r="F29">
            <v>0.27224928802529352</v>
          </cell>
          <cell r="G29">
            <v>0.30515250354935658</v>
          </cell>
          <cell r="H29">
            <v>0.32238703032789168</v>
          </cell>
          <cell r="I29">
            <v>0.32542841740645673</v>
          </cell>
          <cell r="J29">
            <v>0.35381469680639688</v>
          </cell>
          <cell r="K29">
            <v>0.38118718051348205</v>
          </cell>
          <cell r="L29">
            <v>0.41067730622655946</v>
          </cell>
        </row>
        <row r="30">
          <cell r="B30" t="str">
            <v>Brazil</v>
          </cell>
          <cell r="C30">
            <v>1.05</v>
          </cell>
          <cell r="D30">
            <v>0.86099999999999999</v>
          </cell>
          <cell r="E30">
            <v>0.90300000000000002</v>
          </cell>
          <cell r="F30">
            <v>1.0290000000000001</v>
          </cell>
          <cell r="G30">
            <v>1.149690272282613</v>
          </cell>
          <cell r="H30">
            <v>1.4601066457989185</v>
          </cell>
          <cell r="I30">
            <v>1.7590261165923979</v>
          </cell>
          <cell r="J30">
            <v>1.7935168247608761</v>
          </cell>
          <cell r="K30">
            <v>2.0924362955543558</v>
          </cell>
          <cell r="L30">
            <v>2.4411756781467489</v>
          </cell>
        </row>
        <row r="31">
          <cell r="B31" t="str">
            <v>Brunei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Bulgaria</v>
          </cell>
          <cell r="C32">
            <v>1.55499788388</v>
          </cell>
          <cell r="D32">
            <v>1.477268394</v>
          </cell>
          <cell r="E32">
            <v>1.3227399759</v>
          </cell>
          <cell r="F32">
            <v>1.2268256301</v>
          </cell>
          <cell r="G32">
            <v>1.4525215988272386</v>
          </cell>
          <cell r="H32">
            <v>1.5164413656952052</v>
          </cell>
          <cell r="I32">
            <v>1.5054207162352109</v>
          </cell>
          <cell r="J32">
            <v>1.4944000667752166</v>
          </cell>
          <cell r="K32">
            <v>1.5274620151551992</v>
          </cell>
          <cell r="L32">
            <v>1.5612554225701372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Cameroon</v>
          </cell>
          <cell r="C36">
            <v>2.8843465697850319E-4</v>
          </cell>
          <cell r="D36">
            <v>2.8843465697850319E-4</v>
          </cell>
          <cell r="E36">
            <v>2.8843465697850319E-4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Canada</v>
          </cell>
          <cell r="C37">
            <v>2.19858126942384</v>
          </cell>
          <cell r="D37">
            <v>1.558541522434636</v>
          </cell>
          <cell r="E37">
            <v>0.96931556636473859</v>
          </cell>
          <cell r="F37">
            <v>1.001812232564155</v>
          </cell>
          <cell r="G37">
            <v>0.9433458443903</v>
          </cell>
          <cell r="H37">
            <v>0.97847837583748243</v>
          </cell>
          <cell r="I37">
            <v>0.98520588185928326</v>
          </cell>
          <cell r="J37">
            <v>1.0166009099610207</v>
          </cell>
          <cell r="K37">
            <v>1.0920984775390081</v>
          </cell>
          <cell r="L37">
            <v>1.173202849768008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Chile</v>
          </cell>
          <cell r="C41">
            <v>0.43075383205428658</v>
          </cell>
          <cell r="D41">
            <v>0.20482019093346016</v>
          </cell>
          <cell r="E41">
            <v>7.215669352500001E-2</v>
          </cell>
          <cell r="F41">
            <v>3.7811226957000003E-2</v>
          </cell>
          <cell r="G41">
            <v>0.13187564960032347</v>
          </cell>
          <cell r="H41">
            <v>0.1674820749924108</v>
          </cell>
          <cell r="I41">
            <v>0.20176974388849492</v>
          </cell>
          <cell r="J41">
            <v>0.20572601337650462</v>
          </cell>
          <cell r="K41">
            <v>0.24001368227258874</v>
          </cell>
          <cell r="L41">
            <v>0.28001596265135353</v>
          </cell>
        </row>
        <row r="42">
          <cell r="B42" t="str">
            <v>China</v>
          </cell>
          <cell r="C42">
            <v>126.13619875700158</v>
          </cell>
          <cell r="D42">
            <v>162.27916439320171</v>
          </cell>
          <cell r="E42">
            <v>134.73734449193367</v>
          </cell>
          <cell r="F42">
            <v>257.11293047737627</v>
          </cell>
          <cell r="G42">
            <v>295.5121719899102</v>
          </cell>
          <cell r="H42">
            <v>321.15602395422218</v>
          </cell>
          <cell r="I42">
            <v>354.05796941929862</v>
          </cell>
          <cell r="J42">
            <v>396.68214054708068</v>
          </cell>
          <cell r="K42">
            <v>435.65698195501835</v>
          </cell>
          <cell r="L42">
            <v>478.46118220598061</v>
          </cell>
        </row>
        <row r="43">
          <cell r="B43" t="str">
            <v>Colombia</v>
          </cell>
          <cell r="C43">
            <v>1.8564000000000001</v>
          </cell>
          <cell r="D43">
            <v>2.2632802117765825</v>
          </cell>
          <cell r="E43">
            <v>3.2799899999999997</v>
          </cell>
          <cell r="F43">
            <v>5.079143189434725</v>
          </cell>
          <cell r="G43">
            <v>7.2896591314910983</v>
          </cell>
          <cell r="H43">
            <v>9.2578670969936958</v>
          </cell>
          <cell r="I43">
            <v>11.153178471181382</v>
          </cell>
          <cell r="J43">
            <v>11.371868245126114</v>
          </cell>
          <cell r="K43">
            <v>13.267179619313801</v>
          </cell>
          <cell r="L43">
            <v>15.478376222532768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Congo (Brazzaville)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Costa Rica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Cote d'Ivoire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B49" t="str">
            <v>Croatia</v>
          </cell>
          <cell r="C49">
            <v>4.8756982050000001E-2</v>
          </cell>
          <cell r="D49">
            <v>2.3073252299999999E-2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Cuba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Czech Republic</v>
          </cell>
          <cell r="C52">
            <v>7.59996412959</v>
          </cell>
          <cell r="D52">
            <v>5.808893769</v>
          </cell>
          <cell r="E52">
            <v>5.0189097146999995</v>
          </cell>
          <cell r="F52">
            <v>4.6502189999999999</v>
          </cell>
          <cell r="G52">
            <v>4.3777517003908262</v>
          </cell>
          <cell r="H52">
            <v>4.1993480260802283</v>
          </cell>
          <cell r="I52">
            <v>4.1513162676119908</v>
          </cell>
          <cell r="J52">
            <v>4.0621144304566918</v>
          </cell>
          <cell r="K52">
            <v>4.0346677113319842</v>
          </cell>
          <cell r="L52">
            <v>4.0074064430121732</v>
          </cell>
        </row>
        <row r="53">
          <cell r="B53" t="str">
            <v>Congo (Kinshasa)</v>
          </cell>
          <cell r="C53">
            <v>2.2497932027344604E-2</v>
          </cell>
          <cell r="D53">
            <v>2.7401326429255767E-2</v>
          </cell>
          <cell r="E53">
            <v>2.768976108623427E-2</v>
          </cell>
          <cell r="F53">
            <v>3.4612200703633259E-2</v>
          </cell>
          <cell r="G53">
            <v>3.5004419150946986E-2</v>
          </cell>
          <cell r="H53">
            <v>3.6981412923591833E-2</v>
          </cell>
          <cell r="I53">
            <v>3.7330294177587986E-2</v>
          </cell>
          <cell r="J53">
            <v>4.0586519214885382E-2</v>
          </cell>
          <cell r="K53">
            <v>4.3726450500850729E-2</v>
          </cell>
          <cell r="L53">
            <v>4.710929910693374E-2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Dominican Republic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Ecuador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Egypt</v>
          </cell>
          <cell r="C59">
            <v>0</v>
          </cell>
          <cell r="D59">
            <v>0</v>
          </cell>
          <cell r="E59">
            <v>1.6729231037859629E-2</v>
          </cell>
          <cell r="F59">
            <v>7.2108742743774955E-3</v>
          </cell>
          <cell r="G59">
            <v>7.242292767855687E-3</v>
          </cell>
          <cell r="H59">
            <v>7.6513259142129853E-3</v>
          </cell>
          <cell r="I59">
            <v>7.7235082341583919E-3</v>
          </cell>
          <cell r="J59">
            <v>8.3972098869821762E-3</v>
          </cell>
          <cell r="K59">
            <v>9.046850766490826E-3</v>
          </cell>
          <cell r="L59">
            <v>9.7467503959901176E-3</v>
          </cell>
        </row>
        <row r="60">
          <cell r="B60" t="str">
            <v>El Salvador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B63" t="str">
            <v>Estonia</v>
          </cell>
          <cell r="C63">
            <v>0.32631364924586609</v>
          </cell>
          <cell r="D63">
            <v>0.22741201297718078</v>
          </cell>
          <cell r="E63">
            <v>0.21449856640492071</v>
          </cell>
          <cell r="F63">
            <v>0.26688399281945652</v>
          </cell>
          <cell r="G63">
            <v>0.29868952279128103</v>
          </cell>
          <cell r="H63">
            <v>0.31183367478057866</v>
          </cell>
          <cell r="I63">
            <v>0.3095674416789756</v>
          </cell>
          <cell r="J63">
            <v>0.30730120857737253</v>
          </cell>
          <cell r="K63">
            <v>0.31409990788218162</v>
          </cell>
          <cell r="L63">
            <v>0.32104902088842457</v>
          </cell>
        </row>
        <row r="64">
          <cell r="B64" t="str">
            <v>Ethiopia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Finland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France</v>
          </cell>
          <cell r="C67">
            <v>4.0155779999999996</v>
          </cell>
          <cell r="D67">
            <v>4.1186048177769177</v>
          </cell>
          <cell r="E67">
            <v>2.3662497327795058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Gabon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B70" t="str">
            <v>Georgia</v>
          </cell>
          <cell r="C70">
            <v>5.0360395968989835E-2</v>
          </cell>
          <cell r="D70">
            <v>9.1800003499140758E-3</v>
          </cell>
          <cell r="E70">
            <v>1.8899999999999998E-3</v>
          </cell>
          <cell r="F70">
            <v>1.3500006998281534E-3</v>
          </cell>
          <cell r="G70">
            <v>3.4904751388181122E-3</v>
          </cell>
          <cell r="H70">
            <v>3.6440772314216404E-3</v>
          </cell>
          <cell r="I70">
            <v>3.617594112007239E-3</v>
          </cell>
          <cell r="J70">
            <v>3.5911109925928376E-3</v>
          </cell>
          <cell r="K70">
            <v>3.6705603508360419E-3</v>
          </cell>
          <cell r="L70">
            <v>3.7517674382439186E-3</v>
          </cell>
        </row>
        <row r="71">
          <cell r="B71" t="str">
            <v>Germany</v>
          </cell>
          <cell r="C71">
            <v>18.415177645431001</v>
          </cell>
          <cell r="D71">
            <v>12.563347221347998</v>
          </cell>
          <cell r="E71">
            <v>9.6810076503419999</v>
          </cell>
          <cell r="F71">
            <v>5.686099336911</v>
          </cell>
          <cell r="G71">
            <v>3.6762962981170948</v>
          </cell>
          <cell r="H71">
            <v>3.5264785806389689</v>
          </cell>
          <cell r="I71">
            <v>3.4861430413179351</v>
          </cell>
          <cell r="J71">
            <v>3.4112341825788719</v>
          </cell>
          <cell r="K71">
            <v>3.3881853029668525</v>
          </cell>
          <cell r="L71">
            <v>3.365292159027887</v>
          </cell>
        </row>
        <row r="72">
          <cell r="B72" t="str">
            <v>Ghana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Greece</v>
          </cell>
          <cell r="C73">
            <v>1.0952650799999999</v>
          </cell>
          <cell r="D73">
            <v>1.2169565100000002</v>
          </cell>
          <cell r="E73">
            <v>1.3483351350000001</v>
          </cell>
          <cell r="F73">
            <v>1.4646447900000001</v>
          </cell>
          <cell r="G73">
            <v>1.3616461294587527</v>
          </cell>
          <cell r="H73">
            <v>1.3061558483209352</v>
          </cell>
          <cell r="I73">
            <v>1.2912161572453691</v>
          </cell>
          <cell r="J73">
            <v>1.2634710166764602</v>
          </cell>
          <cell r="K73">
            <v>1.2549340503475652</v>
          </cell>
          <cell r="L73">
            <v>1.2464547662235952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Guatemala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Haiti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Honduras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Hungary</v>
          </cell>
          <cell r="C82">
            <v>0.65921940000000001</v>
          </cell>
          <cell r="D82">
            <v>0.34243860000000004</v>
          </cell>
          <cell r="E82">
            <v>0.31146990000000002</v>
          </cell>
          <cell r="F82">
            <v>2.19156E-2</v>
          </cell>
          <cell r="G82">
            <v>1.9259585300919889E-2</v>
          </cell>
          <cell r="H82">
            <v>1.847471191875074E-2</v>
          </cell>
          <cell r="I82">
            <v>1.8263399854320586E-2</v>
          </cell>
          <cell r="J82">
            <v>1.7870963163236012E-2</v>
          </cell>
          <cell r="K82">
            <v>1.7750213412133065E-2</v>
          </cell>
          <cell r="L82">
            <v>1.7630279537726758E-2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India</v>
          </cell>
          <cell r="C84">
            <v>11.234158885756713</v>
          </cell>
          <cell r="D84">
            <v>13.859030769230769</v>
          </cell>
          <cell r="E84">
            <v>14.904184615384617</v>
          </cell>
          <cell r="F84">
            <v>15.949338461538463</v>
          </cell>
          <cell r="G84">
            <v>18.881174766802793</v>
          </cell>
          <cell r="H84">
            <v>20.681870598865768</v>
          </cell>
          <cell r="I84">
            <v>23.04795641513849</v>
          </cell>
          <cell r="J84">
            <v>25.822643396470358</v>
          </cell>
          <cell r="K84">
            <v>28.359771560907372</v>
          </cell>
          <cell r="L84">
            <v>31.14617781914556</v>
          </cell>
        </row>
        <row r="85">
          <cell r="B85" t="str">
            <v>Indonesia</v>
          </cell>
          <cell r="C85">
            <v>0.13974604959740783</v>
          </cell>
          <cell r="D85">
            <v>0.54619191739007678</v>
          </cell>
          <cell r="E85">
            <v>1.0159904758416478</v>
          </cell>
          <cell r="F85">
            <v>2.2614643925195606</v>
          </cell>
          <cell r="G85">
            <v>4.0360255326554828</v>
          </cell>
          <cell r="H85">
            <v>4.420940901773859</v>
          </cell>
          <cell r="I85">
            <v>4.9267136031484009</v>
          </cell>
          <cell r="J85">
            <v>5.5198285782542902</v>
          </cell>
          <cell r="K85">
            <v>6.0621631616559082</v>
          </cell>
          <cell r="L85">
            <v>6.6577832404644193</v>
          </cell>
        </row>
        <row r="86">
          <cell r="B86" t="str">
            <v>Iran</v>
          </cell>
          <cell r="C86">
            <v>0.25833410730524409</v>
          </cell>
          <cell r="D86">
            <v>0.26725837607933139</v>
          </cell>
          <cell r="E86">
            <v>0.13965000000000002</v>
          </cell>
          <cell r="F86">
            <v>0.14906460735848387</v>
          </cell>
          <cell r="G86">
            <v>0.12363245672288983</v>
          </cell>
          <cell r="H86">
            <v>0.24726491344577967</v>
          </cell>
          <cell r="I86">
            <v>0.37089737016866953</v>
          </cell>
          <cell r="J86">
            <v>0.24726491344577967</v>
          </cell>
          <cell r="K86">
            <v>0.24726491344577967</v>
          </cell>
          <cell r="L86">
            <v>0.24726491344577967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B88" t="str">
            <v>Ireland</v>
          </cell>
          <cell r="C88">
            <v>7.2108742743774955E-3</v>
          </cell>
          <cell r="D88">
            <v>2.8843465697850319E-4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Israel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B90" t="str">
            <v>Italy</v>
          </cell>
          <cell r="C90">
            <v>5.4846267000000004E-2</v>
          </cell>
          <cell r="D90">
            <v>1.0107652095808385E-2</v>
          </cell>
          <cell r="E90">
            <v>2.5827595499999998E-2</v>
          </cell>
          <cell r="F90">
            <v>2.06512425E-2</v>
          </cell>
          <cell r="G90">
            <v>2.4968346783486656E-2</v>
          </cell>
          <cell r="H90">
            <v>2.3950827949049895E-2</v>
          </cell>
          <cell r="I90">
            <v>2.367688057054769E-2</v>
          </cell>
          <cell r="J90">
            <v>2.3168121153329311E-2</v>
          </cell>
          <cell r="K90">
            <v>2.3011579794185194E-2</v>
          </cell>
          <cell r="L90">
            <v>2.2856096146927185E-2</v>
          </cell>
        </row>
        <row r="91">
          <cell r="B91" t="str">
            <v>Jamaica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B92" t="str">
            <v>Japan</v>
          </cell>
          <cell r="C92">
            <v>2.8064326488870002</v>
          </cell>
          <cell r="D92">
            <v>1.3446847656584999</v>
          </cell>
          <cell r="E92">
            <v>0.76912510124099998</v>
          </cell>
          <cell r="F92">
            <v>7.3562304112500004E-2</v>
          </cell>
          <cell r="G92">
            <v>4.7817219341043382E-2</v>
          </cell>
          <cell r="H92">
            <v>5.1912912646486072E-2</v>
          </cell>
          <cell r="I92">
            <v>5.4575113295023819E-2</v>
          </cell>
          <cell r="J92">
            <v>5.908037593101078E-2</v>
          </cell>
          <cell r="K92">
            <v>6.4302384895450204E-2</v>
          </cell>
          <cell r="L92">
            <v>6.9985957910472657E-2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B94" t="str">
            <v>Kazakhstan</v>
          </cell>
          <cell r="C94">
            <v>37.431263100000002</v>
          </cell>
          <cell r="D94">
            <v>20.4337035</v>
          </cell>
          <cell r="E94">
            <v>18.320859900000002</v>
          </cell>
          <cell r="F94">
            <v>17.506804979999998</v>
          </cell>
          <cell r="G94">
            <v>22.295489158101805</v>
          </cell>
          <cell r="H94">
            <v>23.276626010279273</v>
          </cell>
          <cell r="I94">
            <v>23.107464484041778</v>
          </cell>
          <cell r="J94">
            <v>22.938302957804282</v>
          </cell>
          <cell r="K94">
            <v>23.445787536516765</v>
          </cell>
          <cell r="L94">
            <v>23.964499650156515</v>
          </cell>
        </row>
        <row r="95">
          <cell r="B95" t="str">
            <v>Kenya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Kyrgyzstan</v>
          </cell>
          <cell r="C98">
            <v>0.292404</v>
          </cell>
          <cell r="D98">
            <v>3.5553000000000001E-2</v>
          </cell>
          <cell r="E98">
            <v>1.0751999999999999E-2</v>
          </cell>
          <cell r="F98">
            <v>6.1109999999999992E-3</v>
          </cell>
          <cell r="G98">
            <v>1.0044199188995278E-2</v>
          </cell>
          <cell r="H98">
            <v>1.0486204919618741E-2</v>
          </cell>
          <cell r="I98">
            <v>1.0409997035028489E-2</v>
          </cell>
          <cell r="J98">
            <v>1.0333789150438236E-2</v>
          </cell>
          <cell r="K98">
            <v>1.0562412804208993E-2</v>
          </cell>
          <cell r="L98">
            <v>1.0796094503417156E-2</v>
          </cell>
        </row>
        <row r="99">
          <cell r="B99" t="str">
            <v>Laos</v>
          </cell>
          <cell r="C99">
            <v>2.8843465697850319E-4</v>
          </cell>
          <cell r="D99">
            <v>2.8843465697850319E-4</v>
          </cell>
          <cell r="E99">
            <v>6.9210333785355807E-2</v>
          </cell>
          <cell r="F99">
            <v>9.2383624715954071E-2</v>
          </cell>
          <cell r="G99">
            <v>0.10057773135477553</v>
          </cell>
          <cell r="H99">
            <v>0.1101698199766829</v>
          </cell>
          <cell r="I99">
            <v>0.12277367257222348</v>
          </cell>
          <cell r="J99">
            <v>0.13755409408988553</v>
          </cell>
          <cell r="K99">
            <v>0.15106906855980254</v>
          </cell>
          <cell r="L99">
            <v>0.16591191724626705</v>
          </cell>
        </row>
        <row r="100">
          <cell r="B100" t="str">
            <v>Latvia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B104" t="str">
            <v>Libya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B108" t="str">
            <v>Macedonia</v>
          </cell>
          <cell r="C108">
            <v>0.15003544500000002</v>
          </cell>
          <cell r="D108">
            <v>0.15254694000000002</v>
          </cell>
          <cell r="E108">
            <v>0.158622288615</v>
          </cell>
          <cell r="F108">
            <v>0.14522725994256069</v>
          </cell>
          <cell r="G108">
            <v>0.10727099933555798</v>
          </cell>
          <cell r="H108">
            <v>0.11199157442012729</v>
          </cell>
          <cell r="I108">
            <v>0.11117768216416705</v>
          </cell>
          <cell r="J108">
            <v>0.11036378990820682</v>
          </cell>
          <cell r="K108">
            <v>0.1128054666760875</v>
          </cell>
          <cell r="L108">
            <v>0.11530116284148766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Malawi</v>
          </cell>
          <cell r="C110">
            <v>1.7219999999999999E-2</v>
          </cell>
          <cell r="D110">
            <v>1.7814629337119029E-2</v>
          </cell>
          <cell r="E110">
            <v>2.2497932027344604E-2</v>
          </cell>
          <cell r="F110">
            <v>1.2979575263862474E-2</v>
          </cell>
          <cell r="G110">
            <v>1.5088111986188256E-2</v>
          </cell>
          <cell r="H110">
            <v>1.5940264490391581E-2</v>
          </cell>
          <cell r="I110">
            <v>1.6090644344074524E-2</v>
          </cell>
          <cell r="J110">
            <v>1.7494189645115291E-2</v>
          </cell>
          <cell r="K110">
            <v>1.8847608328261746E-2</v>
          </cell>
          <cell r="L110">
            <v>2.0305732754803487E-2</v>
          </cell>
        </row>
        <row r="111">
          <cell r="B111" t="str">
            <v>Malaysia</v>
          </cell>
          <cell r="C111">
            <v>2.2614179269989819E-3</v>
          </cell>
          <cell r="D111">
            <v>2.2817910365005092E-3</v>
          </cell>
          <cell r="E111">
            <v>7.0287314646591955E-3</v>
          </cell>
          <cell r="F111">
            <v>1.6339253965818899E-2</v>
          </cell>
          <cell r="G111">
            <v>2.3241477098779686E-2</v>
          </cell>
          <cell r="H111">
            <v>2.545801454730447E-2</v>
          </cell>
          <cell r="I111">
            <v>2.8370509664363424E-2</v>
          </cell>
          <cell r="J111">
            <v>3.1785965785573127E-2</v>
          </cell>
          <cell r="K111">
            <v>3.490900271832309E-2</v>
          </cell>
          <cell r="L111">
            <v>3.8338884494143612E-2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B118" t="str">
            <v>Mexico</v>
          </cell>
          <cell r="C118">
            <v>1.2730090896402684</v>
          </cell>
          <cell r="D118">
            <v>1.409340789903013</v>
          </cell>
          <cell r="E118">
            <v>1.7289473139995657</v>
          </cell>
          <cell r="F118">
            <v>2.1565300303907136</v>
          </cell>
          <cell r="G118">
            <v>2.3525128637849622</v>
          </cell>
          <cell r="H118">
            <v>1.8360436439734671</v>
          </cell>
          <cell r="I118">
            <v>1.5987830544171981</v>
          </cell>
          <cell r="J118">
            <v>1.6497306176080344</v>
          </cell>
          <cell r="K118">
            <v>1.7722473767098077</v>
          </cell>
          <cell r="L118">
            <v>1.903862806891933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Moldova</v>
          </cell>
          <cell r="C120">
            <v>8.0461830191657965E-2</v>
          </cell>
          <cell r="D120">
            <v>9.2299194898653233E-3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Mongolia</v>
          </cell>
          <cell r="C122">
            <v>0.19530000000000003</v>
          </cell>
          <cell r="D122">
            <v>9.6599999999999991E-2</v>
          </cell>
          <cell r="E122">
            <v>9.5721297083246906E-2</v>
          </cell>
          <cell r="F122">
            <v>0.15036000000000002</v>
          </cell>
          <cell r="G122">
            <v>0.19622870960522837</v>
          </cell>
          <cell r="H122">
            <v>0.21494302287658759</v>
          </cell>
          <cell r="I122">
            <v>0.23953333424634193</v>
          </cell>
          <cell r="J122">
            <v>0.26837016525023055</v>
          </cell>
          <cell r="K122">
            <v>0.29473808949008762</v>
          </cell>
          <cell r="L122">
            <v>0.32369671686593066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2.7299480842429766E-2</v>
          </cell>
          <cell r="H123">
            <v>2.8500823701960058E-2</v>
          </cell>
          <cell r="I123">
            <v>2.8293695622730698E-2</v>
          </cell>
          <cell r="J123">
            <v>2.8086567543501337E-2</v>
          </cell>
          <cell r="K123">
            <v>2.8707951781189418E-2</v>
          </cell>
          <cell r="L123">
            <v>2.9343083457764402E-2</v>
          </cell>
        </row>
        <row r="124">
          <cell r="B124" t="str">
            <v>Morocco</v>
          </cell>
          <cell r="C124">
            <v>0.30343363332066292</v>
          </cell>
          <cell r="D124">
            <v>0.37496551721703414</v>
          </cell>
          <cell r="E124">
            <v>1.7882969665773636E-2</v>
          </cell>
          <cell r="F124">
            <v>3.4612211170186487E-3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B125" t="str">
            <v>Mozambique</v>
          </cell>
          <cell r="C125">
            <v>6.3000000000000003E-4</v>
          </cell>
          <cell r="D125">
            <v>3.9900002381360077E-4</v>
          </cell>
          <cell r="E125">
            <v>1.6799999999999999E-4</v>
          </cell>
          <cell r="F125">
            <v>3.1499964279598876E-5</v>
          </cell>
          <cell r="G125">
            <v>2.7462886935861706E-4</v>
          </cell>
          <cell r="H125">
            <v>2.9013946995362205E-4</v>
          </cell>
          <cell r="I125">
            <v>2.928766347645053E-4</v>
          </cell>
          <cell r="J125">
            <v>3.1842350633274876E-4</v>
          </cell>
          <cell r="K125">
            <v>3.4305798963069783E-4</v>
          </cell>
          <cell r="L125">
            <v>3.6959829255341661E-4</v>
          </cell>
        </row>
        <row r="126">
          <cell r="B126" t="str">
            <v>Burma</v>
          </cell>
          <cell r="C126">
            <v>9.6365428359544789E-3</v>
          </cell>
          <cell r="D126">
            <v>1.0515919074929218E-2</v>
          </cell>
          <cell r="E126">
            <v>0.13703617898349918</v>
          </cell>
          <cell r="F126">
            <v>0.29312876493928514</v>
          </cell>
          <cell r="G126">
            <v>0.31321021132846349</v>
          </cell>
          <cell r="H126">
            <v>0.34308103923321631</v>
          </cell>
          <cell r="I126">
            <v>0.38233083421096542</v>
          </cell>
          <cell r="J126">
            <v>0.42835870623306477</v>
          </cell>
          <cell r="K126">
            <v>0.47044583578751864</v>
          </cell>
          <cell r="L126">
            <v>0.51666811293757109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Nepal</v>
          </cell>
          <cell r="C129">
            <v>0</v>
          </cell>
          <cell r="D129">
            <v>1.7306105585093243E-3</v>
          </cell>
          <cell r="E129">
            <v>4.9033944019111651E-3</v>
          </cell>
          <cell r="F129">
            <v>2.5959145294448338E-3</v>
          </cell>
          <cell r="G129">
            <v>3.711022489904708E-3</v>
          </cell>
          <cell r="H129">
            <v>4.064942349913234E-3</v>
          </cell>
          <cell r="I129">
            <v>4.5299874430115095E-3</v>
          </cell>
          <cell r="J129">
            <v>5.0753415280906117E-3</v>
          </cell>
          <cell r="K129">
            <v>5.5740043387622566E-3</v>
          </cell>
          <cell r="L129">
            <v>6.121661802773121E-3</v>
          </cell>
        </row>
        <row r="130">
          <cell r="B130" t="str">
            <v>Netherlands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B131" t="str">
            <v>New Zealand</v>
          </cell>
          <cell r="C131">
            <v>0.27446744613749996</v>
          </cell>
          <cell r="D131">
            <v>0.27042370925392406</v>
          </cell>
          <cell r="E131">
            <v>0.3400655467125</v>
          </cell>
          <cell r="F131">
            <v>0.33010924909619999</v>
          </cell>
          <cell r="G131">
            <v>0.38520438672116514</v>
          </cell>
          <cell r="H131">
            <v>0.41819833847458399</v>
          </cell>
          <cell r="I131">
            <v>0.43964440711430625</v>
          </cell>
          <cell r="J131">
            <v>0.47593775404306704</v>
          </cell>
          <cell r="K131">
            <v>0.51800504252867607</v>
          </cell>
          <cell r="L131">
            <v>0.56379058354940825</v>
          </cell>
        </row>
        <row r="132">
          <cell r="B132" t="str">
            <v>Nicaragua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B133" t="str">
            <v>Niger</v>
          </cell>
          <cell r="C133">
            <v>4.9610821182983565E-2</v>
          </cell>
          <cell r="D133">
            <v>4.9899258456600391E-2</v>
          </cell>
          <cell r="E133">
            <v>4.5572730752007906E-2</v>
          </cell>
          <cell r="F133">
            <v>5.2495172986045217E-2</v>
          </cell>
          <cell r="G133">
            <v>5.4317199865228809E-2</v>
          </cell>
          <cell r="H133">
            <v>5.7384948694826451E-2</v>
          </cell>
          <cell r="I133">
            <v>5.7926316135343686E-2</v>
          </cell>
          <cell r="J133">
            <v>6.2979078913504502E-2</v>
          </cell>
          <cell r="K133">
            <v>6.7851385878159587E-2</v>
          </cell>
          <cell r="L133">
            <v>7.31006334962407E-2</v>
          </cell>
        </row>
        <row r="134">
          <cell r="B134" t="str">
            <v>Nigeria</v>
          </cell>
          <cell r="C134">
            <v>10.285206419077616</v>
          </cell>
          <cell r="D134">
            <v>2.2856017720388082</v>
          </cell>
          <cell r="E134">
            <v>0.34283979927671504</v>
          </cell>
          <cell r="F134">
            <v>0.91424050146925373</v>
          </cell>
          <cell r="G134">
            <v>0.95648322525337592</v>
          </cell>
          <cell r="H134">
            <v>1.0105038725268225</v>
          </cell>
          <cell r="I134">
            <v>1.020036927928019</v>
          </cell>
          <cell r="J134">
            <v>1.1090121116725191</v>
          </cell>
          <cell r="K134">
            <v>1.1948096102832872</v>
          </cell>
          <cell r="L134">
            <v>1.2872447377264069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North Korea</v>
          </cell>
          <cell r="C136">
            <v>12.722849999999999</v>
          </cell>
          <cell r="D136">
            <v>8.6022769087434323</v>
          </cell>
          <cell r="E136">
            <v>8.174361729982536</v>
          </cell>
          <cell r="F136">
            <v>9.5119745627469268</v>
          </cell>
          <cell r="G136">
            <v>11.052416177637939</v>
          </cell>
          <cell r="H136">
            <v>12.106484051650213</v>
          </cell>
          <cell r="I136">
            <v>13.491512551011988</v>
          </cell>
          <cell r="J136">
            <v>15.115722678777605</v>
          </cell>
          <cell r="K136">
            <v>16.600873720261919</v>
          </cell>
          <cell r="L136">
            <v>18.231943925711757</v>
          </cell>
        </row>
        <row r="137">
          <cell r="B137" t="str">
            <v>Norway</v>
          </cell>
          <cell r="C137">
            <v>5.6485620239999999E-2</v>
          </cell>
          <cell r="D137">
            <v>5.4318466103999999E-2</v>
          </cell>
          <cell r="E137">
            <v>7.0864227168000005E-2</v>
          </cell>
          <cell r="F137">
            <v>4.226501412E-2</v>
          </cell>
          <cell r="G137">
            <v>4.4502054845512826E-2</v>
          </cell>
          <cell r="H137">
            <v>4.2688491481902582E-2</v>
          </cell>
          <cell r="I137">
            <v>4.2200224422469061E-2</v>
          </cell>
          <cell r="J137">
            <v>4.129344274066394E-2</v>
          </cell>
          <cell r="K137">
            <v>4.1014432992416208E-2</v>
          </cell>
          <cell r="L137">
            <v>4.0737308445170151E-2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Pakistan</v>
          </cell>
          <cell r="C139">
            <v>0.8483990407426969</v>
          </cell>
          <cell r="D139">
            <v>0.93827806992613483</v>
          </cell>
          <cell r="E139">
            <v>0.95436223625402505</v>
          </cell>
          <cell r="F139">
            <v>1.5020027294847533</v>
          </cell>
          <cell r="G139">
            <v>1.1323414634335747</v>
          </cell>
          <cell r="H139">
            <v>1.2403327605250001</v>
          </cell>
          <cell r="I139">
            <v>1.3822316152783771</v>
          </cell>
          <cell r="J139">
            <v>1.5486350915353495</v>
          </cell>
          <cell r="K139">
            <v>1.7007916948251154</v>
          </cell>
          <cell r="L139">
            <v>1.8678979993396714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Paraguay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</row>
        <row r="144">
          <cell r="B144" t="str">
            <v>Peru</v>
          </cell>
          <cell r="C144">
            <v>2.7853677113694752E-2</v>
          </cell>
          <cell r="D144">
            <v>1.473364053208721E-2</v>
          </cell>
          <cell r="E144">
            <v>3.9999999999999897E-3</v>
          </cell>
          <cell r="F144">
            <v>1.0145703631948954E-2</v>
          </cell>
          <cell r="G144">
            <v>2.4112473805332487E-2</v>
          </cell>
          <cell r="H144">
            <v>3.0622841732772257E-2</v>
          </cell>
          <cell r="I144">
            <v>3.6892084922158709E-2</v>
          </cell>
          <cell r="J144">
            <v>3.7615459136318682E-2</v>
          </cell>
          <cell r="K144">
            <v>4.3884702325705134E-2</v>
          </cell>
          <cell r="L144">
            <v>5.1198819379989324E-2</v>
          </cell>
        </row>
        <row r="145">
          <cell r="B145" t="str">
            <v>Philippines</v>
          </cell>
          <cell r="C145">
            <v>0.1859095652267552</v>
          </cell>
          <cell r="D145">
            <v>0.19293912991508472</v>
          </cell>
          <cell r="E145">
            <v>0.20251130423358615</v>
          </cell>
          <cell r="F145">
            <v>0.43074782669373873</v>
          </cell>
          <cell r="G145">
            <v>0.37828819567217342</v>
          </cell>
          <cell r="H145">
            <v>0.41436550472092876</v>
          </cell>
          <cell r="I145">
            <v>0.46177051766625904</v>
          </cell>
          <cell r="J145">
            <v>0.5173619384696182</v>
          </cell>
          <cell r="K145">
            <v>0.56819381982063499</v>
          </cell>
          <cell r="L145">
            <v>0.62402003873217482</v>
          </cell>
        </row>
        <row r="146">
          <cell r="B146" t="str">
            <v>Poland</v>
          </cell>
          <cell r="C146">
            <v>13.091588725088998</v>
          </cell>
          <cell r="D146">
            <v>12.568445998647</v>
          </cell>
          <cell r="E146">
            <v>10.962720055539</v>
          </cell>
          <cell r="F146">
            <v>9.5793592152876457</v>
          </cell>
          <cell r="G146">
            <v>7.8993991019823335</v>
          </cell>
          <cell r="H146">
            <v>7.5774800163216112</v>
          </cell>
          <cell r="I146">
            <v>7.4908094932591096</v>
          </cell>
          <cell r="J146">
            <v>7.3298499504287484</v>
          </cell>
          <cell r="K146">
            <v>7.2803239372501753</v>
          </cell>
          <cell r="L146">
            <v>7.2311325592957818</v>
          </cell>
        </row>
        <row r="147">
          <cell r="B147" t="str">
            <v>Portugal</v>
          </cell>
          <cell r="C147">
            <v>6.6016743208500012E-2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Romania</v>
          </cell>
          <cell r="C149">
            <v>3.6611523784500006</v>
          </cell>
          <cell r="D149">
            <v>3.9311574372</v>
          </cell>
          <cell r="E149">
            <v>2.6683021249499999</v>
          </cell>
          <cell r="F149">
            <v>2.4933801564000002</v>
          </cell>
          <cell r="G149">
            <v>2.7337873469137324</v>
          </cell>
          <cell r="H149">
            <v>2.8540905837278419</v>
          </cell>
          <cell r="I149">
            <v>2.8333486463460988</v>
          </cell>
          <cell r="J149">
            <v>2.8126067089643558</v>
          </cell>
          <cell r="K149">
            <v>2.8748325211095849</v>
          </cell>
          <cell r="L149">
            <v>2.9384350105146639</v>
          </cell>
        </row>
        <row r="150">
          <cell r="B150" t="str">
            <v>Russia</v>
          </cell>
          <cell r="C150">
            <v>73.011799605119549</v>
          </cell>
          <cell r="D150">
            <v>48.79125955057053</v>
          </cell>
          <cell r="E150">
            <v>41.950305710840524</v>
          </cell>
          <cell r="F150">
            <v>45.386227202249223</v>
          </cell>
          <cell r="G150">
            <v>48.821620264724672</v>
          </cell>
          <cell r="H150">
            <v>50.970067893976591</v>
          </cell>
          <cell r="I150">
            <v>50.599645888933154</v>
          </cell>
          <cell r="J150">
            <v>50.229223883889716</v>
          </cell>
          <cell r="K150">
            <v>51.340489899020014</v>
          </cell>
          <cell r="L150">
            <v>52.476341445458509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Senegal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B160" t="str">
            <v>Serbia</v>
          </cell>
          <cell r="C160">
            <v>0.71589660119106702</v>
          </cell>
          <cell r="D160">
            <v>0.75738109722416436</v>
          </cell>
          <cell r="E160">
            <v>0.70064944897045311</v>
          </cell>
          <cell r="F160">
            <v>0.64849758395905133</v>
          </cell>
          <cell r="G160">
            <v>0.6656121399416256</v>
          </cell>
          <cell r="H160">
            <v>0.6949031142334422</v>
          </cell>
          <cell r="I160">
            <v>0.68985294625209448</v>
          </cell>
          <cell r="J160">
            <v>0.68480277827074676</v>
          </cell>
          <cell r="K160">
            <v>0.69995328221478981</v>
          </cell>
          <cell r="L160">
            <v>0.71543897429918779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Singapore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Slovakia</v>
          </cell>
          <cell r="C164">
            <v>0.57115032730064408</v>
          </cell>
          <cell r="D164">
            <v>0.6237862743</v>
          </cell>
          <cell r="E164">
            <v>0.60523751190000008</v>
          </cell>
          <cell r="F164">
            <v>0.3396246</v>
          </cell>
          <cell r="G164">
            <v>0.32879510180172744</v>
          </cell>
          <cell r="H164">
            <v>0.31539592837407082</v>
          </cell>
          <cell r="I164">
            <v>0.31178845860508636</v>
          </cell>
          <cell r="J164">
            <v>0.30508887189125805</v>
          </cell>
          <cell r="K164">
            <v>0.30302746059469549</v>
          </cell>
          <cell r="L164">
            <v>0.30097997775283941</v>
          </cell>
        </row>
        <row r="165">
          <cell r="B165" t="str">
            <v>Slovenia</v>
          </cell>
          <cell r="C165">
            <v>0.30280780047</v>
          </cell>
          <cell r="D165">
            <v>0.27207313770000002</v>
          </cell>
          <cell r="E165">
            <v>0.25211751599999999</v>
          </cell>
          <cell r="F165">
            <v>0.25548615539999997</v>
          </cell>
          <cell r="G165">
            <v>0.25655517494179897</v>
          </cell>
          <cell r="H165">
            <v>0.26784515987853974</v>
          </cell>
          <cell r="I165">
            <v>0.26589861075151544</v>
          </cell>
          <cell r="J165">
            <v>0.26395206162449114</v>
          </cell>
          <cell r="K165">
            <v>0.26979170900556393</v>
          </cell>
          <cell r="L165">
            <v>0.27576055212515604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South Africa</v>
          </cell>
          <cell r="C168">
            <v>6.7871999999999995</v>
          </cell>
          <cell r="D168">
            <v>7.0083530594817205</v>
          </cell>
          <cell r="E168">
            <v>7.6753539992675339</v>
          </cell>
          <cell r="F168">
            <v>8.3264148913509146</v>
          </cell>
          <cell r="G168">
            <v>8.1653798476753554</v>
          </cell>
          <cell r="H168">
            <v>8.6383249221287812</v>
          </cell>
          <cell r="I168">
            <v>8.7147371291322528</v>
          </cell>
          <cell r="J168">
            <v>9.4749011154740064</v>
          </cell>
          <cell r="K168">
            <v>10.207916388017841</v>
          </cell>
          <cell r="L168">
            <v>10.997640578494867</v>
          </cell>
        </row>
        <row r="169">
          <cell r="B169" t="str">
            <v>South Korea</v>
          </cell>
          <cell r="C169">
            <v>4.83</v>
          </cell>
          <cell r="D169">
            <v>1.6049567729651522</v>
          </cell>
          <cell r="E169">
            <v>1.1644354197790781</v>
          </cell>
          <cell r="F169">
            <v>0.794621954239075</v>
          </cell>
          <cell r="G169">
            <v>0.81179612620629604</v>
          </cell>
          <cell r="H169">
            <v>0.88132898498199586</v>
          </cell>
          <cell r="I169">
            <v>0.92652534318620083</v>
          </cell>
          <cell r="J169">
            <v>1.0030114878394707</v>
          </cell>
          <cell r="K169">
            <v>1.091665882778488</v>
          </cell>
          <cell r="L169">
            <v>1.1881562814296194</v>
          </cell>
        </row>
        <row r="170">
          <cell r="B170" t="str">
            <v>Spain</v>
          </cell>
          <cell r="C170">
            <v>1.7942788929239999</v>
          </cell>
          <cell r="D170">
            <v>1.451593968069</v>
          </cell>
          <cell r="E170">
            <v>1.2274530413670002</v>
          </cell>
          <cell r="F170">
            <v>0.91900726776600006</v>
          </cell>
          <cell r="G170">
            <v>0.66074307669876464</v>
          </cell>
          <cell r="H170">
            <v>0.63381624285210658</v>
          </cell>
          <cell r="I170">
            <v>0.62656671066262171</v>
          </cell>
          <cell r="J170">
            <v>0.61310329373929262</v>
          </cell>
          <cell r="K170">
            <v>0.60896070391672985</v>
          </cell>
          <cell r="L170">
            <v>0.60484610456594112</v>
          </cell>
        </row>
        <row r="171">
          <cell r="B171" t="str">
            <v>Sri Lanka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B172" t="str">
            <v>Sudan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Swaziland</v>
          </cell>
          <cell r="C174">
            <v>9.5263709494352242E-2</v>
          </cell>
          <cell r="D174">
            <v>0.10196193746464474</v>
          </cell>
          <cell r="E174">
            <v>0.19409980363861967</v>
          </cell>
          <cell r="F174">
            <v>0.14271694122807979</v>
          </cell>
          <cell r="G174">
            <v>0.19808778698266433</v>
          </cell>
          <cell r="H174">
            <v>0.20927546930394439</v>
          </cell>
          <cell r="I174">
            <v>0.2112497661841703</v>
          </cell>
          <cell r="J174">
            <v>0.22967653706627861</v>
          </cell>
          <cell r="K174">
            <v>0.24744520898831163</v>
          </cell>
          <cell r="L174">
            <v>0.26658853461204923</v>
          </cell>
        </row>
        <row r="175">
          <cell r="B175" t="str">
            <v>Sweden</v>
          </cell>
          <cell r="C175">
            <v>3.1727838434018403E-3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B176" t="str">
            <v>Switzerland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Syria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Tajikistan</v>
          </cell>
          <cell r="C178">
            <v>0.105</v>
          </cell>
          <cell r="D178">
            <v>6.7358499721853734E-3</v>
          </cell>
          <cell r="E178">
            <v>9.8297880102214651E-3</v>
          </cell>
          <cell r="F178">
            <v>4.4234044019307202E-2</v>
          </cell>
          <cell r="G178">
            <v>4.3256154201329951E-2</v>
          </cell>
          <cell r="H178">
            <v>4.5159687542511387E-2</v>
          </cell>
          <cell r="I178">
            <v>4.4831492138859411E-2</v>
          </cell>
          <cell r="J178">
            <v>4.4503296735207434E-2</v>
          </cell>
          <cell r="K178">
            <v>4.5487882946163349E-2</v>
          </cell>
          <cell r="L178">
            <v>4.6494252037892626E-2</v>
          </cell>
        </row>
        <row r="179">
          <cell r="B179" t="str">
            <v>Thailand</v>
          </cell>
          <cell r="C179">
            <v>0.24498595136607076</v>
          </cell>
          <cell r="D179">
            <v>0.36235773109958497</v>
          </cell>
          <cell r="E179">
            <v>0.67200000000000004</v>
          </cell>
          <cell r="F179">
            <v>0.7920463368914481</v>
          </cell>
          <cell r="G179">
            <v>0.73440988439293298</v>
          </cell>
          <cell r="H179">
            <v>0.80445048484208281</v>
          </cell>
          <cell r="I179">
            <v>0.89648272501009507</v>
          </cell>
          <cell r="J179">
            <v>1.0044080829581257</v>
          </cell>
          <cell r="K179">
            <v>1.1030932561503317</v>
          </cell>
          <cell r="L179">
            <v>1.2114744518788096</v>
          </cell>
        </row>
        <row r="180">
          <cell r="B180" t="str">
            <v>Timor-Leste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Togo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B182" t="str">
            <v>Tonga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Trinidad and Tobago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Tunisia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B185" t="str">
            <v>Turkey</v>
          </cell>
          <cell r="C185">
            <v>1.4303153970000002</v>
          </cell>
          <cell r="D185">
            <v>1.4454111000000001</v>
          </cell>
          <cell r="E185">
            <v>1.6168005839999999</v>
          </cell>
          <cell r="F185">
            <v>1.4825999999999999</v>
          </cell>
          <cell r="G185">
            <v>1.9017008415897017</v>
          </cell>
          <cell r="H185">
            <v>1.824202061211438</v>
          </cell>
          <cell r="I185">
            <v>1.8033370049557518</v>
          </cell>
          <cell r="J185">
            <v>1.76458761476662</v>
          </cell>
          <cell r="K185">
            <v>1.7526647254776562</v>
          </cell>
          <cell r="L185">
            <v>1.7408223962514557</v>
          </cell>
        </row>
        <row r="186">
          <cell r="B186" t="str">
            <v>Turkmenistan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Uganda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Ukraine</v>
          </cell>
          <cell r="C189">
            <v>55.396330920000004</v>
          </cell>
          <cell r="D189">
            <v>30.126639060000002</v>
          </cell>
          <cell r="E189">
            <v>31.381842240000005</v>
          </cell>
          <cell r="F189">
            <v>29.903938227719642</v>
          </cell>
          <cell r="G189">
            <v>29.714066060743832</v>
          </cell>
          <cell r="H189">
            <v>31.021665325935896</v>
          </cell>
          <cell r="I189">
            <v>30.796217176764848</v>
          </cell>
          <cell r="J189">
            <v>30.570769027593801</v>
          </cell>
          <cell r="K189">
            <v>31.247113475106936</v>
          </cell>
          <cell r="L189">
            <v>31.938421295352661</v>
          </cell>
        </row>
        <row r="190">
          <cell r="B190" t="str">
            <v>United Arab Emirates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B191" t="str">
            <v>United Kingdom</v>
          </cell>
          <cell r="C191">
            <v>18.270761479452869</v>
          </cell>
          <cell r="D191">
            <v>12.579387346283038</v>
          </cell>
          <cell r="E191">
            <v>6.9893351381903699</v>
          </cell>
          <cell r="F191">
            <v>4.0794221202424827</v>
          </cell>
          <cell r="G191">
            <v>2.731767773984155</v>
          </cell>
          <cell r="H191">
            <v>2.6204418145427946</v>
          </cell>
          <cell r="I191">
            <v>2.5904694408470439</v>
          </cell>
          <cell r="J191">
            <v>2.5348064611263634</v>
          </cell>
          <cell r="K191">
            <v>2.5176793904430772</v>
          </cell>
          <cell r="L191">
            <v>2.5006680432103536</v>
          </cell>
        </row>
        <row r="192">
          <cell r="B192" t="str">
            <v>Tanzania</v>
          </cell>
          <cell r="C192">
            <v>1.7394300000000001E-2</v>
          </cell>
          <cell r="D192">
            <v>1.215662674080864E-2</v>
          </cell>
          <cell r="E192">
            <v>2.1826671308823049E-2</v>
          </cell>
          <cell r="F192">
            <v>2.0721522284007209E-2</v>
          </cell>
          <cell r="G192">
            <v>1.9655595386702078E-2</v>
          </cell>
          <cell r="H192">
            <v>2.0765712069671965E-2</v>
          </cell>
          <cell r="I192">
            <v>2.0961615013725475E-2</v>
          </cell>
          <cell r="J192">
            <v>2.2790042491558228E-2</v>
          </cell>
          <cell r="K192">
            <v>2.4553168988039813E-2</v>
          </cell>
          <cell r="L192">
            <v>2.6452697820925415E-2</v>
          </cell>
        </row>
        <row r="193">
          <cell r="B193" t="str">
            <v>United States</v>
          </cell>
          <cell r="C193">
            <v>84.064844886084103</v>
          </cell>
          <cell r="D193">
            <v>67.053632562807664</v>
          </cell>
          <cell r="E193">
            <v>60.414780572231606</v>
          </cell>
          <cell r="F193">
            <v>56.906900063618217</v>
          </cell>
          <cell r="G193">
            <v>67.466576630932906</v>
          </cell>
          <cell r="H193">
            <v>69.979198740008854</v>
          </cell>
          <cell r="I193">
            <v>70.460339143874464</v>
          </cell>
          <cell r="J193">
            <v>72.705661028580622</v>
          </cell>
          <cell r="K193">
            <v>78.105125560850212</v>
          </cell>
          <cell r="L193">
            <v>83.905579738531003</v>
          </cell>
        </row>
        <row r="194">
          <cell r="B194" t="str">
            <v>Uruguay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B195" t="str">
            <v>Uzbekistan</v>
          </cell>
          <cell r="C195">
            <v>0.46899999993000002</v>
          </cell>
          <cell r="D195">
            <v>0.25700000004000001</v>
          </cell>
          <cell r="E195">
            <v>0.22499999991</v>
          </cell>
          <cell r="F195">
            <v>0.13200000000600001</v>
          </cell>
          <cell r="G195">
            <v>0.10638613835266862</v>
          </cell>
          <cell r="H195">
            <v>0.11106777418305919</v>
          </cell>
          <cell r="I195">
            <v>0.11026059559161254</v>
          </cell>
          <cell r="J195">
            <v>0.10945341700016589</v>
          </cell>
          <cell r="K195">
            <v>0.11187495277450583</v>
          </cell>
          <cell r="L195">
            <v>0.11435006234916303</v>
          </cell>
        </row>
        <row r="196">
          <cell r="B196" t="str">
            <v>Vanuatu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Venezuela</v>
          </cell>
          <cell r="C197">
            <v>2.6352124616162112E-2</v>
          </cell>
          <cell r="D197">
            <v>4.8916671449917987E-2</v>
          </cell>
          <cell r="E197">
            <v>9.4898869706295561E-2</v>
          </cell>
          <cell r="F197">
            <v>8.659229242978525E-2</v>
          </cell>
          <cell r="G197">
            <v>0.11410825757042906</v>
          </cell>
          <cell r="H197">
            <v>0.14491748711444491</v>
          </cell>
          <cell r="I197">
            <v>0.17458563408275649</v>
          </cell>
          <cell r="J197">
            <v>0.17800888180986935</v>
          </cell>
          <cell r="K197">
            <v>0.20767702877818092</v>
          </cell>
          <cell r="L197">
            <v>0.24228986690787777</v>
          </cell>
        </row>
        <row r="198">
          <cell r="B198" t="str">
            <v>Vietnam</v>
          </cell>
          <cell r="C198">
            <v>0.67920580789283469</v>
          </cell>
          <cell r="D198">
            <v>1.2228047627500174</v>
          </cell>
          <cell r="E198">
            <v>1.87446</v>
          </cell>
          <cell r="F198">
            <v>5.2308559021053291</v>
          </cell>
          <cell r="G198">
            <v>6.9143867585144871</v>
          </cell>
          <cell r="H198">
            <v>7.5738111625097035</v>
          </cell>
          <cell r="I198">
            <v>8.4402843899229438</v>
          </cell>
          <cell r="J198">
            <v>9.4563895401424869</v>
          </cell>
          <cell r="K198">
            <v>10.385499386404877</v>
          </cell>
          <cell r="L198">
            <v>11.405896198243003</v>
          </cell>
        </row>
        <row r="199">
          <cell r="B199" t="str">
            <v>Yemen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B200" t="str">
            <v>Zambia</v>
          </cell>
          <cell r="C200">
            <v>6.6621414754021125E-3</v>
          </cell>
          <cell r="D200">
            <v>2.6822847621774844E-3</v>
          </cell>
          <cell r="E200">
            <v>3.4262824479234363E-3</v>
          </cell>
          <cell r="F200">
            <v>4.3270658125601257E-3</v>
          </cell>
          <cell r="G200">
            <v>4.9519237743819999E-3</v>
          </cell>
          <cell r="H200">
            <v>5.2316005324035747E-3</v>
          </cell>
          <cell r="I200">
            <v>5.2809552544073827E-3</v>
          </cell>
          <cell r="J200">
            <v>5.7415993264429178E-3</v>
          </cell>
          <cell r="K200">
            <v>6.185791824477184E-3</v>
          </cell>
          <cell r="L200">
            <v>6.6643487851100894E-3</v>
          </cell>
        </row>
        <row r="201">
          <cell r="B201" t="str">
            <v>Zimbabwe</v>
          </cell>
          <cell r="C201">
            <v>0.28098762075851813</v>
          </cell>
          <cell r="D201">
            <v>0.26318852580244684</v>
          </cell>
          <cell r="E201">
            <v>0.24147816498821836</v>
          </cell>
          <cell r="F201">
            <v>0.20525644016285</v>
          </cell>
          <cell r="G201">
            <v>0.22227199706978851</v>
          </cell>
          <cell r="H201">
            <v>0.23482556501060714</v>
          </cell>
          <cell r="I201">
            <v>0.23704090052957516</v>
          </cell>
          <cell r="J201">
            <v>0.25771736537327644</v>
          </cell>
          <cell r="K201">
            <v>0.2776553850439884</v>
          </cell>
          <cell r="L201">
            <v>0.29913588761186144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Emissions from Enteric MMTCO2e"/>
      <sheetName val="Emissions from Enteric Gg CH4"/>
      <sheetName val="Enteric - CH4"/>
      <sheetName val="UNFCCC A1 CH4"/>
      <sheetName val="UNFCCC NA1 CH4"/>
      <sheetName val="Calc of Tier 1 GRs"/>
      <sheetName val="Asses Emissions calcs"/>
      <sheetName val="Buffalo Emissions calcs"/>
      <sheetName val="Camel Emissions calcs"/>
      <sheetName val="Non Dairy Emissions calcs"/>
      <sheetName val="Goats Emissions calcs"/>
      <sheetName val="Horses Emissions calc"/>
      <sheetName val="Dairy Emissions calcs"/>
      <sheetName val="Mules Emissions calc"/>
      <sheetName val="Pigs Emissions calc"/>
      <sheetName val="Llamas Emissions calc"/>
      <sheetName val="Sheep Emissions calc"/>
      <sheetName val="Enteric Ferm EFs"/>
    </sheetNames>
    <sheetDataSet>
      <sheetData sheetId="0"/>
      <sheetData sheetId="1"/>
      <sheetData sheetId="2">
        <row r="3">
          <cell r="A3" t="str">
            <v>Afghanistan</v>
          </cell>
          <cell r="B3">
            <v>3.7435860000000001</v>
          </cell>
          <cell r="C3">
            <v>4.2422209199999994</v>
          </cell>
          <cell r="D3">
            <v>5.5499219999999996</v>
          </cell>
          <cell r="E3">
            <v>5.7679439999999991</v>
          </cell>
          <cell r="F3">
            <v>6.4411147085604208</v>
          </cell>
          <cell r="G3">
            <v>7.0824061023046472</v>
          </cell>
          <cell r="H3">
            <v>7.8180130428416152</v>
          </cell>
          <cell r="I3">
            <v>8.6697123366998365</v>
          </cell>
          <cell r="J3">
            <v>9.6360432454193745</v>
          </cell>
          <cell r="K3">
            <v>10.719167108880418</v>
          </cell>
        </row>
        <row r="4">
          <cell r="A4" t="str">
            <v>Albania</v>
          </cell>
          <cell r="B4">
            <v>1.2064757707444331</v>
          </cell>
          <cell r="C4">
            <v>1.6999892348269465</v>
          </cell>
          <cell r="D4">
            <v>1.4592589207815534</v>
          </cell>
          <cell r="E4">
            <v>1.3240841472488465</v>
          </cell>
          <cell r="F4">
            <v>1.2036903478758254</v>
          </cell>
          <cell r="G4">
            <v>1.1816441617626934</v>
          </cell>
          <cell r="H4">
            <v>1.162402094772117</v>
          </cell>
          <cell r="I4">
            <v>1.1466957663331911</v>
          </cell>
          <cell r="J4">
            <v>1.1326214425915344</v>
          </cell>
          <cell r="K4">
            <v>1.1195814160146096</v>
          </cell>
        </row>
        <row r="5">
          <cell r="A5" t="str">
            <v>Algeria</v>
          </cell>
          <cell r="B5">
            <v>3.4043894430415857</v>
          </cell>
          <cell r="C5">
            <v>3.4266050000000003</v>
          </cell>
          <cell r="D5">
            <v>3.86463</v>
          </cell>
          <cell r="E5">
            <v>4.2032080853656542</v>
          </cell>
          <cell r="F5">
            <v>4.5566265019814072</v>
          </cell>
          <cell r="G5">
            <v>5.0316929954358613</v>
          </cell>
          <cell r="H5">
            <v>5.5557147152151662</v>
          </cell>
          <cell r="I5">
            <v>6.1361123687890275</v>
          </cell>
          <cell r="J5">
            <v>6.7770633699866272</v>
          </cell>
          <cell r="K5">
            <v>7.4830331386464701</v>
          </cell>
        </row>
        <row r="6">
          <cell r="A6" t="str">
            <v>Andorra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</row>
        <row r="7">
          <cell r="A7" t="str">
            <v>Angola</v>
          </cell>
          <cell r="B7">
            <v>2.3165163</v>
          </cell>
          <cell r="C7">
            <v>2.244186</v>
          </cell>
          <cell r="D7">
            <v>3.0392250000000001</v>
          </cell>
          <cell r="E7">
            <v>3.0975629999999996</v>
          </cell>
          <cell r="F7">
            <v>3.2240463216381916</v>
          </cell>
          <cell r="G7">
            <v>3.4579906956578204</v>
          </cell>
          <cell r="H7">
            <v>3.602909334406863</v>
          </cell>
          <cell r="I7">
            <v>3.7216806330554912</v>
          </cell>
          <cell r="J7">
            <v>3.8061384756294476</v>
          </cell>
          <cell r="K7">
            <v>3.8630499208269429</v>
          </cell>
        </row>
        <row r="8">
          <cell r="A8" t="str">
            <v>Antigua and Barbuda</v>
          </cell>
          <cell r="B8">
            <v>2.121E-2</v>
          </cell>
          <cell r="C8">
            <v>2.2469999999999997E-2</v>
          </cell>
          <cell r="D8">
            <v>2.3729999999999998E-2</v>
          </cell>
          <cell r="E8">
            <v>2.4643644770568442E-2</v>
          </cell>
          <cell r="F8">
            <v>2.5916165876865727E-2</v>
          </cell>
          <cell r="G8">
            <v>2.7695409618628992E-2</v>
          </cell>
          <cell r="H8">
            <v>2.9623651305637325E-2</v>
          </cell>
          <cell r="I8">
            <v>3.1716209227237557E-2</v>
          </cell>
          <cell r="J8">
            <v>3.399027219301691E-2</v>
          </cell>
          <cell r="K8">
            <v>3.6465155591529116E-2</v>
          </cell>
        </row>
        <row r="9">
          <cell r="A9" t="str">
            <v>Argentina</v>
          </cell>
          <cell r="B9">
            <v>57.375885000000004</v>
          </cell>
          <cell r="C9">
            <v>59.004658999999997</v>
          </cell>
          <cell r="D9">
            <v>57.525551999999998</v>
          </cell>
          <cell r="E9">
            <v>60.514586879119022</v>
          </cell>
          <cell r="F9">
            <v>62.877696610802161</v>
          </cell>
          <cell r="G9">
            <v>67.036749286835359</v>
          </cell>
          <cell r="H9">
            <v>69.682043482003934</v>
          </cell>
          <cell r="I9">
            <v>71.614945741383451</v>
          </cell>
          <cell r="J9">
            <v>73.361645613099469</v>
          </cell>
          <cell r="K9">
            <v>74.77817259782897</v>
          </cell>
        </row>
        <row r="10">
          <cell r="A10" t="str">
            <v>Armenia</v>
          </cell>
          <cell r="B10">
            <v>0.8703240000000001</v>
          </cell>
          <cell r="C10">
            <v>0.7788584999999999</v>
          </cell>
          <cell r="D10">
            <v>0.68739299999999992</v>
          </cell>
          <cell r="E10">
            <v>0.82910800000000018</v>
          </cell>
          <cell r="F10">
            <v>0.89637014384350777</v>
          </cell>
          <cell r="G10">
            <v>0.89297335875713157</v>
          </cell>
          <cell r="H10">
            <v>0.88850957616836113</v>
          </cell>
          <cell r="I10">
            <v>0.88369795939036799</v>
          </cell>
          <cell r="J10">
            <v>0.87619365791803872</v>
          </cell>
          <cell r="K10">
            <v>0.86490835553806833</v>
          </cell>
        </row>
        <row r="11">
          <cell r="A11" t="str">
            <v>Australia</v>
          </cell>
          <cell r="B11">
            <v>63.918834851835598</v>
          </cell>
          <cell r="C11">
            <v>59.342240722806928</v>
          </cell>
          <cell r="D11">
            <v>60.442208322970522</v>
          </cell>
          <cell r="E11">
            <v>60.124428709246857</v>
          </cell>
          <cell r="F11">
            <v>57.211002558315187</v>
          </cell>
          <cell r="G11">
            <v>59.428721653495259</v>
          </cell>
          <cell r="H11">
            <v>61.155653092189254</v>
          </cell>
          <cell r="I11">
            <v>62.921112850455614</v>
          </cell>
          <cell r="J11">
            <v>64.722847273609091</v>
          </cell>
          <cell r="K11">
            <v>66.506005946627013</v>
          </cell>
        </row>
        <row r="12">
          <cell r="A12" t="str">
            <v>Austria</v>
          </cell>
          <cell r="B12">
            <v>3.753345919026732</v>
          </cell>
          <cell r="C12">
            <v>3.6136264395523532</v>
          </cell>
          <cell r="D12">
            <v>3.4168817867310213</v>
          </cell>
          <cell r="E12">
            <v>3.2286256785664982</v>
          </cell>
          <cell r="F12">
            <v>3.216931874362722</v>
          </cell>
          <cell r="G12">
            <v>3.2348228775681549</v>
          </cell>
          <cell r="H12">
            <v>3.2303143390554099</v>
          </cell>
          <cell r="I12">
            <v>3.2210986186014741</v>
          </cell>
          <cell r="J12">
            <v>3.1996975408710919</v>
          </cell>
          <cell r="K12">
            <v>3.1712138159207903</v>
          </cell>
        </row>
        <row r="13">
          <cell r="A13" t="str">
            <v>Azerbaijan</v>
          </cell>
          <cell r="B13">
            <v>3.44442</v>
          </cell>
          <cell r="C13">
            <v>2.644710265366728</v>
          </cell>
          <cell r="D13">
            <v>3.2458796668512733</v>
          </cell>
          <cell r="E13">
            <v>3.9272282235279588</v>
          </cell>
          <cell r="F13">
            <v>4.2741122561296452</v>
          </cell>
          <cell r="G13">
            <v>4.3085115177711861</v>
          </cell>
          <cell r="H13">
            <v>4.3448928266802529</v>
          </cell>
          <cell r="I13">
            <v>4.3868700010683392</v>
          </cell>
          <cell r="J13">
            <v>4.4262092064195322</v>
          </cell>
          <cell r="K13">
            <v>4.4595822059055381</v>
          </cell>
        </row>
        <row r="14">
          <cell r="A14" t="str">
            <v>Bahamas</v>
          </cell>
          <cell r="B14">
            <v>3.7033500000000002E-3</v>
          </cell>
          <cell r="C14">
            <v>3.3831000000000009E-3</v>
          </cell>
          <cell r="D14">
            <v>3.1584210000000002E-3</v>
          </cell>
          <cell r="E14">
            <v>3.444E-3</v>
          </cell>
          <cell r="F14">
            <v>3.5012341987990334E-3</v>
          </cell>
          <cell r="G14">
            <v>3.7008010741098377E-3</v>
          </cell>
          <cell r="H14">
            <v>3.9252998881727725E-3</v>
          </cell>
          <cell r="I14">
            <v>4.1786310791189748E-3</v>
          </cell>
          <cell r="J14">
            <v>4.4647425973569623E-3</v>
          </cell>
          <cell r="K14">
            <v>4.7880430077279525E-3</v>
          </cell>
        </row>
        <row r="15">
          <cell r="A15" t="str">
            <v>Bahrain</v>
          </cell>
          <cell r="B15">
            <v>2.0080674171957455E-2</v>
          </cell>
          <cell r="C15">
            <v>1.7077671432648996E-2</v>
          </cell>
          <cell r="D15">
            <v>1.9088414845869796E-2</v>
          </cell>
          <cell r="E15">
            <v>1.9904593633509327E-2</v>
          </cell>
          <cell r="F15">
            <v>2.0221906644435694E-2</v>
          </cell>
          <cell r="G15">
            <v>2.1426927570923859E-2</v>
          </cell>
          <cell r="H15">
            <v>2.2863043222640336E-2</v>
          </cell>
          <cell r="I15">
            <v>2.4567224152541364E-2</v>
          </cell>
          <cell r="J15">
            <v>2.6565282524884486E-2</v>
          </cell>
          <cell r="K15">
            <v>2.8884279329980351E-2</v>
          </cell>
        </row>
        <row r="16">
          <cell r="A16" t="str">
            <v>Bangladesh</v>
          </cell>
          <cell r="B16">
            <v>8.1754849122515036</v>
          </cell>
          <cell r="C16">
            <v>8.8975155896709506</v>
          </cell>
          <cell r="D16">
            <v>9.0553252092256038</v>
          </cell>
          <cell r="E16">
            <v>9.9959846055484238</v>
          </cell>
          <cell r="F16">
            <v>11.481232531549653</v>
          </cell>
          <cell r="G16">
            <v>13.504603226831575</v>
          </cell>
          <cell r="H16">
            <v>15.845318223786339</v>
          </cell>
          <cell r="I16">
            <v>18.69507728391698</v>
          </cell>
          <cell r="J16">
            <v>22.111006878622742</v>
          </cell>
          <cell r="K16">
            <v>26.235761203308954</v>
          </cell>
        </row>
        <row r="17">
          <cell r="A17" t="str">
            <v>Barbados</v>
          </cell>
          <cell r="B17">
            <v>2.3520000000000003E-2</v>
          </cell>
          <cell r="C17">
            <v>2.3520000000000003E-2</v>
          </cell>
          <cell r="D17">
            <v>2.0475326581964007E-2</v>
          </cell>
          <cell r="E17">
            <v>1.3028938061521288E-2</v>
          </cell>
          <cell r="F17">
            <v>1.1942281232458853E-2</v>
          </cell>
          <cell r="G17">
            <v>1.2404273088252692E-2</v>
          </cell>
          <cell r="H17">
            <v>1.2875667050440099E-2</v>
          </cell>
          <cell r="I17">
            <v>1.340457226856207E-2</v>
          </cell>
          <cell r="J17">
            <v>1.3998298644326918E-2</v>
          </cell>
          <cell r="K17">
            <v>1.4654536682189464E-2</v>
          </cell>
        </row>
        <row r="18">
          <cell r="A18" t="str">
            <v>Belarus</v>
          </cell>
          <cell r="B18">
            <v>9.9682430338124952</v>
          </cell>
          <cell r="C18">
            <v>7.4016396018032999</v>
          </cell>
          <cell r="D18">
            <v>6.1742430464062954</v>
          </cell>
          <cell r="E18">
            <v>6.0899828679178434</v>
          </cell>
          <cell r="F18">
            <v>5.9442879991039153</v>
          </cell>
          <cell r="G18">
            <v>5.8203066863418087</v>
          </cell>
          <cell r="H18">
            <v>5.7014090382361511</v>
          </cell>
          <cell r="I18">
            <v>5.575874598022426</v>
          </cell>
          <cell r="J18">
            <v>5.4196204960185579</v>
          </cell>
          <cell r="K18">
            <v>5.2212647321735881</v>
          </cell>
        </row>
        <row r="19">
          <cell r="A19" t="str">
            <v>Belgium</v>
          </cell>
          <cell r="B19">
            <v>4.1316283379705663</v>
          </cell>
          <cell r="C19">
            <v>4.1295747058023986</v>
          </cell>
          <cell r="D19">
            <v>3.8533706835556591</v>
          </cell>
          <cell r="E19">
            <v>3.5218922775835262</v>
          </cell>
          <cell r="F19">
            <v>3.4046472036944357</v>
          </cell>
          <cell r="G19">
            <v>3.3715660042065094</v>
          </cell>
          <cell r="H19">
            <v>3.3303040098111936</v>
          </cell>
          <cell r="I19">
            <v>3.2826895175379298</v>
          </cell>
          <cell r="J19">
            <v>3.2182752221617958</v>
          </cell>
          <cell r="K19">
            <v>3.1433035413639385</v>
          </cell>
        </row>
        <row r="20">
          <cell r="A20" t="str">
            <v>Belize</v>
          </cell>
          <cell r="B20">
            <v>8.0890632256362741E-2</v>
          </cell>
          <cell r="C20">
            <v>5.5191694837754372E-2</v>
          </cell>
          <cell r="D20">
            <v>7.0335979323592673E-2</v>
          </cell>
          <cell r="E20">
            <v>7.7694907621269307E-2</v>
          </cell>
          <cell r="F20">
            <v>0.11203980301737798</v>
          </cell>
          <cell r="G20">
            <v>0.12286501522345912</v>
          </cell>
          <cell r="H20">
            <v>0.13099923902566946</v>
          </cell>
          <cell r="I20">
            <v>0.13969535438918523</v>
          </cell>
          <cell r="J20">
            <v>0.14773613494165327</v>
          </cell>
          <cell r="K20">
            <v>0.15505195014727385</v>
          </cell>
        </row>
        <row r="21">
          <cell r="A21" t="str">
            <v>Benin</v>
          </cell>
          <cell r="B21">
            <v>0.99075751303340553</v>
          </cell>
          <cell r="C21">
            <v>1.0094485800000002</v>
          </cell>
          <cell r="D21">
            <v>1.2165299999999999</v>
          </cell>
          <cell r="E21">
            <v>1.399372411639356</v>
          </cell>
          <cell r="F21">
            <v>1.5630838063637684</v>
          </cell>
          <cell r="G21">
            <v>1.6925764610044043</v>
          </cell>
          <cell r="H21">
            <v>1.8039444314033661</v>
          </cell>
          <cell r="I21">
            <v>1.9119725109774881</v>
          </cell>
          <cell r="J21">
            <v>2.0129907172318409</v>
          </cell>
          <cell r="K21">
            <v>2.1097293243715178</v>
          </cell>
        </row>
        <row r="22">
          <cell r="A22" t="str">
            <v>Bhutan</v>
          </cell>
          <cell r="B22">
            <v>0.35222975542927393</v>
          </cell>
          <cell r="C22">
            <v>0.36253000000000002</v>
          </cell>
          <cell r="D22">
            <v>0.40172999999999998</v>
          </cell>
          <cell r="E22">
            <v>0.4127268765599108</v>
          </cell>
          <cell r="F22">
            <v>0.43860577950408408</v>
          </cell>
          <cell r="G22">
            <v>0.48565046635177989</v>
          </cell>
          <cell r="H22">
            <v>0.53609996459076514</v>
          </cell>
          <cell r="I22">
            <v>0.59124682725650157</v>
          </cell>
          <cell r="J22">
            <v>0.65001219058251236</v>
          </cell>
          <cell r="K22">
            <v>0.71140518795665686</v>
          </cell>
        </row>
        <row r="23">
          <cell r="A23" t="str">
            <v>Bolivia</v>
          </cell>
          <cell r="B23">
            <v>7.6185900000000002</v>
          </cell>
          <cell r="C23">
            <v>8.6865450000000006</v>
          </cell>
          <cell r="D23">
            <v>9.8777699999999999</v>
          </cell>
          <cell r="E23">
            <v>6.8504544648239651</v>
          </cell>
          <cell r="F23">
            <v>7.4841993310301769</v>
          </cell>
          <cell r="G23">
            <v>8.2339210452443972</v>
          </cell>
          <cell r="H23">
            <v>8.8307638373916486</v>
          </cell>
          <cell r="I23">
            <v>9.472679709335349</v>
          </cell>
          <cell r="J23">
            <v>10.087041518040907</v>
          </cell>
          <cell r="K23">
            <v>10.670919285743794</v>
          </cell>
        </row>
        <row r="24">
          <cell r="A24" t="str">
            <v>Bosnia and Herzegovina</v>
          </cell>
          <cell r="B24">
            <v>1.554</v>
          </cell>
          <cell r="C24">
            <v>1.2051675959082624</v>
          </cell>
          <cell r="D24">
            <v>1.3736075496802325</v>
          </cell>
          <cell r="E24">
            <v>1.4125010431011014</v>
          </cell>
          <cell r="F24">
            <v>1.438012525638608</v>
          </cell>
          <cell r="G24">
            <v>1.4223635500240976</v>
          </cell>
          <cell r="H24">
            <v>1.4064323702300163</v>
          </cell>
          <cell r="I24">
            <v>1.3921818819332381</v>
          </cell>
          <cell r="J24">
            <v>1.3771880784035377</v>
          </cell>
          <cell r="K24">
            <v>1.3608760389506478</v>
          </cell>
        </row>
        <row r="25">
          <cell r="A25" t="str">
            <v>Botswana</v>
          </cell>
          <cell r="B25">
            <v>1.9643343765822185</v>
          </cell>
          <cell r="C25">
            <v>1.9406401252233871</v>
          </cell>
          <cell r="D25">
            <v>1.9282601037187723</v>
          </cell>
          <cell r="E25">
            <v>1.7378718286478043</v>
          </cell>
          <cell r="F25">
            <v>1.8830341981557994</v>
          </cell>
          <cell r="G25">
            <v>2.0550550095304962</v>
          </cell>
          <cell r="H25">
            <v>2.1593204909671764</v>
          </cell>
          <cell r="I25">
            <v>2.2446306054110274</v>
          </cell>
          <cell r="J25">
            <v>2.3070126738635182</v>
          </cell>
          <cell r="K25">
            <v>2.3457525088221298</v>
          </cell>
        </row>
        <row r="26">
          <cell r="A26" t="str">
            <v>Brazil</v>
          </cell>
          <cell r="B26">
            <v>176.79900000000001</v>
          </cell>
          <cell r="C26">
            <v>192.67500000000001</v>
          </cell>
          <cell r="D26">
            <v>201.57900000000001</v>
          </cell>
          <cell r="E26">
            <v>241.227</v>
          </cell>
          <cell r="F26">
            <v>210.62940552757141</v>
          </cell>
          <cell r="G26">
            <v>220.94626060586114</v>
          </cell>
          <cell r="H26">
            <v>221.96352558383296</v>
          </cell>
          <cell r="I26">
            <v>220.83411548186555</v>
          </cell>
          <cell r="J26">
            <v>218.98168685481031</v>
          </cell>
          <cell r="K26">
            <v>215.94109685298298</v>
          </cell>
        </row>
        <row r="27">
          <cell r="A27" t="str">
            <v>Brunei</v>
          </cell>
          <cell r="B27">
            <v>6.0148409999999999E-3</v>
          </cell>
          <cell r="C27">
            <v>6.6760049999999996E-3</v>
          </cell>
          <cell r="D27">
            <v>8.3353620000000007E-3</v>
          </cell>
          <cell r="E27">
            <v>7.6293629999999992E-3</v>
          </cell>
          <cell r="F27">
            <v>6.9938401051429623E-3</v>
          </cell>
          <cell r="G27">
            <v>6.7318713399719841E-3</v>
          </cell>
          <cell r="H27">
            <v>6.5057266956423283E-3</v>
          </cell>
          <cell r="I27">
            <v>6.322356860537913E-3</v>
          </cell>
          <cell r="J27">
            <v>6.182708480824064E-3</v>
          </cell>
          <cell r="K27">
            <v>6.0866157749304376E-3</v>
          </cell>
        </row>
        <row r="28">
          <cell r="A28" t="str">
            <v>Bulgaria</v>
          </cell>
          <cell r="B28">
            <v>3.8981168015858882</v>
          </cell>
          <cell r="C28">
            <v>1.958319672136779</v>
          </cell>
          <cell r="D28">
            <v>1.7795377263858831</v>
          </cell>
          <cell r="E28">
            <v>1.5759310165337905</v>
          </cell>
          <cell r="F28">
            <v>1.3922449378786483</v>
          </cell>
          <cell r="G28">
            <v>1.3549230203797962</v>
          </cell>
          <cell r="H28">
            <v>1.3275070422343358</v>
          </cell>
          <cell r="I28">
            <v>1.3078793478609718</v>
          </cell>
          <cell r="J28">
            <v>1.291172568900121</v>
          </cell>
          <cell r="K28">
            <v>1.2750708475096793</v>
          </cell>
        </row>
        <row r="29">
          <cell r="A29" t="str">
            <v>Burkina Faso</v>
          </cell>
          <cell r="B29">
            <v>3.5062794327287565</v>
          </cell>
          <cell r="C29">
            <v>4.3061036181972705</v>
          </cell>
          <cell r="D29">
            <v>5.2996381636122827</v>
          </cell>
          <cell r="E29">
            <v>6.536212392961505</v>
          </cell>
          <cell r="F29">
            <v>7.8128519135111603</v>
          </cell>
          <cell r="G29">
            <v>8.7660494589737503</v>
          </cell>
          <cell r="H29">
            <v>9.5939064985249622</v>
          </cell>
          <cell r="I29">
            <v>10.503567059467295</v>
          </cell>
          <cell r="J29">
            <v>11.497725976012672</v>
          </cell>
          <cell r="K29">
            <v>12.636976372120728</v>
          </cell>
        </row>
        <row r="30">
          <cell r="A30" t="str">
            <v>Burundi</v>
          </cell>
          <cell r="B30">
            <v>0.47611755079089552</v>
          </cell>
          <cell r="C30">
            <v>0.34111378769418843</v>
          </cell>
          <cell r="D30">
            <v>0.34254000000000001</v>
          </cell>
          <cell r="E30">
            <v>0.42105000000000004</v>
          </cell>
          <cell r="F30">
            <v>0.60114706868980738</v>
          </cell>
          <cell r="G30">
            <v>0.65974846576018853</v>
          </cell>
          <cell r="H30">
            <v>0.71603844318956555</v>
          </cell>
          <cell r="I30">
            <v>0.77745683446657299</v>
          </cell>
          <cell r="J30">
            <v>0.84316248759032386</v>
          </cell>
          <cell r="K30">
            <v>0.91499862879932348</v>
          </cell>
        </row>
        <row r="31">
          <cell r="A31" t="str">
            <v>Cambodia</v>
          </cell>
          <cell r="B31">
            <v>2.9341846962627445</v>
          </cell>
          <cell r="C31">
            <v>3.5506143426066088</v>
          </cell>
          <cell r="D31">
            <v>3.6695427155970464</v>
          </cell>
          <cell r="E31">
            <v>3.8495526138733522</v>
          </cell>
          <cell r="F31">
            <v>4.4070367360552547</v>
          </cell>
          <cell r="G31">
            <v>4.8431862512332611</v>
          </cell>
          <cell r="H31">
            <v>5.2671164729751832</v>
          </cell>
          <cell r="I31">
            <v>5.744194801450889</v>
          </cell>
          <cell r="J31">
            <v>6.2481456313480654</v>
          </cell>
          <cell r="K31">
            <v>6.7680316774993772</v>
          </cell>
        </row>
        <row r="32">
          <cell r="A32" t="str">
            <v>Cameroon</v>
          </cell>
          <cell r="B32">
            <v>2.2342365845263576</v>
          </cell>
          <cell r="C32">
            <v>2.215556524412412</v>
          </cell>
          <cell r="D32">
            <v>2.7488216932088858</v>
          </cell>
          <cell r="E32">
            <v>2.7971312625159377</v>
          </cell>
          <cell r="F32">
            <v>2.8840562415860229</v>
          </cell>
          <cell r="G32">
            <v>3.1054363836897516</v>
          </cell>
          <cell r="H32">
            <v>3.2797895908079195</v>
          </cell>
          <cell r="I32">
            <v>3.4346437596250046</v>
          </cell>
          <cell r="J32">
            <v>3.5657833778735548</v>
          </cell>
          <cell r="K32">
            <v>3.6680780967961986</v>
          </cell>
        </row>
        <row r="33">
          <cell r="A33" t="str">
            <v>Canada</v>
          </cell>
          <cell r="B33">
            <v>16.293705086566508</v>
          </cell>
          <cell r="C33">
            <v>19.281795084222004</v>
          </cell>
          <cell r="D33">
            <v>19.92084493899188</v>
          </cell>
          <cell r="E33">
            <v>21.96001952166624</v>
          </cell>
          <cell r="F33">
            <v>20.717871821847936</v>
          </cell>
          <cell r="G33">
            <v>21.21053504084486</v>
          </cell>
          <cell r="H33">
            <v>21.461823898973364</v>
          </cell>
          <cell r="I33">
            <v>21.667780676555843</v>
          </cell>
          <cell r="J33">
            <v>21.822949740518581</v>
          </cell>
          <cell r="K33">
            <v>21.894568786462536</v>
          </cell>
        </row>
        <row r="34">
          <cell r="A34" t="str">
            <v>Cape Verde</v>
          </cell>
          <cell r="B34">
            <v>3.0115689814987131E-2</v>
          </cell>
          <cell r="C34">
            <v>3.3600000000000005E-2</v>
          </cell>
          <cell r="D34">
            <v>3.7107000000000001E-2</v>
          </cell>
          <cell r="E34">
            <v>4.3480876209393886E-2</v>
          </cell>
          <cell r="F34">
            <v>6.1913910932692773E-2</v>
          </cell>
          <cell r="G34">
            <v>6.6908278819844569E-2</v>
          </cell>
          <cell r="H34">
            <v>7.2614422355567421E-2</v>
          </cell>
          <cell r="I34">
            <v>7.9303985662508458E-2</v>
          </cell>
          <cell r="J34">
            <v>8.714826084471923E-2</v>
          </cell>
          <cell r="K34">
            <v>9.6317081994471559E-2</v>
          </cell>
        </row>
        <row r="35">
          <cell r="A35" t="str">
            <v>Central African Republic</v>
          </cell>
          <cell r="B35">
            <v>1.9229589812801726</v>
          </cell>
          <cell r="C35">
            <v>2.2148550536677889</v>
          </cell>
          <cell r="D35">
            <v>2.5222771983847956</v>
          </cell>
          <cell r="E35">
            <v>2.7931763861750114</v>
          </cell>
          <cell r="F35">
            <v>2.9180732626771775</v>
          </cell>
          <cell r="G35">
            <v>3.1193068255853302</v>
          </cell>
          <cell r="H35">
            <v>3.2644460809402678</v>
          </cell>
          <cell r="I35">
            <v>3.3802743055117621</v>
          </cell>
          <cell r="J35">
            <v>3.4618370176973792</v>
          </cell>
          <cell r="K35">
            <v>3.5019851780865481</v>
          </cell>
        </row>
        <row r="36">
          <cell r="A36" t="str">
            <v>Chad</v>
          </cell>
          <cell r="B36">
            <v>4.0928147399999997</v>
          </cell>
          <cell r="C36">
            <v>4.597838994</v>
          </cell>
          <cell r="D36">
            <v>5.6342692770000005</v>
          </cell>
          <cell r="E36">
            <v>6.2537579999999986</v>
          </cell>
          <cell r="F36">
            <v>6.9676361741966559</v>
          </cell>
          <cell r="G36">
            <v>7.6243193378403555</v>
          </cell>
          <cell r="H36">
            <v>8.0601401132068968</v>
          </cell>
          <cell r="I36">
            <v>8.4798368358031677</v>
          </cell>
          <cell r="J36">
            <v>8.8598282097776941</v>
          </cell>
          <cell r="K36">
            <v>9.2346813886624002</v>
          </cell>
        </row>
        <row r="37">
          <cell r="A37" t="str">
            <v>Chile</v>
          </cell>
          <cell r="B37">
            <v>5.8079522291063821</v>
          </cell>
          <cell r="C37">
            <v>6.2768324450180684</v>
          </cell>
          <cell r="D37">
            <v>4.7959946701084109</v>
          </cell>
          <cell r="E37">
            <v>4.5857727951191478</v>
          </cell>
          <cell r="F37">
            <v>4.597135805860125</v>
          </cell>
          <cell r="G37">
            <v>4.8326494504412345</v>
          </cell>
          <cell r="H37">
            <v>5.0212647740065002</v>
          </cell>
          <cell r="I37">
            <v>5.2271745366232505</v>
          </cell>
          <cell r="J37">
            <v>5.426603006385899</v>
          </cell>
          <cell r="K37">
            <v>5.6182632053648929</v>
          </cell>
        </row>
        <row r="38">
          <cell r="A38" t="str">
            <v>China</v>
          </cell>
          <cell r="B38">
            <v>185.85284932374404</v>
          </cell>
          <cell r="C38">
            <v>221.44872204931204</v>
          </cell>
          <cell r="D38">
            <v>231.06202251273365</v>
          </cell>
          <cell r="E38">
            <v>217.45248826210423</v>
          </cell>
          <cell r="F38">
            <v>212.53191887135614</v>
          </cell>
          <cell r="G38">
            <v>225.31996255092324</v>
          </cell>
          <cell r="H38">
            <v>234.49304185568397</v>
          </cell>
          <cell r="I38">
            <v>243.35954214856426</v>
          </cell>
          <cell r="J38">
            <v>250.26470263654173</v>
          </cell>
          <cell r="K38">
            <v>255.02245345867857</v>
          </cell>
        </row>
        <row r="39">
          <cell r="A39" t="str">
            <v>Colombia</v>
          </cell>
          <cell r="B39">
            <v>25.945499999999999</v>
          </cell>
          <cell r="C39">
            <v>29.1158</v>
          </cell>
          <cell r="D39">
            <v>30.928799999999999</v>
          </cell>
          <cell r="E39">
            <v>31.28176547146759</v>
          </cell>
          <cell r="F39">
            <v>32.639422029830925</v>
          </cell>
          <cell r="G39">
            <v>34.730092585715603</v>
          </cell>
          <cell r="H39">
            <v>36.105489447071569</v>
          </cell>
          <cell r="I39">
            <v>37.437814582730091</v>
          </cell>
          <cell r="J39">
            <v>38.483217282217396</v>
          </cell>
          <cell r="K39">
            <v>39.222020224955848</v>
          </cell>
        </row>
        <row r="40">
          <cell r="A40" t="str">
            <v>Comoros</v>
          </cell>
          <cell r="B40">
            <v>4.8902478181744188E-2</v>
          </cell>
          <cell r="C40">
            <v>5.0437891743530347E-2</v>
          </cell>
          <cell r="D40">
            <v>5.4044560449720232E-2</v>
          </cell>
          <cell r="E40">
            <v>5.1631609223647311E-2</v>
          </cell>
          <cell r="F40">
            <v>5.0852581553639413E-2</v>
          </cell>
          <cell r="G40">
            <v>5.1662687315954463E-2</v>
          </cell>
          <cell r="H40">
            <v>5.2378460737683957E-2</v>
          </cell>
          <cell r="I40">
            <v>5.3203976540597858E-2</v>
          </cell>
          <cell r="J40">
            <v>5.4155035954516179E-2</v>
          </cell>
          <cell r="K40">
            <v>5.5201262774328234E-2</v>
          </cell>
        </row>
        <row r="41">
          <cell r="A41" t="str">
            <v>Congo (Brazzaville)</v>
          </cell>
          <cell r="B41">
            <v>7.6259062000225822E-2</v>
          </cell>
          <cell r="C41">
            <v>6.5922499999999995E-2</v>
          </cell>
          <cell r="D41">
            <v>4.62E-3</v>
          </cell>
          <cell r="E41">
            <v>5.4032027465550254E-3</v>
          </cell>
          <cell r="F41">
            <v>5.5482218116272063E-3</v>
          </cell>
          <cell r="G41">
            <v>5.8835600500808868E-3</v>
          </cell>
          <cell r="H41">
            <v>6.1920851661034669E-3</v>
          </cell>
          <cell r="I41">
            <v>6.4824363903485038E-3</v>
          </cell>
          <cell r="J41">
            <v>6.7429006020732485E-3</v>
          </cell>
          <cell r="K41">
            <v>6.98786856909407E-3</v>
          </cell>
        </row>
        <row r="42">
          <cell r="A42" t="str">
            <v>Cook Islands</v>
          </cell>
          <cell r="B42">
            <v>8.904031674359365E-3</v>
          </cell>
          <cell r="C42">
            <v>1.0712535820478104E-2</v>
          </cell>
          <cell r="D42">
            <v>9.3276452581349291E-3</v>
          </cell>
          <cell r="E42">
            <v>6.7343697933550566E-3</v>
          </cell>
          <cell r="F42">
            <v>6.7860153411769212E-3</v>
          </cell>
          <cell r="G42">
            <v>6.6731594602564255E-3</v>
          </cell>
          <cell r="H42">
            <v>6.5557879859356148E-3</v>
          </cell>
          <cell r="I42">
            <v>6.4415824362707794E-3</v>
          </cell>
          <cell r="J42">
            <v>6.3303800380617274E-3</v>
          </cell>
          <cell r="K42">
            <v>6.2200214661266668E-3</v>
          </cell>
        </row>
        <row r="43">
          <cell r="A43" t="str">
            <v>Costa Rica</v>
          </cell>
          <cell r="B43">
            <v>2.3449377</v>
          </cell>
          <cell r="C43">
            <v>2.4862729499999996</v>
          </cell>
          <cell r="D43">
            <v>1.7870999999999999</v>
          </cell>
          <cell r="E43">
            <v>1.8627</v>
          </cell>
          <cell r="F43">
            <v>2.4023151702456889</v>
          </cell>
          <cell r="G43">
            <v>2.5378548323423011</v>
          </cell>
          <cell r="H43">
            <v>2.6465293203566387</v>
          </cell>
          <cell r="I43">
            <v>2.7615489386327647</v>
          </cell>
          <cell r="J43">
            <v>2.870506408231404</v>
          </cell>
          <cell r="K43">
            <v>2.9727051854150792</v>
          </cell>
        </row>
        <row r="44">
          <cell r="A44" t="str">
            <v>Cote d'Ivoire</v>
          </cell>
          <cell r="B44">
            <v>1.1308289999999999</v>
          </cell>
          <cell r="C44">
            <v>1.7577525000000001</v>
          </cell>
          <cell r="D44">
            <v>4.8923699999999997</v>
          </cell>
          <cell r="E44">
            <v>4.8923699999999997</v>
          </cell>
          <cell r="F44">
            <v>4.8923699999999997</v>
          </cell>
          <cell r="G44">
            <v>4.8923699999999997</v>
          </cell>
          <cell r="H44">
            <v>4.8923699999999997</v>
          </cell>
          <cell r="I44">
            <v>4.8923699999999997</v>
          </cell>
          <cell r="J44">
            <v>4.8923699999999997</v>
          </cell>
          <cell r="K44">
            <v>4.8923699999999997</v>
          </cell>
        </row>
        <row r="45">
          <cell r="A45" t="str">
            <v>Croatia</v>
          </cell>
          <cell r="B45">
            <v>1.2419195901070286</v>
          </cell>
          <cell r="C45">
            <v>0.76721739106964493</v>
          </cell>
          <cell r="D45">
            <v>0.7017273574171119</v>
          </cell>
          <cell r="E45">
            <v>0.80576184365442349</v>
          </cell>
          <cell r="F45">
            <v>0.78039586496342217</v>
          </cell>
          <cell r="G45">
            <v>0.77297347820842321</v>
          </cell>
          <cell r="H45">
            <v>0.76531618791149036</v>
          </cell>
          <cell r="I45">
            <v>0.75854380089212647</v>
          </cell>
          <cell r="J45">
            <v>0.75033057586792862</v>
          </cell>
          <cell r="K45">
            <v>0.74006789954457741</v>
          </cell>
        </row>
        <row r="46">
          <cell r="A46" t="str">
            <v>Cuba</v>
          </cell>
          <cell r="B46">
            <v>7.2752400000000002</v>
          </cell>
          <cell r="C46">
            <v>5.1430050000000005</v>
          </cell>
          <cell r="D46">
            <v>3.1228328720292722</v>
          </cell>
          <cell r="E46">
            <v>2.8397114585162684</v>
          </cell>
          <cell r="F46">
            <v>3.094492005545757</v>
          </cell>
          <cell r="G46">
            <v>3.4098434248165415</v>
          </cell>
          <cell r="H46">
            <v>3.6730303272299025</v>
          </cell>
          <cell r="I46">
            <v>3.9627161667334199</v>
          </cell>
          <cell r="J46">
            <v>4.2530203024585322</v>
          </cell>
          <cell r="K46">
            <v>4.5456161516935305</v>
          </cell>
        </row>
        <row r="47">
          <cell r="A47" t="str">
            <v>Cyprus</v>
          </cell>
          <cell r="B47">
            <v>0.16215112199999998</v>
          </cell>
          <cell r="C47">
            <v>0.17989956600000001</v>
          </cell>
          <cell r="D47">
            <v>0.17684333099999999</v>
          </cell>
          <cell r="E47">
            <v>0.19793123700000001</v>
          </cell>
          <cell r="F47">
            <v>0.18317486252920206</v>
          </cell>
          <cell r="G47">
            <v>0.18695678451518602</v>
          </cell>
          <cell r="H47">
            <v>0.19354601953920075</v>
          </cell>
          <cell r="I47">
            <v>0.20239606990806955</v>
          </cell>
          <cell r="J47">
            <v>0.21306520442461854</v>
          </cell>
          <cell r="K47">
            <v>0.22526582759242453</v>
          </cell>
        </row>
        <row r="48">
          <cell r="A48" t="str">
            <v>Czech Republic</v>
          </cell>
          <cell r="B48">
            <v>4.8694976400000005</v>
          </cell>
          <cell r="C48">
            <v>3.0322441800000002</v>
          </cell>
          <cell r="D48">
            <v>2.5770584699999999</v>
          </cell>
          <cell r="E48">
            <v>2.3934582</v>
          </cell>
          <cell r="F48">
            <v>2.2946452160994251</v>
          </cell>
          <cell r="G48">
            <v>2.2764164808079745</v>
          </cell>
          <cell r="H48">
            <v>2.2498295543416953</v>
          </cell>
          <cell r="I48">
            <v>2.2226292080590966</v>
          </cell>
          <cell r="J48">
            <v>2.1852770267576234</v>
          </cell>
          <cell r="K48">
            <v>2.134108220144002</v>
          </cell>
        </row>
        <row r="49">
          <cell r="A49" t="str">
            <v>Congo (Kinshasa)</v>
          </cell>
          <cell r="B49">
            <v>1.5206097368946889</v>
          </cell>
          <cell r="C49">
            <v>1.3033440000000001</v>
          </cell>
          <cell r="D49">
            <v>1.1056499999999998</v>
          </cell>
          <cell r="E49">
            <v>1.4581991524100844</v>
          </cell>
          <cell r="F49">
            <v>1.492351195082265</v>
          </cell>
          <cell r="G49">
            <v>1.5744527981449348</v>
          </cell>
          <cell r="H49">
            <v>1.6524030298504833</v>
          </cell>
          <cell r="I49">
            <v>1.728182853869175</v>
          </cell>
          <cell r="J49">
            <v>1.7996530168118825</v>
          </cell>
          <cell r="K49">
            <v>1.8700501571640618</v>
          </cell>
        </row>
        <row r="50">
          <cell r="A50" t="str">
            <v>Denmark</v>
          </cell>
          <cell r="B50">
            <v>3.2906083630631398</v>
          </cell>
          <cell r="C50">
            <v>3.162810199235274</v>
          </cell>
          <cell r="D50">
            <v>2.8971493542015567</v>
          </cell>
          <cell r="E50">
            <v>2.7593727834391109</v>
          </cell>
          <cell r="F50">
            <v>2.7377699999999998</v>
          </cell>
          <cell r="G50">
            <v>2.5998000000000001</v>
          </cell>
          <cell r="H50">
            <v>2.46183</v>
          </cell>
          <cell r="I50">
            <v>2.4981599999999999</v>
          </cell>
          <cell r="J50">
            <v>2.4637873529994829</v>
          </cell>
          <cell r="K50">
            <v>2.4269204514692424</v>
          </cell>
        </row>
        <row r="51">
          <cell r="A51" t="str">
            <v>Djibouti</v>
          </cell>
          <cell r="B51">
            <v>0.17683550856552188</v>
          </cell>
          <cell r="C51">
            <v>0.20290444748127021</v>
          </cell>
          <cell r="D51">
            <v>0.22702361845499661</v>
          </cell>
          <cell r="E51">
            <v>0.23053561325802771</v>
          </cell>
          <cell r="F51">
            <v>0.23822882559528841</v>
          </cell>
          <cell r="G51">
            <v>0.27009425422970273</v>
          </cell>
          <cell r="H51">
            <v>0.30447959629214744</v>
          </cell>
          <cell r="I51">
            <v>0.34384476866295383</v>
          </cell>
          <cell r="J51">
            <v>0.38701788877067284</v>
          </cell>
          <cell r="K51">
            <v>0.43284579472180534</v>
          </cell>
        </row>
        <row r="52">
          <cell r="A52" t="str">
            <v>Dominica</v>
          </cell>
          <cell r="B52">
            <v>4.7477238252076432E-3</v>
          </cell>
          <cell r="C52">
            <v>4.6254000025709044E-3</v>
          </cell>
          <cell r="D52">
            <v>4.6254000025709044E-3</v>
          </cell>
          <cell r="E52">
            <v>4.6254000025709044E-3</v>
          </cell>
          <cell r="F52">
            <v>4.7519476797250673E-3</v>
          </cell>
          <cell r="G52">
            <v>4.9533512770141373E-3</v>
          </cell>
          <cell r="H52">
            <v>5.1593475102990494E-3</v>
          </cell>
          <cell r="I52">
            <v>5.3861143022647436E-3</v>
          </cell>
          <cell r="J52">
            <v>5.6358628046715717E-3</v>
          </cell>
          <cell r="K52">
            <v>5.9074447254968548E-3</v>
          </cell>
        </row>
        <row r="53">
          <cell r="A53" t="str">
            <v>Dominican Republic</v>
          </cell>
          <cell r="B53">
            <v>1.18923</v>
          </cell>
          <cell r="C53">
            <v>1.6676099999999998</v>
          </cell>
          <cell r="D53">
            <v>2.4082800000000004</v>
          </cell>
          <cell r="E53">
            <v>2.5296598085756048</v>
          </cell>
          <cell r="F53">
            <v>3.1231457491032506</v>
          </cell>
          <cell r="G53">
            <v>3.3875773346086127</v>
          </cell>
          <cell r="H53">
            <v>3.587807762408429</v>
          </cell>
          <cell r="I53">
            <v>3.8013438097488805</v>
          </cell>
          <cell r="J53">
            <v>3.9991449476638383</v>
          </cell>
          <cell r="K53">
            <v>4.1795194744429187</v>
          </cell>
        </row>
        <row r="54">
          <cell r="A54" t="str">
            <v>Ecuador</v>
          </cell>
          <cell r="B54">
            <v>5.9041499999999996</v>
          </cell>
          <cell r="C54">
            <v>6.7389948893829672</v>
          </cell>
          <cell r="D54">
            <v>6.2699181824759265</v>
          </cell>
          <cell r="E54">
            <v>6.5787043654412027</v>
          </cell>
          <cell r="F54">
            <v>6.6765684472411673</v>
          </cell>
          <cell r="G54">
            <v>7.2134781292383874</v>
          </cell>
          <cell r="H54">
            <v>7.6308741250982557</v>
          </cell>
          <cell r="I54">
            <v>8.0827935864711584</v>
          </cell>
          <cell r="J54">
            <v>8.5101281727462457</v>
          </cell>
          <cell r="K54">
            <v>8.9076965216248052</v>
          </cell>
        </row>
        <row r="55">
          <cell r="A55" t="str">
            <v>Egypt</v>
          </cell>
          <cell r="B55">
            <v>6.7907700000000002</v>
          </cell>
          <cell r="C55">
            <v>7.4378850000000005</v>
          </cell>
          <cell r="D55">
            <v>8.0850000000000009</v>
          </cell>
          <cell r="E55">
            <v>8.491338480048281</v>
          </cell>
          <cell r="F55">
            <v>10.418752811011849</v>
          </cell>
          <cell r="G55">
            <v>11.648654362928429</v>
          </cell>
          <cell r="H55">
            <v>13.037564898233066</v>
          </cell>
          <cell r="I55">
            <v>14.614090202254731</v>
          </cell>
          <cell r="J55">
            <v>16.394916433077402</v>
          </cell>
          <cell r="K55">
            <v>18.407502614487882</v>
          </cell>
        </row>
        <row r="56">
          <cell r="A56" t="str">
            <v>El Salvador</v>
          </cell>
          <cell r="B56">
            <v>1.8673217491481062</v>
          </cell>
          <cell r="C56">
            <v>1.719429679570998</v>
          </cell>
          <cell r="D56">
            <v>1.6281848815994364</v>
          </cell>
          <cell r="E56">
            <v>1.9255288531536825</v>
          </cell>
          <cell r="F56">
            <v>2.2099327310141215</v>
          </cell>
          <cell r="G56">
            <v>2.3846810618738856</v>
          </cell>
          <cell r="H56">
            <v>2.5173931126215741</v>
          </cell>
          <cell r="I56">
            <v>2.6587390418184818</v>
          </cell>
          <cell r="J56">
            <v>2.7897165782972975</v>
          </cell>
          <cell r="K56">
            <v>2.9092050986857871</v>
          </cell>
        </row>
        <row r="57">
          <cell r="A57" t="str">
            <v>Equatorial Guinea</v>
          </cell>
          <cell r="B57">
            <v>7.6681499999999994E-3</v>
          </cell>
          <cell r="C57">
            <v>7.9663500000000005E-3</v>
          </cell>
          <cell r="D57">
            <v>8.2099500000000006E-3</v>
          </cell>
          <cell r="E57">
            <v>8.3317500000000006E-3</v>
          </cell>
          <cell r="F57">
            <v>8.7456079899710416E-3</v>
          </cell>
          <cell r="G57">
            <v>9.6802070020174276E-3</v>
          </cell>
          <cell r="H57">
            <v>1.069569782185055E-2</v>
          </cell>
          <cell r="I57">
            <v>1.1821172584802747E-2</v>
          </cell>
          <cell r="J57">
            <v>1.3099452770947744E-2</v>
          </cell>
          <cell r="K57">
            <v>1.4543077870085347E-2</v>
          </cell>
        </row>
        <row r="58">
          <cell r="A58" t="str">
            <v>Eritrea</v>
          </cell>
          <cell r="B58">
            <v>1.471718442034879</v>
          </cell>
          <cell r="C58">
            <v>1.2882306334130122</v>
          </cell>
          <cell r="D58">
            <v>1.9544265463212125</v>
          </cell>
          <cell r="E58">
            <v>1.8186104642887215</v>
          </cell>
          <cell r="F58">
            <v>1.8972599288605905</v>
          </cell>
          <cell r="G58">
            <v>2.0899864030449176</v>
          </cell>
          <cell r="H58">
            <v>2.235179779464707</v>
          </cell>
          <cell r="I58">
            <v>2.3864278221504027</v>
          </cell>
          <cell r="J58">
            <v>2.539979307866552</v>
          </cell>
          <cell r="K58">
            <v>2.6600127615546998</v>
          </cell>
        </row>
        <row r="59">
          <cell r="A59" t="str">
            <v>Estonia</v>
          </cell>
          <cell r="B59">
            <v>1.0995853778262044</v>
          </cell>
          <cell r="C59">
            <v>0.56225847570991139</v>
          </cell>
          <cell r="D59">
            <v>0.4368956944459842</v>
          </cell>
          <cell r="E59">
            <v>0.44752181388765688</v>
          </cell>
          <cell r="F59">
            <v>0.42656543544830261</v>
          </cell>
          <cell r="G59">
            <v>0.41772371993375079</v>
          </cell>
          <cell r="H59">
            <v>0.40926829807355053</v>
          </cell>
          <cell r="I59">
            <v>0.40056631257610953</v>
          </cell>
          <cell r="J59">
            <v>0.39021975931285963</v>
          </cell>
          <cell r="K59">
            <v>0.37759164018323244</v>
          </cell>
        </row>
        <row r="60">
          <cell r="A60" t="str">
            <v>Ethiopia</v>
          </cell>
          <cell r="B60">
            <v>28.771253391423567</v>
          </cell>
          <cell r="C60">
            <v>27.90607017534057</v>
          </cell>
          <cell r="D60">
            <v>30.493729947083114</v>
          </cell>
          <cell r="E60">
            <v>38.571101378430029</v>
          </cell>
          <cell r="F60">
            <v>49.560411059433832</v>
          </cell>
          <cell r="G60">
            <v>56.050354664357592</v>
          </cell>
          <cell r="H60">
            <v>61.217093177440539</v>
          </cell>
          <cell r="I60">
            <v>66.468581120958831</v>
          </cell>
          <cell r="J60">
            <v>71.713774106260388</v>
          </cell>
          <cell r="K60">
            <v>75.860599869731345</v>
          </cell>
        </row>
        <row r="61">
          <cell r="A61" t="str">
            <v>Fiji</v>
          </cell>
          <cell r="B61">
            <v>0.25897544928345695</v>
          </cell>
          <cell r="C61">
            <v>0.33080612603728593</v>
          </cell>
          <cell r="D61">
            <v>0.31330667650991761</v>
          </cell>
          <cell r="E61">
            <v>0.29278609528214516</v>
          </cell>
          <cell r="F61">
            <v>0.30422604479803722</v>
          </cell>
          <cell r="G61">
            <v>0.30886276360536091</v>
          </cell>
          <cell r="H61">
            <v>0.31266295057973953</v>
          </cell>
          <cell r="I61">
            <v>0.31762973703210229</v>
          </cell>
          <cell r="J61">
            <v>0.32402255336639491</v>
          </cell>
          <cell r="K61">
            <v>0.33170046239847134</v>
          </cell>
        </row>
        <row r="62">
          <cell r="A62" t="str">
            <v>Finland</v>
          </cell>
          <cell r="B62">
            <v>1.9330031590219603</v>
          </cell>
          <cell r="C62">
            <v>1.6967231536508023</v>
          </cell>
          <cell r="D62">
            <v>1.6572748035397049</v>
          </cell>
          <cell r="E62">
            <v>1.6030058406356757</v>
          </cell>
          <cell r="F62">
            <v>1.5272017149169492</v>
          </cell>
          <cell r="G62">
            <v>1.5238244988860628</v>
          </cell>
          <cell r="H62">
            <v>1.511057763188179</v>
          </cell>
          <cell r="I62">
            <v>1.4966115157434685</v>
          </cell>
          <cell r="J62">
            <v>1.4778549446458533</v>
          </cell>
          <cell r="K62">
            <v>1.4570213240272596</v>
          </cell>
        </row>
        <row r="63">
          <cell r="A63" t="str">
            <v>France</v>
          </cell>
          <cell r="B63">
            <v>32.244762352584182</v>
          </cell>
          <cell r="C63">
            <v>31.465209390608276</v>
          </cell>
          <cell r="D63">
            <v>31.233530712326672</v>
          </cell>
          <cell r="E63">
            <v>29.616972862648502</v>
          </cell>
          <cell r="F63">
            <v>29.992063676165248</v>
          </cell>
          <cell r="G63">
            <v>29.790929243547392</v>
          </cell>
          <cell r="H63">
            <v>29.538936130634465</v>
          </cell>
          <cell r="I63">
            <v>29.244043111979142</v>
          </cell>
          <cell r="J63">
            <v>28.813823590966479</v>
          </cell>
          <cell r="K63">
            <v>28.292895638575033</v>
          </cell>
        </row>
        <row r="64">
          <cell r="A64" t="str">
            <v>Gabon</v>
          </cell>
          <cell r="B64">
            <v>2.0704151630236541E-2</v>
          </cell>
          <cell r="C64">
            <v>2.4859871012724442E-2</v>
          </cell>
          <cell r="D64">
            <v>2.6040000000000001E-2</v>
          </cell>
          <cell r="E64">
            <v>2.2304708862710736E-2</v>
          </cell>
          <cell r="F64">
            <v>2.3774431022157337E-2</v>
          </cell>
          <cell r="G64">
            <v>2.6303406541539519E-2</v>
          </cell>
          <cell r="H64">
            <v>2.893937239560667E-2</v>
          </cell>
          <cell r="I64">
            <v>3.1814415672861356E-2</v>
          </cell>
          <cell r="J64">
            <v>3.4964659359595612E-2</v>
          </cell>
          <cell r="K64">
            <v>3.8454894520573588E-2</v>
          </cell>
        </row>
        <row r="65">
          <cell r="A65" t="str">
            <v>Gambia</v>
          </cell>
          <cell r="B65">
            <v>0.24421960166741555</v>
          </cell>
          <cell r="C65">
            <v>0.26107946579355251</v>
          </cell>
          <cell r="D65">
            <v>0.26434277846694404</v>
          </cell>
          <cell r="E65">
            <v>0.31792322288389069</v>
          </cell>
          <cell r="F65">
            <v>0.34320440505003613</v>
          </cell>
          <cell r="G65">
            <v>0.37614139821276438</v>
          </cell>
          <cell r="H65">
            <v>0.40677350669167389</v>
          </cell>
          <cell r="I65">
            <v>0.43807596071389782</v>
          </cell>
          <cell r="J65">
            <v>0.47004501381795899</v>
          </cell>
          <cell r="K65">
            <v>0.50382773719992924</v>
          </cell>
        </row>
        <row r="66">
          <cell r="A66" t="str">
            <v>Georgia</v>
          </cell>
          <cell r="B66">
            <v>1.1459058430025244</v>
          </cell>
          <cell r="C66">
            <v>1.0840418417631863</v>
          </cell>
          <cell r="D66">
            <v>1.28793</v>
          </cell>
          <cell r="E66">
            <v>1.4490000000000001</v>
          </cell>
          <cell r="F66">
            <v>1.1339710072765865</v>
          </cell>
          <cell r="G66">
            <v>1.1183648621318756</v>
          </cell>
          <cell r="H66">
            <v>1.1054734102655974</v>
          </cell>
          <cell r="I66">
            <v>1.0934738457336337</v>
          </cell>
          <cell r="J66">
            <v>1.0785445009718122</v>
          </cell>
          <cell r="K66">
            <v>1.0589833560300617</v>
          </cell>
        </row>
        <row r="67">
          <cell r="A67" t="str">
            <v>Germany</v>
          </cell>
          <cell r="B67">
            <v>27.293769780322499</v>
          </cell>
          <cell r="C67">
            <v>23.933755715188827</v>
          </cell>
          <cell r="D67">
            <v>22.513498822857635</v>
          </cell>
          <cell r="E67">
            <v>21.02789070327162</v>
          </cell>
          <cell r="F67">
            <v>16.8</v>
          </cell>
          <cell r="G67">
            <v>16.254000000000001</v>
          </cell>
          <cell r="H67">
            <v>15.708</v>
          </cell>
          <cell r="I67">
            <v>15.400558005123189</v>
          </cell>
          <cell r="J67">
            <v>15.052044161609681</v>
          </cell>
          <cell r="K67">
            <v>14.680962892907711</v>
          </cell>
        </row>
        <row r="68">
          <cell r="A68" t="str">
            <v>Ghana</v>
          </cell>
          <cell r="B68">
            <v>1.3608</v>
          </cell>
          <cell r="C68">
            <v>1.2112799999999999</v>
          </cell>
          <cell r="D68">
            <v>1.4968800000000002</v>
          </cell>
          <cell r="E68">
            <v>1.6596300000000002</v>
          </cell>
          <cell r="F68">
            <v>1.7759394243968794</v>
          </cell>
          <cell r="G68">
            <v>1.9329207074547581</v>
          </cell>
          <cell r="H68">
            <v>2.0857052308794373</v>
          </cell>
          <cell r="I68">
            <v>2.2452394229726744</v>
          </cell>
          <cell r="J68">
            <v>2.411965258468483</v>
          </cell>
          <cell r="K68">
            <v>2.5868139128887688</v>
          </cell>
        </row>
        <row r="69">
          <cell r="A69" t="str">
            <v>Greece</v>
          </cell>
          <cell r="B69">
            <v>3.2462805039812066</v>
          </cell>
          <cell r="C69">
            <v>3.1832651480242617</v>
          </cell>
          <cell r="D69">
            <v>3.2405840398818602</v>
          </cell>
          <cell r="E69">
            <v>3.2860453284793256</v>
          </cell>
          <cell r="F69">
            <v>2.762</v>
          </cell>
          <cell r="G69">
            <v>2.67</v>
          </cell>
          <cell r="H69">
            <v>2.5790000000000002</v>
          </cell>
          <cell r="I69">
            <v>2.6744526768369234</v>
          </cell>
          <cell r="J69">
            <v>2.7755708606828842</v>
          </cell>
          <cell r="K69">
            <v>2.8824412074761612</v>
          </cell>
        </row>
        <row r="70">
          <cell r="A70" t="str">
            <v>Grenada</v>
          </cell>
          <cell r="B70">
            <v>6.6804478975446226E-5</v>
          </cell>
          <cell r="C70">
            <v>6.8352434262519742E-5</v>
          </cell>
          <cell r="D70">
            <v>6.7917002235724268E-5</v>
          </cell>
          <cell r="E70">
            <v>6.902507094841355E-5</v>
          </cell>
          <cell r="F70">
            <v>7.0228088037916305E-5</v>
          </cell>
          <cell r="G70">
            <v>7.2388680691588448E-5</v>
          </cell>
          <cell r="H70">
            <v>7.4577587394664594E-5</v>
          </cell>
          <cell r="I70">
            <v>7.7152720517301458E-5</v>
          </cell>
          <cell r="J70">
            <v>8.0176091854746546E-5</v>
          </cell>
          <cell r="K70">
            <v>8.3641948404087124E-5</v>
          </cell>
        </row>
        <row r="71">
          <cell r="A71" t="str">
            <v>Guatemala</v>
          </cell>
          <cell r="B71">
            <v>2.4449249999999996</v>
          </cell>
          <cell r="C71">
            <v>2.7596061896085091</v>
          </cell>
          <cell r="D71">
            <v>2.9421510608455357</v>
          </cell>
          <cell r="E71">
            <v>2.9424063509936635</v>
          </cell>
          <cell r="F71">
            <v>3.9821394776642531</v>
          </cell>
          <cell r="G71">
            <v>4.3280916769826332</v>
          </cell>
          <cell r="H71">
            <v>4.5904777297774366</v>
          </cell>
          <cell r="I71">
            <v>4.8707623659755326</v>
          </cell>
          <cell r="J71">
            <v>5.1309256312056943</v>
          </cell>
          <cell r="K71">
            <v>5.3687617061224646</v>
          </cell>
        </row>
        <row r="72">
          <cell r="A72" t="str">
            <v>Guinea</v>
          </cell>
          <cell r="B72">
            <v>1.0415717666363367</v>
          </cell>
          <cell r="C72">
            <v>1.5394476135286086</v>
          </cell>
          <cell r="D72">
            <v>2.0188005452603011</v>
          </cell>
          <cell r="E72">
            <v>2.6449774320189765</v>
          </cell>
          <cell r="F72">
            <v>3.1985293734514957</v>
          </cell>
          <cell r="G72">
            <v>3.4395622634718213</v>
          </cell>
          <cell r="H72">
            <v>3.6556128013539677</v>
          </cell>
          <cell r="I72">
            <v>3.8895926157610687</v>
          </cell>
          <cell r="J72">
            <v>4.1709183692183158</v>
          </cell>
          <cell r="K72">
            <v>4.5008335049529631</v>
          </cell>
        </row>
        <row r="73">
          <cell r="A73" t="str">
            <v>Guinea-Bissau</v>
          </cell>
          <cell r="B73">
            <v>0.32704002151755601</v>
          </cell>
          <cell r="C73">
            <v>0.36464109863249966</v>
          </cell>
          <cell r="D73">
            <v>0.40879162489963261</v>
          </cell>
          <cell r="E73">
            <v>0.42551902920995199</v>
          </cell>
          <cell r="F73">
            <v>0.50694560356103702</v>
          </cell>
          <cell r="G73">
            <v>0.55711177561029701</v>
          </cell>
          <cell r="H73">
            <v>0.60482420488161226</v>
          </cell>
          <cell r="I73">
            <v>0.65571573795862426</v>
          </cell>
          <cell r="J73">
            <v>0.71088999611232784</v>
          </cell>
          <cell r="K73">
            <v>0.77308719159931227</v>
          </cell>
        </row>
        <row r="74">
          <cell r="A74" t="str">
            <v>Guyana</v>
          </cell>
          <cell r="B74">
            <v>0.35699999999999998</v>
          </cell>
          <cell r="C74">
            <v>0.29399999999999998</v>
          </cell>
          <cell r="D74">
            <v>0.27911316858957946</v>
          </cell>
          <cell r="E74">
            <v>0.25194507458921989</v>
          </cell>
          <cell r="F74">
            <v>0.26149653294268344</v>
          </cell>
          <cell r="G74">
            <v>0.28411371452820394</v>
          </cell>
          <cell r="H74">
            <v>0.30324301663727993</v>
          </cell>
          <cell r="I74">
            <v>0.32382109926712288</v>
          </cell>
          <cell r="J74">
            <v>0.34406770194081221</v>
          </cell>
          <cell r="K74">
            <v>0.36390114911630544</v>
          </cell>
        </row>
        <row r="75">
          <cell r="A75" t="str">
            <v>Haiti</v>
          </cell>
          <cell r="B75">
            <v>1.1423204542078194</v>
          </cell>
          <cell r="C75">
            <v>1.3645772642905647</v>
          </cell>
          <cell r="D75">
            <v>1.599402311288374</v>
          </cell>
          <cell r="E75">
            <v>1.6253583872381137</v>
          </cell>
          <cell r="F75">
            <v>1.6733636948544244</v>
          </cell>
          <cell r="G75">
            <v>1.7952312526996261</v>
          </cell>
          <cell r="H75">
            <v>1.8872837512887108</v>
          </cell>
          <cell r="I75">
            <v>1.9856533483607219</v>
          </cell>
          <cell r="J75">
            <v>2.0768222557170932</v>
          </cell>
          <cell r="K75">
            <v>2.1600191754255507</v>
          </cell>
        </row>
        <row r="76">
          <cell r="A76" t="str">
            <v>Holy See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A77" t="str">
            <v>Honduras</v>
          </cell>
          <cell r="B77">
            <v>2.9146600793201132</v>
          </cell>
          <cell r="C77">
            <v>2.5502399999999996</v>
          </cell>
          <cell r="D77">
            <v>2.1821002111769254</v>
          </cell>
          <cell r="E77">
            <v>3.0477689982384755</v>
          </cell>
          <cell r="F77">
            <v>3.2240593848537915</v>
          </cell>
          <cell r="G77">
            <v>3.4785423827034778</v>
          </cell>
          <cell r="H77">
            <v>3.6716658826686115</v>
          </cell>
          <cell r="I77">
            <v>3.8773635772503905</v>
          </cell>
          <cell r="J77">
            <v>4.067907852015451</v>
          </cell>
          <cell r="K77">
            <v>4.241662818910549</v>
          </cell>
        </row>
        <row r="78">
          <cell r="A78" t="str">
            <v>Hungary</v>
          </cell>
          <cell r="B78">
            <v>3.2698218332241002</v>
          </cell>
          <cell r="C78">
            <v>1.953578179215768</v>
          </cell>
          <cell r="D78">
            <v>1.8977382155505249</v>
          </cell>
          <cell r="E78">
            <v>1.7180270907964563</v>
          </cell>
          <cell r="F78">
            <v>1.6157491719642327</v>
          </cell>
          <cell r="G78">
            <v>1.6011714911294914</v>
          </cell>
          <cell r="H78">
            <v>1.5843916487077481</v>
          </cell>
          <cell r="I78">
            <v>1.5690382179966098</v>
          </cell>
          <cell r="J78">
            <v>1.5497754149919682</v>
          </cell>
          <cell r="K78">
            <v>1.524079578400078</v>
          </cell>
        </row>
        <row r="79">
          <cell r="A79" t="str">
            <v>Iceland</v>
          </cell>
          <cell r="B79">
            <v>0.2821914483062094</v>
          </cell>
          <cell r="C79">
            <v>0.25725943466236023</v>
          </cell>
          <cell r="D79">
            <v>0.25046392021423503</v>
          </cell>
          <cell r="E79">
            <v>0.23920549160966217</v>
          </cell>
          <cell r="F79">
            <v>0.25742384153720044</v>
          </cell>
          <cell r="G79">
            <v>0.27831881486479987</v>
          </cell>
          <cell r="H79">
            <v>0.30151379938098061</v>
          </cell>
          <cell r="I79">
            <v>0.32787010900963154</v>
          </cell>
          <cell r="J79">
            <v>0.35785602469149297</v>
          </cell>
          <cell r="K79">
            <v>0.39189880819266792</v>
          </cell>
        </row>
        <row r="80">
          <cell r="A80" t="str">
            <v>India</v>
          </cell>
          <cell r="B80">
            <v>181.78312168029555</v>
          </cell>
          <cell r="C80">
            <v>190.23383076923076</v>
          </cell>
          <cell r="D80">
            <v>199.34298461538461</v>
          </cell>
          <cell r="E80">
            <v>208.45213846153845</v>
          </cell>
          <cell r="F80">
            <v>210.7618938179792</v>
          </cell>
          <cell r="G80">
            <v>218.68454054424279</v>
          </cell>
          <cell r="H80">
            <v>225.7794419290245</v>
          </cell>
          <cell r="I80">
            <v>233.07941560022613</v>
          </cell>
          <cell r="J80">
            <v>240.09020425644314</v>
          </cell>
          <cell r="K80">
            <v>246.35366087015564</v>
          </cell>
        </row>
        <row r="81">
          <cell r="A81" t="str">
            <v>Indonesia</v>
          </cell>
          <cell r="B81">
            <v>18.726583824825696</v>
          </cell>
          <cell r="C81">
            <v>20.193766102575246</v>
          </cell>
          <cell r="D81">
            <v>18.591168320332667</v>
          </cell>
          <cell r="E81">
            <v>18.083443805630381</v>
          </cell>
          <cell r="F81">
            <v>21.204477938404771</v>
          </cell>
          <cell r="G81">
            <v>23.781340386543434</v>
          </cell>
          <cell r="H81">
            <v>26.070637539594607</v>
          </cell>
          <cell r="I81">
            <v>28.73775688109146</v>
          </cell>
          <cell r="J81">
            <v>31.694535635633937</v>
          </cell>
          <cell r="K81">
            <v>34.968672174936309</v>
          </cell>
        </row>
        <row r="82">
          <cell r="A82" t="str">
            <v>Iran</v>
          </cell>
          <cell r="B82">
            <v>10.432169999999999</v>
          </cell>
          <cell r="C82">
            <v>11.522630000000001</v>
          </cell>
          <cell r="D82">
            <v>16.974930000000001</v>
          </cell>
          <cell r="E82">
            <v>16.974930000000001</v>
          </cell>
          <cell r="F82">
            <v>16.974930000000001</v>
          </cell>
          <cell r="G82">
            <v>16.974930000000001</v>
          </cell>
          <cell r="H82">
            <v>16.974930000000001</v>
          </cell>
          <cell r="I82">
            <v>16.974930000000001</v>
          </cell>
          <cell r="J82">
            <v>16.974930000000001</v>
          </cell>
          <cell r="K82">
            <v>16.974930000000001</v>
          </cell>
        </row>
        <row r="83">
          <cell r="A83" t="str">
            <v>Iraq</v>
          </cell>
          <cell r="B83">
            <v>2.6364029999999996</v>
          </cell>
          <cell r="C83">
            <v>1.9798611000000002</v>
          </cell>
          <cell r="D83">
            <v>2.1297149999999996</v>
          </cell>
          <cell r="E83">
            <v>2.1745290000000002</v>
          </cell>
          <cell r="F83">
            <v>2.2694933566107149</v>
          </cell>
          <cell r="G83">
            <v>2.4123989633921301</v>
          </cell>
          <cell r="H83">
            <v>2.6114553094445458</v>
          </cell>
          <cell r="I83">
            <v>2.8427283354699564</v>
          </cell>
          <cell r="J83">
            <v>3.0967473060803985</v>
          </cell>
          <cell r="K83">
            <v>3.369188345424877</v>
          </cell>
        </row>
        <row r="84">
          <cell r="A84" t="str">
            <v>Ireland</v>
          </cell>
          <cell r="B84">
            <v>9.5104334168044957</v>
          </cell>
          <cell r="C84">
            <v>9.6538931811407824</v>
          </cell>
          <cell r="D84">
            <v>9.5255050896124978</v>
          </cell>
          <cell r="E84">
            <v>9.2083710355012318</v>
          </cell>
          <cell r="F84">
            <v>8.7774189121803694</v>
          </cell>
          <cell r="G84">
            <v>8.5210000000000008</v>
          </cell>
          <cell r="H84">
            <v>8.4049999999999994</v>
          </cell>
          <cell r="I84">
            <v>8.4029913994292968</v>
          </cell>
          <cell r="J84">
            <v>8.3610333177425584</v>
          </cell>
          <cell r="K84">
            <v>8.2927359950501636</v>
          </cell>
        </row>
        <row r="85">
          <cell r="A85" t="str">
            <v>Israel</v>
          </cell>
          <cell r="B85">
            <v>0.34422989999999998</v>
          </cell>
          <cell r="C85">
            <v>0.37403540999999996</v>
          </cell>
          <cell r="D85">
            <v>0.37932929999999998</v>
          </cell>
          <cell r="E85">
            <v>0.36647729999999989</v>
          </cell>
          <cell r="F85">
            <v>0.41312158732318793</v>
          </cell>
          <cell r="G85">
            <v>0.43109423489656068</v>
          </cell>
          <cell r="H85">
            <v>0.4480339200677303</v>
          </cell>
          <cell r="I85">
            <v>0.46616456156290464</v>
          </cell>
          <cell r="J85">
            <v>0.48576387292933837</v>
          </cell>
          <cell r="K85">
            <v>0.50615039899140235</v>
          </cell>
        </row>
        <row r="86">
          <cell r="A86" t="str">
            <v>Italy</v>
          </cell>
          <cell r="B86">
            <v>12.178590498779291</v>
          </cell>
          <cell r="C86">
            <v>12.267157611247708</v>
          </cell>
          <cell r="D86">
            <v>12.165287478510054</v>
          </cell>
          <cell r="E86">
            <v>10.841054663621952</v>
          </cell>
          <cell r="F86">
            <v>10.95800095631345</v>
          </cell>
          <cell r="G86">
            <v>11.026560459265516</v>
          </cell>
          <cell r="H86">
            <v>11.118886896673752</v>
          </cell>
          <cell r="I86">
            <v>11.247201053974708</v>
          </cell>
          <cell r="J86">
            <v>11.400842619287813</v>
          </cell>
          <cell r="K86">
            <v>11.608454376059687</v>
          </cell>
        </row>
        <row r="87">
          <cell r="A87" t="str">
            <v>Jamaica</v>
          </cell>
          <cell r="B87">
            <v>0.67628148827911916</v>
          </cell>
          <cell r="C87">
            <v>0.7718058552043997</v>
          </cell>
          <cell r="D87">
            <v>0.69472020275348079</v>
          </cell>
          <cell r="E87">
            <v>0.63135102266161502</v>
          </cell>
          <cell r="F87">
            <v>0.73929243128072419</v>
          </cell>
          <cell r="G87">
            <v>0.73186106574221799</v>
          </cell>
          <cell r="H87">
            <v>0.71894456341409019</v>
          </cell>
          <cell r="I87">
            <v>0.70537739512661635</v>
          </cell>
          <cell r="J87">
            <v>0.69113481994024784</v>
          </cell>
          <cell r="K87">
            <v>0.67495471683900909</v>
          </cell>
        </row>
        <row r="88">
          <cell r="A88" t="str">
            <v>Japan</v>
          </cell>
          <cell r="B88">
            <v>7.6766127913749118</v>
          </cell>
          <cell r="C88">
            <v>7.6064269206296693</v>
          </cell>
          <cell r="D88">
            <v>7.3699679561666764</v>
          </cell>
          <cell r="E88">
            <v>7.0022974630639379</v>
          </cell>
          <cell r="F88">
            <v>6.9991811605001866</v>
          </cell>
          <cell r="G88">
            <v>6.9995753003479191</v>
          </cell>
          <cell r="H88">
            <v>6.9887118039194567</v>
          </cell>
          <cell r="I88">
            <v>6.9424386611212396</v>
          </cell>
          <cell r="J88">
            <v>6.875494391177102</v>
          </cell>
          <cell r="K88">
            <v>6.7737319232896844</v>
          </cell>
        </row>
        <row r="89">
          <cell r="A89" t="str">
            <v>Jordan</v>
          </cell>
          <cell r="B89">
            <v>0.38229920952125157</v>
          </cell>
          <cell r="C89">
            <v>0.41333102999999999</v>
          </cell>
          <cell r="D89">
            <v>3.7967999999999997E-4</v>
          </cell>
          <cell r="E89">
            <v>2.7213727896215219E-4</v>
          </cell>
          <cell r="F89">
            <v>3.8743593008364112E-4</v>
          </cell>
          <cell r="G89">
            <v>4.3752036238298034E-4</v>
          </cell>
          <cell r="H89">
            <v>4.9480425906630351E-4</v>
          </cell>
          <cell r="I89">
            <v>5.6028225171410827E-4</v>
          </cell>
          <cell r="J89">
            <v>6.3506734508420894E-4</v>
          </cell>
          <cell r="K89">
            <v>7.2044923898974635E-4</v>
          </cell>
        </row>
        <row r="90">
          <cell r="A90" t="str">
            <v>Kazakhstan</v>
          </cell>
          <cell r="B90">
            <v>21.81075521176356</v>
          </cell>
          <cell r="C90">
            <v>14.190958761617651</v>
          </cell>
          <cell r="D90">
            <v>8.4698704279164776</v>
          </cell>
          <cell r="E90">
            <v>11.543013021616359</v>
          </cell>
          <cell r="F90">
            <v>13.253972944587899</v>
          </cell>
          <cell r="G90">
            <v>14.27844214408065</v>
          </cell>
          <cell r="H90">
            <v>15.437649883070911</v>
          </cell>
          <cell r="I90">
            <v>16.781152086577588</v>
          </cell>
          <cell r="J90">
            <v>18.322392067797811</v>
          </cell>
          <cell r="K90">
            <v>20.09967251258502</v>
          </cell>
        </row>
        <row r="91">
          <cell r="A91" t="str">
            <v>Kenya</v>
          </cell>
          <cell r="B91">
            <v>12.174389445374041</v>
          </cell>
          <cell r="C91">
            <v>11.378509231112714</v>
          </cell>
          <cell r="D91">
            <v>10.774341825291549</v>
          </cell>
          <cell r="E91">
            <v>12.472091650932104</v>
          </cell>
          <cell r="F91">
            <v>13.934552063208903</v>
          </cell>
          <cell r="G91">
            <v>14.952309189844117</v>
          </cell>
          <cell r="H91">
            <v>15.878364164715498</v>
          </cell>
          <cell r="I91">
            <v>16.837575366442341</v>
          </cell>
          <cell r="J91">
            <v>17.821757204495849</v>
          </cell>
          <cell r="K91">
            <v>18.933083061309823</v>
          </cell>
        </row>
        <row r="92">
          <cell r="A92" t="str">
            <v>Kiribati</v>
          </cell>
          <cell r="B92">
            <v>4.9614147010605062E-4</v>
          </cell>
          <cell r="C92">
            <v>4.8535578597331018E-4</v>
          </cell>
          <cell r="D92">
            <v>5.6624841696886188E-4</v>
          </cell>
          <cell r="E92">
            <v>6.6871241622989399E-4</v>
          </cell>
          <cell r="F92">
            <v>6.7126018964299046E-4</v>
          </cell>
          <cell r="G92">
            <v>6.5109971040440558E-4</v>
          </cell>
          <cell r="H92">
            <v>6.3154472651531486E-4</v>
          </cell>
          <cell r="I92">
            <v>6.1257705266306195E-4</v>
          </cell>
          <cell r="J92">
            <v>5.9417904970862569E-4</v>
          </cell>
          <cell r="K92">
            <v>5.7633360828296355E-4</v>
          </cell>
        </row>
        <row r="93">
          <cell r="A93" t="str">
            <v>Kuwait</v>
          </cell>
          <cell r="B93">
            <v>5.2284120000000003E-2</v>
          </cell>
          <cell r="C93">
            <v>5.8614863999999996E-2</v>
          </cell>
          <cell r="D93">
            <v>9.9816884999999994E-2</v>
          </cell>
          <cell r="E93">
            <v>0.12554535</v>
          </cell>
          <cell r="F93">
            <v>0.14429654243008677</v>
          </cell>
          <cell r="G93">
            <v>0.16357125391057997</v>
          </cell>
          <cell r="H93">
            <v>0.18557737611832562</v>
          </cell>
          <cell r="I93">
            <v>0.21069509270661324</v>
          </cell>
          <cell r="J93">
            <v>0.23934539650289685</v>
          </cell>
          <cell r="K93">
            <v>0.27200445219983971</v>
          </cell>
        </row>
        <row r="94">
          <cell r="A94" t="str">
            <v>Kyrgyzstan</v>
          </cell>
          <cell r="B94">
            <v>2.4075240000000004</v>
          </cell>
          <cell r="C94">
            <v>1.522416</v>
          </cell>
          <cell r="D94">
            <v>1.5534540000000001</v>
          </cell>
          <cell r="E94">
            <v>1.6939650000000002</v>
          </cell>
          <cell r="F94">
            <v>1.9422529491804748</v>
          </cell>
          <cell r="G94">
            <v>2.0574918934630579</v>
          </cell>
          <cell r="H94">
            <v>2.1797304733173957</v>
          </cell>
          <cell r="I94">
            <v>2.3108130342877584</v>
          </cell>
          <cell r="J94">
            <v>2.4474497455700535</v>
          </cell>
          <cell r="K94">
            <v>2.5881448303867498</v>
          </cell>
        </row>
        <row r="95">
          <cell r="A95" t="str">
            <v>Laos</v>
          </cell>
          <cell r="B95">
            <v>2.0563200000000004</v>
          </cell>
          <cell r="C95">
            <v>2.4821030659007208</v>
          </cell>
          <cell r="D95">
            <v>2.3036929468894285</v>
          </cell>
          <cell r="E95">
            <v>2.5044287553664306</v>
          </cell>
          <cell r="F95">
            <v>2.9375182684705097</v>
          </cell>
          <cell r="G95">
            <v>3.1913640021594318</v>
          </cell>
          <cell r="H95">
            <v>3.440280960322295</v>
          </cell>
          <cell r="I95">
            <v>3.7125790783885488</v>
          </cell>
          <cell r="J95">
            <v>3.9955650186069573</v>
          </cell>
          <cell r="K95">
            <v>4.2831218263749555</v>
          </cell>
        </row>
        <row r="96">
          <cell r="A96" t="str">
            <v>Latvia</v>
          </cell>
          <cell r="B96">
            <v>2.148052975371828</v>
          </cell>
          <cell r="C96">
            <v>0.87175013728733486</v>
          </cell>
          <cell r="D96">
            <v>0.64862481776995762</v>
          </cell>
          <cell r="E96">
            <v>0.67415581597676966</v>
          </cell>
          <cell r="F96">
            <v>0.69598575075779889</v>
          </cell>
          <cell r="G96">
            <v>0.67749132233043829</v>
          </cell>
          <cell r="H96">
            <v>0.65991062072052908</v>
          </cell>
          <cell r="I96">
            <v>0.64212906723505536</v>
          </cell>
          <cell r="J96">
            <v>0.6218429097040602</v>
          </cell>
          <cell r="K96">
            <v>0.59795579187282344</v>
          </cell>
        </row>
        <row r="97">
          <cell r="A97" t="str">
            <v>Lebanon</v>
          </cell>
          <cell r="B97">
            <v>0.14550640684258623</v>
          </cell>
          <cell r="C97">
            <v>0.14631575000000002</v>
          </cell>
          <cell r="D97">
            <v>0.12663000000000002</v>
          </cell>
          <cell r="E97">
            <v>0.12778694678962713</v>
          </cell>
          <cell r="F97">
            <v>0.12440621248931841</v>
          </cell>
          <cell r="G97">
            <v>0.12624481980960661</v>
          </cell>
          <cell r="H97">
            <v>0.12941810725424913</v>
          </cell>
          <cell r="I97">
            <v>0.13384353875440883</v>
          </cell>
          <cell r="J97">
            <v>0.13941609941625854</v>
          </cell>
          <cell r="K97">
            <v>0.14603425402883055</v>
          </cell>
        </row>
        <row r="98">
          <cell r="A98" t="str">
            <v>Lesotho</v>
          </cell>
          <cell r="B98">
            <v>0.66783094470860915</v>
          </cell>
          <cell r="C98">
            <v>0.67068097803083138</v>
          </cell>
          <cell r="D98">
            <v>0.77854310467699661</v>
          </cell>
          <cell r="E98">
            <v>0.77205537196087481</v>
          </cell>
          <cell r="F98">
            <v>0.79425217759141231</v>
          </cell>
          <cell r="G98">
            <v>0.86324882634749034</v>
          </cell>
          <cell r="H98">
            <v>0.92100364034015192</v>
          </cell>
          <cell r="I98">
            <v>0.9820313658315809</v>
          </cell>
          <cell r="J98">
            <v>1.045737917731336</v>
          </cell>
          <cell r="K98">
            <v>1.1131814058539173</v>
          </cell>
        </row>
        <row r="99">
          <cell r="A99" t="str">
            <v>Liberia</v>
          </cell>
          <cell r="B99">
            <v>7.6303499999999996E-2</v>
          </cell>
          <cell r="C99">
            <v>7.2838500000000014E-2</v>
          </cell>
          <cell r="D99">
            <v>7.3048500000000002E-2</v>
          </cell>
          <cell r="E99">
            <v>7.3048500000000002E-2</v>
          </cell>
          <cell r="F99">
            <v>8.952013283027592E-2</v>
          </cell>
          <cell r="G99">
            <v>9.8017630249755058E-2</v>
          </cell>
          <cell r="H99">
            <v>0.10719334657008754</v>
          </cell>
          <cell r="I99">
            <v>0.11725664225397359</v>
          </cell>
          <cell r="J99">
            <v>0.12851266171624856</v>
          </cell>
          <cell r="K99">
            <v>0.14109200767901472</v>
          </cell>
        </row>
        <row r="100">
          <cell r="A100" t="str">
            <v>Libya</v>
          </cell>
          <cell r="B100">
            <v>1.0067820000000001</v>
          </cell>
          <cell r="C100">
            <v>0.90202350000000009</v>
          </cell>
          <cell r="D100">
            <v>0.74918570999999989</v>
          </cell>
          <cell r="E100">
            <v>0.79268700000000003</v>
          </cell>
          <cell r="F100">
            <v>0.8189681800684171</v>
          </cell>
          <cell r="G100">
            <v>0.88995998361728368</v>
          </cell>
          <cell r="H100">
            <v>0.96952994469989862</v>
          </cell>
          <cell r="I100">
            <v>1.0588034595798688</v>
          </cell>
          <cell r="J100">
            <v>1.1589488994601762</v>
          </cell>
          <cell r="K100">
            <v>1.2712761971305655</v>
          </cell>
        </row>
        <row r="101">
          <cell r="A101" t="str">
            <v>Liechtenstein</v>
          </cell>
          <cell r="B101">
            <v>9.7981708383613527E-3</v>
          </cell>
          <cell r="C101">
            <v>9.2232375977290091E-3</v>
          </cell>
          <cell r="D101">
            <v>8.6277657695360242E-3</v>
          </cell>
          <cell r="E101">
            <v>9.8440346217850347E-3</v>
          </cell>
          <cell r="F101">
            <v>9.8411866438240306E-3</v>
          </cell>
          <cell r="G101">
            <v>9.7973931524063078E-3</v>
          </cell>
          <cell r="H101">
            <v>9.7185690032369609E-3</v>
          </cell>
          <cell r="I101">
            <v>9.6405450608082893E-3</v>
          </cell>
          <cell r="J101">
            <v>9.5488588018642941E-3</v>
          </cell>
          <cell r="K101">
            <v>9.454311126740559E-3</v>
          </cell>
        </row>
        <row r="102">
          <cell r="A102" t="str">
            <v>Lithuania</v>
          </cell>
          <cell r="B102">
            <v>3.1349432296138744</v>
          </cell>
          <cell r="C102">
            <v>1.5296481655186895</v>
          </cell>
          <cell r="D102">
            <v>1.2016573031656768</v>
          </cell>
          <cell r="E102">
            <v>1.3226002611664145</v>
          </cell>
          <cell r="F102">
            <v>1.2704475022436816</v>
          </cell>
          <cell r="G102">
            <v>1.2289580975105507</v>
          </cell>
          <cell r="H102">
            <v>1.1898335840943244</v>
          </cell>
          <cell r="I102">
            <v>1.1511769443466369</v>
          </cell>
          <cell r="J102">
            <v>1.1092630359841789</v>
          </cell>
          <cell r="K102">
            <v>1.0622841680913948</v>
          </cell>
        </row>
        <row r="103">
          <cell r="A103" t="str">
            <v>Luxembourg</v>
          </cell>
          <cell r="B103">
            <v>0.26137536150041191</v>
          </cell>
          <cell r="C103">
            <v>0.25691497587696366</v>
          </cell>
          <cell r="D103">
            <v>0.24873211955082961</v>
          </cell>
          <cell r="E103">
            <v>0.23281564573102501</v>
          </cell>
          <cell r="F103">
            <v>0.24379972776934811</v>
          </cell>
          <cell r="G103">
            <v>0.24165906307556467</v>
          </cell>
          <cell r="H103">
            <v>0.23906885963188482</v>
          </cell>
          <cell r="I103">
            <v>0.23623156545980245</v>
          </cell>
          <cell r="J103">
            <v>0.23250034222295415</v>
          </cell>
          <cell r="K103">
            <v>0.22850227187050007</v>
          </cell>
        </row>
        <row r="104">
          <cell r="A104" t="str">
            <v>Macedonia</v>
          </cell>
          <cell r="B104">
            <v>0.69437976300000004</v>
          </cell>
          <cell r="C104">
            <v>0.69220911900000004</v>
          </cell>
          <cell r="D104">
            <v>0.55945902599999997</v>
          </cell>
          <cell r="E104">
            <v>0.80201551039800145</v>
          </cell>
          <cell r="F104">
            <v>0.81398713231549558</v>
          </cell>
          <cell r="G104">
            <v>0.82730438137799878</v>
          </cell>
          <cell r="H104">
            <v>0.84593435874239187</v>
          </cell>
          <cell r="I104">
            <v>0.87481679829638359</v>
          </cell>
          <cell r="J104">
            <v>0.9173011681120008</v>
          </cell>
          <cell r="K104">
            <v>0.98075200264689522</v>
          </cell>
        </row>
        <row r="105">
          <cell r="A105" t="str">
            <v>Madagascar</v>
          </cell>
          <cell r="B105">
            <v>6.1774545317951954</v>
          </cell>
          <cell r="C105">
            <v>6.0614749999999997</v>
          </cell>
          <cell r="D105">
            <v>5.1618000000000004</v>
          </cell>
          <cell r="E105">
            <v>4.7038056619306001</v>
          </cell>
          <cell r="F105">
            <v>4.9588177064288965</v>
          </cell>
          <cell r="G105">
            <v>5.3125328031923917</v>
          </cell>
          <cell r="H105">
            <v>5.5002111655716348</v>
          </cell>
          <cell r="I105">
            <v>5.6505951396725305</v>
          </cell>
          <cell r="J105">
            <v>5.7538690893622482</v>
          </cell>
          <cell r="K105">
            <v>5.8673160561971143</v>
          </cell>
        </row>
        <row r="106">
          <cell r="A106" t="str">
            <v>Malawi</v>
          </cell>
          <cell r="B106">
            <v>0.75138000000000005</v>
          </cell>
          <cell r="C106">
            <v>0.61996071618132509</v>
          </cell>
          <cell r="D106">
            <v>0.72928387755965629</v>
          </cell>
          <cell r="E106">
            <v>0.78042716419713642</v>
          </cell>
          <cell r="F106">
            <v>1.1001988280404444</v>
          </cell>
          <cell r="G106">
            <v>1.3202284725176157</v>
          </cell>
          <cell r="H106">
            <v>1.5892726654261753</v>
          </cell>
          <cell r="I106">
            <v>1.9535726717558906</v>
          </cell>
          <cell r="J106">
            <v>2.4559268038963129</v>
          </cell>
          <cell r="K106">
            <v>3.160330376927369</v>
          </cell>
        </row>
        <row r="107">
          <cell r="A107" t="str">
            <v>Malaysia</v>
          </cell>
          <cell r="B107">
            <v>1.5573766141347747</v>
          </cell>
          <cell r="C107">
            <v>1.5794369192936304</v>
          </cell>
          <cell r="D107">
            <v>1.5071152376699559</v>
          </cell>
          <cell r="E107">
            <v>1.5785676130557447</v>
          </cell>
          <cell r="F107">
            <v>1.6350981533507376</v>
          </cell>
          <cell r="G107">
            <v>1.7344037773072249</v>
          </cell>
          <cell r="H107">
            <v>1.8312210249923233</v>
          </cell>
          <cell r="I107">
            <v>1.9358827739443738</v>
          </cell>
          <cell r="J107">
            <v>2.0428769009414807</v>
          </cell>
          <cell r="K107">
            <v>2.1521173709968351</v>
          </cell>
        </row>
        <row r="108">
          <cell r="A108" t="str">
            <v>Maldives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A109" t="str">
            <v>Mali</v>
          </cell>
          <cell r="B109">
            <v>5.6656891371394487</v>
          </cell>
          <cell r="C109">
            <v>5.8354799999999996</v>
          </cell>
          <cell r="D109">
            <v>6.710724960857041</v>
          </cell>
          <cell r="E109">
            <v>8.4701151923211011</v>
          </cell>
          <cell r="F109">
            <v>11.03326011793321</v>
          </cell>
          <cell r="G109">
            <v>13.136210227915372</v>
          </cell>
          <cell r="H109">
            <v>15.476510822247876</v>
          </cell>
          <cell r="I109">
            <v>18.519931641514347</v>
          </cell>
          <cell r="J109">
            <v>22.585443654135574</v>
          </cell>
          <cell r="K109">
            <v>28.019767334936148</v>
          </cell>
        </row>
        <row r="110">
          <cell r="A110" t="str">
            <v>Malta</v>
          </cell>
          <cell r="B110">
            <v>3.370433934E-2</v>
          </cell>
          <cell r="C110">
            <v>3.5755713840000002E-2</v>
          </cell>
          <cell r="D110">
            <v>3.7669695840000003E-2</v>
          </cell>
          <cell r="E110">
            <v>3.6495671520000002E-2</v>
          </cell>
          <cell r="F110">
            <v>3.6988759526374169E-2</v>
          </cell>
          <cell r="G110">
            <v>3.858179848157859E-2</v>
          </cell>
          <cell r="H110">
            <v>4.0235837148572824E-2</v>
          </cell>
          <cell r="I110">
            <v>4.2068930778201369E-2</v>
          </cell>
          <cell r="J110">
            <v>4.4100616852684002E-2</v>
          </cell>
          <cell r="K110">
            <v>4.6327173194421832E-2</v>
          </cell>
        </row>
        <row r="111">
          <cell r="A111" t="str">
            <v>Marshall Islands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A112" t="str">
            <v>Mauritania</v>
          </cell>
          <cell r="B112">
            <v>2.7171538548676053</v>
          </cell>
          <cell r="C112">
            <v>2.759484</v>
          </cell>
          <cell r="D112">
            <v>3.8069367000000001</v>
          </cell>
          <cell r="E112">
            <v>4.2373772489448545</v>
          </cell>
          <cell r="F112">
            <v>3.4525560027006144</v>
          </cell>
          <cell r="G112">
            <v>3.654072404132191</v>
          </cell>
          <cell r="H112">
            <v>3.8915886328257758</v>
          </cell>
          <cell r="I112">
            <v>4.1716848760597509</v>
          </cell>
          <cell r="J112">
            <v>4.5021659498576465</v>
          </cell>
          <cell r="K112">
            <v>4.8922906567659687</v>
          </cell>
        </row>
        <row r="113">
          <cell r="A113" t="str">
            <v>Mauritius</v>
          </cell>
          <cell r="B113">
            <v>1.578289031817405E-2</v>
          </cell>
          <cell r="C113">
            <v>1.3439999999999999E-2</v>
          </cell>
          <cell r="D113">
            <v>6.5276399999999998E-2</v>
          </cell>
          <cell r="E113">
            <v>5.8846200000000001E-2</v>
          </cell>
          <cell r="F113">
            <v>5.4225144312631111E-2</v>
          </cell>
          <cell r="G113">
            <v>5.2803593928696872E-2</v>
          </cell>
          <cell r="H113">
            <v>5.1496805935927321E-2</v>
          </cell>
          <cell r="I113">
            <v>5.0501529056975594E-2</v>
          </cell>
          <cell r="J113">
            <v>4.9743903746455952E-2</v>
          </cell>
          <cell r="K113">
            <v>4.9094879575127238E-2</v>
          </cell>
        </row>
        <row r="114">
          <cell r="A114" t="str">
            <v>Mexico</v>
          </cell>
          <cell r="B114">
            <v>38.802614560834733</v>
          </cell>
          <cell r="C114">
            <v>36.503773140492321</v>
          </cell>
          <cell r="D114">
            <v>36.321149190122995</v>
          </cell>
          <cell r="E114">
            <v>37.227469060716061</v>
          </cell>
          <cell r="F114">
            <v>42.81362271432274</v>
          </cell>
          <cell r="G114">
            <v>45.722575342265365</v>
          </cell>
          <cell r="H114">
            <v>48.013635856861249</v>
          </cell>
          <cell r="I114">
            <v>50.27609070891787</v>
          </cell>
          <cell r="J114">
            <v>52.279805076434037</v>
          </cell>
          <cell r="K114">
            <v>53.907528699475606</v>
          </cell>
        </row>
        <row r="115">
          <cell r="A115" t="str">
            <v>Micronesia (Federated States of)</v>
          </cell>
          <cell r="B115">
            <v>7.8415177112185395E-4</v>
          </cell>
          <cell r="C115">
            <v>8.5457281969066382E-4</v>
          </cell>
          <cell r="D115">
            <v>8.5457281969066382E-4</v>
          </cell>
          <cell r="E115">
            <v>8.5457281969066382E-4</v>
          </cell>
          <cell r="F115">
            <v>8.6648259948175841E-4</v>
          </cell>
          <cell r="G115">
            <v>8.5498132647495156E-4</v>
          </cell>
          <cell r="H115">
            <v>8.3642187666744649E-4</v>
          </cell>
          <cell r="I115">
            <v>8.1696212688426879E-4</v>
          </cell>
          <cell r="J115">
            <v>7.9656788568247764E-4</v>
          </cell>
          <cell r="K115">
            <v>7.7362873611795148E-4</v>
          </cell>
        </row>
        <row r="116">
          <cell r="A116" t="str">
            <v>Moldova</v>
          </cell>
          <cell r="B116">
            <v>1.9034064000000002</v>
          </cell>
          <cell r="C116">
            <v>1.3846266</v>
          </cell>
          <cell r="D116">
            <v>0.90306299999999995</v>
          </cell>
          <cell r="E116">
            <v>0.7928592000000001</v>
          </cell>
          <cell r="F116">
            <v>0.57855559066200313</v>
          </cell>
          <cell r="G116">
            <v>0.55897167130008463</v>
          </cell>
          <cell r="H116">
            <v>0.54284934764248272</v>
          </cell>
          <cell r="I116">
            <v>0.52990788727306204</v>
          </cell>
          <cell r="J116">
            <v>0.51895431264181213</v>
          </cell>
          <cell r="K116">
            <v>0.50931164664755413</v>
          </cell>
        </row>
        <row r="117">
          <cell r="A117" t="str">
            <v>Monaco</v>
          </cell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Mongolia</v>
          </cell>
          <cell r="B118">
            <v>5.1135000000000002</v>
          </cell>
          <cell r="C118">
            <v>5.6112000000000002</v>
          </cell>
          <cell r="D118">
            <v>6.2302799999999996</v>
          </cell>
          <cell r="E118">
            <v>5.9509799999999995</v>
          </cell>
          <cell r="F118">
            <v>8.3498320996378332</v>
          </cell>
          <cell r="G118">
            <v>10.090200611352779</v>
          </cell>
          <cell r="H118">
            <v>12.402935394251998</v>
          </cell>
          <cell r="I118">
            <v>15.571485993670077</v>
          </cell>
          <cell r="J118">
            <v>19.974742524503906</v>
          </cell>
          <cell r="K118">
            <v>26.154922704107534</v>
          </cell>
        </row>
        <row r="119">
          <cell r="A119" t="str">
            <v>Montenegro</v>
          </cell>
          <cell r="B119">
            <v>0.42377999999999999</v>
          </cell>
          <cell r="C119">
            <v>0.32779673077353516</v>
          </cell>
          <cell r="D119">
            <v>0.24365986245350046</v>
          </cell>
          <cell r="E119">
            <v>0.19904523660891585</v>
          </cell>
          <cell r="F119">
            <v>0.18904177858911123</v>
          </cell>
          <cell r="G119">
            <v>0.18637624493823463</v>
          </cell>
          <cell r="H119">
            <v>0.183900065017671</v>
          </cell>
          <cell r="I119">
            <v>0.18173704473832558</v>
          </cell>
          <cell r="J119">
            <v>0.17951660296050656</v>
          </cell>
          <cell r="K119">
            <v>0.17713669038052729</v>
          </cell>
        </row>
        <row r="120">
          <cell r="A120" t="str">
            <v>Morocco</v>
          </cell>
          <cell r="B120">
            <v>4.4869105029338749</v>
          </cell>
          <cell r="C120">
            <v>3.9619649999999997</v>
          </cell>
          <cell r="D120">
            <v>4.4517899999999999</v>
          </cell>
          <cell r="E120">
            <v>5.4371763088610017</v>
          </cell>
          <cell r="F120">
            <v>5.6298366060432636</v>
          </cell>
          <cell r="G120">
            <v>5.9393176441099413</v>
          </cell>
          <cell r="H120">
            <v>6.2850871257992447</v>
          </cell>
          <cell r="I120">
            <v>6.6737293914621922</v>
          </cell>
          <cell r="J120">
            <v>7.105596267516189</v>
          </cell>
          <cell r="K120">
            <v>7.580769660318941</v>
          </cell>
        </row>
        <row r="121">
          <cell r="A121" t="str">
            <v>Mozambique</v>
          </cell>
          <cell r="B121">
            <v>7.3499999999999996E-2</v>
          </cell>
          <cell r="C121">
            <v>0.2451537609305369</v>
          </cell>
          <cell r="D121">
            <v>0.26235086614453834</v>
          </cell>
          <cell r="E121">
            <v>0.31662626036276087</v>
          </cell>
          <cell r="F121">
            <v>0.3430123958167926</v>
          </cell>
          <cell r="G121">
            <v>0.35922558087861411</v>
          </cell>
          <cell r="H121">
            <v>0.37083170126165488</v>
          </cell>
          <cell r="I121">
            <v>0.38112292367604073</v>
          </cell>
          <cell r="J121">
            <v>0.3898591560807782</v>
          </cell>
          <cell r="K121">
            <v>0.39717670962737944</v>
          </cell>
        </row>
        <row r="122">
          <cell r="A122" t="str">
            <v>Burma</v>
          </cell>
          <cell r="B122">
            <v>12.278342622</v>
          </cell>
          <cell r="C122">
            <v>13.043004533999998</v>
          </cell>
          <cell r="D122">
            <v>14.537374404000001</v>
          </cell>
          <cell r="E122">
            <v>16.127760012000003</v>
          </cell>
          <cell r="F122">
            <v>18.687130000357129</v>
          </cell>
          <cell r="G122">
            <v>21.114469799914172</v>
          </cell>
          <cell r="H122">
            <v>23.576062421230976</v>
          </cell>
          <cell r="I122">
            <v>26.348073955685351</v>
          </cell>
          <cell r="J122">
            <v>29.337888808598894</v>
          </cell>
          <cell r="K122">
            <v>32.516755247540374</v>
          </cell>
        </row>
        <row r="123">
          <cell r="A123" t="str">
            <v>Namibia</v>
          </cell>
          <cell r="B123">
            <v>2.5605894863146705</v>
          </cell>
          <cell r="C123">
            <v>3.0929499999999996</v>
          </cell>
          <cell r="D123">
            <v>6.5205000000000002</v>
          </cell>
          <cell r="E123">
            <v>8.5299811243850296</v>
          </cell>
          <cell r="F123">
            <v>7.3838196309758146</v>
          </cell>
          <cell r="G123">
            <v>8.0116077358254323</v>
          </cell>
          <cell r="H123">
            <v>8.423443306061241</v>
          </cell>
          <cell r="I123">
            <v>8.8066081257337032</v>
          </cell>
          <cell r="J123">
            <v>9.16201726939995</v>
          </cell>
          <cell r="K123">
            <v>9.5019177708889178</v>
          </cell>
        </row>
        <row r="124">
          <cell r="A124" t="str">
            <v>Nauru</v>
          </cell>
          <cell r="B124">
            <v>2.1097818980411872E-4</v>
          </cell>
          <cell r="C124">
            <v>2.3629557258061302E-4</v>
          </cell>
          <cell r="D124">
            <v>2.3629557258061302E-4</v>
          </cell>
          <cell r="E124">
            <v>2.3629557258061302E-4</v>
          </cell>
          <cell r="F124">
            <v>2.5010446908893579E-4</v>
          </cell>
          <cell r="G124">
            <v>2.4259288709086365E-4</v>
          </cell>
          <cell r="H124">
            <v>2.3530690627584632E-4</v>
          </cell>
          <cell r="I124">
            <v>2.2823975098812865E-4</v>
          </cell>
          <cell r="J124">
            <v>2.2138484907049342E-4</v>
          </cell>
          <cell r="K124">
            <v>2.1473582575243146E-4</v>
          </cell>
        </row>
        <row r="125">
          <cell r="A125" t="str">
            <v>Nepal</v>
          </cell>
          <cell r="B125">
            <v>10.350899591798582</v>
          </cell>
          <cell r="C125">
            <v>11.253635993435488</v>
          </cell>
          <cell r="D125">
            <v>11.899091058066112</v>
          </cell>
          <cell r="E125">
            <v>12.851391763380718</v>
          </cell>
          <cell r="F125">
            <v>14.523455405490319</v>
          </cell>
          <cell r="G125">
            <v>16.76465688440441</v>
          </cell>
          <cell r="H125">
            <v>19.317218702030697</v>
          </cell>
          <cell r="I125">
            <v>22.268533079089099</v>
          </cell>
          <cell r="J125">
            <v>25.638208662330364</v>
          </cell>
          <cell r="K125">
            <v>29.466197723693519</v>
          </cell>
        </row>
        <row r="126">
          <cell r="A126" t="str">
            <v>Netherlands</v>
          </cell>
          <cell r="B126">
            <v>7.6532331900150004</v>
          </cell>
          <cell r="C126">
            <v>7.4338013727599996</v>
          </cell>
          <cell r="D126">
            <v>6.5799484002000002</v>
          </cell>
          <cell r="E126">
            <v>6.3747560652299997</v>
          </cell>
          <cell r="F126">
            <v>6.4879181116544462</v>
          </cell>
          <cell r="G126">
            <v>6.4083247177057556</v>
          </cell>
          <cell r="H126">
            <v>6.3304373391011488</v>
          </cell>
          <cell r="I126">
            <v>6.2582909817632153</v>
          </cell>
          <cell r="J126">
            <v>6.1829438159241086</v>
          </cell>
          <cell r="K126">
            <v>6.1164785392708527</v>
          </cell>
        </row>
        <row r="127">
          <cell r="A127" t="str">
            <v>New Zealand</v>
          </cell>
          <cell r="B127">
            <v>21.864651200077557</v>
          </cell>
          <cell r="C127">
            <v>22.372218884099912</v>
          </cell>
          <cell r="D127">
            <v>23.456960396848441</v>
          </cell>
          <cell r="E127">
            <v>23.928096447806251</v>
          </cell>
          <cell r="F127">
            <v>23.619841025938989</v>
          </cell>
          <cell r="G127">
            <v>24.395411103347431</v>
          </cell>
          <cell r="H127">
            <v>25.13361403764808</v>
          </cell>
          <cell r="I127">
            <v>25.95999349517685</v>
          </cell>
          <cell r="J127">
            <v>26.894856993088123</v>
          </cell>
          <cell r="K127">
            <v>27.946009447501876</v>
          </cell>
        </row>
        <row r="128">
          <cell r="A128" t="str">
            <v>Nicaragua</v>
          </cell>
          <cell r="B128">
            <v>3.6490260035920663</v>
          </cell>
          <cell r="C128">
            <v>3.1779999999999999</v>
          </cell>
          <cell r="D128">
            <v>3.0030000000000001</v>
          </cell>
          <cell r="E128">
            <v>3.7752740956441655</v>
          </cell>
          <cell r="F128">
            <v>4.0143502551477495</v>
          </cell>
          <cell r="G128">
            <v>4.3196926450638449</v>
          </cell>
          <cell r="H128">
            <v>4.5521521719085767</v>
          </cell>
          <cell r="I128">
            <v>4.7995758502338797</v>
          </cell>
          <cell r="J128">
            <v>5.0290148349376267</v>
          </cell>
          <cell r="K128">
            <v>5.2385225195562173</v>
          </cell>
        </row>
        <row r="129">
          <cell r="A129" t="str">
            <v>Niger</v>
          </cell>
          <cell r="B129">
            <v>2.844093</v>
          </cell>
          <cell r="C129">
            <v>4.2675465000000008</v>
          </cell>
          <cell r="D129">
            <v>5.6909999999999998</v>
          </cell>
          <cell r="E129">
            <v>5.7820956789343523</v>
          </cell>
          <cell r="F129">
            <v>6.9768891264749442</v>
          </cell>
          <cell r="G129">
            <v>7.869206117143186</v>
          </cell>
          <cell r="H129">
            <v>8.6915809619759212</v>
          </cell>
          <cell r="I129">
            <v>9.5894941277905463</v>
          </cell>
          <cell r="J129">
            <v>10.568433671643801</v>
          </cell>
          <cell r="K129">
            <v>11.664709757150854</v>
          </cell>
        </row>
        <row r="130">
          <cell r="A130" t="str">
            <v>Nigeria</v>
          </cell>
          <cell r="B130">
            <v>20.131992840698459</v>
          </cell>
          <cell r="C130">
            <v>22.836354523898081</v>
          </cell>
          <cell r="D130">
            <v>26.443730246984607</v>
          </cell>
          <cell r="E130">
            <v>29.343697151134126</v>
          </cell>
          <cell r="F130">
            <v>31.90740252559705</v>
          </cell>
          <cell r="G130">
            <v>34.710587912491647</v>
          </cell>
          <cell r="H130">
            <v>37.499129549046259</v>
          </cell>
          <cell r="I130">
            <v>40.343147112930858</v>
          </cell>
          <cell r="J130">
            <v>43.309032204191041</v>
          </cell>
          <cell r="K130">
            <v>46.389816480201056</v>
          </cell>
        </row>
        <row r="131">
          <cell r="A131" t="str">
            <v>Niue</v>
          </cell>
          <cell r="B131">
            <v>1.4173681235814603E-4</v>
          </cell>
          <cell r="C131">
            <v>1.4570176626110836E-4</v>
          </cell>
          <cell r="D131">
            <v>1.4570176626110836E-4</v>
          </cell>
          <cell r="E131">
            <v>1.4844567899672241E-4</v>
          </cell>
          <cell r="F131">
            <v>1.5710862101222541E-4</v>
          </cell>
          <cell r="G131">
            <v>1.6354713424025961E-4</v>
          </cell>
          <cell r="H131">
            <v>1.70351099782261E-4</v>
          </cell>
          <cell r="I131">
            <v>1.7782328752020301E-4</v>
          </cell>
          <cell r="J131">
            <v>1.8601696029592427E-4</v>
          </cell>
          <cell r="K131">
            <v>1.9492531046440755E-4</v>
          </cell>
        </row>
        <row r="132">
          <cell r="A132" t="str">
            <v>North Korea</v>
          </cell>
          <cell r="B132">
            <v>1.0960319999999999</v>
          </cell>
          <cell r="C132">
            <v>0.92546237322643432</v>
          </cell>
          <cell r="D132">
            <v>0.80736168465876013</v>
          </cell>
          <cell r="E132">
            <v>0.85875499140038902</v>
          </cell>
          <cell r="F132">
            <v>0.9566138766431338</v>
          </cell>
          <cell r="G132">
            <v>1.1296731236510518</v>
          </cell>
          <cell r="H132">
            <v>1.3389433774739745</v>
          </cell>
          <cell r="I132">
            <v>1.6029947706594259</v>
          </cell>
          <cell r="J132">
            <v>1.9381300600146505</v>
          </cell>
          <cell r="K132">
            <v>2.362486680090512</v>
          </cell>
        </row>
        <row r="133">
          <cell r="A133" t="str">
            <v>Norway</v>
          </cell>
          <cell r="B133">
            <v>1.9914228536475003</v>
          </cell>
          <cell r="C133">
            <v>2.0441609875701001</v>
          </cell>
          <cell r="D133">
            <v>2.0112171882809999</v>
          </cell>
          <cell r="E133">
            <v>1.9549984215656999</v>
          </cell>
          <cell r="F133">
            <v>1.8787468713044837</v>
          </cell>
          <cell r="G133">
            <v>1.9232019534908615</v>
          </cell>
          <cell r="H133">
            <v>1.9628970940162245</v>
          </cell>
          <cell r="I133">
            <v>2.0067252422882067</v>
          </cell>
          <cell r="J133">
            <v>2.0526328996642373</v>
          </cell>
          <cell r="K133">
            <v>2.103844371220879</v>
          </cell>
        </row>
        <row r="134">
          <cell r="A134" t="str">
            <v>Oman</v>
          </cell>
          <cell r="B134">
            <v>0.29380050000000002</v>
          </cell>
          <cell r="C134">
            <v>0.3871014000000001</v>
          </cell>
          <cell r="D134">
            <v>0.46700639999999999</v>
          </cell>
          <cell r="E134">
            <v>0.54273554999999996</v>
          </cell>
          <cell r="F134">
            <v>0.58100187967129202</v>
          </cell>
          <cell r="G134">
            <v>0.62407591057309908</v>
          </cell>
          <cell r="H134">
            <v>0.66964724726990377</v>
          </cell>
          <cell r="I134">
            <v>0.71752934463583673</v>
          </cell>
          <cell r="J134">
            <v>0.76729629772070451</v>
          </cell>
          <cell r="K134">
            <v>0.81833424029183144</v>
          </cell>
        </row>
        <row r="135">
          <cell r="A135" t="str">
            <v>Pakistan</v>
          </cell>
          <cell r="B135">
            <v>40.560381650389957</v>
          </cell>
          <cell r="C135">
            <v>44.844599075064806</v>
          </cell>
          <cell r="D135">
            <v>51.61964184061744</v>
          </cell>
          <cell r="E135">
            <v>58.536127470838295</v>
          </cell>
          <cell r="F135">
            <v>71.765284838711182</v>
          </cell>
          <cell r="G135">
            <v>79.811377270023698</v>
          </cell>
          <cell r="H135">
            <v>88.539788716733327</v>
          </cell>
          <cell r="I135">
            <v>98.512653426491084</v>
          </cell>
          <cell r="J135">
            <v>109.73003140415139</v>
          </cell>
          <cell r="K135">
            <v>122.36399664120171</v>
          </cell>
        </row>
        <row r="136">
          <cell r="A136" t="str">
            <v>Palau</v>
          </cell>
          <cell r="B136">
            <v>9.6641999999999995E-4</v>
          </cell>
          <cell r="C136">
            <v>9.6768000000000006E-4</v>
          </cell>
          <cell r="D136">
            <v>6.0459000000000001E-4</v>
          </cell>
          <cell r="E136">
            <v>6.0459000000000001E-4</v>
          </cell>
          <cell r="F136">
            <v>6.0459000000000001E-4</v>
          </cell>
          <cell r="G136">
            <v>6.0459000000000001E-4</v>
          </cell>
          <cell r="H136">
            <v>6.0459000000000001E-4</v>
          </cell>
          <cell r="I136">
            <v>6.0459000000000001E-4</v>
          </cell>
          <cell r="J136">
            <v>6.0459000000000001E-4</v>
          </cell>
          <cell r="K136">
            <v>6.0459000000000001E-4</v>
          </cell>
        </row>
        <row r="137">
          <cell r="A137" t="str">
            <v>Panama</v>
          </cell>
          <cell r="B137">
            <v>1.6466328544045614</v>
          </cell>
          <cell r="C137">
            <v>1.7326191843644327</v>
          </cell>
          <cell r="D137">
            <v>1.6114154889424912</v>
          </cell>
          <cell r="E137">
            <v>1.8678015815159039</v>
          </cell>
          <cell r="F137">
            <v>1.9964861016924143</v>
          </cell>
          <cell r="G137">
            <v>2.18371306940531</v>
          </cell>
          <cell r="H137">
            <v>2.3262270738119009</v>
          </cell>
          <cell r="I137">
            <v>2.4785514059386853</v>
          </cell>
          <cell r="J137">
            <v>2.6203189111936682</v>
          </cell>
          <cell r="K137">
            <v>2.7503904701629285</v>
          </cell>
        </row>
        <row r="138">
          <cell r="A138" t="str">
            <v>Papua New Guinea</v>
          </cell>
          <cell r="B138">
            <v>9.1079219141041945E-2</v>
          </cell>
          <cell r="C138">
            <v>8.9321115370452744E-2</v>
          </cell>
          <cell r="D138">
            <v>8.9185926375584035E-2</v>
          </cell>
          <cell r="E138">
            <v>9.6449909209916848E-2</v>
          </cell>
          <cell r="F138">
            <v>9.8197886334223911E-2</v>
          </cell>
          <cell r="G138">
            <v>9.708595577652944E-2</v>
          </cell>
          <cell r="H138">
            <v>9.5308767238385828E-2</v>
          </cell>
          <cell r="I138">
            <v>9.3415871680569168E-2</v>
          </cell>
          <cell r="J138">
            <v>9.1416387586202907E-2</v>
          </cell>
          <cell r="K138">
            <v>8.9167008018276081E-2</v>
          </cell>
        </row>
        <row r="139">
          <cell r="A139" t="str">
            <v>Paraguay</v>
          </cell>
          <cell r="B139">
            <v>9.7529064796800018</v>
          </cell>
          <cell r="C139">
            <v>11.552886861410462</v>
          </cell>
          <cell r="D139">
            <v>11.463237301972967</v>
          </cell>
          <cell r="E139">
            <v>11.587325848517915</v>
          </cell>
          <cell r="F139">
            <v>13.020650963370027</v>
          </cell>
          <cell r="G139">
            <v>14.387784131113783</v>
          </cell>
          <cell r="H139">
            <v>15.423129886025224</v>
          </cell>
          <cell r="I139">
            <v>16.530693314027666</v>
          </cell>
          <cell r="J139">
            <v>17.559237569238604</v>
          </cell>
          <cell r="K139">
            <v>18.500228573795219</v>
          </cell>
        </row>
        <row r="140">
          <cell r="A140" t="str">
            <v>Peru</v>
          </cell>
          <cell r="B140">
            <v>7.2343757615215436</v>
          </cell>
          <cell r="C140">
            <v>7.7678154519101943</v>
          </cell>
          <cell r="D140">
            <v>8.5131559820946165</v>
          </cell>
          <cell r="E140">
            <v>9.0790214391424584</v>
          </cell>
          <cell r="F140">
            <v>9.6489669300436027</v>
          </cell>
          <cell r="G140">
            <v>10.496412711951219</v>
          </cell>
          <cell r="H140">
            <v>11.225475555072334</v>
          </cell>
          <cell r="I140">
            <v>12.015017598642014</v>
          </cell>
          <cell r="J140">
            <v>12.802159953535831</v>
          </cell>
          <cell r="K140">
            <v>13.585358273019812</v>
          </cell>
        </row>
        <row r="141">
          <cell r="A141" t="str">
            <v>Philippines</v>
          </cell>
          <cell r="B141">
            <v>6.5421095205177444</v>
          </cell>
          <cell r="C141">
            <v>7.1230440114497684</v>
          </cell>
          <cell r="D141">
            <v>8.1425188356754905</v>
          </cell>
          <cell r="E141">
            <v>8.6583006341509545</v>
          </cell>
          <cell r="F141">
            <v>9.1170845034746826</v>
          </cell>
          <cell r="G141">
            <v>9.6559592539932027</v>
          </cell>
          <cell r="H141">
            <v>10.218090783642459</v>
          </cell>
          <cell r="I141">
            <v>10.850209064136374</v>
          </cell>
          <cell r="J141">
            <v>11.523811790069304</v>
          </cell>
          <cell r="K141">
            <v>12.228794846792679</v>
          </cell>
        </row>
        <row r="142">
          <cell r="A142" t="str">
            <v>Poland</v>
          </cell>
          <cell r="B142">
            <v>15.5977738463131</v>
          </cell>
          <cell r="C142">
            <v>10.775247610398601</v>
          </cell>
          <cell r="D142">
            <v>9.7244599059611652</v>
          </cell>
          <cell r="E142">
            <v>8.9489224225948476</v>
          </cell>
          <cell r="F142">
            <v>9.1281249594875025</v>
          </cell>
          <cell r="G142">
            <v>9.2973400000000002</v>
          </cell>
          <cell r="H142">
            <v>9.5023</v>
          </cell>
          <cell r="I142">
            <v>9.714735000000001</v>
          </cell>
          <cell r="J142">
            <v>9.9271700000000003</v>
          </cell>
          <cell r="K142">
            <v>9.6644472280671554</v>
          </cell>
        </row>
        <row r="143">
          <cell r="A143" t="str">
            <v>Portugal</v>
          </cell>
          <cell r="B143">
            <v>2.6372211572510373</v>
          </cell>
          <cell r="C143">
            <v>2.801172266024853</v>
          </cell>
          <cell r="D143">
            <v>2.9944254694484971</v>
          </cell>
          <cell r="E143">
            <v>3.0292820264689708</v>
          </cell>
          <cell r="F143">
            <v>2.9225033798561539</v>
          </cell>
          <cell r="G143">
            <v>2.9385355179370189</v>
          </cell>
          <cell r="H143">
            <v>2.953491312566991</v>
          </cell>
          <cell r="I143">
            <v>2.9680844475957846</v>
          </cell>
          <cell r="J143">
            <v>2.9754802611278346</v>
          </cell>
          <cell r="K143">
            <v>2.9792536267757472</v>
          </cell>
        </row>
        <row r="144">
          <cell r="A144" t="str">
            <v>Qatar</v>
          </cell>
          <cell r="B144">
            <v>5.8639727999999988E-2</v>
          </cell>
          <cell r="C144">
            <v>9.6109250999999979E-2</v>
          </cell>
          <cell r="D144">
            <v>0.103311915</v>
          </cell>
          <cell r="E144">
            <v>4.7103273000000008E-2</v>
          </cell>
          <cell r="F144">
            <v>5.1751555756112066E-2</v>
          </cell>
          <cell r="G144">
            <v>5.6151068984345548E-2</v>
          </cell>
          <cell r="H144">
            <v>6.1021460349217661E-2</v>
          </cell>
          <cell r="I144">
            <v>6.6417193870307381E-2</v>
          </cell>
          <cell r="J144">
            <v>7.2396727588039431E-2</v>
          </cell>
          <cell r="K144">
            <v>7.9024770051393758E-2</v>
          </cell>
        </row>
        <row r="145">
          <cell r="A145" t="str">
            <v>Romania</v>
          </cell>
          <cell r="B145">
            <v>11.442077123810046</v>
          </cell>
          <cell r="C145">
            <v>7.6627135882950652</v>
          </cell>
          <cell r="D145">
            <v>6.2197077806588545</v>
          </cell>
          <cell r="E145">
            <v>6.4341669980000065</v>
          </cell>
          <cell r="F145">
            <v>6.5868418270285884</v>
          </cell>
          <cell r="G145">
            <v>6.5654665090489681</v>
          </cell>
          <cell r="H145">
            <v>6.5570431950094772</v>
          </cell>
          <cell r="I145">
            <v>6.5741285910496394</v>
          </cell>
          <cell r="J145">
            <v>6.6086778629671192</v>
          </cell>
          <cell r="K145">
            <v>6.6608173661670351</v>
          </cell>
        </row>
        <row r="146">
          <cell r="A146" t="str">
            <v>Russia</v>
          </cell>
          <cell r="B146">
            <v>98.559814707899989</v>
          </cell>
          <cell r="C146">
            <v>70.738866701999996</v>
          </cell>
          <cell r="D146">
            <v>45.1328830092</v>
          </cell>
          <cell r="E146">
            <v>40.580251989900006</v>
          </cell>
          <cell r="F146">
            <v>38.451592012162635</v>
          </cell>
          <cell r="G146">
            <v>38.202126100027449</v>
          </cell>
          <cell r="H146">
            <v>37.818271859272748</v>
          </cell>
          <cell r="I146">
            <v>37.407504129681996</v>
          </cell>
          <cell r="J146">
            <v>36.850985284052349</v>
          </cell>
          <cell r="K146">
            <v>36.088449727075322</v>
          </cell>
        </row>
        <row r="147">
          <cell r="A147" t="str">
            <v>Rwanda</v>
          </cell>
          <cell r="B147">
            <v>5.7684411137834346E-2</v>
          </cell>
          <cell r="C147">
            <v>9.2261571680813628E-2</v>
          </cell>
          <cell r="D147">
            <v>0.19903616986022679</v>
          </cell>
          <cell r="E147">
            <v>0.3640725724319176</v>
          </cell>
          <cell r="F147">
            <v>0.37761916840774484</v>
          </cell>
          <cell r="G147">
            <v>0.40060589834895893</v>
          </cell>
          <cell r="H147">
            <v>0.41858880218164785</v>
          </cell>
          <cell r="I147">
            <v>0.43556854339239437</v>
          </cell>
          <cell r="J147">
            <v>0.45079968586453051</v>
          </cell>
          <cell r="K147">
            <v>0.46437504323027379</v>
          </cell>
        </row>
        <row r="148">
          <cell r="A148" t="str">
            <v>Saint Kitts and Nevis</v>
          </cell>
          <cell r="B148">
            <v>1.4817346024625058E-2</v>
          </cell>
          <cell r="C148">
            <v>1.3372826451081883E-2</v>
          </cell>
          <cell r="D148">
            <v>1.6534366077578692E-2</v>
          </cell>
          <cell r="E148">
            <v>1.7602962995671326E-2</v>
          </cell>
          <cell r="F148">
            <v>1.9819993111220294E-2</v>
          </cell>
          <cell r="G148">
            <v>1.9002859680881657E-2</v>
          </cell>
          <cell r="H148">
            <v>1.8569593696194871E-2</v>
          </cell>
          <cell r="I148">
            <v>1.8348487490862715E-2</v>
          </cell>
          <cell r="J148">
            <v>1.8228754064153807E-2</v>
          </cell>
          <cell r="K148">
            <v>1.8140162151730869E-2</v>
          </cell>
        </row>
        <row r="149">
          <cell r="A149" t="str">
            <v>Saint Lucia</v>
          </cell>
          <cell r="B149">
            <v>9.4286974365250468E-3</v>
          </cell>
          <cell r="C149">
            <v>9.323406249027423E-3</v>
          </cell>
          <cell r="D149">
            <v>9.2456148940368021E-3</v>
          </cell>
          <cell r="E149">
            <v>9.2602743378245849E-3</v>
          </cell>
          <cell r="F149">
            <v>9.5044284607431733E-3</v>
          </cell>
          <cell r="G149">
            <v>9.5587337740217909E-3</v>
          </cell>
          <cell r="H149">
            <v>9.5900470996757893E-3</v>
          </cell>
          <cell r="I149">
            <v>9.656593029201967E-3</v>
          </cell>
          <cell r="J149">
            <v>9.7628047342338611E-3</v>
          </cell>
          <cell r="K149">
            <v>9.9002112410633818E-3</v>
          </cell>
        </row>
        <row r="150">
          <cell r="A150" t="str">
            <v>Saint Vincent and the Grenadines</v>
          </cell>
          <cell r="B150">
            <v>1.3209E-2</v>
          </cell>
          <cell r="C150">
            <v>1.3335000000000001E-2</v>
          </cell>
          <cell r="D150">
            <v>1.3936521345830333E-2</v>
          </cell>
          <cell r="E150">
            <v>1.2254097121114124E-2</v>
          </cell>
          <cell r="F150">
            <v>1.2737202533916296E-2</v>
          </cell>
          <cell r="G150">
            <v>1.3128289469263988E-2</v>
          </cell>
          <cell r="H150">
            <v>1.3520778204081879E-2</v>
          </cell>
          <cell r="I150">
            <v>1.3976454571511875E-2</v>
          </cell>
          <cell r="J150">
            <v>1.4505084954457178E-2</v>
          </cell>
          <cell r="K150">
            <v>1.5104363812160015E-2</v>
          </cell>
        </row>
        <row r="151">
          <cell r="A151" t="str">
            <v>Samoa</v>
          </cell>
          <cell r="B151">
            <v>1.8085484346871978E-2</v>
          </cell>
          <cell r="C151">
            <v>1.9088544823253107E-2</v>
          </cell>
          <cell r="D151">
            <v>2.0237505005289678E-2</v>
          </cell>
          <cell r="E151">
            <v>2.1767425529870994E-2</v>
          </cell>
          <cell r="F151">
            <v>2.1300352823594982E-2</v>
          </cell>
          <cell r="G151">
            <v>2.1130404361069104E-2</v>
          </cell>
          <cell r="H151">
            <v>2.0823969636312098E-2</v>
          </cell>
          <cell r="I151">
            <v>2.0509770629824474E-2</v>
          </cell>
          <cell r="J151">
            <v>2.0187774613562189E-2</v>
          </cell>
          <cell r="K151">
            <v>1.9825206964584664E-2</v>
          </cell>
        </row>
        <row r="152">
          <cell r="A152" t="str">
            <v>San Marino</v>
          </cell>
          <cell r="B152">
            <v>1.9740000000000001E-3</v>
          </cell>
          <cell r="C152">
            <v>1.9740000000000001E-3</v>
          </cell>
          <cell r="D152">
            <v>1.9740000000000001E-3</v>
          </cell>
          <cell r="E152">
            <v>1.9740000000000001E-3</v>
          </cell>
          <cell r="F152">
            <v>1.9740000000000001E-3</v>
          </cell>
          <cell r="G152">
            <v>1.9740000000000001E-3</v>
          </cell>
          <cell r="H152">
            <v>1.9740000000000001E-3</v>
          </cell>
          <cell r="I152">
            <v>1.9740000000000001E-3</v>
          </cell>
          <cell r="J152">
            <v>1.9740000000000001E-3</v>
          </cell>
          <cell r="K152">
            <v>1.9740000000000001E-3</v>
          </cell>
        </row>
        <row r="153">
          <cell r="A153" t="str">
            <v>Sao Tome and Principe</v>
          </cell>
          <cell r="B153">
            <v>4.6384333969221488E-3</v>
          </cell>
          <cell r="C153">
            <v>5.3735736041916624E-3</v>
          </cell>
          <cell r="D153">
            <v>5.5649409412139115E-3</v>
          </cell>
          <cell r="E153">
            <v>6.2883923521572854E-3</v>
          </cell>
          <cell r="F153">
            <v>6.4699045391853416E-3</v>
          </cell>
          <cell r="G153">
            <v>6.5888455704631744E-3</v>
          </cell>
          <cell r="H153">
            <v>6.6949231396613703E-3</v>
          </cell>
          <cell r="I153">
            <v>6.8189149052963185E-3</v>
          </cell>
          <cell r="J153">
            <v>6.9635086618392503E-3</v>
          </cell>
          <cell r="K153">
            <v>7.1245501538345826E-3</v>
          </cell>
        </row>
        <row r="154">
          <cell r="A154" t="str">
            <v>Saudi Arabia</v>
          </cell>
          <cell r="B154">
            <v>1.5657180000000002</v>
          </cell>
          <cell r="C154">
            <v>1.5665790000000002</v>
          </cell>
          <cell r="D154">
            <v>1.5674399999999999</v>
          </cell>
          <cell r="E154">
            <v>1.3805646288494919</v>
          </cell>
          <cell r="F154">
            <v>1.314199988885165</v>
          </cell>
          <cell r="G154">
            <v>1.4194839938561477</v>
          </cell>
          <cell r="H154">
            <v>1.5418193573796324</v>
          </cell>
          <cell r="I154">
            <v>1.6833353526108084</v>
          </cell>
          <cell r="J154">
            <v>1.8463097236476556</v>
          </cell>
          <cell r="K154">
            <v>2.0332778414215578</v>
          </cell>
        </row>
        <row r="155">
          <cell r="A155" t="str">
            <v>Senegal</v>
          </cell>
          <cell r="B155">
            <v>2.8978282085390794</v>
          </cell>
          <cell r="C155">
            <v>3.6466566882925546</v>
          </cell>
          <cell r="D155">
            <v>4.0000256099999998</v>
          </cell>
          <cell r="E155">
            <v>3.6502389644449353</v>
          </cell>
          <cell r="F155">
            <v>3.9968915950342301</v>
          </cell>
          <cell r="G155">
            <v>4.3637608416930371</v>
          </cell>
          <cell r="H155">
            <v>4.7098615307027982</v>
          </cell>
          <cell r="I155">
            <v>5.064324684707576</v>
          </cell>
          <cell r="J155">
            <v>5.4240051212521765</v>
          </cell>
          <cell r="K155">
            <v>5.7883867383414103</v>
          </cell>
        </row>
        <row r="156">
          <cell r="A156" t="str">
            <v>Serbia</v>
          </cell>
          <cell r="B156">
            <v>3.3322800000000004</v>
          </cell>
          <cell r="C156">
            <v>3.0263362500000004</v>
          </cell>
          <cell r="D156">
            <v>2.9508826887954012</v>
          </cell>
          <cell r="E156">
            <v>2.4030093396637007</v>
          </cell>
          <cell r="F156">
            <v>2.3894348294268539</v>
          </cell>
          <cell r="G156">
            <v>2.3763572651912006</v>
          </cell>
          <cell r="H156">
            <v>2.3613534327958661</v>
          </cell>
          <cell r="I156">
            <v>2.3498405076763738</v>
          </cell>
          <cell r="J156">
            <v>2.3370074884073126</v>
          </cell>
          <cell r="K156">
            <v>2.3226572223950681</v>
          </cell>
        </row>
        <row r="157">
          <cell r="A157" t="str">
            <v>Seychelles</v>
          </cell>
          <cell r="B157">
            <v>4.9595696291936438E-3</v>
          </cell>
          <cell r="C157">
            <v>4.2420000000000001E-3</v>
          </cell>
          <cell r="D157">
            <v>3.1546597998822839E-3</v>
          </cell>
          <cell r="E157">
            <v>1.9916676868746313E-3</v>
          </cell>
          <cell r="F157">
            <v>1.6283764677478736E-3</v>
          </cell>
          <cell r="G157">
            <v>1.6781722359636903E-3</v>
          </cell>
          <cell r="H157">
            <v>1.7292509401835934E-3</v>
          </cell>
          <cell r="I157">
            <v>1.7842189662558474E-3</v>
          </cell>
          <cell r="J157">
            <v>1.8433531258753577E-3</v>
          </cell>
          <cell r="K157">
            <v>1.9063545251879735E-3</v>
          </cell>
        </row>
        <row r="158">
          <cell r="A158" t="str">
            <v>Sierra Leone</v>
          </cell>
          <cell r="B158">
            <v>0.37813755000000004</v>
          </cell>
          <cell r="C158">
            <v>0.43491000000000002</v>
          </cell>
          <cell r="D158">
            <v>0.32953199999999999</v>
          </cell>
          <cell r="E158">
            <v>0.42088199999999992</v>
          </cell>
          <cell r="F158">
            <v>0.53265685147418451</v>
          </cell>
          <cell r="G158">
            <v>0.58796505603075</v>
          </cell>
          <cell r="H158">
            <v>0.65376196669732112</v>
          </cell>
          <cell r="I158">
            <v>0.73531349289823855</v>
          </cell>
          <cell r="J158">
            <v>0.83889035065042594</v>
          </cell>
          <cell r="K158">
            <v>0.97473355197106226</v>
          </cell>
        </row>
        <row r="159">
          <cell r="A159" t="str">
            <v>Singapore</v>
          </cell>
          <cell r="B159">
            <v>9.9004499999999999E-3</v>
          </cell>
          <cell r="C159">
            <v>6.2401500000000007E-3</v>
          </cell>
          <cell r="D159">
            <v>3.3999E-3</v>
          </cell>
          <cell r="E159">
            <v>8.135400000000001E-3</v>
          </cell>
          <cell r="F159">
            <v>8.6744333568750925E-3</v>
          </cell>
          <cell r="G159">
            <v>9.2624998987385215E-3</v>
          </cell>
          <cell r="H159">
            <v>9.8873008856418133E-3</v>
          </cell>
          <cell r="I159">
            <v>1.0554324290543853E-2</v>
          </cell>
          <cell r="J159">
            <v>1.1265358725180334E-2</v>
          </cell>
          <cell r="K159">
            <v>1.2021831559235351E-2</v>
          </cell>
        </row>
        <row r="160">
          <cell r="A160" t="str">
            <v>Slovakia</v>
          </cell>
          <cell r="B160">
            <v>1.9901616</v>
          </cell>
          <cell r="C160">
            <v>1.4049338939999998</v>
          </cell>
          <cell r="D160">
            <v>1.0534252785</v>
          </cell>
          <cell r="E160">
            <v>0.95614217725462369</v>
          </cell>
          <cell r="F160">
            <v>0.69810300000000003</v>
          </cell>
          <cell r="G160">
            <v>0.60055800000000004</v>
          </cell>
          <cell r="H160">
            <v>0.56216999999999995</v>
          </cell>
          <cell r="I160">
            <v>0.55464715628829986</v>
          </cell>
          <cell r="J160">
            <v>0.54482851336102145</v>
          </cell>
          <cell r="K160">
            <v>0.53166799432086587</v>
          </cell>
        </row>
        <row r="161">
          <cell r="A161" t="str">
            <v>Slovenia</v>
          </cell>
          <cell r="B161">
            <v>0.65579346379101866</v>
          </cell>
          <cell r="C161">
            <v>0.64653699050550961</v>
          </cell>
          <cell r="D161">
            <v>0.69432992251173598</v>
          </cell>
          <cell r="E161">
            <v>0.66191433316403636</v>
          </cell>
          <cell r="F161">
            <v>0.68482913389662781</v>
          </cell>
          <cell r="G161">
            <v>0.68702324576088747</v>
          </cell>
          <cell r="H161">
            <v>0.68533914119527606</v>
          </cell>
          <cell r="I161">
            <v>0.68272730267889381</v>
          </cell>
          <cell r="J161">
            <v>0.67598616813607448</v>
          </cell>
          <cell r="K161">
            <v>0.66444659059442013</v>
          </cell>
        </row>
        <row r="162">
          <cell r="A162" t="str">
            <v>Solomon Islands</v>
          </cell>
          <cell r="B162">
            <v>1.8790799999999996E-2</v>
          </cell>
          <cell r="C162">
            <v>1.88328E-2</v>
          </cell>
          <cell r="D162">
            <v>1.8739139999999998E-2</v>
          </cell>
          <cell r="E162">
            <v>1.9502700000000005E-2</v>
          </cell>
          <cell r="F162">
            <v>1.990110738356567E-2</v>
          </cell>
          <cell r="G162">
            <v>1.9995807479008341E-2</v>
          </cell>
          <cell r="H162">
            <v>1.9990453668579176E-2</v>
          </cell>
          <cell r="I162">
            <v>1.9997078308736378E-2</v>
          </cell>
          <cell r="J162">
            <v>2.0017198236323717E-2</v>
          </cell>
          <cell r="K162">
            <v>2.002431885800476E-2</v>
          </cell>
        </row>
        <row r="163">
          <cell r="A163" t="str">
            <v>Somalia</v>
          </cell>
          <cell r="B163">
            <v>12.72200076</v>
          </cell>
          <cell r="C163">
            <v>12.441483600000002</v>
          </cell>
          <cell r="D163">
            <v>13.221198900000001</v>
          </cell>
          <cell r="E163">
            <v>14.028842100000004</v>
          </cell>
          <cell r="F163">
            <v>13.371775436420116</v>
          </cell>
          <cell r="G163">
            <v>13.639130437267056</v>
          </cell>
          <cell r="H163">
            <v>13.959183677454414</v>
          </cell>
          <cell r="I163">
            <v>14.41487275039476</v>
          </cell>
          <cell r="J163">
            <v>14.918069713460236</v>
          </cell>
          <cell r="K163">
            <v>15.448651533583975</v>
          </cell>
        </row>
        <row r="164">
          <cell r="A164" t="str">
            <v>South Africa</v>
          </cell>
          <cell r="B164">
            <v>19.24755</v>
          </cell>
          <cell r="C164">
            <v>17.502242457583705</v>
          </cell>
          <cell r="D164">
            <v>18.497643613075304</v>
          </cell>
          <cell r="E164">
            <v>18.068755307535213</v>
          </cell>
          <cell r="F164">
            <v>18.919627029530428</v>
          </cell>
          <cell r="G164">
            <v>19.726769314175279</v>
          </cell>
          <cell r="H164">
            <v>20.221872886132456</v>
          </cell>
          <cell r="I164">
            <v>20.626553917540893</v>
          </cell>
          <cell r="J164">
            <v>21.024312628852456</v>
          </cell>
          <cell r="K164">
            <v>21.352642562157055</v>
          </cell>
        </row>
        <row r="165">
          <cell r="A165" t="str">
            <v>South Korea</v>
          </cell>
          <cell r="B165">
            <v>3.024</v>
          </cell>
          <cell r="C165">
            <v>2.8521818181818182</v>
          </cell>
          <cell r="D165">
            <v>2.6803636363636363</v>
          </cell>
          <cell r="E165">
            <v>1.8811634683949727</v>
          </cell>
          <cell r="F165">
            <v>2.3508952506561269</v>
          </cell>
          <cell r="G165">
            <v>2.5445557112600432</v>
          </cell>
          <cell r="H165">
            <v>2.722574484126012</v>
          </cell>
          <cell r="I165">
            <v>2.9040671945629377</v>
          </cell>
          <cell r="J165">
            <v>3.0898660901744437</v>
          </cell>
          <cell r="K165">
            <v>3.2755882371675393</v>
          </cell>
        </row>
        <row r="166">
          <cell r="A166" t="str">
            <v>Spain</v>
          </cell>
          <cell r="B166">
            <v>11.5796435055</v>
          </cell>
          <cell r="C166">
            <v>11.799705369899998</v>
          </cell>
          <cell r="D166">
            <v>13.096754689515</v>
          </cell>
          <cell r="E166">
            <v>13.20594618336</v>
          </cell>
          <cell r="F166">
            <v>12.262119819216217</v>
          </cell>
          <cell r="G166">
            <v>12.469324203012473</v>
          </cell>
          <cell r="H166">
            <v>12.66937601244809</v>
          </cell>
          <cell r="I166">
            <v>12.866031152685631</v>
          </cell>
          <cell r="J166">
            <v>13.03207343084371</v>
          </cell>
          <cell r="K166">
            <v>13.182666387732825</v>
          </cell>
        </row>
        <row r="167">
          <cell r="A167" t="str">
            <v>Sri Lanka</v>
          </cell>
          <cell r="B167">
            <v>3.0412568754675662</v>
          </cell>
          <cell r="C167">
            <v>2.835</v>
          </cell>
          <cell r="D167">
            <v>1.580839332632042</v>
          </cell>
          <cell r="E167">
            <v>1.6076728292193652</v>
          </cell>
          <cell r="F167">
            <v>1.7186697552200074</v>
          </cell>
          <cell r="G167">
            <v>1.8916452704932214</v>
          </cell>
          <cell r="H167">
            <v>2.0762603108763948</v>
          </cell>
          <cell r="I167">
            <v>2.2778016971587296</v>
          </cell>
          <cell r="J167">
            <v>2.4913250344404743</v>
          </cell>
          <cell r="K167">
            <v>2.7112369145915345</v>
          </cell>
        </row>
        <row r="168">
          <cell r="A168" t="str">
            <v>Sudan</v>
          </cell>
          <cell r="B168">
            <v>23.32325742920381</v>
          </cell>
          <cell r="C168">
            <v>34.271999999999998</v>
          </cell>
          <cell r="D168">
            <v>41.978070633640534</v>
          </cell>
          <cell r="E168">
            <v>47.948144298518983</v>
          </cell>
          <cell r="F168">
            <v>50.609459207392639</v>
          </cell>
          <cell r="G168">
            <v>54.732369919694179</v>
          </cell>
          <cell r="H168">
            <v>58.340003838004556</v>
          </cell>
          <cell r="I168">
            <v>62.106732080753446</v>
          </cell>
          <cell r="J168">
            <v>65.712385297819225</v>
          </cell>
          <cell r="K168">
            <v>69.277087816769864</v>
          </cell>
        </row>
        <row r="169">
          <cell r="A169" t="str">
            <v>Suriname</v>
          </cell>
          <cell r="B169">
            <v>7.7726868636386628E-2</v>
          </cell>
          <cell r="C169">
            <v>7.8576714842957016E-2</v>
          </cell>
          <cell r="D169">
            <v>7.204699711539464E-2</v>
          </cell>
          <cell r="E169">
            <v>4.5392143800492467E-2</v>
          </cell>
          <cell r="F169">
            <v>2.5446008442783018E-2</v>
          </cell>
          <cell r="G169">
            <v>2.7942464025780125E-2</v>
          </cell>
          <cell r="H169">
            <v>2.9892779371128456E-2</v>
          </cell>
          <cell r="I169">
            <v>3.201273640724471E-2</v>
          </cell>
          <cell r="J169">
            <v>3.4015396610265113E-2</v>
          </cell>
          <cell r="K169">
            <v>3.5877770963096599E-2</v>
          </cell>
        </row>
        <row r="170">
          <cell r="A170" t="str">
            <v>Swaziland</v>
          </cell>
          <cell r="B170">
            <v>0.53741550073821576</v>
          </cell>
          <cell r="C170">
            <v>0.49856050833407822</v>
          </cell>
          <cell r="D170">
            <v>0.46261715559184508</v>
          </cell>
          <cell r="E170">
            <v>0.46764741415543487</v>
          </cell>
          <cell r="F170">
            <v>0.46016384804329757</v>
          </cell>
          <cell r="G170">
            <v>0.50115797769993664</v>
          </cell>
          <cell r="H170">
            <v>0.52749224842075648</v>
          </cell>
          <cell r="I170">
            <v>0.54985564036596501</v>
          </cell>
          <cell r="J170">
            <v>0.56672316577416637</v>
          </cell>
          <cell r="K170">
            <v>0.57813212757647314</v>
          </cell>
        </row>
        <row r="171">
          <cell r="A171" t="str">
            <v>Sweden</v>
          </cell>
          <cell r="B171">
            <v>3.0580611169445193</v>
          </cell>
          <cell r="C171">
            <v>3.094977820419345</v>
          </cell>
          <cell r="D171">
            <v>2.8770500464764028</v>
          </cell>
          <cell r="E171">
            <v>2.7938224946611978</v>
          </cell>
          <cell r="F171">
            <v>2.6</v>
          </cell>
          <cell r="G171">
            <v>2.4</v>
          </cell>
          <cell r="H171">
            <v>2.2000000000000002</v>
          </cell>
          <cell r="I171">
            <v>2.1864423608759771</v>
          </cell>
          <cell r="J171">
            <v>2.1644829032830231</v>
          </cell>
          <cell r="K171">
            <v>2.1378272947986638</v>
          </cell>
        </row>
        <row r="172">
          <cell r="A172" t="str">
            <v>Switzerland</v>
          </cell>
          <cell r="B172">
            <v>2.6549049449174911</v>
          </cell>
          <cell r="C172">
            <v>2.5949480045123461</v>
          </cell>
          <cell r="D172">
            <v>2.4489323199634225</v>
          </cell>
          <cell r="E172">
            <v>2.4465142935414512</v>
          </cell>
          <cell r="F172">
            <v>2.5322479956100432</v>
          </cell>
          <cell r="G172">
            <v>2.5180891721224041</v>
          </cell>
          <cell r="H172">
            <v>2.4945359278718726</v>
          </cell>
          <cell r="I172">
            <v>2.4708517417288722</v>
          </cell>
          <cell r="J172">
            <v>2.4432082456708306</v>
          </cell>
          <cell r="K172">
            <v>2.4144099341483476</v>
          </cell>
        </row>
        <row r="173">
          <cell r="A173" t="str">
            <v>Syria</v>
          </cell>
          <cell r="B173">
            <v>2.3066536500000003</v>
          </cell>
          <cell r="C173">
            <v>2.0632513860000001</v>
          </cell>
          <cell r="D173">
            <v>2.3882346809999997</v>
          </cell>
          <cell r="E173">
            <v>3.1389870329999998</v>
          </cell>
          <cell r="F173">
            <v>3.7345416271068896</v>
          </cell>
          <cell r="G173">
            <v>4.1351799936425575</v>
          </cell>
          <cell r="H173">
            <v>4.5818074060080081</v>
          </cell>
          <cell r="I173">
            <v>5.07945580472785</v>
          </cell>
          <cell r="J173">
            <v>5.6331169723014662</v>
          </cell>
          <cell r="K173">
            <v>6.2481867545995176</v>
          </cell>
        </row>
        <row r="174">
          <cell r="A174" t="str">
            <v>Tajikistan</v>
          </cell>
          <cell r="B174">
            <v>1.7849999999999999</v>
          </cell>
          <cell r="C174">
            <v>1.4910000000000001</v>
          </cell>
          <cell r="D174">
            <v>1.407</v>
          </cell>
          <cell r="E174">
            <v>2.7848102677263626</v>
          </cell>
          <cell r="F174">
            <v>3.7354675556769781</v>
          </cell>
          <cell r="G174">
            <v>3.9466020675649593</v>
          </cell>
          <cell r="H174">
            <v>4.1715884862374937</v>
          </cell>
          <cell r="I174">
            <v>4.4147232918187722</v>
          </cell>
          <cell r="J174">
            <v>4.6693751911479868</v>
          </cell>
          <cell r="K174">
            <v>4.9338531119765898</v>
          </cell>
        </row>
        <row r="175">
          <cell r="A175" t="str">
            <v>Thailand</v>
          </cell>
          <cell r="B175">
            <v>13.256529059145342</v>
          </cell>
          <cell r="C175">
            <v>12.3932725</v>
          </cell>
          <cell r="D175">
            <v>8.2593000000000014</v>
          </cell>
          <cell r="E175">
            <v>9.6925827094185149</v>
          </cell>
          <cell r="F175">
            <v>11.181467903973502</v>
          </cell>
          <cell r="G175">
            <v>11.731316320688817</v>
          </cell>
          <cell r="H175">
            <v>12.203190682187655</v>
          </cell>
          <cell r="I175">
            <v>12.734706949928658</v>
          </cell>
          <cell r="J175">
            <v>13.263647851290544</v>
          </cell>
          <cell r="K175">
            <v>13.773235782112172</v>
          </cell>
        </row>
        <row r="176">
          <cell r="A176" t="str">
            <v>Timor-Leste</v>
          </cell>
          <cell r="B176">
            <v>0.14754041400000001</v>
          </cell>
          <cell r="C176">
            <v>0.24966087299999998</v>
          </cell>
          <cell r="D176">
            <v>0.26588099999999998</v>
          </cell>
          <cell r="E176">
            <v>0.33310200000000006</v>
          </cell>
          <cell r="F176">
            <v>0.34461448084844598</v>
          </cell>
          <cell r="G176">
            <v>0.36571689126696755</v>
          </cell>
          <cell r="H176">
            <v>0.3809500226752599</v>
          </cell>
          <cell r="I176">
            <v>0.39765437592569969</v>
          </cell>
          <cell r="J176">
            <v>0.41384289568937543</v>
          </cell>
          <cell r="K176">
            <v>0.42864455390459816</v>
          </cell>
        </row>
        <row r="177">
          <cell r="A177" t="str">
            <v>Togo</v>
          </cell>
          <cell r="B177">
            <v>0.59033177905957734</v>
          </cell>
          <cell r="C177">
            <v>0.32612999999999998</v>
          </cell>
          <cell r="D177">
            <v>0.43154999999999999</v>
          </cell>
          <cell r="E177">
            <v>0.88454121568108612</v>
          </cell>
          <cell r="F177">
            <v>0.98524980990523081</v>
          </cell>
          <cell r="G177">
            <v>1.0817746056735407</v>
          </cell>
          <cell r="H177">
            <v>1.1855941452053744</v>
          </cell>
          <cell r="I177">
            <v>1.2991937264582152</v>
          </cell>
          <cell r="J177">
            <v>1.4234828887559428</v>
          </cell>
          <cell r="K177">
            <v>1.5612933562382612</v>
          </cell>
        </row>
        <row r="178">
          <cell r="A178" t="str">
            <v>Tonga</v>
          </cell>
          <cell r="B178">
            <v>4.7490482523109806E-2</v>
          </cell>
          <cell r="C178">
            <v>4.9296646226216746E-2</v>
          </cell>
          <cell r="D178">
            <v>5.5385869235275768E-2</v>
          </cell>
          <cell r="E178">
            <v>5.5385869235275768E-2</v>
          </cell>
          <cell r="F178">
            <v>5.5760397837308247E-2</v>
          </cell>
          <cell r="G178">
            <v>5.539447665096052E-2</v>
          </cell>
          <cell r="H178">
            <v>5.4723766128622724E-2</v>
          </cell>
          <cell r="I178">
            <v>5.401966627701528E-2</v>
          </cell>
          <cell r="J178">
            <v>5.3280424468480435E-2</v>
          </cell>
          <cell r="K178">
            <v>5.243471198019492E-2</v>
          </cell>
        </row>
        <row r="179">
          <cell r="A179" t="str">
            <v>Trinidad and Tobago</v>
          </cell>
          <cell r="B179">
            <v>9.2106000000000007E-2</v>
          </cell>
          <cell r="C179">
            <v>8.0152188892375284E-2</v>
          </cell>
          <cell r="D179">
            <v>7.1949942265453398E-2</v>
          </cell>
          <cell r="E179">
            <v>7.2346017194854131E-2</v>
          </cell>
          <cell r="F179">
            <v>7.5611634786395904E-2</v>
          </cell>
          <cell r="G179">
            <v>7.8461159386310556E-2</v>
          </cell>
          <cell r="H179">
            <v>8.1392877541432734E-2</v>
          </cell>
          <cell r="I179">
            <v>8.4575509405804231E-2</v>
          </cell>
          <cell r="J179">
            <v>8.8031191044806667E-2</v>
          </cell>
          <cell r="K179">
            <v>9.1746299991055685E-2</v>
          </cell>
        </row>
        <row r="180">
          <cell r="A180" t="str">
            <v>Tunisia</v>
          </cell>
          <cell r="B180">
            <v>1.6910709908815356</v>
          </cell>
          <cell r="C180">
            <v>1.7739683605759593</v>
          </cell>
          <cell r="D180">
            <v>2.018024135158512</v>
          </cell>
          <cell r="E180">
            <v>1.9948015156841947</v>
          </cell>
          <cell r="F180">
            <v>2.0842976893298673</v>
          </cell>
          <cell r="G180">
            <v>2.2368285417667346</v>
          </cell>
          <cell r="H180">
            <v>2.4054232431005502</v>
          </cell>
          <cell r="I180">
            <v>2.5922603592426228</v>
          </cell>
          <cell r="J180">
            <v>2.7992005093943795</v>
          </cell>
          <cell r="K180">
            <v>3.0283051485082435</v>
          </cell>
        </row>
        <row r="181">
          <cell r="A181" t="str">
            <v>Turkey</v>
          </cell>
          <cell r="B181">
            <v>18.955636728000002</v>
          </cell>
          <cell r="C181">
            <v>18.407807302710001</v>
          </cell>
          <cell r="D181">
            <v>16.293260003264997</v>
          </cell>
          <cell r="E181">
            <v>15.082960110855002</v>
          </cell>
          <cell r="F181">
            <v>16.086091696601528</v>
          </cell>
          <cell r="G181">
            <v>16.878878839579997</v>
          </cell>
          <cell r="H181">
            <v>17.73301351409464</v>
          </cell>
          <cell r="I181">
            <v>18.584531303015449</v>
          </cell>
          <cell r="J181">
            <v>19.426953783064135</v>
          </cell>
          <cell r="K181">
            <v>20.238083356373654</v>
          </cell>
        </row>
        <row r="182">
          <cell r="A182" t="str">
            <v>Turkmenistan</v>
          </cell>
          <cell r="B182">
            <v>2.8272859648706627</v>
          </cell>
          <cell r="C182">
            <v>2.26709</v>
          </cell>
          <cell r="D182">
            <v>2.2467899999999998</v>
          </cell>
          <cell r="E182">
            <v>8.5668980337829357</v>
          </cell>
          <cell r="F182">
            <v>8.8502054650166979</v>
          </cell>
          <cell r="G182">
            <v>9.5416860918997894</v>
          </cell>
          <cell r="H182">
            <v>10.302691882693406</v>
          </cell>
          <cell r="I182">
            <v>11.146000703140729</v>
          </cell>
          <cell r="J182">
            <v>12.065660827023075</v>
          </cell>
          <cell r="K182">
            <v>13.064954079615754</v>
          </cell>
        </row>
        <row r="183">
          <cell r="A183" t="str">
            <v>Tuvalu</v>
          </cell>
          <cell r="B183">
            <v>2.3681700000000001E-4</v>
          </cell>
          <cell r="C183">
            <v>2.6880000000000003E-4</v>
          </cell>
          <cell r="D183">
            <v>2.7720000000000002E-4</v>
          </cell>
          <cell r="E183">
            <v>2.8349999999999995E-4</v>
          </cell>
          <cell r="F183">
            <v>2.8213752188523458E-4</v>
          </cell>
          <cell r="G183">
            <v>2.736638663040535E-4</v>
          </cell>
          <cell r="H183">
            <v>2.6544470660994437E-4</v>
          </cell>
          <cell r="I183">
            <v>2.5747239933003813E-4</v>
          </cell>
          <cell r="J183">
            <v>2.4973953055382994E-4</v>
          </cell>
          <cell r="K183">
            <v>2.4223890903855402E-4</v>
          </cell>
        </row>
        <row r="184">
          <cell r="A184" t="str">
            <v>Uganda</v>
          </cell>
          <cell r="B184">
            <v>3.8944566473717233</v>
          </cell>
          <cell r="C184">
            <v>4.2106227770152698</v>
          </cell>
          <cell r="D184">
            <v>4.8013553598919998</v>
          </cell>
          <cell r="E184">
            <v>5.6715988838414084</v>
          </cell>
          <cell r="F184">
            <v>6.3783050380425061</v>
          </cell>
          <cell r="G184">
            <v>6.8033225291370742</v>
          </cell>
          <cell r="H184">
            <v>7.188836498962532</v>
          </cell>
          <cell r="I184">
            <v>7.5736454534192266</v>
          </cell>
          <cell r="J184">
            <v>7.9574113455269879</v>
          </cell>
          <cell r="K184">
            <v>8.3582092982296619</v>
          </cell>
        </row>
        <row r="185">
          <cell r="A185" t="str">
            <v>Ukraine</v>
          </cell>
          <cell r="B185">
            <v>33.58425368878671</v>
          </cell>
          <cell r="C185">
            <v>24.046868341204803</v>
          </cell>
          <cell r="D185">
            <v>13.516988144569583</v>
          </cell>
          <cell r="E185">
            <v>11.389463398210044</v>
          </cell>
          <cell r="F185">
            <v>8.9155380926575685</v>
          </cell>
          <cell r="G185">
            <v>8.5129196003283418</v>
          </cell>
          <cell r="H185">
            <v>8.1437385487848246</v>
          </cell>
          <cell r="I185">
            <v>7.8016312561804861</v>
          </cell>
          <cell r="J185">
            <v>7.4600893274305937</v>
          </cell>
          <cell r="K185">
            <v>7.1037440086433739</v>
          </cell>
        </row>
        <row r="186">
          <cell r="A186" t="str">
            <v>United Arab Emirates</v>
          </cell>
          <cell r="B186">
            <v>0.60607814347351174</v>
          </cell>
          <cell r="C186">
            <v>1.1799414755228317</v>
          </cell>
          <cell r="D186">
            <v>1.6379999999999999</v>
          </cell>
          <cell r="E186">
            <v>1.3632349235372252</v>
          </cell>
          <cell r="F186">
            <v>1.4665297087198548</v>
          </cell>
          <cell r="G186">
            <v>1.5745456999023668</v>
          </cell>
          <cell r="H186">
            <v>1.6911808349233373</v>
          </cell>
          <cell r="I186">
            <v>1.8170546154644198</v>
          </cell>
          <cell r="J186">
            <v>1.9527134825625885</v>
          </cell>
          <cell r="K186">
            <v>2.0986822285543139</v>
          </cell>
        </row>
        <row r="187">
          <cell r="A187" t="str">
            <v>United Kingdom</v>
          </cell>
          <cell r="B187">
            <v>18.52734201277676</v>
          </cell>
          <cell r="C187">
            <v>18.259141518733479</v>
          </cell>
          <cell r="D187">
            <v>17.201458179883844</v>
          </cell>
          <cell r="E187">
            <v>16.29327497118804</v>
          </cell>
          <cell r="F187">
            <v>15.451421834917671</v>
          </cell>
          <cell r="G187">
            <v>15.695590307796794</v>
          </cell>
          <cell r="H187">
            <v>15.932121633462108</v>
          </cell>
          <cell r="I187">
            <v>16.165797242328885</v>
          </cell>
          <cell r="J187">
            <v>16.361714581363866</v>
          </cell>
          <cell r="K187">
            <v>16.539283684707591</v>
          </cell>
        </row>
        <row r="188">
          <cell r="A188" t="str">
            <v>Tanzania</v>
          </cell>
          <cell r="B188">
            <v>11.347539000000001</v>
          </cell>
          <cell r="C188">
            <v>12.341781559661591</v>
          </cell>
          <cell r="D188">
            <v>13.394587608959743</v>
          </cell>
          <cell r="E188">
            <v>14.375537078722907</v>
          </cell>
          <cell r="F188">
            <v>14.97625165324888</v>
          </cell>
          <cell r="G188">
            <v>15.818214153750542</v>
          </cell>
          <cell r="H188">
            <v>16.318143765914655</v>
          </cell>
          <cell r="I188">
            <v>16.737093709103931</v>
          </cell>
          <cell r="J188">
            <v>17.063300616216971</v>
          </cell>
          <cell r="K188">
            <v>17.307984080006879</v>
          </cell>
        </row>
        <row r="189">
          <cell r="A189" t="str">
            <v>United States</v>
          </cell>
          <cell r="B189">
            <v>132.09351457490999</v>
          </cell>
          <cell r="C189">
            <v>143.46688589246997</v>
          </cell>
          <cell r="D189">
            <v>136.5320114109</v>
          </cell>
          <cell r="E189">
            <v>136.50848863112998</v>
          </cell>
          <cell r="F189">
            <v>141.205255301146</v>
          </cell>
          <cell r="G189">
            <v>145.56497366166579</v>
          </cell>
          <cell r="H189">
            <v>148.2711126899427</v>
          </cell>
          <cell r="I189">
            <v>150.97289267295216</v>
          </cell>
          <cell r="J189">
            <v>153.58318399252295</v>
          </cell>
          <cell r="K189">
            <v>155.92613491880465</v>
          </cell>
        </row>
        <row r="190">
          <cell r="A190" t="str">
            <v>Uruguay</v>
          </cell>
          <cell r="B190">
            <v>11.824511712985764</v>
          </cell>
          <cell r="C190">
            <v>13.985013180730711</v>
          </cell>
          <cell r="D190">
            <v>14.787281664193996</v>
          </cell>
          <cell r="E190">
            <v>14.134458754473805</v>
          </cell>
          <cell r="F190">
            <v>15.153207332559608</v>
          </cell>
          <cell r="G190">
            <v>16.727324813630617</v>
          </cell>
          <cell r="H190">
            <v>18.035317528312653</v>
          </cell>
          <cell r="I190">
            <v>19.446797288787756</v>
          </cell>
          <cell r="J190">
            <v>20.819446723625617</v>
          </cell>
          <cell r="K190">
            <v>22.143310131699923</v>
          </cell>
        </row>
        <row r="191">
          <cell r="A191" t="str">
            <v>Uzbekistan</v>
          </cell>
          <cell r="B191">
            <v>5.8334010000000003</v>
          </cell>
          <cell r="C191">
            <v>6.5247000000000002</v>
          </cell>
          <cell r="D191">
            <v>6.592000800000001</v>
          </cell>
          <cell r="E191">
            <v>7.9023000000000003</v>
          </cell>
          <cell r="F191">
            <v>9.0806867612747126</v>
          </cell>
          <cell r="G191">
            <v>9.5536417828419395</v>
          </cell>
          <cell r="H191">
            <v>10.037877079988265</v>
          </cell>
          <cell r="I191">
            <v>10.540741165191024</v>
          </cell>
          <cell r="J191">
            <v>11.035934109477854</v>
          </cell>
          <cell r="K191">
            <v>11.512834945570644</v>
          </cell>
        </row>
        <row r="192">
          <cell r="A192" t="str">
            <v>Vanuatu</v>
          </cell>
          <cell r="B192">
            <v>0.16845149999999998</v>
          </cell>
          <cell r="C192">
            <v>0.20296080000000002</v>
          </cell>
          <cell r="D192">
            <v>0.17675280000000002</v>
          </cell>
          <cell r="E192">
            <v>0.19016234999999998</v>
          </cell>
          <cell r="F192">
            <v>0.21106992712820144</v>
          </cell>
          <cell r="G192">
            <v>0.21023330166172438</v>
          </cell>
          <cell r="H192">
            <v>0.20816825551414</v>
          </cell>
          <cell r="I192">
            <v>0.20617276636281973</v>
          </cell>
          <cell r="J192">
            <v>0.20420635605389539</v>
          </cell>
          <cell r="K192">
            <v>0.2018991450894988</v>
          </cell>
        </row>
        <row r="193">
          <cell r="A193" t="str">
            <v>Venezuela</v>
          </cell>
          <cell r="B193">
            <v>13.138091170453565</v>
          </cell>
          <cell r="C193">
            <v>14.929566784847882</v>
          </cell>
          <cell r="D193">
            <v>15.532677314988328</v>
          </cell>
          <cell r="E193">
            <v>16.947019635903896</v>
          </cell>
          <cell r="F193">
            <v>17.985751195575194</v>
          </cell>
          <cell r="G193">
            <v>19.748671314191643</v>
          </cell>
          <cell r="H193">
            <v>21.096390520171415</v>
          </cell>
          <cell r="I193">
            <v>22.539188048557008</v>
          </cell>
          <cell r="J193">
            <v>23.885800753769839</v>
          </cell>
          <cell r="K193">
            <v>25.121658276460369</v>
          </cell>
        </row>
        <row r="194">
          <cell r="A194" t="str">
            <v>Vietnam</v>
          </cell>
          <cell r="B194">
            <v>6.1968753942882921</v>
          </cell>
          <cell r="C194">
            <v>7.178657499999999</v>
          </cell>
          <cell r="D194">
            <v>7.7305200000000003</v>
          </cell>
          <cell r="E194">
            <v>8.8755764682959519</v>
          </cell>
          <cell r="F194">
            <v>10.569512146007819</v>
          </cell>
          <cell r="G194">
            <v>11.636821573099681</v>
          </cell>
          <cell r="H194">
            <v>12.614835535937425</v>
          </cell>
          <cell r="I194">
            <v>13.725319793428065</v>
          </cell>
          <cell r="J194">
            <v>14.870511954872036</v>
          </cell>
          <cell r="K194">
            <v>15.997741109840439</v>
          </cell>
        </row>
        <row r="195">
          <cell r="A195" t="str">
            <v>Yemen</v>
          </cell>
          <cell r="B195">
            <v>1.814078522659502</v>
          </cell>
          <cell r="C195">
            <v>1.8116699999999999</v>
          </cell>
          <cell r="D195">
            <v>2.1514020154803282</v>
          </cell>
          <cell r="E195">
            <v>2.5675962072029757</v>
          </cell>
          <cell r="F195">
            <v>2.8953203552763029</v>
          </cell>
          <cell r="G195">
            <v>3.2566868908408857</v>
          </cell>
          <cell r="H195">
            <v>3.6670457320422392</v>
          </cell>
          <cell r="I195">
            <v>4.1327743471927088</v>
          </cell>
          <cell r="J195">
            <v>4.6605082444977111</v>
          </cell>
          <cell r="K195">
            <v>5.2575971951493683</v>
          </cell>
        </row>
        <row r="196">
          <cell r="A196" t="str">
            <v>Zambia</v>
          </cell>
          <cell r="B196">
            <v>1.8208919649974475</v>
          </cell>
          <cell r="C196">
            <v>1.5564598514301622</v>
          </cell>
          <cell r="D196">
            <v>1.7432166894150078</v>
          </cell>
          <cell r="E196">
            <v>1.9867453282186527</v>
          </cell>
          <cell r="F196">
            <v>2.0238812371291131</v>
          </cell>
          <cell r="G196">
            <v>2.1725476333667579</v>
          </cell>
          <cell r="H196">
            <v>2.2605487048602613</v>
          </cell>
          <cell r="I196">
            <v>2.3304331421574931</v>
          </cell>
          <cell r="J196">
            <v>2.3779767417786739</v>
          </cell>
          <cell r="K196">
            <v>2.4040469739432138</v>
          </cell>
        </row>
        <row r="197">
          <cell r="A197" t="str">
            <v>Zimbabwe</v>
          </cell>
          <cell r="B197">
            <v>2.7197097807354857E-2</v>
          </cell>
          <cell r="C197">
            <v>1.9685365266851395E-2</v>
          </cell>
          <cell r="D197">
            <v>2.4656520678981386E-2</v>
          </cell>
          <cell r="E197">
            <v>2.2788194964129531E-2</v>
          </cell>
          <cell r="F197">
            <v>2.3970226691233398E-2</v>
          </cell>
          <cell r="G197">
            <v>2.6189989874643649E-2</v>
          </cell>
          <cell r="H197">
            <v>2.7663624076987185E-2</v>
          </cell>
          <cell r="I197">
            <v>2.8974902663006542E-2</v>
          </cell>
          <cell r="J197">
            <v>3.0020175006839907E-2</v>
          </cell>
          <cell r="K197">
            <v>3.0815666074820343E-2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Summary"/>
      <sheetName val="SF6 Emissions (MMTCO2e)"/>
      <sheetName val="SF6 Emissions (MMTCE)"/>
      <sheetName val="Annex-I UNFCCC projections"/>
      <sheetName val="RAND SF6 Sales"/>
      <sheetName val="UNFCCC A1 SF6"/>
      <sheetName val="%Net Consumption"/>
      <sheetName val="Int Energy Annual Historical"/>
      <sheetName val="%Growth"/>
      <sheetName val="Conversions"/>
      <sheetName val="Region Lists"/>
    </sheetNames>
    <sheetDataSet>
      <sheetData sheetId="0" refreshError="1"/>
      <sheetData sheetId="1" refreshError="1"/>
      <sheetData sheetId="2" refreshError="1">
        <row r="7">
          <cell r="B7" t="str">
            <v>Afghanistan</v>
          </cell>
          <cell r="C7">
            <v>2.1802281209950258E-3</v>
          </cell>
          <cell r="D7">
            <v>9.3017191188572343E-4</v>
          </cell>
          <cell r="E7">
            <v>7.2073567992025152E-4</v>
          </cell>
          <cell r="F7">
            <v>3.6559542411566752E-3</v>
          </cell>
          <cell r="G7">
            <v>4.202297822693035E-3</v>
          </cell>
          <cell r="H7">
            <v>4.8709981934626943E-3</v>
          </cell>
          <cell r="I7">
            <v>5.5523070015630772E-3</v>
          </cell>
          <cell r="J7">
            <v>6.2374605571462651E-3</v>
          </cell>
          <cell r="K7">
            <v>6.877613080702713E-3</v>
          </cell>
        </row>
        <row r="8">
          <cell r="B8" t="str">
            <v>Albania</v>
          </cell>
          <cell r="C8">
            <v>3.5421180765916019E-3</v>
          </cell>
          <cell r="D8">
            <v>2.920357659865308E-3</v>
          </cell>
          <cell r="E8">
            <v>5.0705497198634229E-3</v>
          </cell>
          <cell r="F8">
            <v>1.2914013951389035E-2</v>
          </cell>
          <cell r="G8">
            <v>1.4843876353600113E-2</v>
          </cell>
          <cell r="H8">
            <v>1.7205942546935797E-2</v>
          </cell>
          <cell r="I8">
            <v>1.9612545822754953E-2</v>
          </cell>
          <cell r="J8">
            <v>2.2032729991374556E-2</v>
          </cell>
          <cell r="K8">
            <v>2.42939559463278E-2</v>
          </cell>
        </row>
        <row r="9">
          <cell r="B9" t="str">
            <v>Algeria</v>
          </cell>
          <cell r="C9">
            <v>2.7188264971258261E-2</v>
          </cell>
          <cell r="D9">
            <v>1.964184794093423E-2</v>
          </cell>
          <cell r="E9">
            <v>2.6595093981598102E-2</v>
          </cell>
          <cell r="F9">
            <v>9.503664292228424E-2</v>
          </cell>
          <cell r="G9">
            <v>0.109238861124809</v>
          </cell>
          <cell r="H9">
            <v>0.12662174782601915</v>
          </cell>
          <cell r="I9">
            <v>0.14433239124336064</v>
          </cell>
          <cell r="J9">
            <v>0.16214297898974658</v>
          </cell>
          <cell r="K9">
            <v>0.17878376352478095</v>
          </cell>
        </row>
        <row r="10">
          <cell r="B10" t="str">
            <v>Angola</v>
          </cell>
          <cell r="C10">
            <v>2.0454183950420462E-3</v>
          </cell>
          <cell r="D10">
            <v>1.4574647428881699E-3</v>
          </cell>
          <cell r="E10">
            <v>1.6092486873628795E-3</v>
          </cell>
          <cell r="F10">
            <v>9.2218286307057303E-3</v>
          </cell>
          <cell r="G10">
            <v>1.0599933100859136E-2</v>
          </cell>
          <cell r="H10">
            <v>1.2286671997945597E-2</v>
          </cell>
          <cell r="I10">
            <v>1.4005214588594739E-2</v>
          </cell>
          <cell r="J10">
            <v>1.5733455222511385E-2</v>
          </cell>
          <cell r="K10">
            <v>1.73481846420688E-2</v>
          </cell>
        </row>
        <row r="11">
          <cell r="B11" t="str">
            <v>Argentina</v>
          </cell>
          <cell r="C11">
            <v>8.5042860222254435E-2</v>
          </cell>
          <cell r="D11">
            <v>7.4887089731415959E-2</v>
          </cell>
          <cell r="E11">
            <v>9.8877742901151533E-2</v>
          </cell>
          <cell r="F11">
            <v>0.30478418552407166</v>
          </cell>
          <cell r="G11">
            <v>0.33801161353434966</v>
          </cell>
          <cell r="H11">
            <v>0.356664912269195</v>
          </cell>
          <cell r="I11">
            <v>0.37885881721979686</v>
          </cell>
          <cell r="J11">
            <v>0.40056917115765373</v>
          </cell>
          <cell r="K11">
            <v>0.42113040443041666</v>
          </cell>
        </row>
        <row r="12">
          <cell r="B12" t="str">
            <v>Armenia</v>
          </cell>
          <cell r="C12">
            <v>1.4814951181606521E-2</v>
          </cell>
          <cell r="D12">
            <v>3.878430386568332E-3</v>
          </cell>
          <cell r="E12">
            <v>4.9788238935929482E-3</v>
          </cell>
          <cell r="F12">
            <v>1.2765497610145464E-2</v>
          </cell>
          <cell r="G12">
            <v>1.2765497610145464E-2</v>
          </cell>
          <cell r="H12">
            <v>1.2765497610145464E-2</v>
          </cell>
          <cell r="I12">
            <v>1.2765497610145464E-2</v>
          </cell>
          <cell r="J12">
            <v>1.2765497610145464E-2</v>
          </cell>
          <cell r="K12">
            <v>1.2765497610145464E-2</v>
          </cell>
        </row>
        <row r="13">
          <cell r="B13" t="str">
            <v>Australia</v>
          </cell>
          <cell r="C13">
            <v>0.201692990827159</v>
          </cell>
          <cell r="D13">
            <v>0.29398217624911593</v>
          </cell>
          <cell r="E13">
            <v>0.17691747414485301</v>
          </cell>
          <cell r="F13">
            <v>0.16213820484795402</v>
          </cell>
          <cell r="G13">
            <v>0.16213820484795402</v>
          </cell>
          <cell r="H13">
            <v>0.16213820484795402</v>
          </cell>
          <cell r="I13">
            <v>0.16213820484795402</v>
          </cell>
          <cell r="J13">
            <v>0.16213820484795402</v>
          </cell>
          <cell r="K13">
            <v>0.16213820484795402</v>
          </cell>
        </row>
        <row r="14">
          <cell r="B14" t="str">
            <v>Austria</v>
          </cell>
          <cell r="C14">
            <v>1.2280876911111099E-2</v>
          </cell>
          <cell r="D14">
            <v>1.5868171311111099E-2</v>
          </cell>
          <cell r="E14">
            <v>1.7336797099999999E-2</v>
          </cell>
          <cell r="F14">
            <v>2.1864030699999999E-2</v>
          </cell>
          <cell r="G14">
            <v>1.700535721111111E-2</v>
          </cell>
          <cell r="H14">
            <v>1.3361352094444442E-2</v>
          </cell>
          <cell r="I14">
            <v>1.2146683722222234E-2</v>
          </cell>
          <cell r="J14">
            <v>9.3124575203705293E-3</v>
          </cell>
          <cell r="K14">
            <v>6.8831207759260469E-3</v>
          </cell>
        </row>
        <row r="15">
          <cell r="B15" t="str">
            <v>Azerbaijan</v>
          </cell>
          <cell r="C15">
            <v>3.5529785406910382E-2</v>
          </cell>
          <cell r="D15">
            <v>1.8624065299252552E-2</v>
          </cell>
          <cell r="E15">
            <v>2.0781295287101861E-2</v>
          </cell>
          <cell r="F15">
            <v>6.3209245606945907E-2</v>
          </cell>
          <cell r="G15">
            <v>6.3209245606945907E-2</v>
          </cell>
          <cell r="H15">
            <v>6.3209245606945907E-2</v>
          </cell>
          <cell r="I15">
            <v>6.3209245606945907E-2</v>
          </cell>
          <cell r="J15">
            <v>6.3209245606945907E-2</v>
          </cell>
          <cell r="K15">
            <v>6.3209245606945907E-2</v>
          </cell>
        </row>
        <row r="16">
          <cell r="B16" t="str">
            <v>Bahrain</v>
          </cell>
          <cell r="C16">
            <v>6.488545409741941E-3</v>
          </cell>
          <cell r="D16">
            <v>5.798646970541106E-3</v>
          </cell>
          <cell r="E16">
            <v>7.2328511832688682E-3</v>
          </cell>
          <cell r="F16">
            <v>2.6736395292244593E-2</v>
          </cell>
          <cell r="G16">
            <v>3.0140413556469185E-2</v>
          </cell>
          <cell r="H16">
            <v>3.348253802942671E-2</v>
          </cell>
          <cell r="I16">
            <v>3.7188891733493393E-2</v>
          </cell>
          <cell r="J16">
            <v>4.145934036130898E-2</v>
          </cell>
          <cell r="K16">
            <v>4.6503243343898763E-2</v>
          </cell>
        </row>
        <row r="17">
          <cell r="B17" t="str">
            <v>Bangladesh</v>
          </cell>
          <cell r="C17">
            <v>1.0722433381942752E-2</v>
          </cell>
          <cell r="D17">
            <v>1.1692286987639168E-2</v>
          </cell>
          <cell r="E17">
            <v>1.6802013118015106E-2</v>
          </cell>
          <cell r="F17">
            <v>6.729862579374575E-2</v>
          </cell>
          <cell r="G17">
            <v>7.9108309336662505E-2</v>
          </cell>
          <cell r="H17">
            <v>9.6652273362755559E-2</v>
          </cell>
          <cell r="I17">
            <v>0.11609055340302521</v>
          </cell>
          <cell r="J17">
            <v>0.13825114787711235</v>
          </cell>
          <cell r="K17">
            <v>0.164475186431527</v>
          </cell>
        </row>
        <row r="18">
          <cell r="B18" t="str">
            <v>Belarus</v>
          </cell>
          <cell r="C18">
            <v>1.7660054770702195E-5</v>
          </cell>
          <cell r="D18">
            <v>7.17E-6</v>
          </cell>
          <cell r="E18">
            <v>4.0630000000000001E-4</v>
          </cell>
          <cell r="F18">
            <v>1.4817999999999999E-3</v>
          </cell>
          <cell r="G18">
            <v>1.4817999999999999E-3</v>
          </cell>
          <cell r="H18">
            <v>1.4817999999999999E-3</v>
          </cell>
          <cell r="I18">
            <v>1.4817999999999999E-3</v>
          </cell>
          <cell r="J18">
            <v>1.4817999999999999E-3</v>
          </cell>
          <cell r="K18">
            <v>1.4817999999999999E-3</v>
          </cell>
        </row>
        <row r="19">
          <cell r="B19" t="str">
            <v>Belgium</v>
          </cell>
          <cell r="C19">
            <v>1.951435E-2</v>
          </cell>
          <cell r="D19">
            <v>1.951435E-2</v>
          </cell>
          <cell r="E19">
            <v>1.951435E-2</v>
          </cell>
          <cell r="F19">
            <v>1.0647340059999998E-2</v>
          </cell>
          <cell r="G19">
            <v>8.2274900463636374E-3</v>
          </cell>
          <cell r="H19">
            <v>6.7755800381818186E-3</v>
          </cell>
          <cell r="I19">
            <v>5.8076400327272699E-3</v>
          </cell>
          <cell r="J19">
            <v>4.5170533587878996E-3</v>
          </cell>
          <cell r="K19">
            <v>3.3071283519697185E-3</v>
          </cell>
        </row>
        <row r="20">
          <cell r="B20" t="str">
            <v>Bhutan</v>
          </cell>
          <cell r="C20">
            <v>1.0171579576179799E-4</v>
          </cell>
          <cell r="D20">
            <v>1.6946759505761139E-4</v>
          </cell>
          <cell r="E20">
            <v>3.0686335615103216E-4</v>
          </cell>
          <cell r="F20">
            <v>2.1583223637932627E-3</v>
          </cell>
          <cell r="G20">
            <v>2.5370686427754895E-3</v>
          </cell>
          <cell r="H20">
            <v>3.0997180202404903E-3</v>
          </cell>
          <cell r="I20">
            <v>3.7231196726482149E-3</v>
          </cell>
          <cell r="J20">
            <v>4.4338281913475766E-3</v>
          </cell>
          <cell r="K20">
            <v>5.2748547088047864E-3</v>
          </cell>
        </row>
        <row r="21">
          <cell r="B21" t="str">
            <v>Bolivia</v>
          </cell>
          <cell r="C21">
            <v>3.875192470773814E-3</v>
          </cell>
          <cell r="D21">
            <v>3.4794595910291122E-3</v>
          </cell>
          <cell r="E21">
            <v>4.6880800024997425E-3</v>
          </cell>
          <cell r="F21">
            <v>1.4535121624088676E-2</v>
          </cell>
          <cell r="G21">
            <v>1.708577083295032E-2</v>
          </cell>
          <cell r="H21">
            <v>2.0874906909360325E-2</v>
          </cell>
          <cell r="I21">
            <v>2.5073176357154486E-2</v>
          </cell>
          <cell r="J21">
            <v>2.9859409837317139E-2</v>
          </cell>
          <cell r="K21">
            <v>3.5523263821964635E-2</v>
          </cell>
        </row>
        <row r="22">
          <cell r="B22" t="str">
            <v>Bosnia and Herzegovina</v>
          </cell>
          <cell r="C22">
            <v>1.2832498628032391E-2</v>
          </cell>
          <cell r="D22">
            <v>4.3493244887863906E-3</v>
          </cell>
          <cell r="E22">
            <v>9.9009936003717804E-3</v>
          </cell>
          <cell r="F22">
            <v>2.7237206210391537E-2</v>
          </cell>
          <cell r="G22">
            <v>2.7237206210391537E-2</v>
          </cell>
          <cell r="H22">
            <v>2.7237206210391537E-2</v>
          </cell>
          <cell r="I22">
            <v>2.7237206210391537E-2</v>
          </cell>
          <cell r="J22">
            <v>2.7237206210391537E-2</v>
          </cell>
          <cell r="K22">
            <v>2.7237206210391537E-2</v>
          </cell>
        </row>
        <row r="23">
          <cell r="B23" t="str">
            <v>Brazil</v>
          </cell>
          <cell r="C23">
            <v>0.4529075581063251</v>
          </cell>
          <cell r="D23">
            <v>0.3539773526079521</v>
          </cell>
          <cell r="E23">
            <v>0.43362963509693231</v>
          </cell>
          <cell r="F23">
            <v>1.2707755147443642</v>
          </cell>
          <cell r="G23">
            <v>1.6339753342877297</v>
          </cell>
          <cell r="H23">
            <v>1.9030167401117732</v>
          </cell>
          <cell r="I23">
            <v>2.1886882524381099</v>
          </cell>
          <cell r="J23">
            <v>2.5118398441191561</v>
          </cell>
          <cell r="K23">
            <v>2.774567384615473</v>
          </cell>
        </row>
        <row r="24">
          <cell r="B24" t="str">
            <v>Brunei</v>
          </cell>
          <cell r="C24">
            <v>2.3699524201426631E-3</v>
          </cell>
          <cell r="D24">
            <v>2.4141804260689507E-3</v>
          </cell>
          <cell r="E24">
            <v>3.1847746444792608E-3</v>
          </cell>
          <cell r="F24">
            <v>1.019927338819252E-2</v>
          </cell>
          <cell r="G24">
            <v>1.1989060173013317E-2</v>
          </cell>
          <cell r="H24">
            <v>1.4647891364650611E-2</v>
          </cell>
          <cell r="I24">
            <v>1.7593810839062533E-2</v>
          </cell>
          <cell r="J24">
            <v>2.0952303807088159E-2</v>
          </cell>
          <cell r="K24">
            <v>2.4926621787646874E-2</v>
          </cell>
        </row>
        <row r="25">
          <cell r="B25" t="str">
            <v>Bulgaria</v>
          </cell>
          <cell r="C25">
            <v>9.836804386205664E-3</v>
          </cell>
          <cell r="D25">
            <v>5.1839249533226391E-3</v>
          </cell>
          <cell r="E25">
            <v>6.8720616067051302E-3</v>
          </cell>
          <cell r="F25">
            <v>8.64430193052723E-3</v>
          </cell>
          <cell r="G25">
            <v>8.64430193052723E-3</v>
          </cell>
          <cell r="H25">
            <v>8.64430193052723E-3</v>
          </cell>
          <cell r="I25">
            <v>8.64430193052723E-3</v>
          </cell>
          <cell r="J25">
            <v>8.64430193052723E-3</v>
          </cell>
          <cell r="K25">
            <v>8.64430193052723E-3</v>
          </cell>
        </row>
        <row r="26">
          <cell r="B26" t="str">
            <v>Cambodia</v>
          </cell>
          <cell r="C26">
            <v>3.0380227915504461E-4</v>
          </cell>
          <cell r="D26">
            <v>2.7955096558190213E-4</v>
          </cell>
          <cell r="E26">
            <v>5.1933004579606749E-4</v>
          </cell>
          <cell r="F26">
            <v>2.4660620383235555E-3</v>
          </cell>
          <cell r="G26">
            <v>2.8988110272710828E-3</v>
          </cell>
          <cell r="H26">
            <v>3.5416845358484717E-3</v>
          </cell>
          <cell r="I26">
            <v>4.2539725496412639E-3</v>
          </cell>
          <cell r="J26">
            <v>5.066015888337605E-3</v>
          </cell>
          <cell r="K26">
            <v>6.0269583326718152E-3</v>
          </cell>
        </row>
        <row r="27">
          <cell r="B27" t="str">
            <v>Cameroon</v>
          </cell>
          <cell r="C27">
            <v>4.9598193441364015E-3</v>
          </cell>
          <cell r="D27">
            <v>2.9895668794996623E-3</v>
          </cell>
          <cell r="E27">
            <v>3.6191234100541531E-3</v>
          </cell>
          <cell r="F27">
            <v>1.1560097538191792E-2</v>
          </cell>
          <cell r="G27">
            <v>1.3287631493848515E-2</v>
          </cell>
          <cell r="H27">
            <v>1.5402056620645662E-2</v>
          </cell>
          <cell r="I27">
            <v>1.755634952360547E-2</v>
          </cell>
          <cell r="J27">
            <v>1.972279948679611E-2</v>
          </cell>
          <cell r="K27">
            <v>2.1746956553185124E-2</v>
          </cell>
        </row>
        <row r="28">
          <cell r="B28" t="str">
            <v>Canada</v>
          </cell>
          <cell r="C28">
            <v>0.20735531402153404</v>
          </cell>
          <cell r="D28">
            <v>0.20735531402153404</v>
          </cell>
          <cell r="E28">
            <v>0.20385989176585301</v>
          </cell>
          <cell r="F28">
            <v>0.16789715204469902</v>
          </cell>
          <cell r="G28">
            <v>0.16789715204469902</v>
          </cell>
          <cell r="H28">
            <v>0.16789715204469902</v>
          </cell>
          <cell r="I28">
            <v>0.16789715204469902</v>
          </cell>
          <cell r="J28">
            <v>0.16789715204469902</v>
          </cell>
          <cell r="K28">
            <v>0.16789715204469902</v>
          </cell>
        </row>
        <row r="29">
          <cell r="B29" t="str">
            <v>Chile</v>
          </cell>
          <cell r="C29">
            <v>3.7656622373023557E-2</v>
          </cell>
          <cell r="D29">
            <v>3.3133574639066625E-2</v>
          </cell>
          <cell r="E29">
            <v>5.1328693253589512E-2</v>
          </cell>
          <cell r="F29">
            <v>0.15828388108164132</v>
          </cell>
          <cell r="G29">
            <v>0.17553991506773625</v>
          </cell>
          <cell r="H29">
            <v>0.18522715167304038</v>
          </cell>
          <cell r="I29">
            <v>0.19675313490572641</v>
          </cell>
          <cell r="J29">
            <v>0.20802799509911615</v>
          </cell>
          <cell r="K29">
            <v>0.21870608128866637</v>
          </cell>
        </row>
        <row r="30">
          <cell r="B30" t="str">
            <v>China</v>
          </cell>
          <cell r="C30">
            <v>1.3882497834159968</v>
          </cell>
          <cell r="D30">
            <v>1.3713797099833966</v>
          </cell>
          <cell r="E30">
            <v>1.8620123804941515</v>
          </cell>
          <cell r="F30">
            <v>8.411045112107244</v>
          </cell>
          <cell r="G30">
            <v>12.818528674857665</v>
          </cell>
          <cell r="H30">
            <v>15.550758577039103</v>
          </cell>
          <cell r="I30">
            <v>18.918727635407777</v>
          </cell>
          <cell r="J30">
            <v>22.688630905425569</v>
          </cell>
          <cell r="K30">
            <v>26.336238959903145</v>
          </cell>
        </row>
        <row r="31">
          <cell r="B31" t="str">
            <v>Colombia</v>
          </cell>
          <cell r="C31">
            <v>6.0045199920425327E-2</v>
          </cell>
          <cell r="D31">
            <v>4.5284542337223663E-2</v>
          </cell>
          <cell r="E31">
            <v>4.4963190692260568E-2</v>
          </cell>
          <cell r="F31">
            <v>0.1345454435614763</v>
          </cell>
          <cell r="G31">
            <v>0.14921352429657991</v>
          </cell>
          <cell r="H31">
            <v>0.1574479290700726</v>
          </cell>
          <cell r="I31">
            <v>0.16724531662417236</v>
          </cell>
          <cell r="J31">
            <v>0.17682924301924738</v>
          </cell>
          <cell r="K31">
            <v>0.18590589588461195</v>
          </cell>
        </row>
        <row r="32">
          <cell r="B32" t="str">
            <v>Costa Rica</v>
          </cell>
          <cell r="C32">
            <v>7.0564799536680196E-3</v>
          </cell>
          <cell r="D32">
            <v>5.7755772306629883E-3</v>
          </cell>
          <cell r="E32">
            <v>7.880327604001626E-3</v>
          </cell>
          <cell r="F32">
            <v>2.5164885169783508E-2</v>
          </cell>
          <cell r="G32">
            <v>2.7908349070077811E-2</v>
          </cell>
          <cell r="H32">
            <v>2.9448481868939776E-2</v>
          </cell>
          <cell r="I32">
            <v>3.128094922150481E-2</v>
          </cell>
          <cell r="J32">
            <v>3.3073491583576864E-2</v>
          </cell>
          <cell r="K32">
            <v>3.477115536940785E-2</v>
          </cell>
        </row>
        <row r="33">
          <cell r="B33" t="str">
            <v>Cote d'Ivoire</v>
          </cell>
          <cell r="C33">
            <v>3.9648663461305635E-3</v>
          </cell>
          <cell r="D33">
            <v>3.4183926325282114E-3</v>
          </cell>
          <cell r="E33">
            <v>3.5921452258569557E-3</v>
          </cell>
          <cell r="F33">
            <v>1.0026579968141849E-2</v>
          </cell>
          <cell r="G33">
            <v>1.1524945989435983E-2</v>
          </cell>
          <cell r="H33">
            <v>1.335887970413336E-2</v>
          </cell>
          <cell r="I33">
            <v>1.5227392490895329E-2</v>
          </cell>
          <cell r="J33">
            <v>1.7106449629569493E-2</v>
          </cell>
          <cell r="K33">
            <v>1.8862089893605136E-2</v>
          </cell>
        </row>
        <row r="34">
          <cell r="B34" t="str">
            <v>Croatia</v>
          </cell>
          <cell r="C34">
            <v>1.0954242349999999E-2</v>
          </cell>
          <cell r="D34">
            <v>1.16572011E-2</v>
          </cell>
          <cell r="E34">
            <v>1.2182762099999999E-2</v>
          </cell>
          <cell r="F34">
            <v>1.365620905E-2</v>
          </cell>
          <cell r="G34">
            <v>1.365620905E-2</v>
          </cell>
          <cell r="H34">
            <v>1.365620905E-2</v>
          </cell>
          <cell r="I34">
            <v>1.365620905E-2</v>
          </cell>
          <cell r="J34">
            <v>1.365620905E-2</v>
          </cell>
          <cell r="K34">
            <v>1.365620905E-2</v>
          </cell>
        </row>
        <row r="35">
          <cell r="B35" t="str">
            <v>Cuba</v>
          </cell>
          <cell r="C35">
            <v>2.5554919384403185E-2</v>
          </cell>
          <cell r="D35">
            <v>1.2581150494707842E-2</v>
          </cell>
          <cell r="E35">
            <v>1.5878010309261066E-2</v>
          </cell>
          <cell r="F35">
            <v>4.1643291311018356E-2</v>
          </cell>
          <cell r="G35">
            <v>4.6183223268999207E-2</v>
          </cell>
          <cell r="H35">
            <v>4.8731861912408303E-2</v>
          </cell>
          <cell r="I35">
            <v>5.1764260878902485E-2</v>
          </cell>
          <cell r="J35">
            <v>5.4730591274112846E-2</v>
          </cell>
          <cell r="K35">
            <v>5.7539914944956159E-2</v>
          </cell>
        </row>
        <row r="36">
          <cell r="B36" t="str">
            <v>Cyprus</v>
          </cell>
          <cell r="C36">
            <v>4.7799999999999995E-3</v>
          </cell>
          <cell r="D36">
            <v>4.7799999999999995E-3</v>
          </cell>
          <cell r="E36">
            <v>4.7799999999999995E-3</v>
          </cell>
          <cell r="F36">
            <v>7.1699999999999993E-3</v>
          </cell>
          <cell r="G36">
            <v>4.7799999999999995E-3</v>
          </cell>
          <cell r="H36">
            <v>4.7799999999999995E-3</v>
          </cell>
          <cell r="I36">
            <v>4.7799999999999995E-3</v>
          </cell>
          <cell r="J36">
            <v>4.7800000000000004E-3</v>
          </cell>
          <cell r="K36">
            <v>4.7800000000000004E-3</v>
          </cell>
        </row>
        <row r="37">
          <cell r="B37" t="str">
            <v>Czech Republic</v>
          </cell>
          <cell r="C37">
            <v>7.7674999999999994E-2</v>
          </cell>
          <cell r="D37">
            <v>7.520135E-2</v>
          </cell>
          <cell r="E37">
            <v>9.9184999999999995E-2</v>
          </cell>
          <cell r="F37">
            <v>4.9720364999999996E-2</v>
          </cell>
          <cell r="G37">
            <v>3.9252919736842092E-2</v>
          </cell>
          <cell r="H37">
            <v>3.4019197105263167E-2</v>
          </cell>
          <cell r="I37">
            <v>3.1402335789473677E-2</v>
          </cell>
          <cell r="J37">
            <v>2.7040900263157881E-2</v>
          </cell>
          <cell r="K37">
            <v>2.3115608289473705E-2</v>
          </cell>
        </row>
        <row r="38">
          <cell r="B38" t="str">
            <v>Congo (Kinshasa)</v>
          </cell>
          <cell r="C38">
            <v>9.437107835162677E-3</v>
          </cell>
          <cell r="D38">
            <v>6.0781979361230086E-3</v>
          </cell>
          <cell r="E38">
            <v>6.0741381719991994E-3</v>
          </cell>
          <cell r="F38">
            <v>1.8219155815345594E-2</v>
          </cell>
          <cell r="G38">
            <v>2.0941815395892117E-2</v>
          </cell>
          <cell r="H38">
            <v>2.4274230258113497E-2</v>
          </cell>
          <cell r="I38">
            <v>2.7669478260238668E-2</v>
          </cell>
          <cell r="J38">
            <v>3.1083886254212566E-2</v>
          </cell>
          <cell r="K38">
            <v>3.4274035201090985E-2</v>
          </cell>
        </row>
        <row r="39">
          <cell r="B39" t="str">
            <v>Denmark</v>
          </cell>
          <cell r="C39">
            <v>1.4339999999999999E-3</v>
          </cell>
          <cell r="D39">
            <v>4.0616819815911193E-3</v>
          </cell>
          <cell r="E39">
            <v>1.12937642998624E-2</v>
          </cell>
          <cell r="F39">
            <v>1.2658456551050501E-2</v>
          </cell>
          <cell r="G39">
            <v>1.0126765240840399E-2</v>
          </cell>
          <cell r="H39">
            <v>8.4389710340336647E-3</v>
          </cell>
          <cell r="I39">
            <v>6.7511768272269347E-3</v>
          </cell>
          <cell r="J39">
            <v>5.0633826204202663E-3</v>
          </cell>
          <cell r="K39">
            <v>3.3755884136135073E-3</v>
          </cell>
        </row>
        <row r="40">
          <cell r="B40" t="str">
            <v>Dominican Republic</v>
          </cell>
          <cell r="C40">
            <v>5.527753888062481E-3</v>
          </cell>
          <cell r="D40">
            <v>4.9192827681281319E-3</v>
          </cell>
          <cell r="E40">
            <v>7.8020908698297519E-3</v>
          </cell>
          <cell r="F40">
            <v>3.9439723271171824E-2</v>
          </cell>
          <cell r="G40">
            <v>4.3739423281803268E-2</v>
          </cell>
          <cell r="H40">
            <v>4.6153199898630703E-2</v>
          </cell>
          <cell r="I40">
            <v>4.9025138506775111E-2</v>
          </cell>
          <cell r="J40">
            <v>5.1834504583154577E-2</v>
          </cell>
          <cell r="K40">
            <v>5.4495171996056586E-2</v>
          </cell>
        </row>
        <row r="41">
          <cell r="B41" t="str">
            <v>Ecuador</v>
          </cell>
          <cell r="C41">
            <v>1.0214281421587838E-2</v>
          </cell>
          <cell r="D41">
            <v>8.2467534846661118E-3</v>
          </cell>
          <cell r="E41">
            <v>1.0541725475055242E-2</v>
          </cell>
          <cell r="F41">
            <v>3.8956181695029943E-2</v>
          </cell>
          <cell r="G41">
            <v>4.3203166231321394E-2</v>
          </cell>
          <cell r="H41">
            <v>4.5587349299996124E-2</v>
          </cell>
          <cell r="I41">
            <v>4.8424077171198572E-2</v>
          </cell>
          <cell r="J41">
            <v>5.1198999666643354E-2</v>
          </cell>
          <cell r="K41">
            <v>5.3827046584072363E-2</v>
          </cell>
        </row>
        <row r="42">
          <cell r="B42" t="str">
            <v>Egypt</v>
          </cell>
          <cell r="C42">
            <v>7.9427567551105582E-2</v>
          </cell>
          <cell r="D42">
            <v>6.3972388682021597E-2</v>
          </cell>
          <cell r="E42">
            <v>8.1950281226619459E-2</v>
          </cell>
          <cell r="F42">
            <v>0.30885527402381968</v>
          </cell>
          <cell r="G42">
            <v>0.34817803920167217</v>
          </cell>
          <cell r="H42">
            <v>0.38678581555424679</v>
          </cell>
          <cell r="I42">
            <v>0.42960111942697066</v>
          </cell>
          <cell r="J42">
            <v>0.47893277265590145</v>
          </cell>
          <cell r="K42">
            <v>0.53719926747725866</v>
          </cell>
        </row>
        <row r="43">
          <cell r="B43" t="str">
            <v>El Salvador</v>
          </cell>
          <cell r="C43">
            <v>3.5079566002652212E-3</v>
          </cell>
          <cell r="D43">
            <v>3.7712239483111941E-3</v>
          </cell>
          <cell r="E43">
            <v>5.3578673815635842E-3</v>
          </cell>
          <cell r="F43">
            <v>1.4661153282041657E-2</v>
          </cell>
          <cell r="G43">
            <v>1.6259505290985424E-2</v>
          </cell>
          <cell r="H43">
            <v>1.7156792240100055E-2</v>
          </cell>
          <cell r="I43">
            <v>1.8224394359443407E-2</v>
          </cell>
          <cell r="J43">
            <v>1.9268736034661851E-2</v>
          </cell>
          <cell r="K43">
            <v>2.0257801107580416E-2</v>
          </cell>
        </row>
        <row r="44">
          <cell r="B44" t="str">
            <v>Estonia</v>
          </cell>
          <cell r="C44">
            <v>2.2730238399999998E-4</v>
          </cell>
          <cell r="D44">
            <v>2.2730238399999998E-4</v>
          </cell>
          <cell r="E44">
            <v>4.6109314000000002E-4</v>
          </cell>
          <cell r="F44">
            <v>7.1408419999999988E-4</v>
          </cell>
          <cell r="G44">
            <v>3.5704209999999989E-4</v>
          </cell>
          <cell r="H44">
            <v>3.5704209999999989E-4</v>
          </cell>
          <cell r="I44">
            <v>3.5704209999999967E-4</v>
          </cell>
          <cell r="J44">
            <v>3.5704210000000048E-4</v>
          </cell>
          <cell r="K44">
            <v>3.5704209999999978E-4</v>
          </cell>
        </row>
        <row r="45">
          <cell r="B45" t="str">
            <v>Fiji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Finland</v>
          </cell>
          <cell r="C46">
            <v>8.6517999999999998E-2</v>
          </cell>
          <cell r="D46">
            <v>5.7520130000000003E-2</v>
          </cell>
          <cell r="E46">
            <v>3.1858699999999997E-2</v>
          </cell>
          <cell r="F46">
            <v>1.6969000000000001E-2</v>
          </cell>
          <cell r="G46">
            <v>1.272675E-2</v>
          </cell>
          <cell r="H46">
            <v>9.8985833333333322E-3</v>
          </cell>
          <cell r="I46">
            <v>8.484499999999992E-3</v>
          </cell>
          <cell r="J46">
            <v>6.1276944444444001E-3</v>
          </cell>
          <cell r="K46">
            <v>4.0065694444444116E-3</v>
          </cell>
        </row>
        <row r="47">
          <cell r="B47" t="str">
            <v>France</v>
          </cell>
          <cell r="C47">
            <v>0.89750332458709103</v>
          </cell>
          <cell r="D47">
            <v>0.99678952804784393</v>
          </cell>
          <cell r="E47">
            <v>0.55788011132957405</v>
          </cell>
          <cell r="F47">
            <v>0.464429647857523</v>
          </cell>
          <cell r="G47">
            <v>0.36569263610828584</v>
          </cell>
          <cell r="H47">
            <v>0.29255410888662881</v>
          </cell>
          <cell r="I47">
            <v>0.25598484527580001</v>
          </cell>
          <cell r="J47">
            <v>0.19503607259108738</v>
          </cell>
          <cell r="K47">
            <v>0.1401821771748443</v>
          </cell>
        </row>
        <row r="48">
          <cell r="B48" t="str">
            <v>Georgia</v>
          </cell>
          <cell r="C48">
            <v>2.3564580261023396E-2</v>
          </cell>
          <cell r="D48">
            <v>7.4827379816437313E-3</v>
          </cell>
          <cell r="E48">
            <v>8.4630563826611112E-3</v>
          </cell>
          <cell r="F48">
            <v>2.3527751547703164E-2</v>
          </cell>
          <cell r="G48">
            <v>2.3527751547703164E-2</v>
          </cell>
          <cell r="H48">
            <v>2.3527751547703164E-2</v>
          </cell>
          <cell r="I48">
            <v>2.3527751547703164E-2</v>
          </cell>
          <cell r="J48">
            <v>2.3527751547703164E-2</v>
          </cell>
          <cell r="K48">
            <v>2.3527751547703164E-2</v>
          </cell>
        </row>
        <row r="49">
          <cell r="B49" t="str">
            <v>Germany</v>
          </cell>
          <cell r="C49">
            <v>1.0339402900000001</v>
          </cell>
          <cell r="D49">
            <v>1.1482557108</v>
          </cell>
          <cell r="E49">
            <v>1.1577714479999999</v>
          </cell>
          <cell r="F49">
            <v>0.76237961019399991</v>
          </cell>
          <cell r="G49">
            <v>0.87373842966053938</v>
          </cell>
          <cell r="H49">
            <v>0.75381354715811244</v>
          </cell>
          <cell r="I49">
            <v>0.63388866465568527</v>
          </cell>
          <cell r="J49">
            <v>0.51396378215324967</v>
          </cell>
          <cell r="K49">
            <v>0.39403889965082373</v>
          </cell>
        </row>
        <row r="50">
          <cell r="B50" t="str">
            <v>Ghana</v>
          </cell>
          <cell r="C50">
            <v>1.1392852354847974E-2</v>
          </cell>
          <cell r="D50">
            <v>7.6333698126126196E-3</v>
          </cell>
          <cell r="E50">
            <v>8.2216016340961855E-3</v>
          </cell>
          <cell r="F50">
            <v>1.9303670493263796E-2</v>
          </cell>
          <cell r="G50">
            <v>2.2188399288652329E-2</v>
          </cell>
          <cell r="H50">
            <v>2.5719179699070394E-2</v>
          </cell>
          <cell r="I50">
            <v>2.9316533459047191E-2</v>
          </cell>
          <cell r="J50">
            <v>3.2934187729818779E-2</v>
          </cell>
          <cell r="K50">
            <v>3.6314233694577723E-2</v>
          </cell>
        </row>
        <row r="51">
          <cell r="B51" t="str">
            <v>Greece</v>
          </cell>
          <cell r="C51">
            <v>3.0702084848699502E-3</v>
          </cell>
          <cell r="D51">
            <v>3.5850000000000001E-3</v>
          </cell>
          <cell r="E51">
            <v>3.9912999999999997E-3</v>
          </cell>
          <cell r="F51">
            <v>6.4530000000000004E-3</v>
          </cell>
          <cell r="G51">
            <v>4.8397500000000003E-3</v>
          </cell>
          <cell r="H51">
            <v>3.7642499999999994E-3</v>
          </cell>
          <cell r="I51">
            <v>3.2264999999999972E-3</v>
          </cell>
          <cell r="J51">
            <v>2.3302499999999834E-3</v>
          </cell>
          <cell r="K51">
            <v>1.5236249999999874E-3</v>
          </cell>
        </row>
        <row r="52">
          <cell r="B52" t="str">
            <v>Guatemala</v>
          </cell>
          <cell r="C52">
            <v>4.9149824064580279E-3</v>
          </cell>
          <cell r="D52">
            <v>3.8621458643014251E-3</v>
          </cell>
          <cell r="E52">
            <v>4.869562247594294E-3</v>
          </cell>
          <cell r="F52">
            <v>2.1956241425242076E-2</v>
          </cell>
          <cell r="G52">
            <v>2.4349900499380274E-2</v>
          </cell>
          <cell r="H52">
            <v>2.5693658968000296E-2</v>
          </cell>
          <cell r="I52">
            <v>2.7292477930429052E-2</v>
          </cell>
          <cell r="J52">
            <v>2.8856462530441683E-2</v>
          </cell>
          <cell r="K52">
            <v>3.0337666028455352E-2</v>
          </cell>
        </row>
        <row r="53">
          <cell r="B53" t="str">
            <v>Honduras</v>
          </cell>
          <cell r="C53">
            <v>4.2317528799304125E-3</v>
          </cell>
          <cell r="D53">
            <v>2.1047745029977192E-3</v>
          </cell>
          <cell r="E53">
            <v>4.2423194650094342E-3</v>
          </cell>
          <cell r="F53">
            <v>1.3926239163674033E-2</v>
          </cell>
          <cell r="G53">
            <v>1.5444471182403056E-2</v>
          </cell>
          <cell r="H53">
            <v>1.6296780165975296E-2</v>
          </cell>
          <cell r="I53">
            <v>1.7310866995272157E-2</v>
          </cell>
          <cell r="J53">
            <v>1.830285934798144E-2</v>
          </cell>
          <cell r="K53">
            <v>1.9242345927851821E-2</v>
          </cell>
        </row>
        <row r="54">
          <cell r="B54" t="str">
            <v>Hungary</v>
          </cell>
          <cell r="C54">
            <v>3.9865200000000003E-2</v>
          </cell>
          <cell r="D54">
            <v>3.4296500000000001E-2</v>
          </cell>
          <cell r="E54">
            <v>0.12624458</v>
          </cell>
          <cell r="F54">
            <v>0.15064169999999999</v>
          </cell>
          <cell r="G54">
            <v>0.11716576666666666</v>
          </cell>
          <cell r="H54">
            <v>0.10042779999999994</v>
          </cell>
          <cell r="I54">
            <v>9.2058816666666654E-2</v>
          </cell>
          <cell r="J54">
            <v>7.8110511111110795E-2</v>
          </cell>
          <cell r="K54">
            <v>6.5557036111110994E-2</v>
          </cell>
        </row>
        <row r="55">
          <cell r="B55" t="str">
            <v>Iceland</v>
          </cell>
          <cell r="C55">
            <v>1.1255943999999999E-3</v>
          </cell>
          <cell r="D55">
            <v>1.4575654E-3</v>
          </cell>
          <cell r="E55">
            <v>3.050596E-3</v>
          </cell>
          <cell r="F55">
            <v>4.2272121200000005E-3</v>
          </cell>
          <cell r="G55">
            <v>0</v>
          </cell>
          <cell r="H55">
            <v>4.2272121200000005E-3</v>
          </cell>
          <cell r="I55">
            <v>4.2272121200000005E-3</v>
          </cell>
          <cell r="J55">
            <v>7.0453535333332377E-3</v>
          </cell>
          <cell r="K55">
            <v>9.1589595933332761E-3</v>
          </cell>
        </row>
        <row r="56">
          <cell r="B56" t="str">
            <v>India</v>
          </cell>
          <cell r="C56">
            <v>0.46945768313847591</v>
          </cell>
          <cell r="D56">
            <v>0.43191709817221685</v>
          </cell>
          <cell r="E56">
            <v>0.50637242392615311</v>
          </cell>
          <cell r="F56">
            <v>1.6692096979205544</v>
          </cell>
          <cell r="G56">
            <v>2.2038236264334992</v>
          </cell>
          <cell r="H56">
            <v>2.7049698188037348</v>
          </cell>
          <cell r="I56">
            <v>3.2204024062836032</v>
          </cell>
          <cell r="J56">
            <v>3.6869815912180592</v>
          </cell>
          <cell r="K56">
            <v>4.2296017549795213</v>
          </cell>
        </row>
        <row r="57">
          <cell r="B57" t="str">
            <v>Indonesia</v>
          </cell>
          <cell r="C57">
            <v>8.2075081966400093E-2</v>
          </cell>
          <cell r="D57">
            <v>6.7807393675878194E-2</v>
          </cell>
          <cell r="E57">
            <v>0.10463758522725337</v>
          </cell>
          <cell r="F57">
            <v>0.36367852715310511</v>
          </cell>
          <cell r="G57">
            <v>0.42749748729346759</v>
          </cell>
          <cell r="H57">
            <v>0.5223042225303931</v>
          </cell>
          <cell r="I57">
            <v>0.62734775012188582</v>
          </cell>
          <cell r="J57">
            <v>0.74710253358318812</v>
          </cell>
          <cell r="K57">
            <v>0.88881597282494584</v>
          </cell>
        </row>
        <row r="58">
          <cell r="B58" t="str">
            <v>Iran</v>
          </cell>
          <cell r="C58">
            <v>0.10631051432769684</v>
          </cell>
          <cell r="D58">
            <v>8.6487097759542664E-2</v>
          </cell>
          <cell r="E58">
            <v>0.12524082449865373</v>
          </cell>
          <cell r="F58">
            <v>0.47039269913921561</v>
          </cell>
          <cell r="G58">
            <v>0.53028204928254863</v>
          </cell>
          <cell r="H58">
            <v>0.58908245728480979</v>
          </cell>
          <cell r="I58">
            <v>0.65429101302928128</v>
          </cell>
          <cell r="J58">
            <v>0.72942409789791429</v>
          </cell>
          <cell r="K58">
            <v>0.81816512346410086</v>
          </cell>
        </row>
        <row r="59">
          <cell r="B59" t="str">
            <v>Iraq</v>
          </cell>
          <cell r="C59">
            <v>4.1677001118184495E-2</v>
          </cell>
          <cell r="D59">
            <v>3.5527399412301937E-2</v>
          </cell>
          <cell r="E59">
            <v>3.6794196517348922E-2</v>
          </cell>
          <cell r="F59">
            <v>9.6497629255912903E-2</v>
          </cell>
          <cell r="G59">
            <v>0.10878349235940998</v>
          </cell>
          <cell r="H59">
            <v>0.12084596692987377</v>
          </cell>
          <cell r="I59">
            <v>0.13422302624235527</v>
          </cell>
          <cell r="J59">
            <v>0.14963603027446218</v>
          </cell>
          <cell r="K59">
            <v>0.16784060402857351</v>
          </cell>
        </row>
        <row r="60">
          <cell r="B60" t="str">
            <v>Ireland</v>
          </cell>
          <cell r="C60">
            <v>2.1510000000000001E-2</v>
          </cell>
          <cell r="D60">
            <v>2.6290000000000001E-2</v>
          </cell>
          <cell r="E60">
            <v>7.7866200000000002E-3</v>
          </cell>
          <cell r="F60">
            <v>2.3517600000000003E-2</v>
          </cell>
          <cell r="G60">
            <v>1.9241672727272729E-2</v>
          </cell>
          <cell r="H60">
            <v>1.4965745454545456E-2</v>
          </cell>
          <cell r="I60">
            <v>1.2827781818181812E-2</v>
          </cell>
          <cell r="J60">
            <v>9.2645090909090205E-3</v>
          </cell>
          <cell r="K60">
            <v>6.0575636363635887E-3</v>
          </cell>
        </row>
        <row r="61">
          <cell r="B61" t="str">
            <v>Israel</v>
          </cell>
          <cell r="C61">
            <v>3.8843733675365297E-2</v>
          </cell>
          <cell r="D61">
            <v>3.6063431603587617E-2</v>
          </cell>
          <cell r="E61">
            <v>4.9948759131902817E-2</v>
          </cell>
          <cell r="F61">
            <v>0.14944888571184908</v>
          </cell>
          <cell r="G61">
            <v>0.16847638478083218</v>
          </cell>
          <cell r="H61">
            <v>0.18715791506695437</v>
          </cell>
          <cell r="I61">
            <v>0.20787538371118192</v>
          </cell>
          <cell r="J61">
            <v>0.2317459833915308</v>
          </cell>
          <cell r="K61">
            <v>0.25993997409772635</v>
          </cell>
        </row>
        <row r="62">
          <cell r="B62" t="str">
            <v>Italy</v>
          </cell>
          <cell r="C62">
            <v>0.213423291940426</v>
          </cell>
          <cell r="D62">
            <v>0.48195469858400003</v>
          </cell>
          <cell r="E62">
            <v>0.30044011239999996</v>
          </cell>
          <cell r="F62">
            <v>0.31914352947999997</v>
          </cell>
          <cell r="G62">
            <v>0.25227536139847617</v>
          </cell>
          <cell r="H62">
            <v>0.20060450424457138</v>
          </cell>
          <cell r="I62">
            <v>0.17628880676038111</v>
          </cell>
          <cell r="J62">
            <v>0.13373633616304681</v>
          </cell>
          <cell r="K62">
            <v>9.5743058843999376E-2</v>
          </cell>
        </row>
        <row r="63">
          <cell r="B63" t="str">
            <v>Jamaica</v>
          </cell>
          <cell r="C63">
            <v>4.3790742465879299E-3</v>
          </cell>
          <cell r="D63">
            <v>6.5816610828748805E-3</v>
          </cell>
          <cell r="E63">
            <v>7.7076672251395594E-3</v>
          </cell>
          <cell r="F63">
            <v>2.1180191734218378E-2</v>
          </cell>
          <cell r="G63">
            <v>2.3489246237431909E-2</v>
          </cell>
          <cell r="H63">
            <v>2.4785509175091692E-2</v>
          </cell>
          <cell r="I63">
            <v>2.6327817419781248E-2</v>
          </cell>
          <cell r="J63">
            <v>2.7836522532649496E-2</v>
          </cell>
          <cell r="K63">
            <v>2.9265372465464384E-2</v>
          </cell>
        </row>
        <row r="64">
          <cell r="B64" t="str">
            <v>Japan</v>
          </cell>
          <cell r="C64">
            <v>11.0357772</v>
          </cell>
          <cell r="D64">
            <v>11.004994</v>
          </cell>
          <cell r="E64">
            <v>3.0500699999999998</v>
          </cell>
          <cell r="F64">
            <v>0.94281099999999995</v>
          </cell>
          <cell r="G64">
            <v>0.94281099999999995</v>
          </cell>
          <cell r="H64">
            <v>0.94281099999999995</v>
          </cell>
          <cell r="I64">
            <v>0.94281099999999995</v>
          </cell>
          <cell r="J64">
            <v>0.94281099999999995</v>
          </cell>
          <cell r="K64">
            <v>0.94281099999999995</v>
          </cell>
        </row>
        <row r="65">
          <cell r="B65" t="str">
            <v>Jordan</v>
          </cell>
          <cell r="C65">
            <v>6.6593549264661132E-3</v>
          </cell>
          <cell r="D65">
            <v>7.2696821486516981E-3</v>
          </cell>
          <cell r="E65">
            <v>8.8340064153725889E-3</v>
          </cell>
          <cell r="F65">
            <v>3.076015197942519E-2</v>
          </cell>
          <cell r="G65">
            <v>3.4676465977769619E-2</v>
          </cell>
          <cell r="H65">
            <v>3.852157133317069E-2</v>
          </cell>
          <cell r="I65">
            <v>4.2785721454397657E-2</v>
          </cell>
          <cell r="J65">
            <v>4.769886129154087E-2</v>
          </cell>
          <cell r="K65">
            <v>5.3501858315561618E-2</v>
          </cell>
        </row>
        <row r="66">
          <cell r="B66" t="str">
            <v>Kazakhstan</v>
          </cell>
          <cell r="C66">
            <v>0.19311864406737447</v>
          </cell>
          <cell r="D66">
            <v>7.9431828487405251E-2</v>
          </cell>
          <cell r="E66">
            <v>6.0379874051749542E-2</v>
          </cell>
          <cell r="F66">
            <v>0.18217083494304986</v>
          </cell>
          <cell r="G66">
            <v>0.18217083494304986</v>
          </cell>
          <cell r="H66">
            <v>0.18217083494304986</v>
          </cell>
          <cell r="I66">
            <v>0.18217083494304986</v>
          </cell>
          <cell r="J66">
            <v>0.18217083494304986</v>
          </cell>
          <cell r="K66">
            <v>0.18217083494304986</v>
          </cell>
        </row>
        <row r="67">
          <cell r="B67" t="str">
            <v>Kenya</v>
          </cell>
          <cell r="C67">
            <v>6.1118724313981836E-3</v>
          </cell>
          <cell r="D67">
            <v>4.7808643288594233E-3</v>
          </cell>
          <cell r="E67">
            <v>4.4149798438715034E-3</v>
          </cell>
          <cell r="F67">
            <v>1.6383597453627028E-2</v>
          </cell>
          <cell r="G67">
            <v>1.8831952307333467E-2</v>
          </cell>
          <cell r="H67">
            <v>2.1828630320544884E-2</v>
          </cell>
          <cell r="I67">
            <v>2.4881811109261638E-2</v>
          </cell>
          <cell r="J67">
            <v>2.7952221543349767E-2</v>
          </cell>
          <cell r="K67">
            <v>3.0820966763627507E-2</v>
          </cell>
        </row>
        <row r="68">
          <cell r="B68" t="str">
            <v>Kuwait</v>
          </cell>
          <cell r="C68">
            <v>3.8700682493248567E-2</v>
          </cell>
          <cell r="D68">
            <v>2.6722901039994262E-2</v>
          </cell>
          <cell r="E68">
            <v>3.6860293068632054E-2</v>
          </cell>
          <cell r="F68">
            <v>0.12531670719396859</v>
          </cell>
          <cell r="G68">
            <v>0.14127175107471537</v>
          </cell>
          <cell r="H68">
            <v>0.15693669129591648</v>
          </cell>
          <cell r="I68">
            <v>0.17430881782280597</v>
          </cell>
          <cell r="J68">
            <v>0.19432492524601136</v>
          </cell>
          <cell r="K68">
            <v>0.21796630645222564</v>
          </cell>
        </row>
        <row r="69">
          <cell r="B69" t="str">
            <v>Kyrgyzstan</v>
          </cell>
          <cell r="C69">
            <v>1.9850356891491967E-2</v>
          </cell>
          <cell r="D69">
            <v>1.0848205916804495E-2</v>
          </cell>
          <cell r="E69">
            <v>1.0942351510383636E-2</v>
          </cell>
          <cell r="F69">
            <v>3.3119144097317331E-2</v>
          </cell>
          <cell r="G69">
            <v>3.3119144097317331E-2</v>
          </cell>
          <cell r="H69">
            <v>3.3119144097317331E-2</v>
          </cell>
          <cell r="I69">
            <v>3.3119144097317331E-2</v>
          </cell>
          <cell r="J69">
            <v>3.3119144097317331E-2</v>
          </cell>
          <cell r="K69">
            <v>3.3119144097317331E-2</v>
          </cell>
        </row>
        <row r="70">
          <cell r="B70" t="str">
            <v>Laos</v>
          </cell>
          <cell r="C70">
            <v>6.2316938096129649E-4</v>
          </cell>
          <cell r="D70">
            <v>4.5581734868594721E-4</v>
          </cell>
          <cell r="E70">
            <v>9.5161498027987468E-4</v>
          </cell>
          <cell r="F70">
            <v>4.1202923089889163E-3</v>
          </cell>
          <cell r="G70">
            <v>4.8433285924132192E-3</v>
          </cell>
          <cell r="H70">
            <v>5.9174405700846431E-3</v>
          </cell>
          <cell r="I70">
            <v>7.1075301864069263E-3</v>
          </cell>
          <cell r="J70">
            <v>8.4642908319220549E-3</v>
          </cell>
          <cell r="K70">
            <v>1.0069831852886334E-2</v>
          </cell>
        </row>
        <row r="71">
          <cell r="B71" t="str">
            <v>Latvia</v>
          </cell>
          <cell r="C71">
            <v>2.5117943999999995E-4</v>
          </cell>
          <cell r="D71">
            <v>2.5117943999999995E-4</v>
          </cell>
          <cell r="E71">
            <v>1.2750649999999999E-3</v>
          </cell>
          <cell r="F71">
            <v>7.5301825600000002E-3</v>
          </cell>
          <cell r="G71">
            <v>7.5301825600000002E-3</v>
          </cell>
          <cell r="H71">
            <v>7.5301825600000002E-3</v>
          </cell>
          <cell r="I71">
            <v>3.7650912799999966E-3</v>
          </cell>
          <cell r="J71">
            <v>2.5100608533334566E-3</v>
          </cell>
          <cell r="K71">
            <v>6.2751521333343266E-4</v>
          </cell>
        </row>
        <row r="72">
          <cell r="B72" t="str">
            <v>Lebanon</v>
          </cell>
          <cell r="C72">
            <v>5.7967755141327291E-3</v>
          </cell>
          <cell r="D72">
            <v>5.9804908025215672E-3</v>
          </cell>
          <cell r="E72">
            <v>9.991370517432395E-3</v>
          </cell>
          <cell r="F72">
            <v>2.9140287699349905E-2</v>
          </cell>
          <cell r="G72">
            <v>3.2850364187563687E-2</v>
          </cell>
          <cell r="H72">
            <v>3.6492981960247146E-2</v>
          </cell>
          <cell r="I72">
            <v>4.0532577128986398E-2</v>
          </cell>
          <cell r="J72">
            <v>4.5186985483576268E-2</v>
          </cell>
          <cell r="K72">
            <v>5.0684390142420079E-2</v>
          </cell>
        </row>
        <row r="73">
          <cell r="B73" t="str">
            <v>Libya</v>
          </cell>
          <cell r="C73">
            <v>2.6942729360162405E-2</v>
          </cell>
          <cell r="D73">
            <v>1.9360939931830089E-2</v>
          </cell>
          <cell r="E73">
            <v>1.4802929669002715E-2</v>
          </cell>
          <cell r="F73">
            <v>6.3295592316971253E-2</v>
          </cell>
          <cell r="G73">
            <v>7.2754447193387473E-2</v>
          </cell>
          <cell r="H73">
            <v>8.4331667054064058E-2</v>
          </cell>
          <cell r="I73">
            <v>9.6127176985238663E-2</v>
          </cell>
          <cell r="J73">
            <v>0.10798925108904257</v>
          </cell>
          <cell r="K73">
            <v>0.11907222162942054</v>
          </cell>
        </row>
        <row r="74">
          <cell r="B74" t="str">
            <v>Lithuania</v>
          </cell>
          <cell r="C74">
            <v>4.8278000000000001E-5</v>
          </cell>
          <cell r="D74">
            <v>4.8278000000000001E-5</v>
          </cell>
          <cell r="E74">
            <v>2.2241340000000003E-4</v>
          </cell>
          <cell r="F74">
            <v>1.3799621E-3</v>
          </cell>
          <cell r="G74">
            <v>1.0349715750000001E-3</v>
          </cell>
          <cell r="H74">
            <v>1.0349715749999994E-3</v>
          </cell>
          <cell r="I74">
            <v>6.8998104999999925E-4</v>
          </cell>
          <cell r="J74">
            <v>5.7498420833333795E-4</v>
          </cell>
          <cell r="K74">
            <v>4.0248894583333494E-4</v>
          </cell>
        </row>
        <row r="75">
          <cell r="B75" t="str">
            <v>Luxembourg</v>
          </cell>
          <cell r="C75">
            <v>5.5154639450000003E-4</v>
          </cell>
          <cell r="D75">
            <v>5.5154639450000003E-4</v>
          </cell>
          <cell r="E75">
            <v>7.3755370124999997E-4</v>
          </cell>
          <cell r="F75">
            <v>9.2685633999999993E-4</v>
          </cell>
          <cell r="G75">
            <v>4.6342816999999991E-4</v>
          </cell>
          <cell r="H75">
            <v>4.6342816999999991E-4</v>
          </cell>
          <cell r="I75">
            <v>4.6342816999999959E-4</v>
          </cell>
          <cell r="J75">
            <v>4.6342817000000062E-4</v>
          </cell>
          <cell r="K75">
            <v>4.6342816999999964E-4</v>
          </cell>
        </row>
        <row r="76">
          <cell r="B76" t="str">
            <v>Macedonia</v>
          </cell>
          <cell r="C76">
            <v>1.3312150624083941E-2</v>
          </cell>
          <cell r="D76">
            <v>6.9249930940021688E-3</v>
          </cell>
          <cell r="E76">
            <v>7.4864461147225317E-3</v>
          </cell>
          <cell r="F76">
            <v>2.0885542220927922E-2</v>
          </cell>
          <cell r="G76">
            <v>2.0885542220927922E-2</v>
          </cell>
          <cell r="H76">
            <v>2.0885542220927922E-2</v>
          </cell>
          <cell r="I76">
            <v>2.0885542220927922E-2</v>
          </cell>
          <cell r="J76">
            <v>2.0885542220927922E-2</v>
          </cell>
          <cell r="K76">
            <v>2.0885542220927922E-2</v>
          </cell>
        </row>
        <row r="77">
          <cell r="B77" t="str">
            <v>Malaysia</v>
          </cell>
          <cell r="C77">
            <v>4.7719312243413081E-2</v>
          </cell>
          <cell r="D77">
            <v>5.3217818768251816E-2</v>
          </cell>
          <cell r="E77">
            <v>8.0911621135027326E-2</v>
          </cell>
          <cell r="F77">
            <v>0.27459980722256894</v>
          </cell>
          <cell r="G77">
            <v>0.32278707384199917</v>
          </cell>
          <cell r="H77">
            <v>0.39437202944346311</v>
          </cell>
          <cell r="I77">
            <v>0.47368639714177679</v>
          </cell>
          <cell r="J77">
            <v>0.56410867395277486</v>
          </cell>
          <cell r="K77">
            <v>0.67111109557293069</v>
          </cell>
        </row>
        <row r="78">
          <cell r="B78" t="str">
            <v>Mexico</v>
          </cell>
          <cell r="C78">
            <v>0.21398268375084048</v>
          </cell>
          <cell r="D78">
            <v>0.16562268364604241</v>
          </cell>
          <cell r="E78">
            <v>0.22560951674946345</v>
          </cell>
          <cell r="F78">
            <v>0.65618130926211737</v>
          </cell>
          <cell r="G78">
            <v>0.74854983494716321</v>
          </cell>
          <cell r="H78">
            <v>0.88661364113518004</v>
          </cell>
          <cell r="I78">
            <v>1.0180205589843891</v>
          </cell>
          <cell r="J78">
            <v>1.1549943712254358</v>
          </cell>
          <cell r="K78">
            <v>1.3070699364718279</v>
          </cell>
        </row>
        <row r="79">
          <cell r="B79" t="str">
            <v>Moldova</v>
          </cell>
          <cell r="C79">
            <v>2.1672516662491707E-2</v>
          </cell>
          <cell r="D79">
            <v>8.2684661810219894E-3</v>
          </cell>
          <cell r="E79">
            <v>4.9774749843830898E-3</v>
          </cell>
          <cell r="F79">
            <v>1.7276249741868938E-2</v>
          </cell>
          <cell r="G79">
            <v>1.7276249741868938E-2</v>
          </cell>
          <cell r="H79">
            <v>1.7276249741868938E-2</v>
          </cell>
          <cell r="I79">
            <v>1.7276249741868938E-2</v>
          </cell>
          <cell r="J79">
            <v>1.7276249741868938E-2</v>
          </cell>
          <cell r="K79">
            <v>1.7276249741868938E-2</v>
          </cell>
        </row>
        <row r="80">
          <cell r="B80" t="str">
            <v>Mongolia</v>
          </cell>
          <cell r="C80">
            <v>6.371115334870006E-3</v>
          </cell>
          <cell r="D80">
            <v>3.1890522772692722E-3</v>
          </cell>
          <cell r="E80">
            <v>3.1699366431708017E-3</v>
          </cell>
          <cell r="F80">
            <v>8.8177260277871664E-3</v>
          </cell>
          <cell r="G80">
            <v>1.0365076404233996E-2</v>
          </cell>
          <cell r="H80">
            <v>1.2663754369777519E-2</v>
          </cell>
          <cell r="I80">
            <v>1.5210632940103845E-2</v>
          </cell>
          <cell r="J80">
            <v>1.8114199667963453E-2</v>
          </cell>
          <cell r="K80">
            <v>2.1550174542452578E-2</v>
          </cell>
        </row>
        <row r="81">
          <cell r="B81" t="str">
            <v>Morocco</v>
          </cell>
          <cell r="C81">
            <v>1.7870722303237919E-2</v>
          </cell>
          <cell r="D81">
            <v>1.5475724327650547E-2</v>
          </cell>
          <cell r="E81">
            <v>1.7275480250675945E-2</v>
          </cell>
          <cell r="F81">
            <v>6.1952037508977049E-2</v>
          </cell>
          <cell r="G81">
            <v>7.1210112370827847E-2</v>
          </cell>
          <cell r="H81">
            <v>8.2541586377209819E-2</v>
          </cell>
          <cell r="I81">
            <v>9.408671688225613E-2</v>
          </cell>
          <cell r="J81">
            <v>0.10569699862404</v>
          </cell>
          <cell r="K81">
            <v>0.11654471457857232</v>
          </cell>
        </row>
        <row r="82">
          <cell r="B82" t="str">
            <v>Burma</v>
          </cell>
          <cell r="C82">
            <v>3.7022499968715119E-3</v>
          </cell>
          <cell r="D82">
            <v>3.1876952337470304E-3</v>
          </cell>
          <cell r="E82">
            <v>4.455447120167301E-3</v>
          </cell>
          <cell r="F82">
            <v>1.2796582425754583E-2</v>
          </cell>
          <cell r="G82">
            <v>1.5042149658318434E-2</v>
          </cell>
          <cell r="H82">
            <v>1.8378068915012029E-2</v>
          </cell>
          <cell r="I82">
            <v>2.2074185289104879E-2</v>
          </cell>
          <cell r="J82">
            <v>2.6287939588642621E-2</v>
          </cell>
          <cell r="K82">
            <v>3.127434260861215E-2</v>
          </cell>
        </row>
        <row r="83">
          <cell r="B83" t="str">
            <v>Nepal</v>
          </cell>
          <cell r="C83">
            <v>1.6397508636662749E-3</v>
          </cell>
          <cell r="D83">
            <v>1.3353308258863676E-3</v>
          </cell>
          <cell r="E83">
            <v>1.9262423516799593E-3</v>
          </cell>
          <cell r="F83">
            <v>7.5669006786233664E-3</v>
          </cell>
          <cell r="G83">
            <v>8.8947539796565764E-3</v>
          </cell>
          <cell r="H83">
            <v>1.0867356417359317E-2</v>
          </cell>
          <cell r="I83">
            <v>1.3052951333944622E-2</v>
          </cell>
          <cell r="J83">
            <v>1.5544636942482723E-2</v>
          </cell>
          <cell r="K83">
            <v>1.8493206735598566E-2</v>
          </cell>
        </row>
        <row r="84">
          <cell r="B84" t="str">
            <v>Netherlands</v>
          </cell>
          <cell r="C84">
            <v>0.15534999999999999</v>
          </cell>
          <cell r="D84">
            <v>0.12906000000000001</v>
          </cell>
          <cell r="E84">
            <v>0.10993999999999998</v>
          </cell>
          <cell r="F84">
            <v>8.8429999999999995E-2</v>
          </cell>
          <cell r="G84">
            <v>6.9309999999999997E-2</v>
          </cell>
          <cell r="H84">
            <v>5.4969999999999991E-2</v>
          </cell>
          <cell r="I84">
            <v>4.7799999999999995E-2</v>
          </cell>
          <cell r="J84">
            <v>3.585E-2</v>
          </cell>
          <cell r="K84">
            <v>2.5095000000000273E-2</v>
          </cell>
        </row>
        <row r="85">
          <cell r="B85" t="str">
            <v>New Zealand</v>
          </cell>
          <cell r="C85">
            <v>9.4680689368E-3</v>
          </cell>
          <cell r="D85">
            <v>1.1137214363919999E-2</v>
          </cell>
          <cell r="E85">
            <v>7.7218973660000004E-3</v>
          </cell>
          <cell r="F85">
            <v>1.6633698295999998E-2</v>
          </cell>
          <cell r="G85">
            <v>1.6633698295999998E-2</v>
          </cell>
          <cell r="H85">
            <v>1.6633698295999998E-2</v>
          </cell>
          <cell r="I85">
            <v>1.6633698295999998E-2</v>
          </cell>
          <cell r="J85">
            <v>1.6633698295999998E-2</v>
          </cell>
          <cell r="K85">
            <v>1.6633698295999998E-2</v>
          </cell>
        </row>
        <row r="86">
          <cell r="B86" t="str">
            <v>Nicaragua</v>
          </cell>
          <cell r="C86">
            <v>2.8546183655231896E-3</v>
          </cell>
          <cell r="D86">
            <v>1.6488078795243259E-3</v>
          </cell>
          <cell r="E86">
            <v>2.1380210976279664E-3</v>
          </cell>
          <cell r="F86">
            <v>8.0856786201923825E-3</v>
          </cell>
          <cell r="G86">
            <v>8.9671754859327046E-3</v>
          </cell>
          <cell r="H86">
            <v>9.4620324566677839E-3</v>
          </cell>
          <cell r="I86">
            <v>1.0050818854653287E-2</v>
          </cell>
          <cell r="J86">
            <v>1.0626777034275685E-2</v>
          </cell>
          <cell r="K86">
            <v>1.1172249969469158E-2</v>
          </cell>
        </row>
        <row r="87">
          <cell r="B87" t="str">
            <v>Nigeria</v>
          </cell>
          <cell r="C87">
            <v>1.713838565449113E-2</v>
          </cell>
          <cell r="D87">
            <v>1.0731500173891663E-2</v>
          </cell>
          <cell r="E87">
            <v>1.1453588100920543E-2</v>
          </cell>
          <cell r="F87">
            <v>5.8301298609105892E-2</v>
          </cell>
          <cell r="G87">
            <v>6.7013809266854754E-2</v>
          </cell>
          <cell r="H87">
            <v>7.7677536825963178E-2</v>
          </cell>
          <cell r="I87">
            <v>8.854233043276373E-2</v>
          </cell>
          <cell r="J87">
            <v>9.9468436013480224E-2</v>
          </cell>
          <cell r="K87">
            <v>0.10967691264349112</v>
          </cell>
        </row>
        <row r="88">
          <cell r="B88" t="str">
            <v>North Korea</v>
          </cell>
          <cell r="C88">
            <v>7.0212509312064381E-2</v>
          </cell>
          <cell r="D88">
            <v>3.1325992667439947E-2</v>
          </cell>
          <cell r="E88">
            <v>2.1150896410603481E-2</v>
          </cell>
          <cell r="F88">
            <v>6.4152151680422584E-2</v>
          </cell>
          <cell r="G88">
            <v>7.5409686303267651E-2</v>
          </cell>
          <cell r="H88">
            <v>9.2133401356932126E-2</v>
          </cell>
          <cell r="I88">
            <v>0.11066286573814685</v>
          </cell>
          <cell r="J88">
            <v>0.1317873657002559</v>
          </cell>
          <cell r="K88">
            <v>0.15678532783059709</v>
          </cell>
        </row>
        <row r="89">
          <cell r="B89" t="str">
            <v>Norway</v>
          </cell>
          <cell r="C89">
            <v>5.3611875834138893E-2</v>
          </cell>
          <cell r="D89">
            <v>8.6360495527905604E-2</v>
          </cell>
          <cell r="E89">
            <v>0.106816736735361</v>
          </cell>
          <cell r="F89">
            <v>5.4910361231825099E-2</v>
          </cell>
          <cell r="G89">
            <v>4.314385525357687E-2</v>
          </cell>
          <cell r="H89">
            <v>4.314385525357687E-2</v>
          </cell>
          <cell r="I89">
            <v>4.7066023912992985E-2</v>
          </cell>
          <cell r="J89">
            <v>4.8373413466131554E-2</v>
          </cell>
          <cell r="K89">
            <v>5.0334497795839657E-2</v>
          </cell>
        </row>
        <row r="90">
          <cell r="B90" t="str">
            <v>Other Western Europe</v>
          </cell>
          <cell r="C90">
            <v>2.3899999999999998E-3</v>
          </cell>
          <cell r="D90">
            <v>2.3899999999999998E-3</v>
          </cell>
          <cell r="E90">
            <v>2.3899999999999998E-3</v>
          </cell>
          <cell r="F90">
            <v>2.3899999999999998E-3</v>
          </cell>
          <cell r="G90">
            <v>2.3899999999999998E-3</v>
          </cell>
          <cell r="H90">
            <v>2.3899999999999998E-3</v>
          </cell>
          <cell r="I90">
            <v>2.3899999999999998E-3</v>
          </cell>
          <cell r="J90">
            <v>2.3900000000000002E-3</v>
          </cell>
          <cell r="K90">
            <v>2.3900000000000002E-3</v>
          </cell>
        </row>
        <row r="91">
          <cell r="B91" t="str">
            <v>Oman</v>
          </cell>
          <cell r="C91">
            <v>7.8913010313939498E-3</v>
          </cell>
          <cell r="D91">
            <v>7.0810530990600253E-3</v>
          </cell>
          <cell r="E91">
            <v>9.4383177413898279E-3</v>
          </cell>
          <cell r="F91">
            <v>3.3360914885388261E-2</v>
          </cell>
          <cell r="G91">
            <v>3.7608352220893405E-2</v>
          </cell>
          <cell r="H91">
            <v>4.177856024108418E-2</v>
          </cell>
          <cell r="I91">
            <v>4.6403243153831895E-2</v>
          </cell>
          <cell r="J91">
            <v>5.1731787695373142E-2</v>
          </cell>
          <cell r="K91">
            <v>5.8025426619134242E-2</v>
          </cell>
        </row>
        <row r="92">
          <cell r="B92" t="str">
            <v>Pakistan</v>
          </cell>
          <cell r="C92">
            <v>6.5205717937979205E-2</v>
          </cell>
          <cell r="D92">
            <v>5.2724644725485589E-2</v>
          </cell>
          <cell r="E92">
            <v>6.3201792118776495E-2</v>
          </cell>
          <cell r="F92">
            <v>0.23967083608312065</v>
          </cell>
          <cell r="G92">
            <v>0.28172870420783613</v>
          </cell>
          <cell r="H92">
            <v>0.34420808587058427</v>
          </cell>
          <cell r="I92">
            <v>0.41343370191135376</v>
          </cell>
          <cell r="J92">
            <v>0.49235430605535452</v>
          </cell>
          <cell r="K92">
            <v>0.58574606809630614</v>
          </cell>
        </row>
        <row r="93">
          <cell r="B93" t="str">
            <v>Panama</v>
          </cell>
          <cell r="C93">
            <v>4.7078784562293446E-3</v>
          </cell>
          <cell r="D93">
            <v>3.90692830053542E-3</v>
          </cell>
          <cell r="E93">
            <v>5.1002257224803411E-3</v>
          </cell>
          <cell r="F93">
            <v>1.617347791558298E-2</v>
          </cell>
          <cell r="G93">
            <v>1.7936702842072515E-2</v>
          </cell>
          <cell r="H93">
            <v>1.8926546572389576E-2</v>
          </cell>
          <cell r="I93">
            <v>2.0104273792592598E-2</v>
          </cell>
          <cell r="J93">
            <v>2.1256341211542344E-2</v>
          </cell>
          <cell r="K93">
            <v>2.2347430146102291E-2</v>
          </cell>
        </row>
        <row r="94">
          <cell r="B94" t="str">
            <v>Papua New Guinea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Peru</v>
          </cell>
          <cell r="C95">
            <v>2.4126542655506393E-2</v>
          </cell>
          <cell r="D95">
            <v>1.8214238155535394E-2</v>
          </cell>
          <cell r="E95">
            <v>2.3257892596404664E-2</v>
          </cell>
          <cell r="F95">
            <v>7.122912803409899E-2</v>
          </cell>
          <cell r="G95">
            <v>7.8994493943482666E-2</v>
          </cell>
          <cell r="H95">
            <v>8.3353834968864254E-2</v>
          </cell>
          <cell r="I95">
            <v>8.8540628025678525E-2</v>
          </cell>
          <cell r="J95">
            <v>9.3614413522935161E-2</v>
          </cell>
          <cell r="K95">
            <v>9.8419645509648379E-2</v>
          </cell>
        </row>
        <row r="96">
          <cell r="B96" t="str">
            <v>Philippines</v>
          </cell>
          <cell r="C96">
            <v>4.5234064840668886E-2</v>
          </cell>
          <cell r="D96">
            <v>3.552468532525746E-2</v>
          </cell>
          <cell r="E96">
            <v>4.955083091499414E-2</v>
          </cell>
          <cell r="F96">
            <v>0.16184136553468509</v>
          </cell>
          <cell r="G96">
            <v>0.19024157859365318</v>
          </cell>
          <cell r="H96">
            <v>0.2324317282644085</v>
          </cell>
          <cell r="I96">
            <v>0.27917737497351586</v>
          </cell>
          <cell r="J96">
            <v>0.33246970937776393</v>
          </cell>
          <cell r="K96">
            <v>0.39553391253828551</v>
          </cell>
        </row>
        <row r="97">
          <cell r="B97" t="str">
            <v>Poland</v>
          </cell>
          <cell r="C97">
            <v>1.3145E-2</v>
          </cell>
          <cell r="D97">
            <v>1.3145E-2</v>
          </cell>
          <cell r="E97">
            <v>1.62998E-2</v>
          </cell>
          <cell r="F97">
            <v>2.6790581255239202E-2</v>
          </cell>
          <cell r="G97">
            <v>2.1919566481559349E-2</v>
          </cell>
          <cell r="H97">
            <v>1.8996957617351429E-2</v>
          </cell>
          <cell r="I97">
            <v>1.7048551707879493E-2</v>
          </cell>
          <cell r="J97">
            <v>1.445067716191689E-2</v>
          </cell>
          <cell r="K97">
            <v>1.2015169775076995E-2</v>
          </cell>
        </row>
        <row r="98">
          <cell r="B98" t="str">
            <v>Portugal</v>
          </cell>
          <cell r="C98">
            <v>6.3361948085191439E-3</v>
          </cell>
          <cell r="D98">
            <v>5.3357429966477002E-3</v>
          </cell>
          <cell r="E98">
            <v>5.8284809951975195E-3</v>
          </cell>
          <cell r="F98">
            <v>7.1172603955555009E-3</v>
          </cell>
          <cell r="G98">
            <v>5.8232130509090459E-3</v>
          </cell>
          <cell r="H98">
            <v>4.5291657062625917E-3</v>
          </cell>
          <cell r="I98">
            <v>3.8821420339393621E-3</v>
          </cell>
          <cell r="J98">
            <v>2.8037692467339633E-3</v>
          </cell>
          <cell r="K98">
            <v>1.8332337382491294E-3</v>
          </cell>
        </row>
        <row r="99">
          <cell r="B99" t="str">
            <v>Qatar</v>
          </cell>
          <cell r="C99">
            <v>9.1360598250364473E-3</v>
          </cell>
          <cell r="D99">
            <v>6.9955593571587654E-3</v>
          </cell>
          <cell r="E99">
            <v>1.072787494601591E-2</v>
          </cell>
          <cell r="F99">
            <v>4.3218255301880455E-2</v>
          </cell>
          <cell r="G99">
            <v>4.8720707251272304E-2</v>
          </cell>
          <cell r="H99">
            <v>5.4123110497638086E-2</v>
          </cell>
          <cell r="I99">
            <v>6.0114274933626519E-2</v>
          </cell>
          <cell r="J99">
            <v>6.7017275021451911E-2</v>
          </cell>
          <cell r="K99">
            <v>7.5170531451001832E-2</v>
          </cell>
        </row>
        <row r="100">
          <cell r="B100" t="str">
            <v>Romania</v>
          </cell>
          <cell r="C100">
            <v>1.2214174321243198E-4</v>
          </cell>
          <cell r="D100">
            <v>6.0227999999999993E-5</v>
          </cell>
          <cell r="E100">
            <v>4.3020000000000005E-6</v>
          </cell>
          <cell r="F100">
            <v>1.9574099999999998E-4</v>
          </cell>
          <cell r="G100">
            <v>1.9574099999999998E-4</v>
          </cell>
          <cell r="H100">
            <v>1.9574099999999998E-4</v>
          </cell>
          <cell r="I100">
            <v>1.9574099999999998E-4</v>
          </cell>
          <cell r="J100">
            <v>1.9574099999999998E-4</v>
          </cell>
          <cell r="K100">
            <v>1.9574099999999998E-4</v>
          </cell>
        </row>
        <row r="101">
          <cell r="B101" t="str">
            <v>Russia</v>
          </cell>
          <cell r="C101">
            <v>9.3958866666666602E-3</v>
          </cell>
          <cell r="D101">
            <v>1.9354220000000002E-2</v>
          </cell>
          <cell r="E101">
            <v>2.9358154533333399E-2</v>
          </cell>
          <cell r="F101">
            <v>9.2777811520000003E-2</v>
          </cell>
          <cell r="G101">
            <v>9.2777811520000003E-2</v>
          </cell>
          <cell r="H101">
            <v>9.2777811520000003E-2</v>
          </cell>
          <cell r="I101">
            <v>9.2777811520000003E-2</v>
          </cell>
          <cell r="J101">
            <v>9.2777811520000003E-2</v>
          </cell>
          <cell r="K101">
            <v>9.2777811520000003E-2</v>
          </cell>
        </row>
        <row r="102">
          <cell r="B102" t="str">
            <v>Samoa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Saudi Arabia</v>
          </cell>
          <cell r="C103">
            <v>0.13005701055907221</v>
          </cell>
          <cell r="D103">
            <v>0.12469737221531751</v>
          </cell>
          <cell r="E103">
            <v>0.1476907204783523</v>
          </cell>
          <cell r="F103">
            <v>0.50778082458018547</v>
          </cell>
          <cell r="G103">
            <v>0.57243034753197108</v>
          </cell>
          <cell r="H103">
            <v>0.63590437618011331</v>
          </cell>
          <cell r="I103">
            <v>0.70629589004970061</v>
          </cell>
          <cell r="J103">
            <v>0.78740076233547662</v>
          </cell>
          <cell r="K103">
            <v>0.88319517244972345</v>
          </cell>
        </row>
        <row r="104">
          <cell r="B104" t="str">
            <v>Singapore</v>
          </cell>
          <cell r="C104">
            <v>2.9603054329079302E-2</v>
          </cell>
          <cell r="D104">
            <v>2.7216864882090436E-2</v>
          </cell>
          <cell r="E104">
            <v>3.6910202709396878E-2</v>
          </cell>
          <cell r="F104">
            <v>0.1079886494260844</v>
          </cell>
          <cell r="G104">
            <v>0.1079886494260844</v>
          </cell>
          <cell r="H104">
            <v>0.1079886494260844</v>
          </cell>
          <cell r="I104">
            <v>0.1079886494260844</v>
          </cell>
          <cell r="J104">
            <v>0.1079886494260844</v>
          </cell>
          <cell r="K104">
            <v>0.1079886494260844</v>
          </cell>
        </row>
        <row r="105">
          <cell r="B105" t="str">
            <v>Slovakia</v>
          </cell>
          <cell r="C105">
            <v>3.0592000000000001E-5</v>
          </cell>
          <cell r="D105">
            <v>9.90842137E-3</v>
          </cell>
          <cell r="E105">
            <v>1.325449307E-2</v>
          </cell>
          <cell r="F105">
            <v>1.6612889999999998E-2</v>
          </cell>
          <cell r="G105">
            <v>1.3844075000000001E-2</v>
          </cell>
          <cell r="H105">
            <v>1.1075259999999996E-2</v>
          </cell>
          <cell r="I105">
            <v>1.107526E-2</v>
          </cell>
          <cell r="J105">
            <v>9.2293833333333911E-3</v>
          </cell>
          <cell r="K105">
            <v>7.844975833333382E-3</v>
          </cell>
        </row>
        <row r="106">
          <cell r="B106" t="str">
            <v>Slovenia</v>
          </cell>
          <cell r="C106">
            <v>1.0303290000000001E-2</v>
          </cell>
          <cell r="D106">
            <v>1.152219E-2</v>
          </cell>
          <cell r="E106">
            <v>1.5738149999999999E-2</v>
          </cell>
          <cell r="F106">
            <v>1.8840369999999999E-2</v>
          </cell>
          <cell r="G106">
            <v>1.5700308333333333E-2</v>
          </cell>
          <cell r="H106">
            <v>1.2560246666666662E-2</v>
          </cell>
          <cell r="I106">
            <v>1.2560246666666665E-2</v>
          </cell>
          <cell r="J106">
            <v>1.0466872222222288E-2</v>
          </cell>
          <cell r="K106">
            <v>8.8968413888889444E-3</v>
          </cell>
        </row>
        <row r="107">
          <cell r="B107" t="str">
            <v>South Africa</v>
          </cell>
          <cell r="C107">
            <v>0.30897774281849133</v>
          </cell>
          <cell r="D107">
            <v>0.21941358189373716</v>
          </cell>
          <cell r="E107">
            <v>0.24379240822561213</v>
          </cell>
          <cell r="F107">
            <v>0.72942592147841745</v>
          </cell>
          <cell r="G107">
            <v>0.83843088820357392</v>
          </cell>
          <cell r="H107">
            <v>0.97184814453862522</v>
          </cell>
          <cell r="I107">
            <v>1.1077810015655101</v>
          </cell>
          <cell r="J107">
            <v>1.244480952021499</v>
          </cell>
          <cell r="K107">
            <v>1.3722024205030534</v>
          </cell>
        </row>
        <row r="108">
          <cell r="B108" t="str">
            <v>South Korea</v>
          </cell>
          <cell r="C108">
            <v>0.20659793336059865</v>
          </cell>
          <cell r="D108">
            <v>0.24559621676665633</v>
          </cell>
          <cell r="E108">
            <v>0.31928485405548773</v>
          </cell>
          <cell r="F108">
            <v>1.2174402571996032</v>
          </cell>
          <cell r="G108">
            <v>1.3648482661906181</v>
          </cell>
          <cell r="H108">
            <v>1.585839982161847</v>
          </cell>
          <cell r="I108">
            <v>1.7728968042956192</v>
          </cell>
          <cell r="J108">
            <v>1.9596752939120132</v>
          </cell>
          <cell r="K108">
            <v>2.1531703951023595</v>
          </cell>
        </row>
        <row r="109">
          <cell r="B109" t="str">
            <v>Spain</v>
          </cell>
          <cell r="C109">
            <v>6.6919999999999993E-2</v>
          </cell>
          <cell r="D109">
            <v>0.1083387</v>
          </cell>
          <cell r="E109">
            <v>0.20459738399999999</v>
          </cell>
          <cell r="F109">
            <v>0.27163425499999999</v>
          </cell>
          <cell r="G109">
            <v>0.21543406431034487</v>
          </cell>
          <cell r="H109">
            <v>0.17328392129310333</v>
          </cell>
          <cell r="I109">
            <v>0.14986717517241377</v>
          </cell>
          <cell r="J109">
            <v>0.1139614977873539</v>
          </cell>
          <cell r="K109">
            <v>8.117805321838889E-2</v>
          </cell>
        </row>
        <row r="110">
          <cell r="B110" t="str">
            <v>Sri Lanka</v>
          </cell>
          <cell r="C110">
            <v>5.5362942571440766E-3</v>
          </cell>
          <cell r="D110">
            <v>5.2517584310774823E-3</v>
          </cell>
          <cell r="E110">
            <v>7.2072219082815296E-3</v>
          </cell>
          <cell r="F110">
            <v>2.4425757331966644E-2</v>
          </cell>
          <cell r="G110">
            <v>2.8712033032018341E-2</v>
          </cell>
          <cell r="H110">
            <v>3.507954206935629E-2</v>
          </cell>
          <cell r="I110">
            <v>4.2134585253589651E-2</v>
          </cell>
          <cell r="J110">
            <v>5.0177681179724841E-2</v>
          </cell>
          <cell r="K110">
            <v>5.9695587295035116E-2</v>
          </cell>
        </row>
        <row r="111">
          <cell r="B111" t="str">
            <v>Suriname</v>
          </cell>
          <cell r="C111">
            <v>3.0104801012623013E-3</v>
          </cell>
          <cell r="D111">
            <v>2.0002821517850666E-3</v>
          </cell>
          <cell r="E111">
            <v>1.7900025214841082E-3</v>
          </cell>
          <cell r="F111">
            <v>4.8803160506319101E-3</v>
          </cell>
          <cell r="G111">
            <v>5.7367226632129408E-3</v>
          </cell>
          <cell r="H111">
            <v>7.0089639343892032E-3</v>
          </cell>
          <cell r="I111">
            <v>8.4185759280715772E-3</v>
          </cell>
          <cell r="J111">
            <v>1.0025602871458034E-2</v>
          </cell>
          <cell r="K111">
            <v>1.1927299893648843E-2</v>
          </cell>
        </row>
        <row r="112">
          <cell r="B112" t="str">
            <v>Sweden</v>
          </cell>
          <cell r="C112">
            <v>8.1122814000000001E-2</v>
          </cell>
          <cell r="D112">
            <v>9.45430361788034E-2</v>
          </cell>
          <cell r="E112">
            <v>3.1728291704802999E-2</v>
          </cell>
          <cell r="F112">
            <v>2.8273480050133599E-2</v>
          </cell>
          <cell r="G112">
            <v>2.2888055278679584E-2</v>
          </cell>
          <cell r="H112">
            <v>1.7502630507225576E-2</v>
          </cell>
          <cell r="I112">
            <v>1.6156274314362045E-2</v>
          </cell>
          <cell r="J112">
            <v>1.2117205735771618E-2</v>
          </cell>
          <cell r="K112">
            <v>8.751315253612859E-3</v>
          </cell>
        </row>
        <row r="113">
          <cell r="B113" t="str">
            <v>Switzerland</v>
          </cell>
          <cell r="C113">
            <v>6.40372619311846E-2</v>
          </cell>
          <cell r="D113">
            <v>6.8333286931184595E-2</v>
          </cell>
          <cell r="E113">
            <v>6.9429500576706993E-2</v>
          </cell>
          <cell r="F113">
            <v>0.10277000411080001</v>
          </cell>
          <cell r="G113">
            <v>8.2216003288639997E-2</v>
          </cell>
          <cell r="H113">
            <v>8.735450349418003E-2</v>
          </cell>
          <cell r="I113">
            <v>9.2493003699719953E-2</v>
          </cell>
          <cell r="J113">
            <v>9.7631503905259945E-2</v>
          </cell>
          <cell r="K113">
            <v>0.10277000411080001</v>
          </cell>
        </row>
        <row r="114">
          <cell r="B114" t="str">
            <v>Syria</v>
          </cell>
          <cell r="C114">
            <v>1.1247666080460855E-2</v>
          </cell>
          <cell r="D114">
            <v>1.3338380780119011E-2</v>
          </cell>
          <cell r="E114">
            <v>2.1751161008991143E-2</v>
          </cell>
          <cell r="F114">
            <v>8.544870424107108E-2</v>
          </cell>
          <cell r="G114">
            <v>9.6327842835169569E-2</v>
          </cell>
          <cell r="H114">
            <v>0.1070091707593356</v>
          </cell>
          <cell r="I114">
            <v>0.11885456420186365</v>
          </cell>
          <cell r="J114">
            <v>0.13250278782312158</v>
          </cell>
          <cell r="K114">
            <v>0.14862294798192163</v>
          </cell>
        </row>
        <row r="115">
          <cell r="B115" t="str">
            <v>Tajikistan</v>
          </cell>
          <cell r="C115">
            <v>3.7778358525855073E-2</v>
          </cell>
          <cell r="D115">
            <v>1.8530429296217836E-2</v>
          </cell>
          <cell r="E115">
            <v>1.8068638866073572E-2</v>
          </cell>
          <cell r="F115">
            <v>4.7815354143629266E-2</v>
          </cell>
          <cell r="G115">
            <v>4.7815354143629266E-2</v>
          </cell>
          <cell r="H115">
            <v>4.7815354143629266E-2</v>
          </cell>
          <cell r="I115">
            <v>4.7815354143629266E-2</v>
          </cell>
          <cell r="J115">
            <v>4.7815354143629266E-2</v>
          </cell>
          <cell r="K115">
            <v>4.7815354143629266E-2</v>
          </cell>
        </row>
        <row r="116">
          <cell r="B116" t="str">
            <v>Thailand</v>
          </cell>
          <cell r="C116">
            <v>8.4566734645955488E-2</v>
          </cell>
          <cell r="D116">
            <v>9.4504510888949844E-2</v>
          </cell>
          <cell r="E116">
            <v>0.11205220192655085</v>
          </cell>
          <cell r="F116">
            <v>0.40634468159108356</v>
          </cell>
          <cell r="G116">
            <v>0.47765077502670816</v>
          </cell>
          <cell r="H116">
            <v>0.58358007732593442</v>
          </cell>
          <cell r="I116">
            <v>0.70094713527818964</v>
          </cell>
          <cell r="J116">
            <v>0.83475134894875913</v>
          </cell>
          <cell r="K116">
            <v>0.99309037104237563</v>
          </cell>
        </row>
        <row r="117">
          <cell r="B117" t="str">
            <v>Trinidad and Tobago</v>
          </cell>
          <cell r="C117">
            <v>6.5397876242315111E-3</v>
          </cell>
          <cell r="D117">
            <v>4.9314961598283125E-3</v>
          </cell>
          <cell r="E117">
            <v>6.3843872902669806E-3</v>
          </cell>
          <cell r="F117">
            <v>2.1572862032729588E-2</v>
          </cell>
          <cell r="G117">
            <v>2.5358506549489054E-2</v>
          </cell>
          <cell r="H117">
            <v>3.098229917494336E-2</v>
          </cell>
          <cell r="I117">
            <v>3.7213322892239963E-2</v>
          </cell>
          <cell r="J117">
            <v>4.4316996132432326E-2</v>
          </cell>
          <cell r="K117">
            <v>5.2723223733708906E-2</v>
          </cell>
        </row>
        <row r="118">
          <cell r="B118" t="str">
            <v>Tunisia</v>
          </cell>
          <cell r="C118">
            <v>9.8150191670232628E-3</v>
          </cell>
          <cell r="D118">
            <v>8.4041705332462135E-3</v>
          </cell>
          <cell r="E118">
            <v>1.1933799779630674E-2</v>
          </cell>
          <cell r="F118">
            <v>3.7284509388939471E-2</v>
          </cell>
          <cell r="G118">
            <v>4.285628382912899E-2</v>
          </cell>
          <cell r="H118">
            <v>4.9675889220158337E-2</v>
          </cell>
          <cell r="I118">
            <v>5.662407920744577E-2</v>
          </cell>
          <cell r="J118">
            <v>6.361147907378667E-2</v>
          </cell>
          <cell r="K118">
            <v>7.0139945022896152E-2</v>
          </cell>
        </row>
        <row r="119">
          <cell r="B119" t="str">
            <v>Turkey</v>
          </cell>
          <cell r="C119">
            <v>0.23150039132376449</v>
          </cell>
          <cell r="D119">
            <v>0.21035459255119349</v>
          </cell>
          <cell r="E119">
            <v>0.30137900000000001</v>
          </cell>
          <cell r="F119">
            <v>0.72536500000000004</v>
          </cell>
          <cell r="G119">
            <v>0.72536500000000004</v>
          </cell>
          <cell r="H119">
            <v>0.72536500000000004</v>
          </cell>
          <cell r="I119">
            <v>0.72536500000000004</v>
          </cell>
          <cell r="J119">
            <v>0.72536500000000004</v>
          </cell>
          <cell r="K119">
            <v>0.72536500000000004</v>
          </cell>
        </row>
        <row r="120">
          <cell r="B120" t="str">
            <v>Turkmenistan</v>
          </cell>
          <cell r="C120">
            <v>1.9449574946975405E-2</v>
          </cell>
          <cell r="D120">
            <v>8.1232625241420692E-3</v>
          </cell>
          <cell r="E120">
            <v>9.2440748151700024E-3</v>
          </cell>
          <cell r="F120">
            <v>2.6173414742879417E-2</v>
          </cell>
          <cell r="G120">
            <v>2.6173414742879417E-2</v>
          </cell>
          <cell r="H120">
            <v>2.6173414742879417E-2</v>
          </cell>
          <cell r="I120">
            <v>2.6173414742879417E-2</v>
          </cell>
          <cell r="J120">
            <v>2.6173414742879417E-2</v>
          </cell>
          <cell r="K120">
            <v>2.6173414742879417E-2</v>
          </cell>
        </row>
        <row r="121">
          <cell r="B121" t="str">
            <v>Ukraine</v>
          </cell>
          <cell r="C121">
            <v>0.49144487869793174</v>
          </cell>
          <cell r="D121">
            <v>0.221014893249983</v>
          </cell>
          <cell r="E121">
            <v>0.16910735200329818</v>
          </cell>
          <cell r="F121">
            <v>0.45992747788414501</v>
          </cell>
          <cell r="G121">
            <v>0.45992747788414501</v>
          </cell>
          <cell r="H121">
            <v>0.45992747788414501</v>
          </cell>
          <cell r="I121">
            <v>0.45992747788414501</v>
          </cell>
          <cell r="J121">
            <v>0.45992747788414501</v>
          </cell>
          <cell r="K121">
            <v>0.45992747788414501</v>
          </cell>
        </row>
        <row r="122">
          <cell r="B122" t="str">
            <v>United Arab Emirates</v>
          </cell>
          <cell r="C122">
            <v>3.0999404673920112E-2</v>
          </cell>
          <cell r="D122">
            <v>2.8782893106757988E-2</v>
          </cell>
          <cell r="E122">
            <v>4.8825117760089506E-2</v>
          </cell>
          <cell r="F122">
            <v>0.18174946299812625</v>
          </cell>
          <cell r="G122">
            <v>0.20488939958255026</v>
          </cell>
          <cell r="H122">
            <v>0.22760859271211636</v>
          </cell>
          <cell r="I122">
            <v>0.25280375414027773</v>
          </cell>
          <cell r="J122">
            <v>0.2818335368160188</v>
          </cell>
          <cell r="K122">
            <v>0.31612113050544388</v>
          </cell>
        </row>
        <row r="123">
          <cell r="B123" t="str">
            <v>United Kingdom</v>
          </cell>
          <cell r="C123">
            <v>0.59799999999999998</v>
          </cell>
          <cell r="D123">
            <v>0.80200000000000005</v>
          </cell>
          <cell r="E123">
            <v>0.623</v>
          </cell>
          <cell r="F123">
            <v>0.52200000000000002</v>
          </cell>
          <cell r="G123">
            <v>0.50700000000000001</v>
          </cell>
          <cell r="H123">
            <v>0.504</v>
          </cell>
          <cell r="I123">
            <v>0.496</v>
          </cell>
          <cell r="J123">
            <v>0.21813043478261246</v>
          </cell>
          <cell r="K123">
            <v>0.15571739130435272</v>
          </cell>
        </row>
        <row r="124">
          <cell r="B124" t="str">
            <v>United States</v>
          </cell>
          <cell r="C124">
            <v>28.417470737730145</v>
          </cell>
          <cell r="D124">
            <v>22.816812686210529</v>
          </cell>
          <cell r="E124">
            <v>16.069540070792346</v>
          </cell>
          <cell r="F124">
            <v>15.223510713913637</v>
          </cell>
          <cell r="G124">
            <v>12.092683592539634</v>
          </cell>
          <cell r="H124">
            <v>12.098424897167344</v>
          </cell>
          <cell r="I124">
            <v>11.10518770871551</v>
          </cell>
          <cell r="J124">
            <v>10.778619400873701</v>
          </cell>
          <cell r="K124">
            <v>10.285275305213244</v>
          </cell>
        </row>
        <row r="125">
          <cell r="B125" t="str">
            <v>Uruguay</v>
          </cell>
          <cell r="C125">
            <v>1.085053891816668E-2</v>
          </cell>
          <cell r="D125">
            <v>6.8272859604007257E-3</v>
          </cell>
          <cell r="E125">
            <v>8.7247447693739339E-3</v>
          </cell>
          <cell r="F125">
            <v>2.2595207079429549E-2</v>
          </cell>
          <cell r="G125">
            <v>2.5058525887517027E-2</v>
          </cell>
          <cell r="H125">
            <v>2.6441390116195992E-2</v>
          </cell>
          <cell r="I125">
            <v>2.8086737552440906E-2</v>
          </cell>
          <cell r="J125">
            <v>2.9696236884402944E-2</v>
          </cell>
          <cell r="K125">
            <v>3.1220546037148803E-2</v>
          </cell>
        </row>
        <row r="126">
          <cell r="B126" t="str">
            <v>Uzbekistan</v>
          </cell>
          <cell r="C126">
            <v>9.9720140101923996E-2</v>
          </cell>
          <cell r="D126">
            <v>5.3566578953468072E-2</v>
          </cell>
          <cell r="E126">
            <v>5.5770651281658215E-2</v>
          </cell>
          <cell r="F126">
            <v>0.14615389525728231</v>
          </cell>
          <cell r="G126">
            <v>0.14615389525728231</v>
          </cell>
          <cell r="H126">
            <v>0.14615389525728231</v>
          </cell>
          <cell r="I126">
            <v>0.14615389525728231</v>
          </cell>
          <cell r="J126">
            <v>0.14615389525728231</v>
          </cell>
          <cell r="K126">
            <v>0.14615389525728231</v>
          </cell>
        </row>
        <row r="127">
          <cell r="B127" t="str">
            <v>Venezuela</v>
          </cell>
          <cell r="C127">
            <v>0.10019561006527467</v>
          </cell>
          <cell r="D127">
            <v>7.6225134644346812E-2</v>
          </cell>
          <cell r="E127">
            <v>8.4375619985947586E-2</v>
          </cell>
          <cell r="F127">
            <v>0.24609848517740654</v>
          </cell>
          <cell r="G127">
            <v>0.27292802584274695</v>
          </cell>
          <cell r="H127">
            <v>0.28798966217507077</v>
          </cell>
          <cell r="I127">
            <v>0.30591016674168015</v>
          </cell>
          <cell r="J127">
            <v>0.32344022725838617</v>
          </cell>
          <cell r="K127">
            <v>0.34004242842937377</v>
          </cell>
        </row>
        <row r="128">
          <cell r="B128" t="str">
            <v>Vietnam</v>
          </cell>
          <cell r="C128">
            <v>1.3372082889507657E-2</v>
          </cell>
          <cell r="D128">
            <v>1.5110679620167378E-2</v>
          </cell>
          <cell r="E128">
            <v>2.9725912257682962E-2</v>
          </cell>
          <cell r="F128">
            <v>0.15700594977326635</v>
          </cell>
          <cell r="G128">
            <v>0.18455763540292561</v>
          </cell>
          <cell r="H128">
            <v>0.22548724878235271</v>
          </cell>
          <cell r="I128">
            <v>0.27083625232716041</v>
          </cell>
          <cell r="J128">
            <v>0.3225363448908275</v>
          </cell>
          <cell r="K128">
            <v>0.3837163471801055</v>
          </cell>
        </row>
        <row r="129">
          <cell r="B129" t="str">
            <v>Yemen</v>
          </cell>
          <cell r="C129">
            <v>2.9272115027167487E-3</v>
          </cell>
          <cell r="D129">
            <v>2.325972597123205E-3</v>
          </cell>
          <cell r="E129">
            <v>3.0485348142834088E-3</v>
          </cell>
          <cell r="F129">
            <v>1.1767329642252595E-2</v>
          </cell>
          <cell r="G129">
            <v>1.3265519827785883E-2</v>
          </cell>
          <cell r="H129">
            <v>1.4736469069404057E-2</v>
          </cell>
          <cell r="I129">
            <v>1.6367724342592947E-2</v>
          </cell>
          <cell r="J129">
            <v>1.824725133845494E-2</v>
          </cell>
          <cell r="K129">
            <v>2.0467194170347897E-2</v>
          </cell>
        </row>
        <row r="130">
          <cell r="B130" t="str">
            <v>Serbia</v>
          </cell>
          <cell r="C130">
            <v>7.8607490187081241E-2</v>
          </cell>
          <cell r="D130">
            <v>4.2474105202659977E-2</v>
          </cell>
          <cell r="E130">
            <v>4.1890375512199686E-2</v>
          </cell>
          <cell r="F130">
            <v>0.10631352325159292</v>
          </cell>
          <cell r="G130">
            <v>0.10631352325159292</v>
          </cell>
          <cell r="H130">
            <v>0.10631352325159292</v>
          </cell>
          <cell r="I130">
            <v>0.10631352325159292</v>
          </cell>
          <cell r="J130">
            <v>0.10631352325159292</v>
          </cell>
          <cell r="K130">
            <v>0.10631352325159292</v>
          </cell>
        </row>
        <row r="131">
          <cell r="B131" t="str">
            <v>Zambia</v>
          </cell>
          <cell r="C131">
            <v>1.2917308235912714E-2</v>
          </cell>
          <cell r="D131">
            <v>8.3295331395228916E-3</v>
          </cell>
          <cell r="E131">
            <v>8.2863492761694607E-3</v>
          </cell>
          <cell r="F131">
            <v>2.9661821827902921E-2</v>
          </cell>
          <cell r="G131">
            <v>3.4094466468231555E-2</v>
          </cell>
          <cell r="H131">
            <v>3.9519827385152348E-2</v>
          </cell>
          <cell r="I131">
            <v>4.5047484227285245E-2</v>
          </cell>
          <cell r="J131">
            <v>5.0606334625815652E-2</v>
          </cell>
          <cell r="K131">
            <v>5.5800078541605548E-2</v>
          </cell>
        </row>
        <row r="132">
          <cell r="B132" t="str">
            <v>Zimbabwe</v>
          </cell>
          <cell r="C132">
            <v>2.1239897905927219E-2</v>
          </cell>
          <cell r="D132">
            <v>1.1521299503836648E-2</v>
          </cell>
          <cell r="E132">
            <v>1.4043493783851582E-2</v>
          </cell>
          <cell r="F132">
            <v>4.2068117124342996E-2</v>
          </cell>
          <cell r="G132">
            <v>4.8354750999424816E-2</v>
          </cell>
          <cell r="H132">
            <v>5.6049312709729349E-2</v>
          </cell>
          <cell r="I132">
            <v>6.3888956437859135E-2</v>
          </cell>
          <cell r="J132">
            <v>7.1772840677973293E-2</v>
          </cell>
          <cell r="K132">
            <v>7.9138909715504857E-2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DM Temporary"/>
      <sheetName val="GHG Summary"/>
      <sheetName val="GHG Summary PFC"/>
      <sheetName val="GHG Summary SF6"/>
      <sheetName val="GHG Summary NF3"/>
      <sheetName val="GHG Sum Abatement and WLICC"/>
      <sheetName val="Capacity and Emissions Calcs"/>
      <sheetName val="EFs and Conversions"/>
      <sheetName val="DisplaySearch Cap Extract 1"/>
      <sheetName val="DisplaySearch Cap Extract 2"/>
      <sheetName val="DisplaySearch Cap Util Extract1"/>
      <sheetName val="DisplaySearch Cap Util Extract2"/>
      <sheetName val="Check"/>
      <sheetName val="Revisions"/>
      <sheetName val="GER2010 FPD 83012"/>
    </sheetNames>
    <sheetDataSet>
      <sheetData sheetId="0"/>
      <sheetData sheetId="1"/>
      <sheetData sheetId="2"/>
      <sheetData sheetId="3">
        <row r="8">
          <cell r="B8" t="str">
            <v>Afghanistan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Albania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Algeria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Andorra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Angola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Antigua and Barbuda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Argentina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Armenia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Australia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Austria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Azerbaijan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Bahamas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Bahrain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Bangladesh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Barbados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Belarus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Belgium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Belize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B26" t="str">
            <v>Benin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Bhutan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Bolivia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Bosnia and Herzegovina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Botswana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Brazil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Brunei Darussalam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Bulgaria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Burkina Faso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Burundi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Cambodia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Cameroon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Canada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Cape Verde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Central African Republic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Chad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B42" t="str">
            <v>Chile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B43" t="str">
            <v>China</v>
          </cell>
          <cell r="C43">
            <v>1.3325011488932042E-2</v>
          </cell>
          <cell r="D43">
            <v>3.3156892588139378E-2</v>
          </cell>
          <cell r="E43">
            <v>8.4451265299272951E-2</v>
          </cell>
          <cell r="F43">
            <v>1.750665721566961</v>
          </cell>
          <cell r="G43">
            <v>1.5739984296639999</v>
          </cell>
          <cell r="H43">
            <v>5.245343890102423</v>
          </cell>
          <cell r="I43">
            <v>32.463991931039516</v>
          </cell>
          <cell r="J43">
            <v>79.292480401844244</v>
          </cell>
          <cell r="K43">
            <v>158.47414318345227</v>
          </cell>
          <cell r="L43">
            <v>0</v>
          </cell>
        </row>
        <row r="44">
          <cell r="B44" t="str">
            <v>Colombia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Comoros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Congo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Cook Islands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Costa Rica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B49" t="str">
            <v>Cote d'Ivoire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Croatia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Cuba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Cyprus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Czech Republic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Democratic Republic of Congo (Kinshasa)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Denmark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Djibouti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Dominica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Dominican Republic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Ecuador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Egypt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El Salvador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Equatorial Guinea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B63" t="str">
            <v>Eritrea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B64" t="str">
            <v>Estonia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B65" t="str">
            <v>Ethiopia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Fiji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Finland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France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B69" t="str">
            <v>Gabon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B70" t="str">
            <v>Gambia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B71" t="str">
            <v>Georgia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B72" t="str">
            <v>Germany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Ghana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Greece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Grenada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Guatemala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Guinea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Guinea-Bissau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Guyana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Haiti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Holy See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Honduras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B83" t="str">
            <v>Hungary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Iceland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B85" t="str">
            <v>India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B86" t="str">
            <v>Indonesia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B87" t="str">
            <v>Iran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B88" t="str">
            <v>Iraq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Ireland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B90" t="str">
            <v>Israel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B91" t="str">
            <v>Italy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B92" t="str">
            <v>Jamaica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B93" t="str">
            <v>Japan</v>
          </cell>
          <cell r="C93">
            <v>3.7013920802589008E-2</v>
          </cell>
          <cell r="D93">
            <v>9.2102479411498267E-2</v>
          </cell>
          <cell r="E93">
            <v>0.22843311120035997</v>
          </cell>
          <cell r="F93">
            <v>0.60772295928009612</v>
          </cell>
          <cell r="G93">
            <v>1</v>
          </cell>
          <cell r="H93">
            <v>1</v>
          </cell>
          <cell r="I93">
            <v>1</v>
          </cell>
          <cell r="J93">
            <v>1</v>
          </cell>
          <cell r="K93">
            <v>1</v>
          </cell>
          <cell r="L93">
            <v>0</v>
          </cell>
        </row>
        <row r="94">
          <cell r="B94" t="str">
            <v>Jordan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B95" t="str">
            <v>Kazakhstan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>Kenya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Kiribati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Kuwait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B99" t="str">
            <v>Kyrgyzstan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Laos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Latvia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Lebanon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B103" t="str">
            <v>Lesotho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B104" t="str">
            <v>Liberia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B105" t="str">
            <v>Libyan Arab Jamahiriya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Liechtenstein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Lithuania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B108" t="str">
            <v>Luxembourg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B109" t="str">
            <v>Macedonia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Madagascar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Malawi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B112" t="str">
            <v>Malaysia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Maldives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Mali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Malta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Marshall Islands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Mauritania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B118" t="str">
            <v>Mauritius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B119" t="str">
            <v>Mexico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Micronesia (Federated States of)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Moldova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Monaco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B123" t="str">
            <v>Mongolia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Montenegro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B125" t="str">
            <v>Morocco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B126" t="str">
            <v>Mozambique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Myanmar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B128" t="str">
            <v>Namibia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Nauru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B130" t="str">
            <v>Nepal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B131" t="str">
            <v>Netherlands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B132" t="str">
            <v>New Zealand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B133" t="str">
            <v>Nicaragua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B134" t="str">
            <v>Niger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B135" t="str">
            <v>Nigeria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Niue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North Korea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B138" t="str">
            <v>Norway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Oman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B140" t="str">
            <v>Pakistan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Palau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B142" t="str">
            <v>Panama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Papua New Guinea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</row>
        <row r="144">
          <cell r="B144" t="str">
            <v>Paraguay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</row>
        <row r="145">
          <cell r="B145" t="str">
            <v>Peru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B146" t="str">
            <v>Philippines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B147" t="str">
            <v>Poland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</row>
        <row r="148">
          <cell r="B148" t="str">
            <v>Portugal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Qatar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B150" t="str">
            <v>Romania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B151" t="str">
            <v>Russian Federation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Rwanda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Saint Kitts and Nevis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Saint Lucia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Saint Vincent and the Grenadines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Samoa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San Marino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Sao Tome and Principe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Saudi Arabia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B160" t="str">
            <v>Senegal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B161" t="str">
            <v>Serbia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B162" t="str">
            <v>Seychelles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Sierra Leone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Singapore</v>
          </cell>
          <cell r="C164">
            <v>1.0061039999999998E-24</v>
          </cell>
          <cell r="D164">
            <v>1.0061039999999998E-24</v>
          </cell>
          <cell r="E164">
            <v>1.0061039999999998E-24</v>
          </cell>
          <cell r="F164">
            <v>3.1420024257600002E-2</v>
          </cell>
          <cell r="G164">
            <v>3.6487770105600004E-2</v>
          </cell>
          <cell r="H164">
            <v>0.12129553971721213</v>
          </cell>
          <cell r="I164">
            <v>0.37016461095340608</v>
          </cell>
          <cell r="J164">
            <v>0.92108800472757957</v>
          </cell>
          <cell r="K164">
            <v>1.8526369786288504</v>
          </cell>
          <cell r="L164">
            <v>0</v>
          </cell>
        </row>
        <row r="165">
          <cell r="B165" t="str">
            <v>Slovak Republic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B166" t="str">
            <v>Slovenia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B167" t="str">
            <v>Solomon Islands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Somalia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B169" t="str">
            <v>South Africa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B170" t="str">
            <v>South Korea</v>
          </cell>
          <cell r="C170">
            <v>2.368890931365698E-2</v>
          </cell>
          <cell r="D170">
            <v>5.894558682335891E-2</v>
          </cell>
          <cell r="E170">
            <v>0.14547650663880574</v>
          </cell>
          <cell r="F170">
            <v>1.5262429660632</v>
          </cell>
          <cell r="G170">
            <v>1</v>
          </cell>
          <cell r="H170">
            <v>1</v>
          </cell>
          <cell r="I170">
            <v>1</v>
          </cell>
          <cell r="J170">
            <v>1</v>
          </cell>
          <cell r="K170">
            <v>1</v>
          </cell>
          <cell r="L170">
            <v>0</v>
          </cell>
        </row>
        <row r="171">
          <cell r="B171" t="str">
            <v>Spain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B172" t="str">
            <v>Sri Lanka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</row>
        <row r="173">
          <cell r="B173" t="str">
            <v>Sudan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Suriname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Swaziland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B176" t="str">
            <v>Sweden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Switzerland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Syrian Arab Republic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Tajikistan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B180" t="str">
            <v>Thailand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Timor-Leste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B182" t="str">
            <v>Togo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Tonga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Trinidad and Tobago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B185" t="str">
            <v>Tunisia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B186" t="str">
            <v>Turkey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Turkmenistan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Tuvalu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Uganda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B190" t="str">
            <v>Ukraine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B191" t="str">
            <v>United Arab Emirates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B192" t="str">
            <v>United Kingdom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B193" t="str">
            <v>United Republic of Tanzania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B194" t="str">
            <v>United States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B195" t="str">
            <v>Uruguay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B196" t="str">
            <v>Uzbekistan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Vanuatu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  <row r="198">
          <cell r="B198" t="str">
            <v>Venezuela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</row>
        <row r="199">
          <cell r="B199" t="str">
            <v>Viet Nam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B200" t="str">
            <v>Yemen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</row>
        <row r="201">
          <cell r="B201" t="str">
            <v>Zambia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</row>
        <row r="202">
          <cell r="B202" t="str">
            <v>Zimbabwe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</row>
      </sheetData>
      <sheetData sheetId="4">
        <row r="8">
          <cell r="B8" t="str">
            <v>Afghanistan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Albania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Algeria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Andorra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Angola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Antigua and Barbuda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Argentina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 t="str">
            <v>Armenia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 t="str">
            <v>Australia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B17" t="str">
            <v>Austria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Azerbaijan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Bahamas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Bahrain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Bangladesh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Barbados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Belarus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B24" t="str">
            <v>Belgium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Belize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Benin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Bhutan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Bolivia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Bosnia and Herzegovina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Botswana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Brazil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Brunei Darussalam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B33" t="str">
            <v>Bulgaria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Burkina Faso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Burundi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Cambodia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Cameroon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B38" t="str">
            <v>Canada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Cape Verde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Central African Republic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Chad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Chile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3">
          <cell r="B43" t="str">
            <v>China</v>
          </cell>
          <cell r="C43">
            <v>3.7878323571266623E-4</v>
          </cell>
          <cell r="D43">
            <v>9.4253390108854163E-4</v>
          </cell>
          <cell r="E43">
            <v>2.4006526040639999E-3</v>
          </cell>
          <cell r="F43">
            <v>4.9765272414000028E-2</v>
          </cell>
          <cell r="G43">
            <v>0.23631675759999998</v>
          </cell>
          <cell r="H43">
            <v>0.34068020329601045</v>
          </cell>
          <cell r="I43">
            <v>1.114410686397957</v>
          </cell>
          <cell r="J43">
            <v>2.4455799991777649</v>
          </cell>
          <cell r="K43">
            <v>4.6964363277024388</v>
          </cell>
        </row>
        <row r="44">
          <cell r="B44" t="str">
            <v>Colombia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Comoros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Congo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Cook Islands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Costa Rica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Cote d'Ivoire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B50" t="str">
            <v>Croatia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Cuba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B52" t="str">
            <v>Cyprus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B53" t="str">
            <v>Czech Republic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Democratic Republic of Congo (Kinshasa)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Denmark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Djibouti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Dominican Republic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Ecuador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Egypt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El Salvador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Equatorial Guinea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Eritrea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Estonia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Ethiopia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Fiji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</row>
        <row r="67">
          <cell r="B67" t="str">
            <v>Finland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B68" t="str">
            <v>France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Gabon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Gambia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Georgia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</row>
        <row r="72">
          <cell r="B72" t="str">
            <v>Germany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Ghana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B74" t="str">
            <v>Greece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Grenada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Guatemala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Guinea-Bissau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Guyana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Haiti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Holy See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Honduras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B83" t="str">
            <v>Hungary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Iceland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</row>
        <row r="85">
          <cell r="B85" t="str">
            <v>India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B86" t="str">
            <v>Indonesia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Iran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Iraq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</row>
        <row r="89">
          <cell r="B89" t="str">
            <v>Ireland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</row>
        <row r="90">
          <cell r="B90" t="str">
            <v>Israel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B91" t="str">
            <v>Italy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Jamaica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3">
          <cell r="B93" t="str">
            <v>Japan</v>
          </cell>
          <cell r="C93">
            <v>1.0521756547574063E-3</v>
          </cell>
          <cell r="D93">
            <v>2.6181497252459494E-3</v>
          </cell>
          <cell r="E93">
            <v>6.4935503489999989E-3</v>
          </cell>
          <cell r="F93">
            <v>1.7275427426400005E-2</v>
          </cell>
          <cell r="G93">
            <v>0.21999999999999997</v>
          </cell>
          <cell r="H93">
            <v>0.21999999999999997</v>
          </cell>
          <cell r="I93">
            <v>0.21999999999999997</v>
          </cell>
          <cell r="J93">
            <v>0.21999999999999997</v>
          </cell>
          <cell r="K93">
            <v>0.21999999999999997</v>
          </cell>
        </row>
        <row r="94">
          <cell r="B94" t="str">
            <v>Jordan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Kazakhstan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Kenya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Kiribati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Kuwait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Kyrgyzstan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Laos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B101" t="str">
            <v>Latvia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Lebanon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Lesotho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Liberia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Libyan Arab Jamahiriya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Liechtenstein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Lithuania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Luxembourg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Macedonia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Madagascar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Malawi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B112" t="str">
            <v>Malaysia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Maldives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Mali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Malta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Marshall Islands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Mauritania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Mauritius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Mexico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Micronesia (Federated States of)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Moldova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Monaco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Mongolia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Montenegro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Morocco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Mozambique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Myanmar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Namibia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Nauru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Nepal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</row>
        <row r="131">
          <cell r="B131" t="str">
            <v>Netherlands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New Zealand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Nicaragua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Nigeria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Niue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North Korea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</row>
        <row r="138">
          <cell r="B138" t="str">
            <v>Norway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Oman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Pakistan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Palau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Panama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Papua New Guinea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Paraguay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Peru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 t="str">
            <v>Philippines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Poland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B148" t="str">
            <v>Portugal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Qatar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Romania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</row>
        <row r="151">
          <cell r="B151" t="str">
            <v>Russian Federation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Rwanda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Kitts and Nevis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Lucia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Saint Vincent and the Grenadines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Samoa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San Marino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Sao Tome and Principe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Saudi Arabia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Senegal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Serbia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Seychelles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Sierra Leone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B164" t="str">
            <v>Singapore</v>
          </cell>
          <cell r="C164">
            <v>2.8599999999999999E-26</v>
          </cell>
          <cell r="D164">
            <v>2.8599999999999999E-26</v>
          </cell>
          <cell r="E164">
            <v>2.8599999999999999E-26</v>
          </cell>
          <cell r="F164">
            <v>8.9316084000000005E-4</v>
          </cell>
          <cell r="G164">
            <v>1.0372190400000001E-3</v>
          </cell>
          <cell r="H164">
            <v>3.448005808457443E-3</v>
          </cell>
          <cell r="I164">
            <v>1.0522478663505379E-2</v>
          </cell>
          <cell r="J164">
            <v>2.6183294107973706E-2</v>
          </cell>
          <cell r="K164">
            <v>5.2663956796499295E-2</v>
          </cell>
        </row>
        <row r="165">
          <cell r="B165" t="str">
            <v>Slovak Republic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Slovenia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Solomon Islands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Somalia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B169" t="str">
            <v>South Africa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B170" t="str">
            <v>South Korea</v>
          </cell>
          <cell r="C170">
            <v>6.733924190447404E-4</v>
          </cell>
          <cell r="D170">
            <v>1.6756158241574082E-3</v>
          </cell>
          <cell r="E170">
            <v>4.1353856955839994E-3</v>
          </cell>
          <cell r="F170">
            <v>4.3385722380000005E-2</v>
          </cell>
          <cell r="G170">
            <v>0.21999999999999997</v>
          </cell>
          <cell r="H170">
            <v>0.21999999999999997</v>
          </cell>
          <cell r="I170">
            <v>0.21999999999999997</v>
          </cell>
          <cell r="J170">
            <v>0.21999999999999997</v>
          </cell>
          <cell r="K170">
            <v>0.21999999999999997</v>
          </cell>
        </row>
        <row r="171">
          <cell r="B171" t="str">
            <v>Spain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Sri Lanka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Sudan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Suriname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Swaziland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B176" t="str">
            <v>Sweden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</row>
        <row r="177">
          <cell r="B177" t="str">
            <v>Switzerland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>Syrian Arab Republic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B179" t="str">
            <v xml:space="preserve">Taiwan </v>
          </cell>
        </row>
        <row r="180">
          <cell r="B180" t="str">
            <v>Tajikistan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Thailand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Timor-Leste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Togo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Tonga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Trinidad and Tobago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Tunisia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Turkey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Turkmenistan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Tuvalu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Uganda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B191" t="str">
            <v>Ukraine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United Arab Emirates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</row>
        <row r="193">
          <cell r="B193" t="str">
            <v>United Kingdom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</row>
        <row r="194">
          <cell r="B194" t="str">
            <v>United Republic of Tanzania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</row>
        <row r="195">
          <cell r="B195" t="str">
            <v>United States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Uruguay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Uzbekistan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Vanuatu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Venezuela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Viet Nam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Yemen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B202" t="str">
            <v>Zambia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</row>
      </sheetData>
      <sheetData sheetId="5">
        <row r="8">
          <cell r="B8" t="str">
            <v>Afghanistan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Albania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Algeria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Andorra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Angola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Antigua and Barbuda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Argentina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 t="str">
            <v>Armenia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 t="str">
            <v>Australia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B17" t="str">
            <v>Austria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Azerbaijan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Bahamas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Bahrain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Bangladesh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Barbados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Belarus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B24" t="str">
            <v>Belgium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Belize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Benin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Bhutan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Bolivia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Bosnia and Herzegovina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Botswana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Brazil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Brunei Darussalam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B33" t="str">
            <v>Bulgaria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Burkina Faso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Burundi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Cambodia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Cameroon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B38" t="str">
            <v>Canada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Cape Verde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Central African Republic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Chad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Chile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3">
          <cell r="B43" t="str">
            <v>China</v>
          </cell>
          <cell r="C43">
            <v>1.1142054564347968E-2</v>
          </cell>
          <cell r="D43">
            <v>2.7724997213558332E-2</v>
          </cell>
          <cell r="E43">
            <v>7.0616119676467193E-2</v>
          </cell>
          <cell r="F43">
            <v>1.4638646285472008</v>
          </cell>
          <cell r="G43">
            <v>0.47996370047999998</v>
          </cell>
          <cell r="H43">
            <v>3.5498545954149532</v>
          </cell>
          <cell r="I43">
            <v>26.309434344506062</v>
          </cell>
          <cell r="J43">
            <v>65.466291668121315</v>
          </cell>
          <cell r="K43">
            <v>131.67609628564713</v>
          </cell>
        </row>
        <row r="44">
          <cell r="B44" t="str">
            <v>Colombia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Comoros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Congo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Cook Islands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Costa Rica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Cote d'Ivoire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B50" t="str">
            <v>Croatia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Cuba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B52" t="str">
            <v>Cyprus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B53" t="str">
            <v>Czech Republic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Democratic Republic of Congo (Kinshasa)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Denmark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Djibouti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Dominican Republic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Ecuador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Egypt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El Salvador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Equatorial Guinea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Eritrea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Estonia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Ethiopia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Fiji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</row>
        <row r="67">
          <cell r="B67" t="str">
            <v>Finland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B68" t="str">
            <v>France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Gabon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Gambia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Georgia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</row>
        <row r="72">
          <cell r="B72" t="str">
            <v>Germany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Ghana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B74" t="str">
            <v>Greece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Grenada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Guatemala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Guinea-Bissau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Guyana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Haiti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Holy See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Honduras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B83" t="str">
            <v>Hungary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Iceland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</row>
        <row r="85">
          <cell r="B85" t="str">
            <v>India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B86" t="str">
            <v>Indonesia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Iran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Iraq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</row>
        <row r="89">
          <cell r="B89" t="str">
            <v>Ireland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</row>
        <row r="90">
          <cell r="B90" t="str">
            <v>Israel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B91" t="str">
            <v>Italy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Jamaica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3">
          <cell r="B93" t="str">
            <v>Japan</v>
          </cell>
          <cell r="C93">
            <v>3.0950151567633248E-2</v>
          </cell>
          <cell r="D93">
            <v>7.7013881148773153E-2</v>
          </cell>
          <cell r="E93">
            <v>0.19101028103519996</v>
          </cell>
          <cell r="F93">
            <v>0.50816334214272008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B94" t="str">
            <v>Jordan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Kazakhstan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Kenya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Kiribati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Kuwait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Kyrgyzstan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Laos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B101" t="str">
            <v>Latvia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Lebanon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Lesotho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Liberia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Libyan Arab Jamahiriya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Liechtenstein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Lithuania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Luxembourg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Macedonia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Madagascar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Malawi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B112" t="str">
            <v>Malaysia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Maldives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Mali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Malta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Marshall Islands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Mauritania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Mauritius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Mexico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Micronesia (Federated States of)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Moldova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Monaco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Mongolia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Montenegro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Morocco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Mozambique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Myanmar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Namibia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Nauru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Nepal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</row>
        <row r="131">
          <cell r="B131" t="str">
            <v>Netherlands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New Zealand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Nicaragua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Nigeria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Niue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North Korea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</row>
        <row r="138">
          <cell r="B138" t="str">
            <v>Norway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Oman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Pakistan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Palau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Panama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Papua New Guinea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Paraguay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Peru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 t="str">
            <v>Philippines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Poland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B148" t="str">
            <v>Portugal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Qatar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Romania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</row>
        <row r="151">
          <cell r="B151" t="str">
            <v>Russian Federation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Rwanda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Kitts and Nevis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Lucia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Saint Vincent and the Grenadines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Samoa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San Marino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Sao Tome and Principe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Saudi Arabia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Senegal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Serbia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Seychelles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Sierra Leone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B164" t="str">
            <v>Singapore</v>
          </cell>
          <cell r="C164">
            <v>8.4127999999999986E-25</v>
          </cell>
          <cell r="D164">
            <v>8.4127999999999986E-25</v>
          </cell>
          <cell r="E164">
            <v>8.4127999999999986E-25</v>
          </cell>
          <cell r="F164">
            <v>2.6272669632000003E-2</v>
          </cell>
          <cell r="G164">
            <v>3.0510196991999999E-2</v>
          </cell>
          <cell r="H164">
            <v>0.10142441701185585</v>
          </cell>
          <cell r="I164">
            <v>0.30952275699418896</v>
          </cell>
          <cell r="J164">
            <v>0.77019166668378036</v>
          </cell>
          <cell r="K164">
            <v>1.5491305445370251</v>
          </cell>
        </row>
        <row r="165">
          <cell r="B165" t="str">
            <v>Slovak Republic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Slovenia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Solomon Islands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Somalia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B169" t="str">
            <v>South Africa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B170" t="str">
            <v>South Korea</v>
          </cell>
          <cell r="C170">
            <v>1.9808097003285289E-2</v>
          </cell>
          <cell r="D170">
            <v>4.9288883935214835E-2</v>
          </cell>
          <cell r="E170">
            <v>0.12164396076856317</v>
          </cell>
          <cell r="F170">
            <v>1.276207710624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B171" t="str">
            <v>Spain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Sri Lanka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Sudan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Suriname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Swaziland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B176" t="str">
            <v>Sweden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</row>
        <row r="177">
          <cell r="B177" t="str">
            <v>Switzerland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>Syrian Arab Republic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B179" t="str">
            <v xml:space="preserve">Taiwan </v>
          </cell>
        </row>
        <row r="180">
          <cell r="B180" t="str">
            <v>Tajikistan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Thailand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Timor-Leste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Togo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Tonga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Trinidad and Tobago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Tunisia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Turkey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Turkmenistan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Tuvalu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Uganda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B191" t="str">
            <v>Ukraine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United Arab Emirates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</row>
        <row r="193">
          <cell r="B193" t="str">
            <v>United Kingdom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</row>
        <row r="194">
          <cell r="B194" t="str">
            <v>United Republic of Tanzania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</row>
        <row r="195">
          <cell r="B195" t="str">
            <v>United States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Uruguay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Uzbekistan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Vanuatu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Venezuela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Viet Nam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Yemen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B202" t="str">
            <v>Zambia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</row>
        <row r="203">
          <cell r="B203" t="str">
            <v>Zimbabwe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</row>
      </sheetData>
      <sheetData sheetId="6">
        <row r="8">
          <cell r="B8" t="str">
            <v>Afghanistan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Albania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Algeria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Andorra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Angola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Antigua and Barbuda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Argentina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 t="str">
            <v>Armenia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 t="str">
            <v>Australia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B17" t="str">
            <v>Austria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Azerbaijan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Bahamas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Bahrain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Bangladesh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Barbados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Belarus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B24" t="str">
            <v>Belgium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Belize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Benin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Bhutan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Bolivia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Bosnia and Herzegovina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Botswana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Brazil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Brunei Darussalam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B33" t="str">
            <v>Bulgaria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Burkina Faso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Burundi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Cambodia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Cameroon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B38" t="str">
            <v>Canada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Cape Verde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Central African Republic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Chad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Chile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3">
          <cell r="B43" t="str">
            <v>China</v>
          </cell>
          <cell r="C43">
            <v>1.804173688871407E-3</v>
          </cell>
          <cell r="D43">
            <v>4.4893614734924994E-3</v>
          </cell>
          <cell r="E43">
            <v>1.1434493018741759E-2</v>
          </cell>
          <cell r="F43">
            <v>0.23703582060576012</v>
          </cell>
          <cell r="G43">
            <v>0.85771797158399998</v>
          </cell>
          <cell r="H43">
            <v>1.354809091391459</v>
          </cell>
          <cell r="I43">
            <v>5.0401469001355004</v>
          </cell>
          <cell r="J43">
            <v>11.380608734545167</v>
          </cell>
          <cell r="K43">
            <v>22.101610570102697</v>
          </cell>
        </row>
        <row r="44">
          <cell r="B44" t="str">
            <v>Colombia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Comoros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Congo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Cook Islands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Costa Rica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Cote d'Ivoire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B50" t="str">
            <v>Croatia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Cuba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B52" t="str">
            <v>Cyprus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B53" t="str">
            <v>Czech Republic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Democratic Republic of Congo (Kinshasa)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Denmark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Djibouti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Dominican Republic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Ecuador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Egypt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El Salvador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Equatorial Guinea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Eritrea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Estonia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Ethiopia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Fiji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</row>
        <row r="67">
          <cell r="B67" t="str">
            <v>Finland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B68" t="str">
            <v>France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Gabon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Gambia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Georgia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</row>
        <row r="72">
          <cell r="B72" t="str">
            <v>Germany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Ghana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B74" t="str">
            <v>Greece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Grenada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Guatemala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Guinea-Bissau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Guyana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Haiti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Holy See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Honduras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B83" t="str">
            <v>Hungary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Iceland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</row>
        <row r="85">
          <cell r="B85" t="str">
            <v>India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B86" t="str">
            <v>Indonesia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Iran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Iraq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</row>
        <row r="89">
          <cell r="B89" t="str">
            <v>Ireland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</row>
        <row r="90">
          <cell r="B90" t="str">
            <v>Israel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B91" t="str">
            <v>Italy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Jamaica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3">
          <cell r="B93" t="str">
            <v>Japan</v>
          </cell>
          <cell r="C93">
            <v>5.0115935801983537E-3</v>
          </cell>
          <cell r="D93">
            <v>1.2470448537479169E-2</v>
          </cell>
          <cell r="E93">
            <v>3.0929279816159994E-2</v>
          </cell>
          <cell r="F93">
            <v>8.2284189710976008E-2</v>
          </cell>
          <cell r="G93">
            <v>0.78</v>
          </cell>
          <cell r="H93">
            <v>0.78</v>
          </cell>
          <cell r="I93">
            <v>0.78</v>
          </cell>
          <cell r="J93">
            <v>0.78</v>
          </cell>
          <cell r="K93">
            <v>0.78</v>
          </cell>
        </row>
        <row r="94">
          <cell r="B94" t="str">
            <v>Jordan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Kazakhstan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Kenya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Kiribati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Kuwait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Kyrgyzstan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Laos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B101" t="str">
            <v>Latvia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Lebanon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Lesotho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Liberia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Libyan Arab Jamahiriya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Liechtenstein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Lithuania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Luxembourg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Macedonia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Madagascar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Malawi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B112" t="str">
            <v>Malaysia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Maldives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Mali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Malta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Marshall Islands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Mauritania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Mauritius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Mexico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Micronesia (Federated States of)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Moldova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Monaco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Mongolia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Montenegro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Morocco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Mozambique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Myanmar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Namibia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Nauru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Nepal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</row>
        <row r="131">
          <cell r="B131" t="str">
            <v>Netherlands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New Zealand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Nicaragua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Nigeria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Niue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North Korea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</row>
        <row r="138">
          <cell r="B138" t="str">
            <v>Norway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Oman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Pakistan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Palau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Panama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Papua New Guinea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Paraguay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Peru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 t="str">
            <v>Philippines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Poland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B148" t="str">
            <v>Portugal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Qatar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Romania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</row>
        <row r="151">
          <cell r="B151" t="str">
            <v>Russian Federation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Rwanda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Kitts and Nevis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Lucia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Saint Vincent and the Grenadines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Samoa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San Marino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Sao Tome and Principe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Saudi Arabia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Senegal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Serbia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Seychelles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Sierra Leone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B164" t="str">
            <v>Singapore</v>
          </cell>
          <cell r="C164">
            <v>1.36224E-25</v>
          </cell>
          <cell r="D164">
            <v>1.36224E-25</v>
          </cell>
          <cell r="E164">
            <v>1.36224E-25</v>
          </cell>
          <cell r="F164">
            <v>4.2541937855999998E-3</v>
          </cell>
          <cell r="G164">
            <v>4.9403540736000003E-3</v>
          </cell>
          <cell r="H164">
            <v>1.6423116896898834E-2</v>
          </cell>
          <cell r="I164">
            <v>5.0119375295711775E-2</v>
          </cell>
          <cell r="J164">
            <v>0.12471304393582552</v>
          </cell>
          <cell r="K164">
            <v>0.25084247729532583</v>
          </cell>
        </row>
        <row r="165">
          <cell r="B165" t="str">
            <v>Slovak Republic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Slovenia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Solomon Islands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Somalia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B169" t="str">
            <v>South Africa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B170" t="str">
            <v>South Korea</v>
          </cell>
          <cell r="C170">
            <v>3.207419891326948E-3</v>
          </cell>
          <cell r="D170">
            <v>7.9810870639866697E-3</v>
          </cell>
          <cell r="E170">
            <v>1.9697160174658557E-2</v>
          </cell>
          <cell r="F170">
            <v>0.2066495330592</v>
          </cell>
          <cell r="G170">
            <v>0.78</v>
          </cell>
          <cell r="H170">
            <v>0.78</v>
          </cell>
          <cell r="I170">
            <v>0.78</v>
          </cell>
          <cell r="J170">
            <v>0.78</v>
          </cell>
          <cell r="K170">
            <v>0.78</v>
          </cell>
        </row>
        <row r="171">
          <cell r="B171" t="str">
            <v>Spain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Sri Lanka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Sudan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Suriname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Swaziland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B176" t="str">
            <v>Sweden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</row>
        <row r="177">
          <cell r="B177" t="str">
            <v>Switzerland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>Syrian Arab Republic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B179" t="str">
            <v xml:space="preserve">Taiwan </v>
          </cell>
        </row>
        <row r="180">
          <cell r="B180" t="str">
            <v>Tajikistan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Thailand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Timor-Leste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Togo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Tonga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Trinidad and Tobago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Tunisia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Turkey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Turkmenistan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Tuvalu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Uganda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B191" t="str">
            <v>Ukraine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United Arab Emirates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</row>
        <row r="193">
          <cell r="B193" t="str">
            <v>United Kingdom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</row>
        <row r="194">
          <cell r="B194" t="str">
            <v>United Republic of Tanzania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</row>
        <row r="195">
          <cell r="B195" t="str">
            <v>United States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Uruguay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Uzbekistan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Vanuatu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Venezuela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Viet Nam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Yemen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B202" t="str">
            <v>Zambia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</row>
        <row r="203">
          <cell r="B203" t="str">
            <v>Zimbabwe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Table of Contents"/>
      <sheetName val="Overview"/>
      <sheetName val="GHG Summary"/>
      <sheetName val="Summary 23 Emissions (MMTCO2e)"/>
      <sheetName val="Summary 23 Emissions (Gg)"/>
      <sheetName val="Miller et al. 2011 table S1"/>
      <sheetName val="comparison"/>
      <sheetName val="Non-Annex I Projections"/>
      <sheetName val="Summary Total 22 Production"/>
      <sheetName val="Total 22 Calculations"/>
      <sheetName val="UNFCCC A1 HFC"/>
      <sheetName val="UNFCCC NA1 HFC"/>
      <sheetName val="NC Projections"/>
      <sheetName val="CEH Reports"/>
      <sheetName val="UNEP_HCFC production"/>
      <sheetName val="Input Parameters"/>
    </sheetNames>
    <sheetDataSet>
      <sheetData sheetId="0"/>
      <sheetData sheetId="1"/>
      <sheetData sheetId="2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Angola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TOTAL</v>
          </cell>
          <cell r="C13">
            <v>104.15983128620864</v>
          </cell>
          <cell r="D13">
            <v>99.518448011576936</v>
          </cell>
          <cell r="E13">
            <v>132.20090210698353</v>
          </cell>
          <cell r="F13">
            <v>178.9890962545075</v>
          </cell>
          <cell r="G13">
            <v>127.88451861332378</v>
          </cell>
          <cell r="H13">
            <v>144.16985717969052</v>
          </cell>
          <cell r="I13">
            <v>258.76136132894726</v>
          </cell>
          <cell r="J13">
            <v>276.29827992464641</v>
          </cell>
          <cell r="K13">
            <v>286.36130685005628</v>
          </cell>
          <cell r="L13">
            <v>303.4894500129268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China</v>
          </cell>
          <cell r="C15">
            <v>0</v>
          </cell>
          <cell r="D15">
            <v>3.2094830634028084</v>
          </cell>
          <cell r="E15">
            <v>27.729000000000003</v>
          </cell>
          <cell r="F15">
            <v>91.259999999999991</v>
          </cell>
          <cell r="G15">
            <v>62.09930555017452</v>
          </cell>
          <cell r="H15">
            <v>69.997834789673519</v>
          </cell>
          <cell r="I15">
            <v>132.20816170024864</v>
          </cell>
          <cell r="J15">
            <v>142.27023560871629</v>
          </cell>
          <cell r="K15">
            <v>147.00354925615278</v>
          </cell>
          <cell r="L15">
            <v>153.51311632393299</v>
          </cell>
        </row>
        <row r="16">
          <cell r="B16" t="str">
            <v>Austria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Azerbaijan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Bangladesh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Belgium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Bolivia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Botswana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India</v>
          </cell>
          <cell r="C30">
            <v>0</v>
          </cell>
          <cell r="D30">
            <v>6.4451805194805187</v>
          </cell>
          <cell r="E30">
            <v>16.772645780730898</v>
          </cell>
          <cell r="F30">
            <v>34.162004940239029</v>
          </cell>
          <cell r="G30">
            <v>29.115821792401722</v>
          </cell>
          <cell r="H30">
            <v>37.345370603038965</v>
          </cell>
          <cell r="I30">
            <v>75.221347895984692</v>
          </cell>
          <cell r="J30">
            <v>80.946280096010412</v>
          </cell>
          <cell r="K30">
            <v>83.639353110533392</v>
          </cell>
          <cell r="L30">
            <v>87.343045853557271</v>
          </cell>
        </row>
        <row r="31">
          <cell r="B31" t="str">
            <v>Brunei Darussalam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Bulgaria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Cameroon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Mexico</v>
          </cell>
          <cell r="C37">
            <v>4.4130272727272741</v>
          </cell>
          <cell r="D37">
            <v>2.4164298701298699</v>
          </cell>
          <cell r="E37">
            <v>5.1426281063122925</v>
          </cell>
          <cell r="F37">
            <v>12.555200079681271</v>
          </cell>
          <cell r="G37">
            <v>10.245894154282345</v>
          </cell>
          <cell r="H37">
            <v>13.141882687681523</v>
          </cell>
          <cell r="I37">
            <v>26.470486534089112</v>
          </cell>
          <cell r="J37">
            <v>28.485097345356468</v>
          </cell>
          <cell r="K37">
            <v>29.432793112053229</v>
          </cell>
          <cell r="L37">
            <v>30.736127226940194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Chile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B42" t="str">
            <v>United States</v>
          </cell>
          <cell r="C42">
            <v>36.422617145362096</v>
          </cell>
          <cell r="D42">
            <v>32.9748285170716</v>
          </cell>
          <cell r="E42">
            <v>28.616007364977701</v>
          </cell>
          <cell r="F42">
            <v>15.8426894387755</v>
          </cell>
          <cell r="G42">
            <v>11.780000851778885</v>
          </cell>
          <cell r="H42">
            <v>10.631682964541053</v>
          </cell>
          <cell r="I42">
            <v>10.760520473746723</v>
          </cell>
          <cell r="J42">
            <v>7.8970829013612729</v>
          </cell>
          <cell r="K42">
            <v>6.0303794691385519</v>
          </cell>
          <cell r="L42">
            <v>4.1636760369159447</v>
          </cell>
        </row>
        <row r="43">
          <cell r="B43" t="str">
            <v>Colombia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Congo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Costa Rica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Cote d'Ivoire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B49" t="str">
            <v>Croatia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Cuba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Czech Republic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Democratic Republic of Congo (Kinshasa)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Dominican Republic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Ecuador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Egypt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El Salvador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B63" t="str">
            <v>Estonia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B64" t="str">
            <v>Ethiopia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Finland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Russia</v>
          </cell>
          <cell r="C67">
            <v>28.409780947391997</v>
          </cell>
          <cell r="D67">
            <v>12.195023072661</v>
          </cell>
          <cell r="E67">
            <v>20.869213125150001</v>
          </cell>
          <cell r="F67">
            <v>14.1208049853</v>
          </cell>
          <cell r="G67">
            <v>9.3057976833007352</v>
          </cell>
          <cell r="H67">
            <v>6.8564868960869481</v>
          </cell>
          <cell r="I67">
            <v>4.6238541721164514</v>
          </cell>
          <cell r="J67">
            <v>5.9013398275609292</v>
          </cell>
          <cell r="K67">
            <v>7.5317712159629435</v>
          </cell>
          <cell r="L67">
            <v>9.6126607359017093</v>
          </cell>
        </row>
        <row r="68">
          <cell r="B68" t="str">
            <v>Gabon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B70" t="str">
            <v>Georgia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B71" t="str">
            <v>South Korea</v>
          </cell>
          <cell r="C71">
            <v>0</v>
          </cell>
          <cell r="D71">
            <v>2.0971110389610388</v>
          </cell>
          <cell r="E71">
            <v>5.6458291694352152</v>
          </cell>
          <cell r="F71">
            <v>5.1777953784860555</v>
          </cell>
          <cell r="G71">
            <v>1.6345863088227219</v>
          </cell>
          <cell r="H71">
            <v>2.09659998336604</v>
          </cell>
          <cell r="I71">
            <v>4.2229886650170005</v>
          </cell>
          <cell r="J71">
            <v>4.5443910921860837</v>
          </cell>
          <cell r="K71">
            <v>4.6955824378944833</v>
          </cell>
          <cell r="L71">
            <v>4.903510810756444</v>
          </cell>
        </row>
        <row r="72">
          <cell r="B72" t="str">
            <v>Ghana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Venezuela</v>
          </cell>
          <cell r="C73">
            <v>2.7378000000000005</v>
          </cell>
          <cell r="D73">
            <v>1.7887324675324674</v>
          </cell>
          <cell r="E73">
            <v>0.67888764119601319</v>
          </cell>
          <cell r="F73">
            <v>0.77250764940239036</v>
          </cell>
          <cell r="G73">
            <v>1.8693523961301466</v>
          </cell>
          <cell r="H73">
            <v>2.1071188965595535</v>
          </cell>
          <cell r="I73">
            <v>2.1732803411644537</v>
          </cell>
          <cell r="J73">
            <v>2.3386839526767034</v>
          </cell>
          <cell r="K73">
            <v>2.41649168683053</v>
          </cell>
          <cell r="L73">
            <v>2.5234980467704977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Guatemala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Haiti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Honduras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Hungary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Argentina</v>
          </cell>
          <cell r="C84">
            <v>0</v>
          </cell>
          <cell r="D84">
            <v>0</v>
          </cell>
          <cell r="E84">
            <v>0.12146232558139534</v>
          </cell>
          <cell r="F84">
            <v>0.50460095617529865</v>
          </cell>
          <cell r="G84">
            <v>0.59240040722434206</v>
          </cell>
          <cell r="H84">
            <v>0.66774894609281621</v>
          </cell>
          <cell r="I84">
            <v>1.530479113496094</v>
          </cell>
          <cell r="J84">
            <v>1.6469605300540162</v>
          </cell>
          <cell r="K84">
            <v>1.7017547090355847</v>
          </cell>
          <cell r="L84">
            <v>1.7771113005426038</v>
          </cell>
        </row>
        <row r="85">
          <cell r="B85" t="str">
            <v>Indonesia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B86" t="str">
            <v>Iran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B88" t="str">
            <v>Ireland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Israel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B90" t="str">
            <v>Spain</v>
          </cell>
          <cell r="C90">
            <v>2.4031799999999999</v>
          </cell>
          <cell r="D90">
            <v>4.63788</v>
          </cell>
          <cell r="E90">
            <v>6.3226800935999998</v>
          </cell>
          <cell r="F90">
            <v>0.33368408892000001</v>
          </cell>
          <cell r="G90">
            <v>0.42020451169625234</v>
          </cell>
          <cell r="H90">
            <v>0.42977856853411139</v>
          </cell>
          <cell r="I90">
            <v>0.46095332241577303</v>
          </cell>
          <cell r="J90">
            <v>0.5883062265723692</v>
          </cell>
          <cell r="K90">
            <v>0.75084439007826231</v>
          </cell>
          <cell r="L90">
            <v>0.95828885136344411</v>
          </cell>
        </row>
        <row r="91">
          <cell r="B91" t="str">
            <v>Jamaica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B92" t="str">
            <v>Germany</v>
          </cell>
          <cell r="C92">
            <v>2.5277105454545459</v>
          </cell>
          <cell r="D92">
            <v>1.5163200000000001</v>
          </cell>
          <cell r="E92">
            <v>0.14601600000000012</v>
          </cell>
          <cell r="F92">
            <v>0.17108375731697578</v>
          </cell>
          <cell r="G92">
            <v>0.34511844592208868</v>
          </cell>
          <cell r="H92">
            <v>0.35298172088720881</v>
          </cell>
          <cell r="I92">
            <v>0.3785858786536534</v>
          </cell>
          <cell r="J92">
            <v>0.48318217674852021</v>
          </cell>
          <cell r="K92">
            <v>0.61667650351275249</v>
          </cell>
          <cell r="L92">
            <v>0.78705285146029258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B94" t="str">
            <v>Kazakhstan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B95" t="str">
            <v>Kenya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Kyrgyzstan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Latvia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B104" t="str">
            <v>Libyan Arab Jamahiriya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B108" t="str">
            <v>Macedonia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Malaysia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B118" t="str">
            <v>Netherlands</v>
          </cell>
          <cell r="C118">
            <v>4.4320301999999998</v>
          </cell>
          <cell r="D118">
            <v>5.7589037999999997</v>
          </cell>
          <cell r="E118">
            <v>2.4207885</v>
          </cell>
          <cell r="F118">
            <v>0.19606860000000001</v>
          </cell>
          <cell r="G118">
            <v>0.24101862959003911</v>
          </cell>
          <cell r="H118">
            <v>0.24651006529443711</v>
          </cell>
          <cell r="I118">
            <v>0.2643911119020379</v>
          </cell>
          <cell r="J118">
            <v>0.3374375014094454</v>
          </cell>
          <cell r="K118">
            <v>0.43066526154494289</v>
          </cell>
          <cell r="L118">
            <v>0.54965013291905085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Moldova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Mongolia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Morocco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B125" t="str">
            <v>Mozambique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B126" t="str">
            <v>Myanmar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Nepal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B130" t="str">
            <v>Japan</v>
          </cell>
          <cell r="C130">
            <v>13.221000000000002</v>
          </cell>
          <cell r="D130">
            <v>16.965</v>
          </cell>
          <cell r="E130">
            <v>12.401999999999999</v>
          </cell>
          <cell r="F130">
            <v>0.46332000000000001</v>
          </cell>
          <cell r="G130">
            <v>0.23501788200000001</v>
          </cell>
          <cell r="H130">
            <v>0.2958610579343251</v>
          </cell>
          <cell r="I130">
            <v>0.44631212011256433</v>
          </cell>
          <cell r="J130">
            <v>0.85928266599387437</v>
          </cell>
          <cell r="K130">
            <v>2.1114456973188598</v>
          </cell>
          <cell r="L130">
            <v>6.6217118418662473</v>
          </cell>
        </row>
        <row r="131">
          <cell r="B131" t="str">
            <v>New Zealand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B132" t="str">
            <v>Nicaragua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B134" t="str">
            <v>Nigeria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North Korea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Norway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Pakistan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Paraguay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</row>
        <row r="144">
          <cell r="B144" t="str">
            <v>Peru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</row>
        <row r="145">
          <cell r="B145" t="str">
            <v>Philippines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B146" t="str">
            <v>Poland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B147" t="str">
            <v>Portugal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Romania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B150" t="str">
            <v>Australia</v>
          </cell>
          <cell r="C150">
            <v>1.1262700800000001</v>
          </cell>
          <cell r="D150">
            <v>0.71884799999999993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Senegal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B160" t="str">
            <v>Serbia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Singapore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Slovak Republic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B165" t="str">
            <v>Slovenia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Brazil</v>
          </cell>
          <cell r="C168">
            <v>1.4039999999999999</v>
          </cell>
          <cell r="D168">
            <v>1.7900999999999998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B169" t="str">
            <v>Canada</v>
          </cell>
          <cell r="C169">
            <v>0.76725136799999993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B170" t="str">
            <v>France</v>
          </cell>
          <cell r="C170">
            <v>1.638819</v>
          </cell>
          <cell r="D170">
            <v>0.213642</v>
          </cell>
          <cell r="E170">
            <v>0.34398000000000001</v>
          </cell>
          <cell r="F170">
            <v>0.34356858588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B171" t="str">
            <v>Sri Lanka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B172" t="str">
            <v>Sudan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Sweden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B176" t="str">
            <v>Switzerland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Syrian Arab Republic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Tajikistan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Thailand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B180" t="str">
            <v>Timor-Leste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Togo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B182" t="str">
            <v>Tonga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Trinidad and Tobago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Tunisia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B185" t="str">
            <v>Turkey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B186" t="str">
            <v>Turkmenistan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Uganda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Ukraine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B190" t="str">
            <v>United Arab Emirates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B191" t="str">
            <v>Greece</v>
          </cell>
          <cell r="C191">
            <v>0.93506400000000001</v>
          </cell>
          <cell r="D191">
            <v>3.2530680000000003</v>
          </cell>
          <cell r="E191">
            <v>3.7351080000000003</v>
          </cell>
          <cell r="F191">
            <v>2.1574800000000001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B192" t="str">
            <v>United Republic of Tanzania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B193" t="str">
            <v>Italy</v>
          </cell>
          <cell r="C193">
            <v>0.35099999999999998</v>
          </cell>
          <cell r="D193">
            <v>0.35099999999999998</v>
          </cell>
          <cell r="E193">
            <v>0.1352000000000001</v>
          </cell>
          <cell r="F193">
            <v>0.15841088640460718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B194" t="str">
            <v>Uruguay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B195" t="str">
            <v>Uzbekistan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B196" t="str">
            <v>Vanuatu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South Africa</v>
          </cell>
          <cell r="C197">
            <v>0</v>
          </cell>
          <cell r="D197">
            <v>1.1651376623376624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  <row r="198">
          <cell r="B198" t="str">
            <v>Viet Nam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</row>
        <row r="199">
          <cell r="B199" t="str">
            <v>Yemen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B200" t="str">
            <v>Zambia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</row>
        <row r="201">
          <cell r="B201" t="str">
            <v>Zimbabwe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</row>
        <row r="202">
          <cell r="B202" t="str">
            <v>United Kingdom</v>
          </cell>
          <cell r="C202">
            <v>3.3702807272727271</v>
          </cell>
          <cell r="D202">
            <v>2.0217600000000004</v>
          </cell>
          <cell r="E202">
            <v>1.1194560000000007</v>
          </cell>
          <cell r="F202">
            <v>0.76987690792639074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</row>
      </sheetData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Summary"/>
      <sheetName val="A1 CH4 to 2030"/>
      <sheetName val="NA1 CH4 to 2030"/>
      <sheetName val="Run Waste Model"/>
      <sheetName val="Ind Waste Gen"/>
      <sheetName val="UNFCCC A1 CH4"/>
      <sheetName val="UNFCCC NA1 CH4"/>
      <sheetName val="Landfill - CH4"/>
      <sheetName val="Pop Growth"/>
      <sheetName val="GDP Data"/>
      <sheetName val="Pop Data"/>
      <sheetName val="Conversions"/>
      <sheetName val="Comparison 10-06 Diff"/>
      <sheetName val="Comparison 2006"/>
    </sheetNames>
    <sheetDataSet>
      <sheetData sheetId="0" refreshError="1"/>
      <sheetData sheetId="1" refreshError="1"/>
      <sheetData sheetId="2" refreshError="1">
        <row r="7">
          <cell r="B7" t="str">
            <v>Afghanistan</v>
          </cell>
          <cell r="C7">
            <v>2.5109140653222202</v>
          </cell>
          <cell r="D7">
            <v>2.76002392367498</v>
          </cell>
          <cell r="E7">
            <v>3.2054206405728212</v>
          </cell>
          <cell r="F7">
            <v>3.6982953768563522</v>
          </cell>
          <cell r="G7">
            <v>4.2711651543477656</v>
          </cell>
          <cell r="H7">
            <v>4.9053997790984329</v>
          </cell>
          <cell r="I7">
            <v>5.580934768592317</v>
          </cell>
          <cell r="J7">
            <v>6.2923095487186176</v>
          </cell>
          <cell r="K7">
            <v>7.0312683863308854</v>
          </cell>
        </row>
        <row r="8">
          <cell r="B8" t="str">
            <v>Albania</v>
          </cell>
          <cell r="C8">
            <v>0.28165322217714533</v>
          </cell>
          <cell r="D8">
            <v>0.29462679040676959</v>
          </cell>
          <cell r="E8">
            <v>0.30097927974833832</v>
          </cell>
          <cell r="F8">
            <v>0.30871439876178958</v>
          </cell>
          <cell r="G8">
            <v>0.31707567798571168</v>
          </cell>
          <cell r="H8">
            <v>0.32624905069970506</v>
          </cell>
          <cell r="I8">
            <v>0.33509760334602773</v>
          </cell>
          <cell r="J8">
            <v>0.34174640760662378</v>
          </cell>
          <cell r="K8">
            <v>0.34549843028746552</v>
          </cell>
        </row>
        <row r="9">
          <cell r="B9" t="str">
            <v>Algeria</v>
          </cell>
          <cell r="C9">
            <v>3.7522135699407988</v>
          </cell>
          <cell r="D9">
            <v>4.6870599999999998</v>
          </cell>
          <cell r="E9">
            <v>7.5423600000000004</v>
          </cell>
          <cell r="F9">
            <v>8.0706876068393054</v>
          </cell>
          <cell r="G9">
            <v>8.5727268311561087</v>
          </cell>
          <cell r="H9">
            <v>9.0818602181198997</v>
          </cell>
          <cell r="I9">
            <v>9.5661473048881547</v>
          </cell>
          <cell r="J9">
            <v>9.9865269443472844</v>
          </cell>
          <cell r="K9">
            <v>10.321275943438193</v>
          </cell>
        </row>
        <row r="10">
          <cell r="B10" t="str">
            <v>Andorra</v>
          </cell>
          <cell r="C10">
            <v>1.8153812857723547E-2</v>
          </cell>
          <cell r="D10">
            <v>2.4094745085765517E-2</v>
          </cell>
          <cell r="E10">
            <v>2.9499828820804947E-2</v>
          </cell>
          <cell r="F10">
            <v>3.5466567341844342E-2</v>
          </cell>
          <cell r="G10">
            <v>4.3889973856613543E-2</v>
          </cell>
          <cell r="H10">
            <v>5.0452196642850909E-2</v>
          </cell>
          <cell r="I10">
            <v>5.6128706387253612E-2</v>
          </cell>
          <cell r="J10">
            <v>6.1175695316332275E-2</v>
          </cell>
          <cell r="K10">
            <v>6.5777292548301669E-2</v>
          </cell>
        </row>
        <row r="11">
          <cell r="B11" t="str">
            <v>Angola</v>
          </cell>
          <cell r="C11">
            <v>0.39052287724311219</v>
          </cell>
          <cell r="D11">
            <v>0.44336002042156175</v>
          </cell>
          <cell r="E11">
            <v>0.48846000000000006</v>
          </cell>
          <cell r="F11">
            <v>0.75138000000000005</v>
          </cell>
          <cell r="G11">
            <v>0.83874548513473268</v>
          </cell>
          <cell r="H11">
            <v>0.92701491470454223</v>
          </cell>
          <cell r="I11">
            <v>1.0203741984020778</v>
          </cell>
          <cell r="J11">
            <v>1.1179697107667801</v>
          </cell>
          <cell r="K11">
            <v>1.216893798096413</v>
          </cell>
        </row>
        <row r="12">
          <cell r="B12" t="str">
            <v>Antigua and Barbuda</v>
          </cell>
          <cell r="C12">
            <v>7.5810000000000002E-2</v>
          </cell>
          <cell r="D12">
            <v>9.6705000000000013E-2</v>
          </cell>
          <cell r="E12">
            <v>0.1176</v>
          </cell>
          <cell r="F12">
            <v>0.12684868415813991</v>
          </cell>
          <cell r="G12">
            <v>0.13539661583787871</v>
          </cell>
          <cell r="H12">
            <v>0.14426449018592985</v>
          </cell>
          <cell r="I12">
            <v>0.15322756698650322</v>
          </cell>
          <cell r="J12">
            <v>0.1620470597603218</v>
          </cell>
          <cell r="K12">
            <v>0.17023447067723069</v>
          </cell>
        </row>
        <row r="13">
          <cell r="B13" t="str">
            <v>Argentina</v>
          </cell>
          <cell r="C13">
            <v>4.3709918000000068</v>
          </cell>
          <cell r="D13">
            <v>5.1616739066666693</v>
          </cell>
          <cell r="E13">
            <v>7.5013754199999934</v>
          </cell>
          <cell r="F13">
            <v>7.8721898392939424</v>
          </cell>
          <cell r="G13">
            <v>8.3065608030350813</v>
          </cell>
          <cell r="H13">
            <v>8.72621357619329</v>
          </cell>
          <cell r="I13">
            <v>9.1174202891382521</v>
          </cell>
          <cell r="J13">
            <v>9.4761861048846328</v>
          </cell>
          <cell r="K13">
            <v>9.8037842358237235</v>
          </cell>
        </row>
        <row r="14">
          <cell r="B14" t="str">
            <v>Armenia</v>
          </cell>
          <cell r="C14">
            <v>0.51200100000000004</v>
          </cell>
          <cell r="D14">
            <v>0.48998249999999999</v>
          </cell>
          <cell r="E14">
            <v>0.46796399999999999</v>
          </cell>
          <cell r="F14">
            <v>0.45765650000000002</v>
          </cell>
          <cell r="G14">
            <v>0.45413011451189578</v>
          </cell>
          <cell r="H14">
            <v>0.4567548158143539</v>
          </cell>
          <cell r="I14">
            <v>0.46187058779950901</v>
          </cell>
          <cell r="J14">
            <v>0.46597196102503324</v>
          </cell>
          <cell r="K14">
            <v>0.46695038819744322</v>
          </cell>
        </row>
        <row r="15">
          <cell r="B15" t="str">
            <v>Australia</v>
          </cell>
          <cell r="C15">
            <v>14.216413132804007</v>
          </cell>
          <cell r="D15">
            <v>13.525001536051805</v>
          </cell>
          <cell r="E15">
            <v>11.872995617869304</v>
          </cell>
          <cell r="F15">
            <v>10.641074759847839</v>
          </cell>
          <cell r="G15">
            <v>11.155242764781988</v>
          </cell>
          <cell r="H15">
            <v>11.795686282477192</v>
          </cell>
          <cell r="I15">
            <v>12.411411809865802</v>
          </cell>
          <cell r="J15">
            <v>12.989540587027196</v>
          </cell>
          <cell r="K15">
            <v>13.509121816472156</v>
          </cell>
        </row>
        <row r="16">
          <cell r="B16" t="str">
            <v>Austria</v>
          </cell>
          <cell r="C16">
            <v>3.314272099270041</v>
          </cell>
          <cell r="D16">
            <v>2.8058856306109861</v>
          </cell>
          <cell r="E16">
            <v>2.2060505440570384</v>
          </cell>
          <cell r="F16">
            <v>1.9110509605344992</v>
          </cell>
          <cell r="G16">
            <v>1.4587446667821717</v>
          </cell>
          <cell r="H16">
            <v>1.4604988911725507</v>
          </cell>
          <cell r="I16">
            <v>1.4597505310205914</v>
          </cell>
          <cell r="J16">
            <v>1.4543759767636137</v>
          </cell>
          <cell r="K16">
            <v>1.4419632142621035</v>
          </cell>
        </row>
        <row r="17">
          <cell r="B17" t="str">
            <v>Azerbaijan</v>
          </cell>
          <cell r="C17">
            <v>1.3471500000000001</v>
          </cell>
          <cell r="D17">
            <v>1.4191021895461204</v>
          </cell>
          <cell r="E17">
            <v>1.4668349617143641</v>
          </cell>
          <cell r="F17">
            <v>1.5056262800611289</v>
          </cell>
          <cell r="G17">
            <v>1.5597132285218183</v>
          </cell>
          <cell r="H17">
            <v>1.6305986971436077</v>
          </cell>
          <cell r="I17">
            <v>1.7013419725688319</v>
          </cell>
          <cell r="J17">
            <v>1.7567586246470632</v>
          </cell>
          <cell r="K17">
            <v>1.7970199614301732</v>
          </cell>
        </row>
        <row r="18">
          <cell r="B18" t="str">
            <v>Bahamas</v>
          </cell>
          <cell r="C18">
            <v>9.918730917545944E-2</v>
          </cell>
          <cell r="D18">
            <v>0.10921493632115455</v>
          </cell>
          <cell r="E18">
            <v>0.11932494943576183</v>
          </cell>
          <cell r="F18">
            <v>0.13008658596795028</v>
          </cell>
          <cell r="G18">
            <v>0.14074611713933502</v>
          </cell>
          <cell r="H18">
            <v>0.15052911981809483</v>
          </cell>
          <cell r="I18">
            <v>0.16286906043232852</v>
          </cell>
          <cell r="J18">
            <v>0.17650015833055646</v>
          </cell>
          <cell r="K18">
            <v>0.19077716882139212</v>
          </cell>
        </row>
        <row r="19">
          <cell r="B19" t="str">
            <v>Bahrain</v>
          </cell>
          <cell r="C19">
            <v>0.3537926017942421</v>
          </cell>
          <cell r="D19">
            <v>0.40488489858164667</v>
          </cell>
          <cell r="E19">
            <v>0.44846952509146631</v>
          </cell>
          <cell r="F19">
            <v>0.48693432186097141</v>
          </cell>
          <cell r="G19">
            <v>0.52152585613128211</v>
          </cell>
          <cell r="H19">
            <v>0.55358114900228428</v>
          </cell>
          <cell r="I19">
            <v>0.58465699618383515</v>
          </cell>
          <cell r="J19">
            <v>0.61344605674845587</v>
          </cell>
          <cell r="K19">
            <v>0.6381053333237876</v>
          </cell>
        </row>
        <row r="20">
          <cell r="B20" t="str">
            <v>Bangladesh</v>
          </cell>
          <cell r="C20">
            <v>1.2024579119411483</v>
          </cell>
          <cell r="D20">
            <v>1.3394269046328209</v>
          </cell>
          <cell r="E20">
            <v>1.4748625447634702</v>
          </cell>
          <cell r="F20">
            <v>1.5972182673662694</v>
          </cell>
          <cell r="G20">
            <v>1.7056104918128017</v>
          </cell>
          <cell r="H20">
            <v>1.8216589151585409</v>
          </cell>
          <cell r="I20">
            <v>1.9504192781779415</v>
          </cell>
          <cell r="J20">
            <v>2.0823123302669084</v>
          </cell>
          <cell r="K20">
            <v>2.2027919614493041</v>
          </cell>
        </row>
        <row r="21">
          <cell r="B21" t="str">
            <v>Barbados</v>
          </cell>
          <cell r="C21">
            <v>0.14699999999999999</v>
          </cell>
          <cell r="D21">
            <v>0.17500000000000002</v>
          </cell>
          <cell r="E21">
            <v>0.19153201857351271</v>
          </cell>
          <cell r="F21">
            <v>0.19598089697921214</v>
          </cell>
          <cell r="G21">
            <v>0.1999111944664558</v>
          </cell>
          <cell r="H21">
            <v>0.203376098821752</v>
          </cell>
          <cell r="I21">
            <v>0.20614466307736742</v>
          </cell>
          <cell r="J21">
            <v>0.20786276854944413</v>
          </cell>
          <cell r="K21">
            <v>0.20831696425265303</v>
          </cell>
        </row>
        <row r="22">
          <cell r="B22" t="str">
            <v>Belarus</v>
          </cell>
          <cell r="C22">
            <v>2.34843</v>
          </cell>
          <cell r="D22">
            <v>1.9454400000000001</v>
          </cell>
          <cell r="E22">
            <v>2.7230699999999999</v>
          </cell>
          <cell r="F22">
            <v>4.38774</v>
          </cell>
          <cell r="G22">
            <v>5.9725293689714398</v>
          </cell>
          <cell r="H22">
            <v>5.8643536686726927</v>
          </cell>
          <cell r="I22">
            <v>5.7466922618706606</v>
          </cell>
          <cell r="J22">
            <v>5.6125788983973459</v>
          </cell>
          <cell r="K22">
            <v>5.4662553361814785</v>
          </cell>
        </row>
        <row r="23">
          <cell r="B23" t="str">
            <v>Belgium</v>
          </cell>
          <cell r="C23">
            <v>2.6299787010000002</v>
          </cell>
          <cell r="D23">
            <v>2.3854102020000001</v>
          </cell>
          <cell r="E23">
            <v>1.688161209</v>
          </cell>
          <cell r="F23">
            <v>0.80335604999999999</v>
          </cell>
          <cell r="G23">
            <v>0.42429443192730665</v>
          </cell>
          <cell r="H23">
            <v>0.42552650872397879</v>
          </cell>
          <cell r="I23">
            <v>0.42598538283950965</v>
          </cell>
          <cell r="J23">
            <v>0.42550615592900287</v>
          </cell>
          <cell r="K23">
            <v>0.42372984539467007</v>
          </cell>
        </row>
        <row r="24">
          <cell r="B24" t="str">
            <v>Belize</v>
          </cell>
          <cell r="C24">
            <v>2.0974344374273209E-2</v>
          </cell>
          <cell r="D24">
            <v>2.3864697271515415E-2</v>
          </cell>
          <cell r="E24">
            <v>2.7253405821901621E-2</v>
          </cell>
          <cell r="F24">
            <v>3.091112752309191E-2</v>
          </cell>
          <cell r="G24">
            <v>3.4563134892647472E-2</v>
          </cell>
          <cell r="H24">
            <v>3.8172724338914478E-2</v>
          </cell>
          <cell r="I24">
            <v>4.1719016573227595E-2</v>
          </cell>
          <cell r="J24">
            <v>4.5165967349890826E-2</v>
          </cell>
          <cell r="K24">
            <v>4.8458081717451557E-2</v>
          </cell>
        </row>
        <row r="25">
          <cell r="B25" t="str">
            <v>Benin</v>
          </cell>
          <cell r="C25">
            <v>0.13911771708566903</v>
          </cell>
          <cell r="D25">
            <v>0.16695000000000002</v>
          </cell>
          <cell r="E25">
            <v>2.8140000000000002E-2</v>
          </cell>
          <cell r="F25">
            <v>3.3065533070861394E-2</v>
          </cell>
          <cell r="G25">
            <v>3.8500000211508505E-2</v>
          </cell>
          <cell r="H25">
            <v>4.4420546323378378E-2</v>
          </cell>
          <cell r="I25">
            <v>5.0830232357171379E-2</v>
          </cell>
          <cell r="J25">
            <v>5.7669008411994384E-2</v>
          </cell>
          <cell r="K25">
            <v>6.4824410057530341E-2</v>
          </cell>
        </row>
        <row r="26">
          <cell r="B26" t="str">
            <v>Bhutan</v>
          </cell>
          <cell r="C26">
            <v>3.9418894419943479E-2</v>
          </cell>
          <cell r="D26">
            <v>3.6313379806295717E-2</v>
          </cell>
          <cell r="E26">
            <v>3.8850000000000003E-2</v>
          </cell>
          <cell r="F26">
            <v>4.1993603351863092E-2</v>
          </cell>
          <cell r="G26">
            <v>4.4875907699976222E-2</v>
          </cell>
          <cell r="H26">
            <v>4.7573667622864212E-2</v>
          </cell>
          <cell r="I26">
            <v>5.0164150678691191E-2</v>
          </cell>
          <cell r="J26">
            <v>5.2589582535585044E-2</v>
          </cell>
          <cell r="K26">
            <v>5.480135837272556E-2</v>
          </cell>
        </row>
        <row r="27">
          <cell r="B27" t="str">
            <v>Bolivia</v>
          </cell>
          <cell r="C27">
            <v>5.04E-2</v>
          </cell>
          <cell r="D27">
            <v>0.44189249999999997</v>
          </cell>
          <cell r="E27">
            <v>0.74907000000000001</v>
          </cell>
          <cell r="F27">
            <v>0.82287111944347813</v>
          </cell>
          <cell r="G27">
            <v>0.9021815835336584</v>
          </cell>
          <cell r="H27">
            <v>0.97958654460083872</v>
          </cell>
          <cell r="I27">
            <v>1.0556821412157087</v>
          </cell>
          <cell r="J27">
            <v>1.1303717831488773</v>
          </cell>
          <cell r="K27">
            <v>1.2028238874770756</v>
          </cell>
        </row>
        <row r="28">
          <cell r="B28" t="str">
            <v>Bosnia and Herzegovina</v>
          </cell>
          <cell r="C28">
            <v>0.9924599999999999</v>
          </cell>
          <cell r="D28">
            <v>0.83211776927900627</v>
          </cell>
          <cell r="E28">
            <v>0.9053684798060242</v>
          </cell>
          <cell r="F28">
            <v>0.99399637205147073</v>
          </cell>
          <cell r="G28">
            <v>1.0368712033196148</v>
          </cell>
          <cell r="H28">
            <v>1.0361151323772291</v>
          </cell>
          <cell r="I28">
            <v>1.0302072344170399</v>
          </cell>
          <cell r="J28">
            <v>1.0175090565926839</v>
          </cell>
          <cell r="K28">
            <v>0.99783595605977538</v>
          </cell>
        </row>
        <row r="29">
          <cell r="B29" t="str">
            <v>Botswana</v>
          </cell>
          <cell r="C29">
            <v>0.14503863543532483</v>
          </cell>
          <cell r="D29">
            <v>0.16946524496961682</v>
          </cell>
          <cell r="E29">
            <v>0.19264287794834015</v>
          </cell>
          <cell r="F29">
            <v>0.21104331896479561</v>
          </cell>
          <cell r="G29">
            <v>0.23274167741516971</v>
          </cell>
          <cell r="H29">
            <v>0.25033653428779468</v>
          </cell>
          <cell r="I29">
            <v>0.26518008734117865</v>
          </cell>
          <cell r="J29">
            <v>0.27813687149505323</v>
          </cell>
          <cell r="K29">
            <v>0.28894447551350078</v>
          </cell>
        </row>
        <row r="30">
          <cell r="B30" t="str">
            <v>Brazil</v>
          </cell>
          <cell r="C30">
            <v>16.632000000000001</v>
          </cell>
          <cell r="D30">
            <v>19.341000000000001</v>
          </cell>
          <cell r="E30">
            <v>22.26</v>
          </cell>
          <cell r="F30">
            <v>23.184000000000001</v>
          </cell>
          <cell r="G30">
            <v>24.669578523137339</v>
          </cell>
          <cell r="H30">
            <v>26.048737607962874</v>
          </cell>
          <cell r="I30">
            <v>27.307520711401285</v>
          </cell>
          <cell r="J30">
            <v>28.445840368916357</v>
          </cell>
          <cell r="K30">
            <v>29.462255194392583</v>
          </cell>
        </row>
        <row r="31">
          <cell r="B31" t="str">
            <v>Brunei</v>
          </cell>
          <cell r="C31">
            <v>6.3140135805891798E-2</v>
          </cell>
          <cell r="D31">
            <v>6.9204355040419163E-2</v>
          </cell>
          <cell r="E31">
            <v>7.745194927262071E-2</v>
          </cell>
          <cell r="F31">
            <v>8.5750532681636404E-2</v>
          </cell>
          <cell r="G31">
            <v>9.4644472098211127E-2</v>
          </cell>
          <cell r="H31">
            <v>0.10345075997167456</v>
          </cell>
          <cell r="I31">
            <v>0.11374411865619849</v>
          </cell>
          <cell r="J31">
            <v>0.12414917926789601</v>
          </cell>
          <cell r="K31">
            <v>0.1346081176853561</v>
          </cell>
        </row>
        <row r="32">
          <cell r="B32" t="str">
            <v>Bulgaria</v>
          </cell>
          <cell r="C32">
            <v>4.717728903718089</v>
          </cell>
          <cell r="D32">
            <v>5.1012149380621805</v>
          </cell>
          <cell r="E32">
            <v>4.8440789620141169</v>
          </cell>
          <cell r="F32">
            <v>4.3219641111245961</v>
          </cell>
          <cell r="G32">
            <v>3.8400996350086074</v>
          </cell>
          <cell r="H32">
            <v>3.6888056875336432</v>
          </cell>
          <cell r="I32">
            <v>3.5286344991613587</v>
          </cell>
          <cell r="J32">
            <v>3.3614457460376159</v>
          </cell>
          <cell r="K32">
            <v>3.1912203813446762</v>
          </cell>
        </row>
        <row r="33">
          <cell r="B33" t="str">
            <v>Burkina Faso</v>
          </cell>
          <cell r="C33">
            <v>0.17171731710928215</v>
          </cell>
          <cell r="D33">
            <v>0.20338125941119761</v>
          </cell>
          <cell r="E33">
            <v>0.2379868508367303</v>
          </cell>
          <cell r="F33">
            <v>0.28555518055989326</v>
          </cell>
          <cell r="G33">
            <v>0.33357100832994901</v>
          </cell>
          <cell r="H33">
            <v>0.38881511356128812</v>
          </cell>
          <cell r="I33">
            <v>0.4513735496210447</v>
          </cell>
          <cell r="J33">
            <v>0.52134432287388754</v>
          </cell>
          <cell r="K33">
            <v>0.59873969438429853</v>
          </cell>
        </row>
        <row r="34">
          <cell r="B34" t="str">
            <v>Burundi</v>
          </cell>
          <cell r="C34">
            <v>4.1445930265498953E-3</v>
          </cell>
          <cell r="D34">
            <v>4.6157705868988584E-3</v>
          </cell>
          <cell r="E34">
            <v>6.1320000000000012E-3</v>
          </cell>
          <cell r="F34">
            <v>9.4500000000000018E-3</v>
          </cell>
          <cell r="G34">
            <v>1.1419647594725666E-2</v>
          </cell>
          <cell r="H34">
            <v>1.3400815431335058E-2</v>
          </cell>
          <cell r="I34">
            <v>1.5547826122913458E-2</v>
          </cell>
          <cell r="J34">
            <v>1.7905477779909629E-2</v>
          </cell>
          <cell r="K34">
            <v>2.0435557933667227E-2</v>
          </cell>
        </row>
        <row r="35">
          <cell r="B35" t="str">
            <v>Cambodia</v>
          </cell>
          <cell r="C35">
            <v>0.10560905265229938</v>
          </cell>
          <cell r="D35">
            <v>0.12689690482447455</v>
          </cell>
          <cell r="E35">
            <v>0.14009055753641092</v>
          </cell>
          <cell r="F35">
            <v>0.1528754972294529</v>
          </cell>
          <cell r="G35">
            <v>0.16673691947557778</v>
          </cell>
          <cell r="H35">
            <v>0.18250051182172186</v>
          </cell>
          <cell r="I35">
            <v>0.19891815349397626</v>
          </cell>
          <cell r="J35">
            <v>0.21435715103269673</v>
          </cell>
          <cell r="K35">
            <v>0.22809669624100065</v>
          </cell>
        </row>
        <row r="36">
          <cell r="B36" t="str">
            <v>Cameroon</v>
          </cell>
          <cell r="C36">
            <v>0.95245000118740941</v>
          </cell>
          <cell r="D36">
            <v>1.0901878172402384</v>
          </cell>
          <cell r="E36">
            <v>1.2296252096886302</v>
          </cell>
          <cell r="F36">
            <v>1.3833725593427777</v>
          </cell>
          <cell r="G36">
            <v>1.5462762395844394</v>
          </cell>
          <cell r="H36">
            <v>1.7140261208276419</v>
          </cell>
          <cell r="I36">
            <v>1.8810318012687886</v>
          </cell>
          <cell r="J36">
            <v>2.0454259668126942</v>
          </cell>
          <cell r="K36">
            <v>2.206397497890372</v>
          </cell>
        </row>
        <row r="37">
          <cell r="B37" t="str">
            <v>Canada</v>
          </cell>
          <cell r="C37">
            <v>17.28125825429932</v>
          </cell>
          <cell r="D37">
            <v>18.042485224091223</v>
          </cell>
          <cell r="E37">
            <v>18.805992802192154</v>
          </cell>
          <cell r="F37">
            <v>20.244385756672791</v>
          </cell>
          <cell r="G37">
            <v>21.094409974976053</v>
          </cell>
          <cell r="H37">
            <v>21.931753229584029</v>
          </cell>
          <cell r="I37">
            <v>22.736248062933495</v>
          </cell>
          <cell r="J37">
            <v>23.468198441040848</v>
          </cell>
          <cell r="K37">
            <v>24.096842280715734</v>
          </cell>
        </row>
        <row r="38">
          <cell r="B38" t="str">
            <v>Cape Verde</v>
          </cell>
          <cell r="C38">
            <v>2.7119655808523057E-2</v>
          </cell>
          <cell r="D38">
            <v>3.0765000000000001E-2</v>
          </cell>
          <cell r="E38">
            <v>2.1609E-2</v>
          </cell>
          <cell r="F38">
            <v>2.3641883359061866E-2</v>
          </cell>
          <cell r="G38">
            <v>2.5554044644434726E-2</v>
          </cell>
          <cell r="H38">
            <v>2.7429632617429062E-2</v>
          </cell>
          <cell r="I38">
            <v>2.9301603449638711E-2</v>
          </cell>
          <cell r="J38">
            <v>3.1105803130201885E-2</v>
          </cell>
          <cell r="K38">
            <v>3.2748889331647026E-2</v>
          </cell>
        </row>
        <row r="39">
          <cell r="B39" t="str">
            <v>Central African Republic</v>
          </cell>
          <cell r="C39">
            <v>7.5890276419686556E-2</v>
          </cell>
          <cell r="D39">
            <v>8.7192453367179734E-2</v>
          </cell>
          <cell r="E39">
            <v>9.7904623802567481E-2</v>
          </cell>
          <cell r="F39">
            <v>0.10733075519359879</v>
          </cell>
          <cell r="G39">
            <v>0.11918522684603183</v>
          </cell>
          <cell r="H39">
            <v>0.1326318846009914</v>
          </cell>
          <cell r="I39">
            <v>0.14737506100229866</v>
          </cell>
          <cell r="J39">
            <v>0.16328531082535813</v>
          </cell>
          <cell r="K39">
            <v>0.18019542783839937</v>
          </cell>
        </row>
        <row r="40">
          <cell r="B40" t="str">
            <v>Chad</v>
          </cell>
          <cell r="C40">
            <v>0.26979592618487352</v>
          </cell>
          <cell r="D40">
            <v>0.3126699532614246</v>
          </cell>
          <cell r="E40">
            <v>0.36684653040343157</v>
          </cell>
          <cell r="F40">
            <v>0.43418606084338868</v>
          </cell>
          <cell r="G40">
            <v>0.48696858260390696</v>
          </cell>
          <cell r="H40">
            <v>0.53721942256735622</v>
          </cell>
          <cell r="I40">
            <v>0.58914056100399126</v>
          </cell>
          <cell r="J40">
            <v>0.64267629666509329</v>
          </cell>
          <cell r="K40">
            <v>0.69807543769896052</v>
          </cell>
        </row>
        <row r="41">
          <cell r="B41" t="str">
            <v>Chile</v>
          </cell>
          <cell r="C41">
            <v>1.4520632074357507</v>
          </cell>
          <cell r="D41">
            <v>1.5899238987198911</v>
          </cell>
          <cell r="E41">
            <v>1.7968433923193461</v>
          </cell>
          <cell r="F41">
            <v>2.1811854640555737</v>
          </cell>
          <cell r="G41">
            <v>2.3413327516619367</v>
          </cell>
          <cell r="H41">
            <v>2.437549255188824</v>
          </cell>
          <cell r="I41">
            <v>2.5246645244252006</v>
          </cell>
          <cell r="J41">
            <v>2.5983923935009914</v>
          </cell>
          <cell r="K41">
            <v>2.6542280331602468</v>
          </cell>
        </row>
        <row r="42">
          <cell r="B42" t="str">
            <v>China</v>
          </cell>
          <cell r="C42">
            <v>40.666810461191695</v>
          </cell>
          <cell r="D42">
            <v>43.075376262056658</v>
          </cell>
          <cell r="E42">
            <v>44.748953235051985</v>
          </cell>
          <cell r="F42">
            <v>45.957514002687823</v>
          </cell>
          <cell r="G42">
            <v>47.104038259185337</v>
          </cell>
          <cell r="H42">
            <v>48.214981957236674</v>
          </cell>
          <cell r="I42">
            <v>49.030634008285702</v>
          </cell>
          <cell r="J42">
            <v>49.388072441910374</v>
          </cell>
          <cell r="K42">
            <v>49.276599969554503</v>
          </cell>
        </row>
        <row r="43">
          <cell r="B43" t="str">
            <v>Colombia</v>
          </cell>
          <cell r="C43">
            <v>6.5499000000000001</v>
          </cell>
          <cell r="D43">
            <v>7.3822699999999992</v>
          </cell>
          <cell r="E43">
            <v>8.2366200000000003</v>
          </cell>
          <cell r="F43">
            <v>9.1733351912690235</v>
          </cell>
          <cell r="G43">
            <v>9.774203138024367</v>
          </cell>
          <cell r="H43">
            <v>10.333927058883903</v>
          </cell>
          <cell r="I43">
            <v>10.853116773406004</v>
          </cell>
          <cell r="J43">
            <v>11.319671409658028</v>
          </cell>
          <cell r="K43">
            <v>11.710985633205951</v>
          </cell>
        </row>
        <row r="44">
          <cell r="B44" t="str">
            <v>Comoros</v>
          </cell>
          <cell r="C44">
            <v>1.5211145107878615E-3</v>
          </cell>
          <cell r="D44">
            <v>1.7616934509751064E-3</v>
          </cell>
          <cell r="E44">
            <v>2.0509964321779968E-3</v>
          </cell>
          <cell r="F44">
            <v>2.3806865604296483E-3</v>
          </cell>
          <cell r="G44">
            <v>2.7414167313972899E-3</v>
          </cell>
          <cell r="H44">
            <v>3.1292985213217071E-3</v>
          </cell>
          <cell r="I44">
            <v>3.5474369978538327E-3</v>
          </cell>
          <cell r="J44">
            <v>3.9992916884221009E-3</v>
          </cell>
          <cell r="K44">
            <v>4.4815944738779284E-3</v>
          </cell>
        </row>
        <row r="45">
          <cell r="B45" t="str">
            <v>Congo (Brazzaville)</v>
          </cell>
          <cell r="C45">
            <v>0.11626702797970036</v>
          </cell>
          <cell r="D45">
            <v>0.12743499999999999</v>
          </cell>
          <cell r="E45">
            <v>0.10521</v>
          </cell>
          <cell r="F45">
            <v>0.12215987688554646</v>
          </cell>
          <cell r="G45">
            <v>0.13985047472229661</v>
          </cell>
          <cell r="H45">
            <v>0.16116190421467416</v>
          </cell>
          <cell r="I45">
            <v>0.18453062827225131</v>
          </cell>
          <cell r="J45">
            <v>0.20884785342247159</v>
          </cell>
          <cell r="K45">
            <v>0.23332411681472032</v>
          </cell>
        </row>
        <row r="46">
          <cell r="B46" t="str">
            <v>Cook Islands</v>
          </cell>
          <cell r="C46">
            <v>2.6854820524515395E-4</v>
          </cell>
          <cell r="D46">
            <v>2.6730722462941847E-4</v>
          </cell>
          <cell r="E46">
            <v>2.3807848118586092E-4</v>
          </cell>
          <cell r="F46">
            <v>1.9851309920182445E-4</v>
          </cell>
          <cell r="G46">
            <v>1.6772218015963515E-4</v>
          </cell>
          <cell r="H46">
            <v>1.4363255644241735E-4</v>
          </cell>
          <cell r="I46">
            <v>1.2517844469783353E-4</v>
          </cell>
          <cell r="J46">
            <v>1.112648620296465E-4</v>
          </cell>
          <cell r="K46">
            <v>1.007822257696693E-4</v>
          </cell>
        </row>
        <row r="47">
          <cell r="B47" t="str">
            <v>Costa Rica</v>
          </cell>
          <cell r="C47">
            <v>0.33557999999999999</v>
          </cell>
          <cell r="D47">
            <v>0.70868000000000009</v>
          </cell>
          <cell r="E47">
            <v>0.62369999999999992</v>
          </cell>
          <cell r="F47">
            <v>0.66569999999999996</v>
          </cell>
          <cell r="G47">
            <v>0.71434269087466873</v>
          </cell>
          <cell r="H47">
            <v>0.76146613300905219</v>
          </cell>
          <cell r="I47">
            <v>0.8063625035907841</v>
          </cell>
          <cell r="J47">
            <v>0.84673292066345585</v>
          </cell>
          <cell r="K47">
            <v>0.88119527121378138</v>
          </cell>
        </row>
        <row r="48">
          <cell r="B48" t="str">
            <v>Cote d'Ivoire</v>
          </cell>
          <cell r="C48">
            <v>7.555126925805979</v>
          </cell>
          <cell r="D48">
            <v>8.8880925000000008</v>
          </cell>
          <cell r="E48">
            <v>9.8399699999999992</v>
          </cell>
          <cell r="F48">
            <v>11.02646285059301</v>
          </cell>
          <cell r="G48">
            <v>12.272615907608705</v>
          </cell>
          <cell r="H48">
            <v>13.576002481136333</v>
          </cell>
          <cell r="I48">
            <v>14.863084658978735</v>
          </cell>
          <cell r="J48">
            <v>16.114700099407862</v>
          </cell>
          <cell r="K48">
            <v>17.322260394831297</v>
          </cell>
        </row>
        <row r="49">
          <cell r="B49" t="str">
            <v>Croatia</v>
          </cell>
          <cell r="C49">
            <v>0.24262301662801652</v>
          </cell>
          <cell r="D49">
            <v>0.3052560634815405</v>
          </cell>
          <cell r="E49">
            <v>0.40410677510735071</v>
          </cell>
          <cell r="F49">
            <v>0.50925552775054439</v>
          </cell>
          <cell r="G49">
            <v>0.71773860947977841</v>
          </cell>
          <cell r="H49">
            <v>0.71421348685292341</v>
          </cell>
          <cell r="I49">
            <v>0.70820492597304296</v>
          </cell>
          <cell r="J49">
            <v>0.69968285364261229</v>
          </cell>
          <cell r="K49">
            <v>0.68799877654905395</v>
          </cell>
        </row>
        <row r="50">
          <cell r="B50" t="str">
            <v>Cuba</v>
          </cell>
          <cell r="C50">
            <v>1.4928900000000001</v>
          </cell>
          <cell r="D50">
            <v>1.1787300000000001</v>
          </cell>
          <cell r="E50">
            <v>1.2044063396595104</v>
          </cell>
          <cell r="F50">
            <v>1.2282967465329411</v>
          </cell>
          <cell r="G50">
            <v>1.2447055543188599</v>
          </cell>
          <cell r="H50">
            <v>1.2560100479595375</v>
          </cell>
          <cell r="I50">
            <v>1.2630579641637798</v>
          </cell>
          <cell r="J50">
            <v>1.2633898145320726</v>
          </cell>
          <cell r="K50">
            <v>1.2554461192291049</v>
          </cell>
        </row>
        <row r="51">
          <cell r="B51" t="str">
            <v>Cyprus</v>
          </cell>
          <cell r="C51">
            <v>0.1599757087838834</v>
          </cell>
          <cell r="D51">
            <v>0.17888457123694795</v>
          </cell>
          <cell r="E51">
            <v>0.20044771942804768</v>
          </cell>
          <cell r="F51">
            <v>0.2227867298354364</v>
          </cell>
          <cell r="G51">
            <v>0.24789499993817035</v>
          </cell>
          <cell r="H51">
            <v>0.27368112253786719</v>
          </cell>
          <cell r="I51">
            <v>0.30003610702398431</v>
          </cell>
          <cell r="J51">
            <v>0.32588358050181243</v>
          </cell>
          <cell r="K51">
            <v>0.35031101472909049</v>
          </cell>
        </row>
        <row r="52">
          <cell r="B52" t="str">
            <v>Czech Republic</v>
          </cell>
          <cell r="C52">
            <v>1.66259064615</v>
          </cell>
          <cell r="D52">
            <v>2.0201837499900002</v>
          </cell>
          <cell r="E52">
            <v>2.1521355638999999</v>
          </cell>
          <cell r="F52">
            <v>2.3457047123999999</v>
          </cell>
          <cell r="G52">
            <v>2.4990000000000001</v>
          </cell>
          <cell r="H52">
            <v>2.6040000000000001</v>
          </cell>
          <cell r="I52">
            <v>2.625</v>
          </cell>
          <cell r="J52">
            <v>2.6459999999999999</v>
          </cell>
          <cell r="K52">
            <v>2.6669999999999998</v>
          </cell>
        </row>
        <row r="53">
          <cell r="B53" t="str">
            <v>Congo (Kinshasa)</v>
          </cell>
          <cell r="C53">
            <v>5.1679173490161521</v>
          </cell>
          <cell r="D53">
            <v>6.0710160000000002</v>
          </cell>
          <cell r="E53">
            <v>6.9984600000000006</v>
          </cell>
          <cell r="F53">
            <v>8.1466718267333444</v>
          </cell>
          <cell r="G53">
            <v>9.5534880587145334</v>
          </cell>
          <cell r="H53">
            <v>11.13510202547347</v>
          </cell>
          <cell r="I53">
            <v>12.879466459237523</v>
          </cell>
          <cell r="J53">
            <v>14.77480406052829</v>
          </cell>
          <cell r="K53">
            <v>16.788386831688566</v>
          </cell>
        </row>
        <row r="54">
          <cell r="B54" t="str">
            <v>Denmark</v>
          </cell>
          <cell r="C54">
            <v>1.1144831133068305</v>
          </cell>
          <cell r="D54">
            <v>1.1077897692932217</v>
          </cell>
          <cell r="E54">
            <v>1.0731867085695317</v>
          </cell>
          <cell r="F54">
            <v>1.0229581027281629</v>
          </cell>
          <cell r="G54">
            <v>1.089</v>
          </cell>
          <cell r="H54">
            <v>1.091</v>
          </cell>
          <cell r="I54">
            <v>1.099</v>
          </cell>
          <cell r="J54">
            <v>1.1080000000000001</v>
          </cell>
          <cell r="K54">
            <v>1.117</v>
          </cell>
        </row>
        <row r="55">
          <cell r="B55" t="str">
            <v>Djibouti</v>
          </cell>
          <cell r="C55">
            <v>2.7027249054657958E-2</v>
          </cell>
          <cell r="D55">
            <v>2.9942163114472328E-2</v>
          </cell>
          <cell r="E55">
            <v>3.62437332416638E-2</v>
          </cell>
          <cell r="F55">
            <v>3.608044001375043E-2</v>
          </cell>
          <cell r="G55">
            <v>4.0093901684427634E-2</v>
          </cell>
          <cell r="H55">
            <v>4.4847380543141961E-2</v>
          </cell>
          <cell r="I55">
            <v>4.9908604331385352E-2</v>
          </cell>
          <cell r="J55">
            <v>5.5058350807837733E-2</v>
          </cell>
          <cell r="K55">
            <v>6.0045562048814012E-2</v>
          </cell>
        </row>
        <row r="56">
          <cell r="B56" t="str">
            <v>Dominica</v>
          </cell>
          <cell r="C56">
            <v>5.6591973858605225E-2</v>
          </cell>
          <cell r="D56">
            <v>5.7733368066326382E-2</v>
          </cell>
          <cell r="E56">
            <v>5.724593130481373E-2</v>
          </cell>
          <cell r="F56">
            <v>5.8302448464510312E-2</v>
          </cell>
          <cell r="G56">
            <v>5.885859521728095E-2</v>
          </cell>
          <cell r="H56">
            <v>5.9500427370914509E-2</v>
          </cell>
          <cell r="I56">
            <v>6.0014539776092009E-2</v>
          </cell>
          <cell r="J56">
            <v>6.0120433997913149E-2</v>
          </cell>
          <cell r="K56">
            <v>5.9609555004088953E-2</v>
          </cell>
        </row>
        <row r="57">
          <cell r="B57" t="str">
            <v>Dominican Republic</v>
          </cell>
          <cell r="C57">
            <v>1.2184200000000001</v>
          </cell>
          <cell r="D57">
            <v>1.9112625000000003</v>
          </cell>
          <cell r="E57">
            <v>0.69573000000000007</v>
          </cell>
          <cell r="F57">
            <v>0.75179122290955935</v>
          </cell>
          <cell r="G57">
            <v>0.81022592410485417</v>
          </cell>
          <cell r="H57">
            <v>0.87029514214971837</v>
          </cell>
          <cell r="I57">
            <v>0.92945465920795811</v>
          </cell>
          <cell r="J57">
            <v>0.98623135032096532</v>
          </cell>
          <cell r="K57">
            <v>1.039587377116622</v>
          </cell>
        </row>
        <row r="58">
          <cell r="B58" t="str">
            <v>Ecuador</v>
          </cell>
          <cell r="C58">
            <v>0.83810999999999991</v>
          </cell>
          <cell r="D58">
            <v>0.91507930726448306</v>
          </cell>
          <cell r="E58">
            <v>1.0109463938854251</v>
          </cell>
          <cell r="F58">
            <v>1.1097582271451656</v>
          </cell>
          <cell r="G58">
            <v>1.2014065923863799</v>
          </cell>
          <cell r="H58">
            <v>1.2889527979510822</v>
          </cell>
          <cell r="I58">
            <v>1.3731429199675202</v>
          </cell>
          <cell r="J58">
            <v>1.4513447758623825</v>
          </cell>
          <cell r="K58">
            <v>1.5224638228127909</v>
          </cell>
        </row>
        <row r="59">
          <cell r="B59" t="str">
            <v>Egypt</v>
          </cell>
          <cell r="C59">
            <v>5.5496699999999999</v>
          </cell>
          <cell r="D59">
            <v>8.6233349999999991</v>
          </cell>
          <cell r="E59">
            <v>11.697000000000001</v>
          </cell>
          <cell r="F59">
            <v>13.022718243357446</v>
          </cell>
          <cell r="G59">
            <v>14.445985463749354</v>
          </cell>
          <cell r="H59">
            <v>15.88490055252765</v>
          </cell>
          <cell r="I59">
            <v>17.280210135572535</v>
          </cell>
          <cell r="J59">
            <v>18.62337374070438</v>
          </cell>
          <cell r="K59">
            <v>19.936574335610199</v>
          </cell>
        </row>
        <row r="60">
          <cell r="B60" t="str">
            <v>El Salvador</v>
          </cell>
          <cell r="C60">
            <v>0.50995911622149925</v>
          </cell>
          <cell r="D60">
            <v>0.54688616187209438</v>
          </cell>
          <cell r="E60">
            <v>0.58381141112522661</v>
          </cell>
          <cell r="F60">
            <v>0.59443001632933601</v>
          </cell>
          <cell r="G60">
            <v>0.60399513422120965</v>
          </cell>
          <cell r="H60">
            <v>0.61290586443722772</v>
          </cell>
          <cell r="I60">
            <v>0.62046310896467605</v>
          </cell>
          <cell r="J60">
            <v>0.62758442770775102</v>
          </cell>
          <cell r="K60">
            <v>0.63273220423791732</v>
          </cell>
        </row>
        <row r="61">
          <cell r="B61" t="str">
            <v>Equatorial Guinea</v>
          </cell>
          <cell r="C61">
            <v>4.7509244093202015E-2</v>
          </cell>
          <cell r="D61">
            <v>5.4528437402868189E-2</v>
          </cell>
          <cell r="E61">
            <v>6.3747090836819328E-2</v>
          </cell>
          <cell r="F61">
            <v>7.5384528869565787E-2</v>
          </cell>
          <cell r="G61">
            <v>8.8295942059234592E-2</v>
          </cell>
          <cell r="H61">
            <v>0.10114347717512737</v>
          </cell>
          <cell r="I61">
            <v>0.11471471298497081</v>
          </cell>
          <cell r="J61">
            <v>0.12923080718348773</v>
          </cell>
          <cell r="K61">
            <v>0.1445382181998886</v>
          </cell>
        </row>
        <row r="62">
          <cell r="B62" t="str">
            <v>Eritrea</v>
          </cell>
          <cell r="C62">
            <v>5.0109163361384212E-2</v>
          </cell>
          <cell r="D62">
            <v>5.6909999999999995E-2</v>
          </cell>
          <cell r="E62">
            <v>0.10857</v>
          </cell>
          <cell r="F62">
            <v>0.13113216472931474</v>
          </cell>
          <cell r="G62">
            <v>0.1498446083038899</v>
          </cell>
          <cell r="H62">
            <v>0.1688489043530261</v>
          </cell>
          <cell r="I62">
            <v>0.18779003424574311</v>
          </cell>
          <cell r="J62">
            <v>0.20660811687962052</v>
          </cell>
          <cell r="K62">
            <v>0.22529774614217202</v>
          </cell>
        </row>
        <row r="63">
          <cell r="B63" t="str">
            <v>Estonia</v>
          </cell>
          <cell r="C63">
            <v>0.59992903364098749</v>
          </cell>
          <cell r="D63">
            <v>0.54497578653345236</v>
          </cell>
          <cell r="E63">
            <v>0.68603230144136529</v>
          </cell>
          <cell r="F63">
            <v>0.56039865355967222</v>
          </cell>
          <cell r="G63">
            <v>0.46516042356500364</v>
          </cell>
          <cell r="H63">
            <v>0.45008054639190953</v>
          </cell>
          <cell r="I63">
            <v>0.43328942127165598</v>
          </cell>
          <cell r="J63">
            <v>0.41403013621751011</v>
          </cell>
          <cell r="K63">
            <v>0.39333736577773326</v>
          </cell>
        </row>
        <row r="64">
          <cell r="B64" t="str">
            <v>Ethiopia</v>
          </cell>
          <cell r="C64">
            <v>0.53042184556768246</v>
          </cell>
          <cell r="D64">
            <v>0.60881189357556875</v>
          </cell>
          <cell r="E64">
            <v>0.70322979189475865</v>
          </cell>
          <cell r="F64">
            <v>0.82176271494261743</v>
          </cell>
          <cell r="G64">
            <v>0.96460286325818489</v>
          </cell>
          <cell r="H64">
            <v>1.1303215063476311</v>
          </cell>
          <cell r="I64">
            <v>1.3197691948885673</v>
          </cell>
          <cell r="J64">
            <v>1.535889193485013</v>
          </cell>
          <cell r="K64">
            <v>1.7808475913618262</v>
          </cell>
        </row>
        <row r="65">
          <cell r="B65" t="str">
            <v>Fiji</v>
          </cell>
          <cell r="C65">
            <v>6.8774714421936778E-2</v>
          </cell>
          <cell r="D65">
            <v>7.2296175465005996E-2</v>
          </cell>
          <cell r="E65">
            <v>7.7563325215267862E-2</v>
          </cell>
          <cell r="F65">
            <v>8.3226964152240443E-2</v>
          </cell>
          <cell r="G65">
            <v>8.9205875792294012E-2</v>
          </cell>
          <cell r="H65">
            <v>9.5338651688031434E-2</v>
          </cell>
          <cell r="I65">
            <v>0.10142485849911878</v>
          </cell>
          <cell r="J65">
            <v>0.10741727517372089</v>
          </cell>
          <cell r="K65">
            <v>0.11340475552535008</v>
          </cell>
        </row>
        <row r="66">
          <cell r="B66" t="str">
            <v>Finland</v>
          </cell>
          <cell r="C66">
            <v>3.6353097914292807</v>
          </cell>
          <cell r="D66">
            <v>3.56589444087408</v>
          </cell>
          <cell r="E66">
            <v>2.9333533916375014</v>
          </cell>
          <cell r="F66">
            <v>2.0497641464386529</v>
          </cell>
          <cell r="G66">
            <v>1.8508230260645853</v>
          </cell>
          <cell r="H66">
            <v>1.8564222655926703</v>
          </cell>
          <cell r="I66">
            <v>1.8567832682669871</v>
          </cell>
          <cell r="J66">
            <v>1.8494860834775551</v>
          </cell>
          <cell r="K66">
            <v>1.8319371271329901</v>
          </cell>
        </row>
        <row r="67">
          <cell r="B67" t="str">
            <v>France</v>
          </cell>
          <cell r="C67">
            <v>8.9027532209660318</v>
          </cell>
          <cell r="D67">
            <v>11.739865575462906</v>
          </cell>
          <cell r="E67">
            <v>14.618617707874005</v>
          </cell>
          <cell r="F67">
            <v>16.488565963909156</v>
          </cell>
          <cell r="G67">
            <v>17.366262871055383</v>
          </cell>
          <cell r="H67">
            <v>17.777190456206075</v>
          </cell>
          <cell r="I67">
            <v>18.103382406044172</v>
          </cell>
          <cell r="J67">
            <v>18.361945062444427</v>
          </cell>
          <cell r="K67">
            <v>18.56772149306466</v>
          </cell>
        </row>
        <row r="68">
          <cell r="B68" t="str">
            <v>Gabon</v>
          </cell>
          <cell r="C68">
            <v>6.6491679019533817E-2</v>
          </cell>
          <cell r="D68">
            <v>9.6582499999999988E-2</v>
          </cell>
          <cell r="E68">
            <v>0.21063000000000001</v>
          </cell>
          <cell r="F68">
            <v>0.23776066777793142</v>
          </cell>
          <cell r="G68">
            <v>0.26323958807986547</v>
          </cell>
          <cell r="H68">
            <v>0.29050994572272243</v>
          </cell>
          <cell r="I68">
            <v>0.31970563855263828</v>
          </cell>
          <cell r="J68">
            <v>0.3514970075677617</v>
          </cell>
          <cell r="K68">
            <v>0.3860285125308448</v>
          </cell>
        </row>
        <row r="69">
          <cell r="B69" t="str">
            <v>Gambia</v>
          </cell>
          <cell r="C69">
            <v>0.17563489420664838</v>
          </cell>
          <cell r="D69">
            <v>0.21270201755998899</v>
          </cell>
          <cell r="E69">
            <v>0.25310785142962217</v>
          </cell>
          <cell r="F69">
            <v>0.29496919141307348</v>
          </cell>
          <cell r="G69">
            <v>0.33745209984370705</v>
          </cell>
          <cell r="H69">
            <v>0.3815834595936381</v>
          </cell>
          <cell r="I69">
            <v>0.42855923495186443</v>
          </cell>
          <cell r="J69">
            <v>0.47766388224168982</v>
          </cell>
          <cell r="K69">
            <v>0.52797651821011604</v>
          </cell>
        </row>
        <row r="70">
          <cell r="B70" t="str">
            <v>Georgia</v>
          </cell>
          <cell r="C70">
            <v>1.0473813761905748</v>
          </cell>
          <cell r="D70">
            <v>0.96761376124008802</v>
          </cell>
          <cell r="E70">
            <v>0.92210999999999987</v>
          </cell>
          <cell r="F70">
            <v>0.90384000000000009</v>
          </cell>
          <cell r="G70">
            <v>0.90783296074009212</v>
          </cell>
          <cell r="H70">
            <v>0.89286370372626833</v>
          </cell>
          <cell r="I70">
            <v>0.87605010038672315</v>
          </cell>
          <cell r="J70">
            <v>0.85657643148421103</v>
          </cell>
          <cell r="K70">
            <v>0.83491034447694956</v>
          </cell>
        </row>
        <row r="71">
          <cell r="B71" t="str">
            <v>Germany</v>
          </cell>
          <cell r="C71">
            <v>38.597999999999999</v>
          </cell>
          <cell r="D71">
            <v>36.267000000000003</v>
          </cell>
          <cell r="E71">
            <v>23.792999999999999</v>
          </cell>
          <cell r="F71">
            <v>14.259</v>
          </cell>
          <cell r="G71">
            <v>6.9509999999999996</v>
          </cell>
          <cell r="H71">
            <v>4.9560000000000004</v>
          </cell>
          <cell r="I71">
            <v>3.738</v>
          </cell>
          <cell r="J71">
            <v>2.5199999999999898</v>
          </cell>
          <cell r="K71">
            <v>1.3019999999999901</v>
          </cell>
        </row>
        <row r="72">
          <cell r="B72" t="str">
            <v>Ghana</v>
          </cell>
          <cell r="C72">
            <v>0.39312000000000002</v>
          </cell>
          <cell r="D72">
            <v>0.57498000000000005</v>
          </cell>
          <cell r="E72">
            <v>0.9859500000000001</v>
          </cell>
          <cell r="F72">
            <v>1.5584099999999999</v>
          </cell>
          <cell r="G72">
            <v>1.7654840837499781</v>
          </cell>
          <cell r="H72">
            <v>1.9283121233103193</v>
          </cell>
          <cell r="I72">
            <v>2.0878401218484366</v>
          </cell>
          <cell r="J72">
            <v>2.2427153062619802</v>
          </cell>
          <cell r="K72">
            <v>2.3928505623152447</v>
          </cell>
        </row>
        <row r="73">
          <cell r="B73" t="str">
            <v>Greece</v>
          </cell>
          <cell r="C73">
            <v>1.8978560068825499</v>
          </cell>
          <cell r="D73">
            <v>2.159989690345872</v>
          </cell>
          <cell r="E73">
            <v>2.3748437041489443</v>
          </cell>
          <cell r="F73">
            <v>2.5387614135982139</v>
          </cell>
          <cell r="G73">
            <v>2.089</v>
          </cell>
          <cell r="H73">
            <v>1.8280000000000001</v>
          </cell>
          <cell r="I73">
            <v>1.532</v>
          </cell>
          <cell r="J73">
            <v>1.236</v>
          </cell>
          <cell r="K73">
            <v>0.93999999999999795</v>
          </cell>
        </row>
        <row r="74">
          <cell r="B74" t="str">
            <v>Grenada</v>
          </cell>
          <cell r="C74">
            <v>1.4313165891472865</v>
          </cell>
          <cell r="D74">
            <v>1.4850874418604652</v>
          </cell>
          <cell r="E74">
            <v>1.5438266666666667</v>
          </cell>
          <cell r="F74">
            <v>1.5891497674418602</v>
          </cell>
          <cell r="G74">
            <v>1.6381649612403097</v>
          </cell>
          <cell r="H74">
            <v>1.6818623255813947</v>
          </cell>
          <cell r="I74">
            <v>1.7183274418604646</v>
          </cell>
          <cell r="J74">
            <v>1.7433516279069758</v>
          </cell>
          <cell r="K74">
            <v>1.7552331782945727</v>
          </cell>
        </row>
        <row r="75">
          <cell r="B75" t="str">
            <v>Guatemala</v>
          </cell>
          <cell r="C75">
            <v>0.60799200000000009</v>
          </cell>
          <cell r="D75">
            <v>0.68002880998416948</v>
          </cell>
          <cell r="E75">
            <v>0.75172234437741869</v>
          </cell>
          <cell r="F75">
            <v>0.82615001256654208</v>
          </cell>
          <cell r="G75">
            <v>0.91891254409850653</v>
          </cell>
          <cell r="H75">
            <v>1.0117203077164341</v>
          </cell>
          <cell r="I75">
            <v>1.1029535607318366</v>
          </cell>
          <cell r="J75">
            <v>1.1910939427178671</v>
          </cell>
          <cell r="K75">
            <v>1.2747619089597715</v>
          </cell>
        </row>
        <row r="76">
          <cell r="B76" t="str">
            <v>Guinea</v>
          </cell>
          <cell r="C76">
            <v>0.28971454548445552</v>
          </cell>
          <cell r="D76">
            <v>0.35256076908683487</v>
          </cell>
          <cell r="E76">
            <v>0.39540003041659699</v>
          </cell>
          <cell r="F76">
            <v>0.43343785755570613</v>
          </cell>
          <cell r="G76">
            <v>0.4888524434685696</v>
          </cell>
          <cell r="H76">
            <v>0.55780192106814852</v>
          </cell>
          <cell r="I76">
            <v>0.63544564957302774</v>
          </cell>
          <cell r="J76">
            <v>0.72166828205676281</v>
          </cell>
          <cell r="K76">
            <v>0.81565869665974755</v>
          </cell>
        </row>
        <row r="77">
          <cell r="B77" t="str">
            <v>Guinea-Bissau</v>
          </cell>
          <cell r="C77">
            <v>3.9152180098055198E-2</v>
          </cell>
          <cell r="D77">
            <v>4.4944054369224204E-2</v>
          </cell>
          <cell r="E77">
            <v>5.0271757908991729E-2</v>
          </cell>
          <cell r="F77">
            <v>5.559038087296711E-2</v>
          </cell>
          <cell r="G77">
            <v>6.152487128688041E-2</v>
          </cell>
          <cell r="H77">
            <v>6.7855487078531923E-2</v>
          </cell>
          <cell r="I77">
            <v>7.4397196774962038E-2</v>
          </cell>
          <cell r="J77">
            <v>8.1027903976125665E-2</v>
          </cell>
          <cell r="K77">
            <v>8.7689665960301408E-2</v>
          </cell>
        </row>
        <row r="78">
          <cell r="B78" t="str">
            <v>Guyana</v>
          </cell>
          <cell r="C78">
            <v>2.1000000000000001E-2</v>
          </cell>
          <cell r="D78">
            <v>2.1000000000000001E-2</v>
          </cell>
          <cell r="E78">
            <v>2.1352290891958746E-2</v>
          </cell>
          <cell r="F78">
            <v>2.1105842198386505E-2</v>
          </cell>
          <cell r="G78">
            <v>2.0344479635724957E-2</v>
          </cell>
          <cell r="H78">
            <v>2.0075905736840281E-2</v>
          </cell>
          <cell r="I78">
            <v>2.0503705007617123E-2</v>
          </cell>
          <cell r="J78">
            <v>2.1371915459815732E-2</v>
          </cell>
          <cell r="K78">
            <v>2.2249149951527512E-2</v>
          </cell>
        </row>
        <row r="79">
          <cell r="B79" t="str">
            <v>Haiti</v>
          </cell>
          <cell r="C79">
            <v>0.10096558712167993</v>
          </cell>
          <cell r="D79">
            <v>0.11149820830583893</v>
          </cell>
          <cell r="E79">
            <v>0.1226492894975493</v>
          </cell>
          <cell r="F79">
            <v>0.13477868386787156</v>
          </cell>
          <cell r="G79">
            <v>0.14776061219304773</v>
          </cell>
          <cell r="H79">
            <v>0.16188935675444874</v>
          </cell>
          <cell r="I79">
            <v>0.17677422165841533</v>
          </cell>
          <cell r="J79">
            <v>0.19194588695477263</v>
          </cell>
          <cell r="K79">
            <v>0.20674637991326458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Honduras</v>
          </cell>
          <cell r="C81">
            <v>0.27096622113272822</v>
          </cell>
          <cell r="D81">
            <v>0.31374000000000002</v>
          </cell>
          <cell r="E81">
            <v>0.35944357878955319</v>
          </cell>
          <cell r="F81">
            <v>0.40656392935207641</v>
          </cell>
          <cell r="G81">
            <v>0.45157494831819539</v>
          </cell>
          <cell r="H81">
            <v>0.49437642279580613</v>
          </cell>
          <cell r="I81">
            <v>0.53498463102118932</v>
          </cell>
          <cell r="J81">
            <v>0.57334593394493372</v>
          </cell>
          <cell r="K81">
            <v>0.60959242267185976</v>
          </cell>
        </row>
        <row r="82">
          <cell r="B82" t="str">
            <v>Hungary</v>
          </cell>
          <cell r="C82">
            <v>2.2637999999999998</v>
          </cell>
          <cell r="D82">
            <v>2.5678313645323501</v>
          </cell>
          <cell r="E82">
            <v>2.8805483329354411</v>
          </cell>
          <cell r="F82">
            <v>3.0538273923832291</v>
          </cell>
          <cell r="G82">
            <v>2.9825334596747006</v>
          </cell>
          <cell r="H82">
            <v>2.9423027045576662</v>
          </cell>
          <cell r="I82">
            <v>2.8984775350849747</v>
          </cell>
          <cell r="J82">
            <v>2.8489572097179483</v>
          </cell>
          <cell r="K82">
            <v>2.7924738574316645</v>
          </cell>
        </row>
        <row r="83">
          <cell r="B83" t="str">
            <v>Iceland</v>
          </cell>
          <cell r="C83">
            <v>0.13386423663133079</v>
          </cell>
          <cell r="D83">
            <v>0.15142830768193002</v>
          </cell>
          <cell r="E83">
            <v>0.16397019388450931</v>
          </cell>
          <cell r="F83">
            <v>0.16674452379679627</v>
          </cell>
          <cell r="G83">
            <v>0.18591720251803179</v>
          </cell>
          <cell r="H83">
            <v>0.19222759023096292</v>
          </cell>
          <cell r="I83">
            <v>0.19808117448427418</v>
          </cell>
          <cell r="J83">
            <v>0.20320351209273937</v>
          </cell>
          <cell r="K83">
            <v>0.20719918820396019</v>
          </cell>
        </row>
        <row r="84">
          <cell r="B84" t="str">
            <v>India</v>
          </cell>
          <cell r="C84">
            <v>11.337109316807783</v>
          </cell>
          <cell r="D84">
            <v>12.258362307692307</v>
          </cell>
          <cell r="E84">
            <v>12.440173846153845</v>
          </cell>
          <cell r="F84">
            <v>12.621985384615384</v>
          </cell>
          <cell r="G84">
            <v>13.247758252779844</v>
          </cell>
          <cell r="H84">
            <v>14.135237547156626</v>
          </cell>
          <cell r="I84">
            <v>14.975400804821602</v>
          </cell>
          <cell r="J84">
            <v>15.765371742664051</v>
          </cell>
          <cell r="K84">
            <v>16.495985122535238</v>
          </cell>
        </row>
        <row r="85">
          <cell r="B85" t="str">
            <v>Indonesia</v>
          </cell>
          <cell r="C85">
            <v>19.227270514846232</v>
          </cell>
          <cell r="D85">
            <v>21.479935977559592</v>
          </cell>
          <cell r="E85">
            <v>23.782806841222303</v>
          </cell>
          <cell r="F85">
            <v>25.996385321404684</v>
          </cell>
          <cell r="G85">
            <v>28.286293790680695</v>
          </cell>
          <cell r="H85">
            <v>30.544414166330121</v>
          </cell>
          <cell r="I85">
            <v>32.874411170311845</v>
          </cell>
          <cell r="J85">
            <v>35.291859690233572</v>
          </cell>
          <cell r="K85">
            <v>37.841269969086909</v>
          </cell>
        </row>
        <row r="86">
          <cell r="B86" t="str">
            <v>Iran</v>
          </cell>
          <cell r="C86">
            <v>5.8730054879026001</v>
          </cell>
          <cell r="D86">
            <v>6.9388899999999998</v>
          </cell>
          <cell r="E86">
            <v>10.44834</v>
          </cell>
          <cell r="F86">
            <v>10.69008616523427</v>
          </cell>
          <cell r="G86">
            <v>11.069934214254982</v>
          </cell>
          <cell r="H86">
            <v>11.646958568710907</v>
          </cell>
          <cell r="I86">
            <v>12.228448050077084</v>
          </cell>
          <cell r="J86">
            <v>12.678554804978505</v>
          </cell>
          <cell r="K86">
            <v>12.965381908702188</v>
          </cell>
        </row>
        <row r="87">
          <cell r="B87" t="str">
            <v>Iraq</v>
          </cell>
          <cell r="C87">
            <v>2.6660719475671519</v>
          </cell>
          <cell r="D87">
            <v>3.0923711075680176</v>
          </cell>
          <cell r="E87">
            <v>3.5847028731855088</v>
          </cell>
          <cell r="F87">
            <v>4.1551453185316047</v>
          </cell>
          <cell r="G87">
            <v>4.8039764687773081</v>
          </cell>
          <cell r="H87">
            <v>5.5284345271136877</v>
          </cell>
          <cell r="I87">
            <v>6.3100369128371776</v>
          </cell>
          <cell r="J87">
            <v>7.1345263751906511</v>
          </cell>
          <cell r="K87">
            <v>7.9944227019286194</v>
          </cell>
        </row>
        <row r="88">
          <cell r="B88" t="str">
            <v>Ireland</v>
          </cell>
          <cell r="C88">
            <v>1.1730494182636133</v>
          </cell>
          <cell r="D88">
            <v>1.4496594088338013</v>
          </cell>
          <cell r="E88">
            <v>1.2668482617725152</v>
          </cell>
          <cell r="F88">
            <v>1.2356567271665946</v>
          </cell>
          <cell r="G88">
            <v>1.2376518803322116</v>
          </cell>
          <cell r="H88">
            <v>2.016</v>
          </cell>
          <cell r="I88">
            <v>2.0830000000000002</v>
          </cell>
          <cell r="J88">
            <v>2.15</v>
          </cell>
          <cell r="K88">
            <v>2.2170000000000001</v>
          </cell>
        </row>
        <row r="89">
          <cell r="B89" t="str">
            <v>Israel</v>
          </cell>
          <cell r="C89">
            <v>6.309266168091904</v>
          </cell>
          <cell r="D89">
            <v>7.5422789857102686</v>
          </cell>
          <cell r="E89">
            <v>8.0187030000000004</v>
          </cell>
          <cell r="F89">
            <v>5.011433507614381</v>
          </cell>
          <cell r="G89">
            <v>5.5122736156182679</v>
          </cell>
          <cell r="H89">
            <v>5.947892532919183</v>
          </cell>
          <cell r="I89">
            <v>6.3552394403868062</v>
          </cell>
          <cell r="J89">
            <v>6.7342858546345905</v>
          </cell>
          <cell r="K89">
            <v>7.0899953805492242</v>
          </cell>
        </row>
        <row r="90">
          <cell r="B90" t="str">
            <v>Italy</v>
          </cell>
          <cell r="C90">
            <v>15.253878714217501</v>
          </cell>
          <cell r="D90">
            <v>15.908695307659393</v>
          </cell>
          <cell r="E90">
            <v>18.357106213579392</v>
          </cell>
          <cell r="F90">
            <v>15.514320853849419</v>
          </cell>
          <cell r="G90">
            <v>11.613000000000001</v>
          </cell>
          <cell r="H90">
            <v>11.020799999999999</v>
          </cell>
          <cell r="I90">
            <v>10.586100000000002</v>
          </cell>
          <cell r="J90">
            <v>10.151400000000001</v>
          </cell>
          <cell r="K90">
            <v>9.7166999999999994</v>
          </cell>
        </row>
        <row r="91">
          <cell r="B91" t="str">
            <v>Jamaica</v>
          </cell>
          <cell r="C91">
            <v>0.29332449562578111</v>
          </cell>
          <cell r="D91">
            <v>0.30857814675950723</v>
          </cell>
          <cell r="E91">
            <v>0.32689562578111048</v>
          </cell>
          <cell r="F91">
            <v>0.34200305302624523</v>
          </cell>
          <cell r="G91">
            <v>0.35584045706123885</v>
          </cell>
          <cell r="H91">
            <v>0.36871040885556128</v>
          </cell>
          <cell r="I91">
            <v>0.38131640778432407</v>
          </cell>
          <cell r="J91">
            <v>0.39388103910016053</v>
          </cell>
          <cell r="K91">
            <v>0.40564856275665045</v>
          </cell>
        </row>
        <row r="92">
          <cell r="B92" t="str">
            <v>Japan</v>
          </cell>
          <cell r="C92">
            <v>7.639750437652725</v>
          </cell>
          <cell r="D92">
            <v>7.0737135824425978</v>
          </cell>
          <cell r="E92">
            <v>5.8809943930333892</v>
          </cell>
          <cell r="F92">
            <v>4.5165521535751676</v>
          </cell>
          <cell r="G92">
            <v>3.2958900879582211</v>
          </cell>
          <cell r="H92">
            <v>3.2416800237261594</v>
          </cell>
          <cell r="I92">
            <v>3.1614844121679511</v>
          </cell>
          <cell r="J92">
            <v>3.0622670072429381</v>
          </cell>
          <cell r="K92">
            <v>2.9505985651504383</v>
          </cell>
        </row>
        <row r="93">
          <cell r="B93" t="str">
            <v>Jordan</v>
          </cell>
          <cell r="C93">
            <v>6.2291180960699979</v>
          </cell>
          <cell r="D93">
            <v>6.9103065500000005</v>
          </cell>
          <cell r="E93">
            <v>2.5152393000000002</v>
          </cell>
          <cell r="F93">
            <v>2.814529822207688</v>
          </cell>
          <cell r="G93">
            <v>3.4378537489046694</v>
          </cell>
          <cell r="H93">
            <v>3.5538571035332867</v>
          </cell>
          <cell r="I93">
            <v>3.9049347418125628</v>
          </cell>
          <cell r="J93">
            <v>4.2631342822999754</v>
          </cell>
          <cell r="K93">
            <v>4.6205890627282518</v>
          </cell>
        </row>
        <row r="94">
          <cell r="B94" t="str">
            <v>Kazakhstan</v>
          </cell>
          <cell r="C94">
            <v>3.6376988514846005</v>
          </cell>
          <cell r="D94">
            <v>3.6714659384587804</v>
          </cell>
          <cell r="E94">
            <v>3.7155325930463996</v>
          </cell>
          <cell r="F94">
            <v>3.8018422634640001</v>
          </cell>
          <cell r="G94">
            <v>3.8356299718036033</v>
          </cell>
          <cell r="H94">
            <v>3.9102457729039899</v>
          </cell>
          <cell r="I94">
            <v>3.9637848765184143</v>
          </cell>
          <cell r="J94">
            <v>3.9796878532184055</v>
          </cell>
          <cell r="K94">
            <v>3.9643527602279702</v>
          </cell>
        </row>
        <row r="95">
          <cell r="B95" t="str">
            <v>Kenya</v>
          </cell>
          <cell r="C95">
            <v>0.12505018518260239</v>
          </cell>
          <cell r="D95">
            <v>0.14523336673059015</v>
          </cell>
          <cell r="E95">
            <v>0.16335318749136435</v>
          </cell>
          <cell r="F95">
            <v>0.18693307677457355</v>
          </cell>
          <cell r="G95">
            <v>0.2144269931542597</v>
          </cell>
          <cell r="H95">
            <v>0.23962582993828951</v>
          </cell>
          <cell r="I95">
            <v>0.25872380006421586</v>
          </cell>
          <cell r="J95">
            <v>0.27447491765931609</v>
          </cell>
          <cell r="K95">
            <v>0.28994157519763353</v>
          </cell>
        </row>
        <row r="96">
          <cell r="B96" t="str">
            <v>Kiribati</v>
          </cell>
          <cell r="C96">
            <v>8.4191666765027987E-3</v>
          </cell>
          <cell r="D96">
            <v>9.038671100226164E-3</v>
          </cell>
          <cell r="E96">
            <v>1.0052008397208666E-2</v>
          </cell>
          <cell r="F96">
            <v>1.0933674433716225E-2</v>
          </cell>
          <cell r="G96">
            <v>1.1747910613962626E-2</v>
          </cell>
          <cell r="H96">
            <v>1.2483498310373769E-2</v>
          </cell>
          <cell r="I96">
            <v>1.320208092919891E-2</v>
          </cell>
          <cell r="J96">
            <v>1.3908618284733968E-2</v>
          </cell>
          <cell r="K96">
            <v>1.4577957033049647E-2</v>
          </cell>
        </row>
        <row r="97">
          <cell r="B97" t="str">
            <v>Kuwait</v>
          </cell>
          <cell r="C97">
            <v>0.32768439016565187</v>
          </cell>
          <cell r="D97">
            <v>0.35923414827322375</v>
          </cell>
          <cell r="E97">
            <v>0.40519788411993335</v>
          </cell>
          <cell r="F97">
            <v>0.46386036839302908</v>
          </cell>
          <cell r="G97">
            <v>0.54246140418949462</v>
          </cell>
          <cell r="H97">
            <v>0.63647970298376988</v>
          </cell>
          <cell r="I97">
            <v>0.74704782608577147</v>
          </cell>
          <cell r="J97">
            <v>0.87035455078180424</v>
          </cell>
          <cell r="K97">
            <v>1.0041563727769849</v>
          </cell>
        </row>
        <row r="98">
          <cell r="B98" t="str">
            <v>Kyrgyzstan</v>
          </cell>
          <cell r="C98">
            <v>1.5701699999999998</v>
          </cell>
          <cell r="D98">
            <v>0.83916000000000002</v>
          </cell>
          <cell r="E98">
            <v>0.57455999999999996</v>
          </cell>
          <cell r="F98">
            <v>0.51723000000000008</v>
          </cell>
          <cell r="G98">
            <v>0.55364769743043574</v>
          </cell>
          <cell r="H98">
            <v>0.59431889186773912</v>
          </cell>
          <cell r="I98">
            <v>0.63459851653261867</v>
          </cell>
          <cell r="J98">
            <v>0.67124888440021091</v>
          </cell>
          <cell r="K98">
            <v>0.70497544419552716</v>
          </cell>
        </row>
        <row r="99">
          <cell r="B99" t="str">
            <v>Laos</v>
          </cell>
          <cell r="C99">
            <v>0.23519999999999999</v>
          </cell>
          <cell r="D99">
            <v>0.27070881777063366</v>
          </cell>
          <cell r="E99">
            <v>0.3070629239806083</v>
          </cell>
          <cell r="F99">
            <v>0.34723283827959572</v>
          </cell>
          <cell r="G99">
            <v>0.3906787200994099</v>
          </cell>
          <cell r="H99">
            <v>0.43632898814664089</v>
          </cell>
          <cell r="I99">
            <v>0.48277611315839736</v>
          </cell>
          <cell r="J99">
            <v>0.52823047672791446</v>
          </cell>
          <cell r="K99">
            <v>0.57319672700223179</v>
          </cell>
        </row>
        <row r="100">
          <cell r="B100" t="str">
            <v>Latvia</v>
          </cell>
          <cell r="C100">
            <v>0.39612372743937208</v>
          </cell>
          <cell r="D100">
            <v>0.48397238060131798</v>
          </cell>
          <cell r="E100">
            <v>0.55741267623051571</v>
          </cell>
          <cell r="F100">
            <v>0.5433248133531603</v>
          </cell>
          <cell r="G100">
            <v>0.58971752594703897</v>
          </cell>
          <cell r="H100">
            <v>0.57208132218873886</v>
          </cell>
          <cell r="I100">
            <v>0.55235528770965614</v>
          </cell>
          <cell r="J100">
            <v>0.52977368300904581</v>
          </cell>
          <cell r="K100">
            <v>0.50595306925514705</v>
          </cell>
        </row>
        <row r="101">
          <cell r="B101" t="str">
            <v>Lebanon</v>
          </cell>
          <cell r="C101">
            <v>0.85406481219738339</v>
          </cell>
          <cell r="D101">
            <v>1.0224199999999999</v>
          </cell>
          <cell r="E101">
            <v>1.6400999999999999</v>
          </cell>
          <cell r="F101">
            <v>1.6837436311534102</v>
          </cell>
          <cell r="G101">
            <v>1.7844722476753891</v>
          </cell>
          <cell r="H101">
            <v>1.7957135334215129</v>
          </cell>
          <cell r="I101">
            <v>1.835548788090186</v>
          </cell>
          <cell r="J101">
            <v>1.863131400331532</v>
          </cell>
          <cell r="K101">
            <v>1.8752019293444935</v>
          </cell>
        </row>
        <row r="102">
          <cell r="B102" t="str">
            <v>Lesotho</v>
          </cell>
          <cell r="C102">
            <v>2.496616602830343E-2</v>
          </cell>
          <cell r="D102">
            <v>2.7081535122069456E-2</v>
          </cell>
          <cell r="E102">
            <v>2.8089280213157826E-2</v>
          </cell>
          <cell r="F102">
            <v>2.8174178753798452E-2</v>
          </cell>
          <cell r="G102">
            <v>2.8136595905351884E-2</v>
          </cell>
          <cell r="H102">
            <v>2.8549201053917672E-2</v>
          </cell>
          <cell r="I102">
            <v>2.8866295344262754E-2</v>
          </cell>
          <cell r="J102">
            <v>2.8883972768298079E-2</v>
          </cell>
          <cell r="K102">
            <v>2.8609958037853343E-2</v>
          </cell>
        </row>
        <row r="103">
          <cell r="B103" t="str">
            <v>Liberia</v>
          </cell>
          <cell r="C103">
            <v>0.23642270908450966</v>
          </cell>
          <cell r="D103">
            <v>0.21946973498391936</v>
          </cell>
          <cell r="E103">
            <v>0.24148685505702414</v>
          </cell>
          <cell r="F103">
            <v>0.28199408623274791</v>
          </cell>
          <cell r="G103">
            <v>0.33724712703255383</v>
          </cell>
          <cell r="H103">
            <v>0.39547302995690026</v>
          </cell>
          <cell r="I103">
            <v>0.45268091227747859</v>
          </cell>
          <cell r="J103">
            <v>0.51264326563979035</v>
          </cell>
          <cell r="K103">
            <v>0.57575118859035967</v>
          </cell>
        </row>
        <row r="104">
          <cell r="B104" t="str">
            <v>Libya</v>
          </cell>
          <cell r="C104">
            <v>0.4115351384111447</v>
          </cell>
          <cell r="D104">
            <v>0.48946279759201505</v>
          </cell>
          <cell r="E104">
            <v>0.5697123124800334</v>
          </cell>
          <cell r="F104">
            <v>0.65577552449999732</v>
          </cell>
          <cell r="G104">
            <v>0.7518578519089183</v>
          </cell>
          <cell r="H104">
            <v>0.85640612928233728</v>
          </cell>
          <cell r="I104">
            <v>0.96875842379590904</v>
          </cell>
          <cell r="J104">
            <v>1.0869554046538976</v>
          </cell>
          <cell r="K104">
            <v>1.2109048434404281</v>
          </cell>
        </row>
        <row r="105">
          <cell r="B105" t="str">
            <v>Liechtenstein</v>
          </cell>
          <cell r="C105">
            <v>2.1849686393238268E-4</v>
          </cell>
          <cell r="D105">
            <v>1.0904620175353736E-4</v>
          </cell>
          <cell r="E105">
            <v>5.4422172945022468E-5</v>
          </cell>
          <cell r="F105">
            <v>2.7160715920688703E-5</v>
          </cell>
          <cell r="G105">
            <v>1.5684622844729925E-5</v>
          </cell>
          <cell r="H105">
            <v>1.6173058902691056E-5</v>
          </cell>
          <cell r="I105">
            <v>1.6570529346187864E-5</v>
          </cell>
          <cell r="J105">
            <v>1.6857765596787028E-5</v>
          </cell>
          <cell r="K105">
            <v>1.6998022923522661E-5</v>
          </cell>
        </row>
        <row r="106">
          <cell r="B106" t="str">
            <v>Lithuania</v>
          </cell>
          <cell r="C106">
            <v>0.75294128498472446</v>
          </cell>
          <cell r="D106">
            <v>0.81182241780925946</v>
          </cell>
          <cell r="E106">
            <v>0.83375603114553754</v>
          </cell>
          <cell r="F106">
            <v>0.8278441020047751</v>
          </cell>
          <cell r="G106">
            <v>0.88911938903393239</v>
          </cell>
          <cell r="H106">
            <v>0.87657929410598256</v>
          </cell>
          <cell r="I106">
            <v>0.86153860348324285</v>
          </cell>
          <cell r="J106">
            <v>0.84163691132082641</v>
          </cell>
          <cell r="K106">
            <v>0.81686644322634161</v>
          </cell>
        </row>
        <row r="107">
          <cell r="B107" t="str">
            <v>Luxembourg</v>
          </cell>
          <cell r="C107">
            <v>7.459028402137452E-2</v>
          </cell>
          <cell r="D107">
            <v>7.0662412288066828E-2</v>
          </cell>
          <cell r="E107">
            <v>5.8668428142481084E-2</v>
          </cell>
          <cell r="F107">
            <v>4.5826612446125702E-2</v>
          </cell>
          <cell r="G107">
            <v>3.7945009498837667E-2</v>
          </cell>
          <cell r="H107">
            <v>4.0154575029913327E-2</v>
          </cell>
          <cell r="I107">
            <v>4.2415696073173428E-2</v>
          </cell>
          <cell r="J107">
            <v>4.4714187236212163E-2</v>
          </cell>
          <cell r="K107">
            <v>4.6976452262730783E-2</v>
          </cell>
        </row>
        <row r="108">
          <cell r="B108" t="str">
            <v>Macedonia</v>
          </cell>
          <cell r="C108">
            <v>0.67771102044800069</v>
          </cell>
          <cell r="D108">
            <v>0.67570252749999915</v>
          </cell>
          <cell r="E108">
            <v>0.7498980873999993</v>
          </cell>
          <cell r="F108">
            <v>0.7907079803087933</v>
          </cell>
          <cell r="G108">
            <v>0.85492290234696211</v>
          </cell>
          <cell r="H108">
            <v>0.86479577930779294</v>
          </cell>
          <cell r="I108">
            <v>0.8717103827173196</v>
          </cell>
          <cell r="J108">
            <v>0.87449000460227588</v>
          </cell>
          <cell r="K108">
            <v>0.87215845594977659</v>
          </cell>
        </row>
        <row r="109">
          <cell r="B109" t="str">
            <v>Madagascar</v>
          </cell>
          <cell r="C109">
            <v>0.18607754328208828</v>
          </cell>
          <cell r="D109">
            <v>0.21646153723108891</v>
          </cell>
          <cell r="E109">
            <v>0.25180565049385267</v>
          </cell>
          <cell r="F109">
            <v>0.29291850498270539</v>
          </cell>
          <cell r="G109">
            <v>0.34042105936667116</v>
          </cell>
          <cell r="H109">
            <v>0.39431145812783119</v>
          </cell>
          <cell r="I109">
            <v>0.45386537745241051</v>
          </cell>
          <cell r="J109">
            <v>0.51876355628747117</v>
          </cell>
          <cell r="K109">
            <v>0.58860235550230366</v>
          </cell>
        </row>
        <row r="110">
          <cell r="B110" t="str">
            <v>Malawi</v>
          </cell>
          <cell r="C110">
            <v>8.4839999999999999E-2</v>
          </cell>
          <cell r="D110">
            <v>8.1034713803633945E-2</v>
          </cell>
          <cell r="E110">
            <v>9.3172945033689961E-2</v>
          </cell>
          <cell r="F110">
            <v>0.10652031212207924</v>
          </cell>
          <cell r="G110">
            <v>0.12195809504024491</v>
          </cell>
          <cell r="H110">
            <v>0.13986061178152237</v>
          </cell>
          <cell r="I110">
            <v>0.15951011951514904</v>
          </cell>
          <cell r="J110">
            <v>0.18047727206054706</v>
          </cell>
          <cell r="K110">
            <v>0.20241907880558302</v>
          </cell>
        </row>
        <row r="111">
          <cell r="B111" t="str">
            <v>Malaysia</v>
          </cell>
          <cell r="C111">
            <v>19.985452227969841</v>
          </cell>
          <cell r="D111">
            <v>22.395516199195455</v>
          </cell>
          <cell r="E111">
            <v>24.89026037683514</v>
          </cell>
          <cell r="F111">
            <v>27.358505745746193</v>
          </cell>
          <cell r="G111">
            <v>29.863249904623235</v>
          </cell>
          <cell r="H111">
            <v>32.457521292783511</v>
          </cell>
          <cell r="I111">
            <v>35.120176114281996</v>
          </cell>
          <cell r="J111">
            <v>37.779257883123755</v>
          </cell>
          <cell r="K111">
            <v>40.346732517908947</v>
          </cell>
        </row>
        <row r="112">
          <cell r="B112" t="str">
            <v>Maldives</v>
          </cell>
          <cell r="C112">
            <v>2.0501725072619346E-2</v>
          </cell>
          <cell r="D112">
            <v>2.4664236107602933E-2</v>
          </cell>
          <cell r="E112">
            <v>2.8393156186852751E-2</v>
          </cell>
          <cell r="F112">
            <v>3.1825822240464784E-2</v>
          </cell>
          <cell r="G112">
            <v>3.7448212537888388E-2</v>
          </cell>
          <cell r="H112">
            <v>3.7221336851161933E-2</v>
          </cell>
          <cell r="I112">
            <v>3.70936542056075E-2</v>
          </cell>
          <cell r="J112">
            <v>3.6788597744064178E-2</v>
          </cell>
          <cell r="K112">
            <v>3.7986675525700959E-2</v>
          </cell>
        </row>
        <row r="113">
          <cell r="B113" t="str">
            <v>Mali</v>
          </cell>
          <cell r="C113">
            <v>0.10301833436125152</v>
          </cell>
          <cell r="D113">
            <v>0.11550000000000001</v>
          </cell>
          <cell r="E113">
            <v>0.13139480878472651</v>
          </cell>
          <cell r="F113">
            <v>0.15011282878296556</v>
          </cell>
          <cell r="G113">
            <v>0.17068071251331662</v>
          </cell>
          <cell r="H113">
            <v>0.19445523537755152</v>
          </cell>
          <cell r="I113">
            <v>0.22132100899076709</v>
          </cell>
          <cell r="J113">
            <v>0.25039977272975567</v>
          </cell>
          <cell r="K113">
            <v>0.28070750256372562</v>
          </cell>
        </row>
        <row r="114">
          <cell r="B114" t="str">
            <v>Malta</v>
          </cell>
          <cell r="C114">
            <v>8.2312470396419965E-2</v>
          </cell>
          <cell r="D114">
            <v>0.11496650646033735</v>
          </cell>
          <cell r="E114">
            <v>0.13448997843074115</v>
          </cell>
          <cell r="F114">
            <v>0.15530816298452427</v>
          </cell>
          <cell r="G114">
            <v>0.19225094754614852</v>
          </cell>
          <cell r="H114">
            <v>0.19565102600957635</v>
          </cell>
          <cell r="I114">
            <v>0.19808883595041046</v>
          </cell>
          <cell r="J114">
            <v>0.19908891463106287</v>
          </cell>
          <cell r="K114">
            <v>0.19842959999991444</v>
          </cell>
        </row>
        <row r="115">
          <cell r="B115" t="str">
            <v>Marshall Islands</v>
          </cell>
          <cell r="C115">
            <v>1.557670405798282E-2</v>
          </cell>
          <cell r="D115">
            <v>1.7973324420248741E-2</v>
          </cell>
          <cell r="E115">
            <v>1.9505032768199985E-2</v>
          </cell>
          <cell r="F115">
            <v>2.1323823275387579E-2</v>
          </cell>
          <cell r="G115">
            <v>2.3778170351629147E-2</v>
          </cell>
          <cell r="H115">
            <v>2.6379726427272203E-2</v>
          </cell>
          <cell r="I115">
            <v>2.8889098458217088E-2</v>
          </cell>
          <cell r="J115">
            <v>3.128340638675256E-2</v>
          </cell>
          <cell r="K115">
            <v>3.3595296764589416E-2</v>
          </cell>
        </row>
        <row r="116">
          <cell r="B116" t="str">
            <v>Mauritania</v>
          </cell>
          <cell r="C116">
            <v>0.18179814418322249</v>
          </cell>
          <cell r="D116">
            <v>0.21105730799999997</v>
          </cell>
          <cell r="E116">
            <v>2.3654400000000003E-2</v>
          </cell>
          <cell r="F116">
            <v>2.684256978591824E-2</v>
          </cell>
          <cell r="G116">
            <v>3.0314995265242003E-2</v>
          </cell>
          <cell r="H116">
            <v>3.401933321076249E-2</v>
          </cell>
          <cell r="I116">
            <v>3.7885704373723163E-2</v>
          </cell>
          <cell r="J116">
            <v>4.1854614916187034E-2</v>
          </cell>
          <cell r="K116">
            <v>4.5881137059107874E-2</v>
          </cell>
        </row>
        <row r="117">
          <cell r="B117" t="str">
            <v>Mauritius</v>
          </cell>
          <cell r="C117">
            <v>6.7608266783009741E-2</v>
          </cell>
          <cell r="D117">
            <v>7.1525999999999992E-2</v>
          </cell>
          <cell r="E117">
            <v>0.44731680000000001</v>
          </cell>
          <cell r="F117">
            <v>0.62507550000000001</v>
          </cell>
          <cell r="G117">
            <v>0.73063103200207447</v>
          </cell>
          <cell r="H117">
            <v>0.75644552811384813</v>
          </cell>
          <cell r="I117">
            <v>0.77876806922592101</v>
          </cell>
          <cell r="J117">
            <v>0.7974100841224645</v>
          </cell>
          <cell r="K117">
            <v>0.81120006001053102</v>
          </cell>
        </row>
        <row r="118">
          <cell r="B118" t="str">
            <v>Mexico</v>
          </cell>
          <cell r="C118">
            <v>16.294383</v>
          </cell>
          <cell r="D118">
            <v>25.774738500000002</v>
          </cell>
          <cell r="E118">
            <v>32.467575000000004</v>
          </cell>
          <cell r="F118">
            <v>49.118577749999929</v>
          </cell>
          <cell r="G118">
            <v>56.352850034511462</v>
          </cell>
          <cell r="H118">
            <v>59.469550615977973</v>
          </cell>
          <cell r="I118">
            <v>62.458063818445822</v>
          </cell>
          <cell r="J118">
            <v>65.236436922608945</v>
          </cell>
          <cell r="K118">
            <v>67.728405162093466</v>
          </cell>
        </row>
        <row r="119">
          <cell r="B119" t="str">
            <v>Micronesia (Federated States of)</v>
          </cell>
          <cell r="C119">
            <v>2.1628542164561283E-3</v>
          </cell>
          <cell r="D119">
            <v>2.1107146921588711E-3</v>
          </cell>
          <cell r="E119">
            <v>2.1454079890747685E-3</v>
          </cell>
          <cell r="F119">
            <v>2.1525378399908949E-3</v>
          </cell>
          <cell r="G119">
            <v>2.1340559918060762E-3</v>
          </cell>
          <cell r="H119">
            <v>2.0954592010925224E-3</v>
          </cell>
          <cell r="I119">
            <v>2.0400933196767944E-3</v>
          </cell>
          <cell r="J119">
            <v>1.9706270627062698E-3</v>
          </cell>
          <cell r="K119">
            <v>1.8891117560031856E-3</v>
          </cell>
        </row>
        <row r="120">
          <cell r="B120" t="str">
            <v>Moldova</v>
          </cell>
          <cell r="C120">
            <v>1.3211268</v>
          </cell>
          <cell r="D120">
            <v>1.6165820999999998</v>
          </cell>
          <cell r="E120">
            <v>1.5364167</v>
          </cell>
          <cell r="F120">
            <v>1.1862059999999999</v>
          </cell>
          <cell r="G120">
            <v>1.1800035435186167</v>
          </cell>
          <cell r="H120">
            <v>1.1752679321917052</v>
          </cell>
          <cell r="I120">
            <v>1.1661828940363488</v>
          </cell>
          <cell r="J120">
            <v>1.1494293741697628</v>
          </cell>
          <cell r="K120">
            <v>1.1253793450635767</v>
          </cell>
        </row>
        <row r="121">
          <cell r="B121" t="str">
            <v>Monaco</v>
          </cell>
          <cell r="C121">
            <v>6.1338994235953063E-3</v>
          </cell>
          <cell r="D121">
            <v>6.7673495442683784E-3</v>
          </cell>
          <cell r="E121">
            <v>7.3130076076117602E-3</v>
          </cell>
          <cell r="F121">
            <v>7.726694542737376E-3</v>
          </cell>
          <cell r="G121">
            <v>7.9554115799938679E-3</v>
          </cell>
          <cell r="H121">
            <v>7.942146491699234E-3</v>
          </cell>
          <cell r="I121">
            <v>8.0474868987448593E-3</v>
          </cell>
          <cell r="J121">
            <v>8.2467233229348569E-3</v>
          </cell>
          <cell r="K121">
            <v>8.422290668010899E-3</v>
          </cell>
        </row>
        <row r="122">
          <cell r="B122" t="str">
            <v>Mongolia</v>
          </cell>
          <cell r="C122">
            <v>7.1399999999999991E-2</v>
          </cell>
          <cell r="D122">
            <v>7.3499999999999996E-2</v>
          </cell>
          <cell r="E122">
            <v>6.7882499999999998E-2</v>
          </cell>
          <cell r="F122">
            <v>5.3838750000000005E-2</v>
          </cell>
          <cell r="G122">
            <v>5.416217269064845E-2</v>
          </cell>
          <cell r="H122">
            <v>5.821842536952411E-2</v>
          </cell>
          <cell r="I122">
            <v>6.203166994395206E-2</v>
          </cell>
          <cell r="J122">
            <v>6.5363951474400217E-2</v>
          </cell>
          <cell r="K122">
            <v>6.8244974850459161E-2</v>
          </cell>
        </row>
        <row r="123">
          <cell r="B123" t="str">
            <v>Montenegro</v>
          </cell>
          <cell r="C123">
            <v>0.10436999999999999</v>
          </cell>
          <cell r="D123">
            <v>0.12001220325033177</v>
          </cell>
          <cell r="E123">
            <v>0.13105297948223768</v>
          </cell>
          <cell r="F123">
            <v>0.12513959456586224</v>
          </cell>
          <cell r="G123">
            <v>0.11931819523938531</v>
          </cell>
          <cell r="H123">
            <v>0.11580037278678744</v>
          </cell>
          <cell r="I123">
            <v>0.11440967236052003</v>
          </cell>
          <cell r="J123">
            <v>0.11373588686252793</v>
          </cell>
          <cell r="K123">
            <v>0.11253738978947263</v>
          </cell>
        </row>
        <row r="124">
          <cell r="B124" t="str">
            <v>Morocco</v>
          </cell>
          <cell r="C124">
            <v>1.8221676512781821</v>
          </cell>
          <cell r="D124">
            <v>2.0206900000000001</v>
          </cell>
          <cell r="E124">
            <v>2.35914</v>
          </cell>
          <cell r="F124">
            <v>2.5091757580099148</v>
          </cell>
          <cell r="G124">
            <v>2.6540545280104233</v>
          </cell>
          <cell r="H124">
            <v>2.7963152794618136</v>
          </cell>
          <cell r="I124">
            <v>2.9333641616892607</v>
          </cell>
          <cell r="J124">
            <v>3.0616348188263989</v>
          </cell>
          <cell r="K124">
            <v>3.1793208701023974</v>
          </cell>
        </row>
        <row r="125">
          <cell r="B125" t="str">
            <v>Mozambique</v>
          </cell>
          <cell r="C125">
            <v>0.40739999999999998</v>
          </cell>
          <cell r="D125">
            <v>1.6616311360985008</v>
          </cell>
          <cell r="E125">
            <v>1.910359132845912</v>
          </cell>
          <cell r="F125">
            <v>2.124266110178862</v>
          </cell>
          <cell r="G125">
            <v>2.3253135579803508</v>
          </cell>
          <cell r="H125">
            <v>2.5471601261580723</v>
          </cell>
          <cell r="I125">
            <v>2.790997696683601</v>
          </cell>
          <cell r="J125">
            <v>3.0453987269785863</v>
          </cell>
          <cell r="K125">
            <v>3.3033292372611989</v>
          </cell>
        </row>
        <row r="126">
          <cell r="B126" t="str">
            <v>Burma</v>
          </cell>
          <cell r="C126">
            <v>3.6830346790450812</v>
          </cell>
          <cell r="D126">
            <v>4.0855795942379851</v>
          </cell>
          <cell r="E126">
            <v>4.5080048005223512</v>
          </cell>
          <cell r="F126">
            <v>4.9149568498174911</v>
          </cell>
          <cell r="G126">
            <v>5.3309461181465183</v>
          </cell>
          <cell r="H126">
            <v>5.7252316350886741</v>
          </cell>
          <cell r="I126">
            <v>6.1283727030115376</v>
          </cell>
          <cell r="J126">
            <v>6.5326595984682401</v>
          </cell>
          <cell r="K126">
            <v>6.9286659713704415</v>
          </cell>
        </row>
        <row r="127">
          <cell r="B127" t="str">
            <v>Namibia</v>
          </cell>
          <cell r="C127">
            <v>6.4277428187413138E-2</v>
          </cell>
          <cell r="D127">
            <v>7.9275000000000012E-2</v>
          </cell>
          <cell r="E127">
            <v>0.1176</v>
          </cell>
          <cell r="F127">
            <v>0.12597938864776426</v>
          </cell>
          <cell r="G127">
            <v>0.13219744232989444</v>
          </cell>
          <cell r="H127">
            <v>0.13740442178846773</v>
          </cell>
          <cell r="I127">
            <v>0.14052639837924788</v>
          </cell>
          <cell r="J127">
            <v>0.14184758339574163</v>
          </cell>
          <cell r="K127">
            <v>0.14165150493123096</v>
          </cell>
        </row>
        <row r="128">
          <cell r="B128" t="str">
            <v>Nauru</v>
          </cell>
          <cell r="C128">
            <v>1.9387329479768785E-3</v>
          </cell>
          <cell r="D128">
            <v>2.1737184971098267E-3</v>
          </cell>
          <cell r="E128">
            <v>2.4203511560693647E-3</v>
          </cell>
          <cell r="F128">
            <v>2.6669838150289028E-3</v>
          </cell>
          <cell r="G128">
            <v>2.914638150289018E-3</v>
          </cell>
          <cell r="H128">
            <v>3.1676052023121388E-3</v>
          </cell>
          <cell r="I128">
            <v>3.4191419075144513E-3</v>
          </cell>
          <cell r="J128">
            <v>3.6576011560693657E-3</v>
          </cell>
          <cell r="K128">
            <v>3.8795092485549151E-3</v>
          </cell>
        </row>
        <row r="129">
          <cell r="B129" t="str">
            <v>Nepal</v>
          </cell>
          <cell r="C129">
            <v>0.17445757656788211</v>
          </cell>
          <cell r="D129">
            <v>0.20173903224048309</v>
          </cell>
          <cell r="E129">
            <v>0.22886445755830259</v>
          </cell>
          <cell r="F129">
            <v>0.24985023596190201</v>
          </cell>
          <cell r="G129">
            <v>0.2669839089328313</v>
          </cell>
          <cell r="H129">
            <v>0.29095516034110647</v>
          </cell>
          <cell r="I129">
            <v>0.3154601609772042</v>
          </cell>
          <cell r="J129">
            <v>0.33772093423201255</v>
          </cell>
          <cell r="K129">
            <v>0.35859119299883024</v>
          </cell>
        </row>
        <row r="130">
          <cell r="B130" t="str">
            <v>Netherlands</v>
          </cell>
          <cell r="C130">
            <v>12.010541741100001</v>
          </cell>
          <cell r="D130">
            <v>10.501515754800002</v>
          </cell>
          <cell r="E130">
            <v>8.1002092731000008</v>
          </cell>
          <cell r="F130">
            <v>6.0560601653999999</v>
          </cell>
          <cell r="G130">
            <v>4.6554723858291771</v>
          </cell>
          <cell r="H130">
            <v>4.7374166278657563</v>
          </cell>
          <cell r="I130">
            <v>4.8077357061829371</v>
          </cell>
          <cell r="J130">
            <v>4.8653305991229328</v>
          </cell>
          <cell r="K130">
            <v>4.9022218879558217</v>
          </cell>
        </row>
        <row r="131">
          <cell r="B131" t="str">
            <v>New Zealand</v>
          </cell>
          <cell r="C131">
            <v>1.5143955587436859</v>
          </cell>
          <cell r="D131">
            <v>1.4609433188309382</v>
          </cell>
          <cell r="E131">
            <v>1.5069322807739867</v>
          </cell>
          <cell r="F131">
            <v>1.513799108257794</v>
          </cell>
          <cell r="G131">
            <v>1.4114617446532562</v>
          </cell>
          <cell r="H131">
            <v>1.4732393790989629</v>
          </cell>
          <cell r="I131">
            <v>1.5317508143842224</v>
          </cell>
          <cell r="J131">
            <v>1.5852783085725195</v>
          </cell>
          <cell r="K131">
            <v>1.6308560598855415</v>
          </cell>
        </row>
        <row r="132">
          <cell r="B132" t="str">
            <v>Nicaragua</v>
          </cell>
          <cell r="C132">
            <v>0.20579779858376496</v>
          </cell>
          <cell r="D132">
            <v>0.28626499999999999</v>
          </cell>
          <cell r="E132">
            <v>0.52688999999999997</v>
          </cell>
          <cell r="F132">
            <v>0.58390483468580889</v>
          </cell>
          <cell r="G132">
            <v>0.64014179593398224</v>
          </cell>
          <cell r="H132">
            <v>0.69581184694967635</v>
          </cell>
          <cell r="I132">
            <v>0.75055274170298458</v>
          </cell>
          <cell r="J132">
            <v>0.80320226083594681</v>
          </cell>
          <cell r="K132">
            <v>0.85251821968662334</v>
          </cell>
        </row>
        <row r="133">
          <cell r="B133" t="str">
            <v>Niger</v>
          </cell>
          <cell r="C133">
            <v>0.61620127710081385</v>
          </cell>
          <cell r="D133">
            <v>0.70893425372046426</v>
          </cell>
          <cell r="E133">
            <v>0.82419000541322451</v>
          </cell>
          <cell r="F133">
            <v>0.96915190419803277</v>
          </cell>
          <cell r="G133">
            <v>1.1504772440968727</v>
          </cell>
          <cell r="H133">
            <v>1.3720444344171077</v>
          </cell>
          <cell r="I133">
            <v>1.6386351979059153</v>
          </cell>
          <cell r="J133">
            <v>1.9560738509607749</v>
          </cell>
          <cell r="K133">
            <v>2.3288936566027632</v>
          </cell>
        </row>
        <row r="134">
          <cell r="B134" t="str">
            <v>Nigeria</v>
          </cell>
          <cell r="C134">
            <v>3.7011353354565659</v>
          </cell>
          <cell r="D134">
            <v>4.1938852813051559</v>
          </cell>
          <cell r="E134">
            <v>4.7192933339123293</v>
          </cell>
          <cell r="F134">
            <v>5.2677847298990086</v>
          </cell>
          <cell r="G134">
            <v>5.8318328942493993</v>
          </cell>
          <cell r="H134">
            <v>6.408588753273877</v>
          </cell>
          <cell r="I134">
            <v>6.9860805578701912</v>
          </cell>
          <cell r="J134">
            <v>7.5561115317685452</v>
          </cell>
          <cell r="K134">
            <v>8.113657866597956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North Korea</v>
          </cell>
          <cell r="C136">
            <v>1.3967100000000001</v>
          </cell>
          <cell r="D136">
            <v>1.5024429750837054</v>
          </cell>
          <cell r="E136">
            <v>1.4835679499150445</v>
          </cell>
          <cell r="F136">
            <v>1.5488118823055383</v>
          </cell>
          <cell r="G136">
            <v>1.5877933175191652</v>
          </cell>
          <cell r="H136">
            <v>1.6151370528074325</v>
          </cell>
          <cell r="I136">
            <v>1.6349465880918628</v>
          </cell>
          <cell r="J136">
            <v>1.6451858020712395</v>
          </cell>
          <cell r="K136">
            <v>1.6482214598752576</v>
          </cell>
        </row>
        <row r="137">
          <cell r="B137" t="str">
            <v>Norway</v>
          </cell>
          <cell r="C137">
            <v>1.6817422572300003</v>
          </cell>
          <cell r="D137">
            <v>1.5834063999600001</v>
          </cell>
          <cell r="E137">
            <v>1.33899638607</v>
          </cell>
          <cell r="F137">
            <v>1.1103077081669999</v>
          </cell>
          <cell r="G137">
            <v>1.0689407238380984</v>
          </cell>
          <cell r="H137">
            <v>1.08671104717483</v>
          </cell>
          <cell r="I137">
            <v>1.1055490985834144</v>
          </cell>
          <cell r="J137">
            <v>1.1239116898358326</v>
          </cell>
          <cell r="K137">
            <v>1.1378367291595655</v>
          </cell>
        </row>
        <row r="138">
          <cell r="B138" t="str">
            <v>Oman</v>
          </cell>
          <cell r="C138">
            <v>0.25637342252832862</v>
          </cell>
          <cell r="D138">
            <v>0.31820491511280252</v>
          </cell>
          <cell r="E138">
            <v>0.38593567429643044</v>
          </cell>
          <cell r="F138">
            <v>0.456014969663461</v>
          </cell>
          <cell r="G138">
            <v>0.52807217808955342</v>
          </cell>
          <cell r="H138">
            <v>0.60443335629566086</v>
          </cell>
          <cell r="I138">
            <v>0.6880127005580261</v>
          </cell>
          <cell r="J138">
            <v>0.77855160029110682</v>
          </cell>
          <cell r="K138">
            <v>0.87449043858722753</v>
          </cell>
        </row>
        <row r="139">
          <cell r="B139" t="str">
            <v>Pakistan</v>
          </cell>
          <cell r="C139">
            <v>1.758260380251442</v>
          </cell>
          <cell r="D139">
            <v>1.9822530751597465</v>
          </cell>
          <cell r="E139">
            <v>2.247111831531992</v>
          </cell>
          <cell r="F139">
            <v>2.4879598572295394</v>
          </cell>
          <cell r="G139">
            <v>2.6996737801870272</v>
          </cell>
          <cell r="H139">
            <v>2.9048908943868423</v>
          </cell>
          <cell r="I139">
            <v>3.1108103057873864</v>
          </cell>
          <cell r="J139">
            <v>3.3187223486279831</v>
          </cell>
          <cell r="K139">
            <v>3.5253420165972771</v>
          </cell>
        </row>
        <row r="140">
          <cell r="B140" t="str">
            <v>Palau</v>
          </cell>
          <cell r="C140">
            <v>1.0413900747065103E-2</v>
          </cell>
          <cell r="D140">
            <v>1.18485770188545E-2</v>
          </cell>
          <cell r="E140">
            <v>1.3348310209889721E-2</v>
          </cell>
          <cell r="F140">
            <v>1.3918071860547844E-2</v>
          </cell>
          <cell r="G140">
            <v>1.4298141230878686E-2</v>
          </cell>
          <cell r="H140">
            <v>1.4562477765919596E-2</v>
          </cell>
          <cell r="I140">
            <v>1.4850097829953749E-2</v>
          </cell>
          <cell r="J140">
            <v>1.5135663464959089E-2</v>
          </cell>
          <cell r="K140">
            <v>1.5405478477410176E-2</v>
          </cell>
        </row>
        <row r="141">
          <cell r="B141" t="str">
            <v>Panama</v>
          </cell>
          <cell r="C141">
            <v>0.48500303440528375</v>
          </cell>
          <cell r="D141">
            <v>0.53459513323540908</v>
          </cell>
          <cell r="E141">
            <v>0.58755265047167138</v>
          </cell>
          <cell r="F141">
            <v>0.63933060963097532</v>
          </cell>
          <cell r="G141">
            <v>0.69113389858921781</v>
          </cell>
          <cell r="H141">
            <v>0.74105346106001735</v>
          </cell>
          <cell r="I141">
            <v>0.78909051287372312</v>
          </cell>
          <cell r="J141">
            <v>0.83444098489283802</v>
          </cell>
          <cell r="K141">
            <v>0.87593099291536591</v>
          </cell>
        </row>
        <row r="142">
          <cell r="B142" t="str">
            <v>Papua New Guinea</v>
          </cell>
          <cell r="C142">
            <v>1.2750395056049131</v>
          </cell>
          <cell r="D142">
            <v>1.4631803003599837</v>
          </cell>
          <cell r="E142">
            <v>1.6779400312275066</v>
          </cell>
          <cell r="F142">
            <v>1.9060412553246704</v>
          </cell>
          <cell r="G142">
            <v>2.1470332914662964</v>
          </cell>
          <cell r="H142">
            <v>2.3914498901447692</v>
          </cell>
          <cell r="I142">
            <v>2.6348463518833052</v>
          </cell>
          <cell r="J142">
            <v>2.8752990042649422</v>
          </cell>
          <cell r="K142">
            <v>3.1106813346315603</v>
          </cell>
        </row>
        <row r="143">
          <cell r="B143" t="str">
            <v>Paraguay</v>
          </cell>
          <cell r="C143">
            <v>0.17094000000000001</v>
          </cell>
          <cell r="D143">
            <v>0.19637749733543058</v>
          </cell>
          <cell r="E143">
            <v>0.2204966315937828</v>
          </cell>
          <cell r="F143">
            <v>0.24114132813044956</v>
          </cell>
          <cell r="G143">
            <v>0.25946594819510399</v>
          </cell>
          <cell r="H143">
            <v>0.27604689920297432</v>
          </cell>
          <cell r="I143">
            <v>0.29266736529134357</v>
          </cell>
          <cell r="J143">
            <v>0.30939994677288934</v>
          </cell>
          <cell r="K143">
            <v>0.32450634636284198</v>
          </cell>
        </row>
        <row r="144">
          <cell r="B144" t="str">
            <v>Peru</v>
          </cell>
          <cell r="C144">
            <v>1.8540621397805261</v>
          </cell>
          <cell r="D144">
            <v>2.7104416666666675</v>
          </cell>
          <cell r="E144">
            <v>6.1900000000000048</v>
          </cell>
          <cell r="F144">
            <v>6.6561264257507569</v>
          </cell>
          <cell r="G144">
            <v>7.0965045043076636</v>
          </cell>
          <cell r="H144">
            <v>7.505546869007369</v>
          </cell>
          <cell r="I144">
            <v>7.8850068239767506</v>
          </cell>
          <cell r="J144">
            <v>8.2286207382729089</v>
          </cell>
          <cell r="K144">
            <v>8.5240497548654677</v>
          </cell>
        </row>
        <row r="145">
          <cell r="B145" t="str">
            <v>Philippines</v>
          </cell>
          <cell r="C145">
            <v>3.902012582496821</v>
          </cell>
          <cell r="D145">
            <v>4.3522202516996655</v>
          </cell>
          <cell r="E145">
            <v>4.8692685185560123</v>
          </cell>
          <cell r="F145">
            <v>5.4216305468677852</v>
          </cell>
          <cell r="G145">
            <v>5.9890213952441336</v>
          </cell>
          <cell r="H145">
            <v>6.5714803309729835</v>
          </cell>
          <cell r="I145">
            <v>7.153764032682596</v>
          </cell>
          <cell r="J145">
            <v>7.7288468331877</v>
          </cell>
          <cell r="K145">
            <v>8.2930425233282232</v>
          </cell>
        </row>
        <row r="146">
          <cell r="B146" t="str">
            <v>Poland</v>
          </cell>
          <cell r="C146">
            <v>6.3727766028568311</v>
          </cell>
          <cell r="D146">
            <v>6.7068842379077278</v>
          </cell>
          <cell r="E146">
            <v>7.400731820433232</v>
          </cell>
          <cell r="F146">
            <v>7.0070236612692334</v>
          </cell>
          <cell r="G146">
            <v>6.4302018900848807</v>
          </cell>
          <cell r="H146">
            <v>6.4574699999999998</v>
          </cell>
          <cell r="I146">
            <v>6.7759200000000002</v>
          </cell>
          <cell r="J146">
            <v>6.9822800000000012</v>
          </cell>
          <cell r="K146">
            <v>7.1886400000000004</v>
          </cell>
        </row>
        <row r="147">
          <cell r="B147" t="str">
            <v>Portugal</v>
          </cell>
          <cell r="C147">
            <v>3.0325715736240757</v>
          </cell>
          <cell r="D147">
            <v>3.7732827590057036</v>
          </cell>
          <cell r="E147">
            <v>4.0056521428220009</v>
          </cell>
          <cell r="F147">
            <v>4.6367293956610416</v>
          </cell>
          <cell r="G147">
            <v>5.3073005533613484</v>
          </cell>
          <cell r="H147">
            <v>5.3515672563629675</v>
          </cell>
          <cell r="I147">
            <v>5.3598373545774107</v>
          </cell>
          <cell r="J147">
            <v>5.3421215772080037</v>
          </cell>
          <cell r="K147">
            <v>5.305013657890008</v>
          </cell>
        </row>
        <row r="148">
          <cell r="B148" t="str">
            <v>Qatar</v>
          </cell>
          <cell r="C148">
            <v>0.18394964762417829</v>
          </cell>
          <cell r="D148">
            <v>0.21490719931476002</v>
          </cell>
          <cell r="E148">
            <v>0.25851108054146721</v>
          </cell>
          <cell r="F148">
            <v>0.3239478265351326</v>
          </cell>
          <cell r="G148">
            <v>0.34673233058901926</v>
          </cell>
          <cell r="H148">
            <v>0.36031174491991019</v>
          </cell>
          <cell r="I148">
            <v>0.37331308373941746</v>
          </cell>
          <cell r="J148">
            <v>0.38677581093070662</v>
          </cell>
          <cell r="K148">
            <v>0.40054654269189838</v>
          </cell>
        </row>
        <row r="149">
          <cell r="B149" t="str">
            <v>Romania</v>
          </cell>
          <cell r="C149">
            <v>2.3929953829674693</v>
          </cell>
          <cell r="D149">
            <v>3.0372889538775212</v>
          </cell>
          <cell r="E149">
            <v>4.1066180277580298</v>
          </cell>
          <cell r="F149">
            <v>3.6710610227697842</v>
          </cell>
          <cell r="G149">
            <v>3.3204250548885752</v>
          </cell>
          <cell r="H149">
            <v>3.2874339503858545</v>
          </cell>
          <cell r="I149">
            <v>3.2405989138560538</v>
          </cell>
          <cell r="J149">
            <v>3.1825337675667185</v>
          </cell>
          <cell r="K149">
            <v>3.1177066042411568</v>
          </cell>
        </row>
        <row r="150">
          <cell r="B150" t="str">
            <v>Russia</v>
          </cell>
          <cell r="C150">
            <v>28.220260140056041</v>
          </cell>
          <cell r="D150">
            <v>31.05094102095741</v>
          </cell>
          <cell r="E150">
            <v>34.676985665128377</v>
          </cell>
          <cell r="F150">
            <v>40.022969444958363</v>
          </cell>
          <cell r="G150">
            <v>47.234465572659964</v>
          </cell>
          <cell r="H150">
            <v>46.089028247887967</v>
          </cell>
          <cell r="I150">
            <v>44.812228539962121</v>
          </cell>
          <cell r="J150">
            <v>43.435853343869617</v>
          </cell>
          <cell r="K150">
            <v>42.051278291855191</v>
          </cell>
        </row>
        <row r="151">
          <cell r="B151" t="str">
            <v>Rwanda</v>
          </cell>
          <cell r="C151">
            <v>0.85576241800522956</v>
          </cell>
          <cell r="D151">
            <v>0.95740524411399275</v>
          </cell>
          <cell r="E151">
            <v>1.0514462807297766</v>
          </cell>
          <cell r="F151">
            <v>1.2163735854633091</v>
          </cell>
          <cell r="G151">
            <v>1.3970641523466931</v>
          </cell>
          <cell r="H151">
            <v>1.6066766614514001</v>
          </cell>
          <cell r="I151">
            <v>1.8368022788608196</v>
          </cell>
          <cell r="J151">
            <v>2.0840641305801175</v>
          </cell>
          <cell r="K151">
            <v>2.3505460457674983</v>
          </cell>
        </row>
        <row r="152">
          <cell r="B152" t="str">
            <v>Saint Kitts and Nevis</v>
          </cell>
          <cell r="C152">
            <v>4.393802858551011E-2</v>
          </cell>
          <cell r="D152">
            <v>4.5491611631345498E-2</v>
          </cell>
          <cell r="E152">
            <v>4.815580088713653E-2</v>
          </cell>
          <cell r="F152">
            <v>5.0524672252341064E-2</v>
          </cell>
          <cell r="G152">
            <v>5.2627757516017767E-2</v>
          </cell>
          <cell r="H152">
            <v>5.4777249876786629E-2</v>
          </cell>
          <cell r="I152">
            <v>5.6765372104485005E-2</v>
          </cell>
          <cell r="J152">
            <v>5.8436027599802889E-2</v>
          </cell>
          <cell r="K152">
            <v>5.9660542138984765E-2</v>
          </cell>
        </row>
        <row r="153">
          <cell r="B153" t="str">
            <v>Saint Lucia</v>
          </cell>
          <cell r="C153">
            <v>0.55522776269955421</v>
          </cell>
          <cell r="D153">
            <v>0.59129147305147445</v>
          </cell>
          <cell r="E153">
            <v>0.61876205085283631</v>
          </cell>
          <cell r="F153">
            <v>0.63518546858333036</v>
          </cell>
          <cell r="G153">
            <v>0.64951811944619176</v>
          </cell>
          <cell r="H153">
            <v>0.66162680786877281</v>
          </cell>
          <cell r="I153">
            <v>0.67197973647007947</v>
          </cell>
          <cell r="J153">
            <v>0.6801813547616411</v>
          </cell>
          <cell r="K153">
            <v>0.68486741718117994</v>
          </cell>
        </row>
        <row r="154">
          <cell r="B154" t="str">
            <v>Saint Vincent and the Grenadines</v>
          </cell>
          <cell r="C154">
            <v>3.5343000000000006E-2</v>
          </cell>
          <cell r="D154">
            <v>3.7163000000000002E-2</v>
          </cell>
          <cell r="E154">
            <v>3.6935542377563128E-2</v>
          </cell>
          <cell r="F154">
            <v>3.6322238621819943E-2</v>
          </cell>
          <cell r="G154">
            <v>3.5687703803622219E-2</v>
          </cell>
          <cell r="H154">
            <v>3.5143229782610683E-2</v>
          </cell>
          <cell r="I154">
            <v>3.4719635842993528E-2</v>
          </cell>
          <cell r="J154">
            <v>3.4383705645124142E-2</v>
          </cell>
          <cell r="K154">
            <v>3.4057363669008425E-2</v>
          </cell>
        </row>
        <row r="155">
          <cell r="B155" t="str">
            <v>Samoa</v>
          </cell>
          <cell r="C155">
            <v>6.3899907066047867E-2</v>
          </cell>
          <cell r="D155">
            <v>6.5926503047048959E-2</v>
          </cell>
          <cell r="E155">
            <v>6.9005108290966552E-2</v>
          </cell>
          <cell r="F155">
            <v>7.2492042860799327E-2</v>
          </cell>
          <cell r="G155">
            <v>7.6272290940096507E-2</v>
          </cell>
          <cell r="H155">
            <v>7.9500599565368438E-2</v>
          </cell>
          <cell r="I155">
            <v>8.2782896123957631E-2</v>
          </cell>
          <cell r="J155">
            <v>8.6291598881753348E-2</v>
          </cell>
          <cell r="K155">
            <v>9.0071817866031384E-2</v>
          </cell>
        </row>
        <row r="156">
          <cell r="B156" t="str">
            <v>San Marino</v>
          </cell>
          <cell r="C156">
            <v>1.2343605079268165E-2</v>
          </cell>
          <cell r="D156">
            <v>1.4635611231838437E-2</v>
          </cell>
          <cell r="E156">
            <v>1.7031208121033467E-2</v>
          </cell>
          <cell r="F156">
            <v>1.9750712785392536E-2</v>
          </cell>
          <cell r="G156">
            <v>2.2472916236558175E-2</v>
          </cell>
          <cell r="H156">
            <v>2.5003238234320494E-2</v>
          </cell>
          <cell r="I156">
            <v>2.773534777460241E-2</v>
          </cell>
          <cell r="J156">
            <v>3.0553185203139797E-2</v>
          </cell>
          <cell r="K156">
            <v>3.3419451627368313E-2</v>
          </cell>
        </row>
        <row r="157">
          <cell r="B157" t="str">
            <v>Sao Tome and Principe</v>
          </cell>
          <cell r="C157">
            <v>5.5798362575203431E-3</v>
          </cell>
          <cell r="D157">
            <v>6.1192273276904473E-3</v>
          </cell>
          <cell r="E157">
            <v>6.7712422137076135E-3</v>
          </cell>
          <cell r="F157">
            <v>7.5811229612539966E-3</v>
          </cell>
          <cell r="G157">
            <v>8.4616101779660374E-3</v>
          </cell>
          <cell r="H157">
            <v>9.3374769304381995E-3</v>
          </cell>
          <cell r="I157">
            <v>1.016126720054005E-2</v>
          </cell>
          <cell r="J157">
            <v>1.0944484019035462E-2</v>
          </cell>
          <cell r="K157">
            <v>1.1724524268365956E-2</v>
          </cell>
        </row>
        <row r="158">
          <cell r="B158" t="str">
            <v>Saudi Arabia</v>
          </cell>
          <cell r="C158">
            <v>12.549348</v>
          </cell>
          <cell r="D158">
            <v>14.305808999999998</v>
          </cell>
          <cell r="E158">
            <v>16.062270000000002</v>
          </cell>
          <cell r="F158">
            <v>18.322953372082441</v>
          </cell>
          <cell r="G158">
            <v>20.267920401508469</v>
          </cell>
          <cell r="H158">
            <v>21.894577163262035</v>
          </cell>
          <cell r="I158">
            <v>23.300619839073715</v>
          </cell>
          <cell r="J158">
            <v>24.759901125701582</v>
          </cell>
          <cell r="K158">
            <v>26.484516376209815</v>
          </cell>
        </row>
        <row r="159">
          <cell r="B159" t="str">
            <v>Senegal</v>
          </cell>
          <cell r="C159">
            <v>1.4078749168820786</v>
          </cell>
          <cell r="D159">
            <v>1.636341944153904</v>
          </cell>
          <cell r="E159">
            <v>1.8790800000000001</v>
          </cell>
          <cell r="F159">
            <v>2.160957230243568</v>
          </cell>
          <cell r="G159">
            <v>2.4787380659824625</v>
          </cell>
          <cell r="H159">
            <v>2.823223123354913</v>
          </cell>
          <cell r="I159">
            <v>3.1868801626650791</v>
          </cell>
          <cell r="J159">
            <v>3.5646755488204551</v>
          </cell>
          <cell r="K159">
            <v>3.9536617765667343</v>
          </cell>
        </row>
        <row r="160">
          <cell r="B160" t="str">
            <v>Serbia</v>
          </cell>
          <cell r="C160">
            <v>1.68462</v>
          </cell>
          <cell r="D160">
            <v>2.1504262500000002</v>
          </cell>
          <cell r="E160">
            <v>2.4074439402678567</v>
          </cell>
          <cell r="F160">
            <v>2.3751082384384299</v>
          </cell>
          <cell r="G160">
            <v>2.3252930601222257</v>
          </cell>
          <cell r="H160">
            <v>2.2720894365977706</v>
          </cell>
          <cell r="I160">
            <v>2.2199698116151314</v>
          </cell>
          <cell r="J160">
            <v>2.1672493019267782</v>
          </cell>
          <cell r="K160">
            <v>2.1122848139485919</v>
          </cell>
        </row>
        <row r="161">
          <cell r="B161" t="str">
            <v>Seychelles</v>
          </cell>
          <cell r="C161">
            <v>4.1271890138927812E-2</v>
          </cell>
          <cell r="D161">
            <v>4.3680000000000004E-2</v>
          </cell>
          <cell r="E161">
            <v>4.6144071746006328E-2</v>
          </cell>
          <cell r="F161">
            <v>4.8900194579012686E-2</v>
          </cell>
          <cell r="G161">
            <v>5.149659286543621E-2</v>
          </cell>
          <cell r="H161">
            <v>5.3880802338151124E-2</v>
          </cell>
          <cell r="I161">
            <v>5.5950809144412902E-2</v>
          </cell>
          <cell r="J161">
            <v>5.7619172839011926E-2</v>
          </cell>
          <cell r="K161">
            <v>5.8821187492493127E-2</v>
          </cell>
        </row>
        <row r="162">
          <cell r="B162" t="str">
            <v>Sierra Leone</v>
          </cell>
          <cell r="C162">
            <v>1.4272369249877563</v>
          </cell>
          <cell r="D162">
            <v>1.5172134892199587</v>
          </cell>
          <cell r="E162">
            <v>1.4491961229586789</v>
          </cell>
          <cell r="F162">
            <v>1.6191747484370833</v>
          </cell>
          <cell r="G162">
            <v>1.8282512780102718</v>
          </cell>
          <cell r="H162">
            <v>2.0405176584164608</v>
          </cell>
          <cell r="I162">
            <v>2.2872834565746327</v>
          </cell>
          <cell r="J162">
            <v>2.5767906457669776</v>
          </cell>
          <cell r="K162">
            <v>2.9138125399352286</v>
          </cell>
        </row>
        <row r="163">
          <cell r="B163" t="str">
            <v>Singapore</v>
          </cell>
          <cell r="C163">
            <v>0.50350448382699442</v>
          </cell>
          <cell r="D163">
            <v>0.64436816217951609</v>
          </cell>
          <cell r="E163">
            <v>0.83488602375722443</v>
          </cell>
          <cell r="F163">
            <v>1.0111913903812786</v>
          </cell>
          <cell r="G163">
            <v>1.214929598275464</v>
          </cell>
          <cell r="H163">
            <v>1.3861988082041079</v>
          </cell>
          <cell r="I163">
            <v>1.6030443821688138</v>
          </cell>
          <cell r="J163">
            <v>1.8455367741007407</v>
          </cell>
          <cell r="K163">
            <v>2.1102284227630821</v>
          </cell>
        </row>
        <row r="164">
          <cell r="B164" t="str">
            <v>Slovakia</v>
          </cell>
          <cell r="C164">
            <v>0.46977000000000002</v>
          </cell>
          <cell r="D164">
            <v>0.64785000000000004</v>
          </cell>
          <cell r="E164">
            <v>1.2068021000000009</v>
          </cell>
          <cell r="F164">
            <v>1.73607</v>
          </cell>
          <cell r="G164">
            <v>1.853691</v>
          </cell>
          <cell r="H164">
            <v>1.813812</v>
          </cell>
          <cell r="I164">
            <v>1.7738699999999998</v>
          </cell>
          <cell r="J164">
            <v>1.7339279999999999</v>
          </cell>
          <cell r="K164">
            <v>1.693986</v>
          </cell>
        </row>
        <row r="165">
          <cell r="B165" t="str">
            <v>Slovenia</v>
          </cell>
          <cell r="C165">
            <v>0.3451099408543668</v>
          </cell>
          <cell r="D165">
            <v>0.37646861748693117</v>
          </cell>
          <cell r="E165">
            <v>0.43892448439813053</v>
          </cell>
          <cell r="F165">
            <v>0.48645284841554948</v>
          </cell>
          <cell r="G165">
            <v>0.36079998605667124</v>
          </cell>
          <cell r="H165">
            <v>0.35724734713201417</v>
          </cell>
          <cell r="I165">
            <v>0.35147385858552482</v>
          </cell>
          <cell r="J165">
            <v>0.34358506931244998</v>
          </cell>
          <cell r="K165">
            <v>0.33418545387328186</v>
          </cell>
        </row>
        <row r="166">
          <cell r="B166" t="str">
            <v>Solomon Islands</v>
          </cell>
          <cell r="C166">
            <v>0.11031193074215909</v>
          </cell>
          <cell r="D166">
            <v>0.132007649377513</v>
          </cell>
          <cell r="E166">
            <v>0.15644281313080716</v>
          </cell>
          <cell r="F166">
            <v>0.18213318292715555</v>
          </cell>
          <cell r="G166">
            <v>0.20937398176416774</v>
          </cell>
          <cell r="H166">
            <v>0.23684081542379282</v>
          </cell>
          <cell r="I166">
            <v>0.26413104031952739</v>
          </cell>
          <cell r="J166">
            <v>0.2912719919032502</v>
          </cell>
          <cell r="K166">
            <v>0.31821503092036996</v>
          </cell>
        </row>
        <row r="167">
          <cell r="B167" t="str">
            <v>Somalia</v>
          </cell>
          <cell r="C167">
            <v>0.64515253124661487</v>
          </cell>
          <cell r="D167">
            <v>0.70377696845203486</v>
          </cell>
          <cell r="E167">
            <v>0.76595999699430695</v>
          </cell>
          <cell r="F167">
            <v>0.85614235495253277</v>
          </cell>
          <cell r="G167">
            <v>0.97493247405707195</v>
          </cell>
          <cell r="H167">
            <v>1.1150021358338957</v>
          </cell>
          <cell r="I167">
            <v>1.2768149396575819</v>
          </cell>
          <cell r="J167">
            <v>1.4620486594591449</v>
          </cell>
          <cell r="K167">
            <v>1.672471939985666</v>
          </cell>
        </row>
        <row r="168">
          <cell r="B168" t="str">
            <v>South Africa</v>
          </cell>
          <cell r="C168">
            <v>14.05467</v>
          </cell>
          <cell r="D168">
            <v>15.362584483242539</v>
          </cell>
          <cell r="E168">
            <v>16.394390163942035</v>
          </cell>
          <cell r="F168">
            <v>17.274553158633353</v>
          </cell>
          <cell r="G168">
            <v>17.865970839153974</v>
          </cell>
          <cell r="H168">
            <v>17.566623983069196</v>
          </cell>
          <cell r="I168">
            <v>17.655172560633606</v>
          </cell>
          <cell r="J168">
            <v>17.722404184474534</v>
          </cell>
          <cell r="K168">
            <v>17.773166874479674</v>
          </cell>
        </row>
        <row r="169">
          <cell r="B169" t="str">
            <v>South Korea</v>
          </cell>
          <cell r="C169">
            <v>4.2</v>
          </cell>
          <cell r="D169">
            <v>6.6913636363636373</v>
          </cell>
          <cell r="E169">
            <v>9.1827272727272735</v>
          </cell>
          <cell r="F169">
            <v>9.8507733840597229</v>
          </cell>
          <cell r="G169">
            <v>9.9802378348584249</v>
          </cell>
          <cell r="H169">
            <v>10.078556049919312</v>
          </cell>
          <cell r="I169">
            <v>10.129160397946396</v>
          </cell>
          <cell r="J169">
            <v>10.131315843946211</v>
          </cell>
          <cell r="K169">
            <v>10.055515308944706</v>
          </cell>
        </row>
        <row r="170">
          <cell r="B170" t="str">
            <v>Spain</v>
          </cell>
          <cell r="C170">
            <v>4.7603452589070008</v>
          </cell>
          <cell r="D170">
            <v>6.7868822483280002</v>
          </cell>
          <cell r="E170">
            <v>8.7854630023650007</v>
          </cell>
          <cell r="F170">
            <v>9.8653982276640004</v>
          </cell>
          <cell r="G170">
            <v>11.944631231163896</v>
          </cell>
          <cell r="H170">
            <v>11.924896502830807</v>
          </cell>
          <cell r="I170">
            <v>11.818299394545903</v>
          </cell>
          <cell r="J170">
            <v>11.658691531467465</v>
          </cell>
          <cell r="K170">
            <v>11.476976141943821</v>
          </cell>
        </row>
        <row r="171">
          <cell r="B171" t="str">
            <v>Sri Lanka</v>
          </cell>
          <cell r="C171">
            <v>9.3815227877747329</v>
          </cell>
          <cell r="D171">
            <v>9.9960000000000004</v>
          </cell>
          <cell r="E171">
            <v>10.515381432074529</v>
          </cell>
          <cell r="F171">
            <v>11.093414806611129</v>
          </cell>
          <cell r="G171">
            <v>11.639706512522649</v>
          </cell>
          <cell r="H171">
            <v>12.109763353327324</v>
          </cell>
          <cell r="I171">
            <v>12.504300029194813</v>
          </cell>
          <cell r="J171">
            <v>12.826313303364893</v>
          </cell>
          <cell r="K171">
            <v>13.088543883101222</v>
          </cell>
        </row>
        <row r="172">
          <cell r="B172" t="str">
            <v>Sudan</v>
          </cell>
          <cell r="C172">
            <v>0.45374155855884435</v>
          </cell>
          <cell r="D172">
            <v>0.52500000000000002</v>
          </cell>
          <cell r="E172">
            <v>0.59560089786569526</v>
          </cell>
          <cell r="F172">
            <v>0.65776726220470561</v>
          </cell>
          <cell r="G172">
            <v>0.73122646280158843</v>
          </cell>
          <cell r="H172">
            <v>0.81541435339615831</v>
          </cell>
          <cell r="I172">
            <v>0.90646813111277114</v>
          </cell>
          <cell r="J172">
            <v>1.000889402854384</v>
          </cell>
          <cell r="K172">
            <v>1.098408828321465</v>
          </cell>
        </row>
        <row r="173">
          <cell r="B173" t="str">
            <v>Suriname</v>
          </cell>
          <cell r="C173">
            <v>1.8426872120391791E-2</v>
          </cell>
          <cell r="D173">
            <v>1.8801522900178023E-2</v>
          </cell>
          <cell r="E173">
            <v>2.0185728478366683E-2</v>
          </cell>
          <cell r="F173">
            <v>2.1493062269548002E-2</v>
          </cell>
          <cell r="G173">
            <v>2.2712322556125285E-2</v>
          </cell>
          <cell r="H173">
            <v>2.3936763637091036E-2</v>
          </cell>
          <cell r="I173">
            <v>2.5082279282823382E-2</v>
          </cell>
          <cell r="J173">
            <v>2.6140188162184885E-2</v>
          </cell>
          <cell r="K173">
            <v>2.7076885122385444E-2</v>
          </cell>
        </row>
        <row r="174">
          <cell r="B174" t="str">
            <v>Swaziland</v>
          </cell>
          <cell r="C174">
            <v>1.9910846151835939E-2</v>
          </cell>
          <cell r="D174">
            <v>2.2666917056314306E-2</v>
          </cell>
          <cell r="E174">
            <v>2.5835386796473275E-2</v>
          </cell>
          <cell r="F174">
            <v>2.8433770479115827E-2</v>
          </cell>
          <cell r="G174">
            <v>3.0580999772845147E-2</v>
          </cell>
          <cell r="H174">
            <v>3.2423062962099312E-2</v>
          </cell>
          <cell r="I174">
            <v>3.4175374071780944E-2</v>
          </cell>
          <cell r="J174">
            <v>3.5806856387875965E-2</v>
          </cell>
          <cell r="K174">
            <v>3.7283000303543222E-2</v>
          </cell>
        </row>
        <row r="175">
          <cell r="B175" t="str">
            <v>Sweden</v>
          </cell>
          <cell r="C175">
            <v>2.874223846766895</v>
          </cell>
          <cell r="D175">
            <v>2.6969070364123442</v>
          </cell>
          <cell r="E175">
            <v>2.4144560007222902</v>
          </cell>
          <cell r="F175">
            <v>1.9226182798478713</v>
          </cell>
          <cell r="G175">
            <v>1.3694764436886873</v>
          </cell>
          <cell r="H175">
            <v>1.3813828478397578</v>
          </cell>
          <cell r="I175">
            <v>1.3952628617445839</v>
          </cell>
          <cell r="J175">
            <v>1.4059169133884539</v>
          </cell>
          <cell r="K175">
            <v>1.4072566498558461</v>
          </cell>
        </row>
        <row r="176">
          <cell r="B176" t="str">
            <v>Switzerland</v>
          </cell>
          <cell r="C176">
            <v>0.68816184045000006</v>
          </cell>
          <cell r="D176">
            <v>0.52624136785500009</v>
          </cell>
          <cell r="E176">
            <v>0.40031886194999999</v>
          </cell>
          <cell r="F176">
            <v>0.29541318901500002</v>
          </cell>
          <cell r="G176">
            <v>0.21241586033530804</v>
          </cell>
          <cell r="H176">
            <v>0.21448818219279259</v>
          </cell>
          <cell r="I176">
            <v>0.21596283142485642</v>
          </cell>
          <cell r="J176">
            <v>0.21662035490339626</v>
          </cell>
          <cell r="K176">
            <v>0.21611061956496044</v>
          </cell>
        </row>
        <row r="177">
          <cell r="B177" t="str">
            <v>Syria</v>
          </cell>
          <cell r="C177">
            <v>1.6023559263750251</v>
          </cell>
          <cell r="D177">
            <v>1.9300623468246934</v>
          </cell>
          <cell r="E177">
            <v>2.2890125988571182</v>
          </cell>
          <cell r="F177">
            <v>2.6771598026200731</v>
          </cell>
          <cell r="G177">
            <v>3.1368663234049947</v>
          </cell>
          <cell r="H177">
            <v>3.6086594402336081</v>
          </cell>
          <cell r="I177">
            <v>4.0470503552779231</v>
          </cell>
          <cell r="J177">
            <v>4.491608533661263</v>
          </cell>
          <cell r="K177">
            <v>4.9366715773933203</v>
          </cell>
        </row>
        <row r="178">
          <cell r="B178" t="str">
            <v>Tajikistan</v>
          </cell>
          <cell r="C178">
            <v>0.65100000000000002</v>
          </cell>
          <cell r="D178">
            <v>0.56700000000000006</v>
          </cell>
          <cell r="E178">
            <v>0.42</v>
          </cell>
          <cell r="F178">
            <v>0.45642145393233863</v>
          </cell>
          <cell r="G178">
            <v>0.49390048898097993</v>
          </cell>
          <cell r="H178">
            <v>0.54036968360309456</v>
          </cell>
          <cell r="I178">
            <v>0.58533768238662709</v>
          </cell>
          <cell r="J178">
            <v>0.62732083576652842</v>
          </cell>
          <cell r="K178">
            <v>0.66643016020278323</v>
          </cell>
        </row>
        <row r="179">
          <cell r="B179" t="str">
            <v>Thailand</v>
          </cell>
          <cell r="C179">
            <v>0.39001394852082372</v>
          </cell>
          <cell r="D179">
            <v>1.1530225000000001</v>
          </cell>
          <cell r="E179">
            <v>4.8635999999999999</v>
          </cell>
          <cell r="F179">
            <v>5.0479790012424335</v>
          </cell>
          <cell r="G179">
            <v>5.2171817892761911</v>
          </cell>
          <cell r="H179">
            <v>5.3590355112616477</v>
          </cell>
          <cell r="I179">
            <v>5.4728732164526557</v>
          </cell>
          <cell r="J179">
            <v>5.5589331183799402</v>
          </cell>
          <cell r="K179">
            <v>5.6102616918005284</v>
          </cell>
        </row>
        <row r="180">
          <cell r="B180" t="str">
            <v>Timor-Leste</v>
          </cell>
          <cell r="C180">
            <v>8.0052819417166021E-2</v>
          </cell>
          <cell r="D180">
            <v>9.1634797068466417E-2</v>
          </cell>
          <cell r="E180">
            <v>0.1052323954248461</v>
          </cell>
          <cell r="F180">
            <v>0.11369193820994625</v>
          </cell>
          <cell r="G180">
            <v>0.12800751303569702</v>
          </cell>
          <cell r="H180">
            <v>0.14331219335073322</v>
          </cell>
          <cell r="I180">
            <v>0.1602616249167923</v>
          </cell>
          <cell r="J180">
            <v>0.17851993791076309</v>
          </cell>
          <cell r="K180">
            <v>0.1979259578922728</v>
          </cell>
        </row>
        <row r="181">
          <cell r="B181" t="str">
            <v>Togo</v>
          </cell>
          <cell r="C181">
            <v>3.2313076725001091E-3</v>
          </cell>
          <cell r="D181">
            <v>3.6540000000000001E-3</v>
          </cell>
          <cell r="E181">
            <v>9.1560000000000002E-2</v>
          </cell>
          <cell r="F181">
            <v>0.10493303795768449</v>
          </cell>
          <cell r="G181">
            <v>0.1204299316508369</v>
          </cell>
          <cell r="H181">
            <v>0.13773745810359872</v>
          </cell>
          <cell r="I181">
            <v>0.15627777191529771</v>
          </cell>
          <cell r="J181">
            <v>0.17576484466301806</v>
          </cell>
          <cell r="K181">
            <v>0.19628303773492439</v>
          </cell>
        </row>
        <row r="182">
          <cell r="B182" t="str">
            <v>Tonga</v>
          </cell>
          <cell r="C182">
            <v>1.6386061433880751E-2</v>
          </cell>
          <cell r="D182">
            <v>1.6934659000667068E-2</v>
          </cell>
          <cell r="E182">
            <v>1.8206715161526003E-2</v>
          </cell>
          <cell r="F182">
            <v>2.0002287093802616E-2</v>
          </cell>
          <cell r="G182">
            <v>2.1805152314094217E-2</v>
          </cell>
          <cell r="H182">
            <v>2.3340478383787052E-2</v>
          </cell>
          <cell r="I182">
            <v>2.5069343413487502E-2</v>
          </cell>
          <cell r="J182">
            <v>2.6819020996791707E-2</v>
          </cell>
          <cell r="K182">
            <v>2.8472462755312723E-2</v>
          </cell>
        </row>
        <row r="183">
          <cell r="B183" t="str">
            <v>Trinidad and Tobago</v>
          </cell>
          <cell r="C183">
            <v>0.33356400000000003</v>
          </cell>
          <cell r="D183">
            <v>0.33598921649249652</v>
          </cell>
          <cell r="E183">
            <v>0.33265673623653513</v>
          </cell>
          <cell r="F183">
            <v>0.32864792725239006</v>
          </cell>
          <cell r="G183">
            <v>0.32652220878608734</v>
          </cell>
          <cell r="H183">
            <v>0.32484055527255273</v>
          </cell>
          <cell r="I183">
            <v>0.32123329155688918</v>
          </cell>
          <cell r="J183">
            <v>0.31460261254042227</v>
          </cell>
          <cell r="K183">
            <v>0.3060181540309867</v>
          </cell>
        </row>
        <row r="184">
          <cell r="B184" t="str">
            <v>Tunisia</v>
          </cell>
          <cell r="C184">
            <v>0.62187503376472664</v>
          </cell>
          <cell r="D184">
            <v>0.6798338122076818</v>
          </cell>
          <cell r="E184">
            <v>0.72461560368320432</v>
          </cell>
          <cell r="F184">
            <v>0.76337972974410651</v>
          </cell>
          <cell r="G184">
            <v>0.80197859816313954</v>
          </cell>
          <cell r="H184">
            <v>0.84039933368864561</v>
          </cell>
          <cell r="I184">
            <v>0.87542092703966856</v>
          </cell>
          <cell r="J184">
            <v>0.90410251926397434</v>
          </cell>
          <cell r="K184">
            <v>0.92520195152366491</v>
          </cell>
        </row>
        <row r="185">
          <cell r="B185" t="str">
            <v>Turkey</v>
          </cell>
          <cell r="C185">
            <v>6.3864557992620004</v>
          </cell>
          <cell r="D185">
            <v>20.313775944</v>
          </cell>
          <cell r="E185">
            <v>29.042563033176005</v>
          </cell>
          <cell r="F185">
            <v>29.752334304000001</v>
          </cell>
          <cell r="G185">
            <v>30.562023925123235</v>
          </cell>
          <cell r="H185">
            <v>32.415654278062725</v>
          </cell>
          <cell r="I185">
            <v>34.078733829515393</v>
          </cell>
          <cell r="J185">
            <v>35.54827763711782</v>
          </cell>
          <cell r="K185">
            <v>36.822902233702749</v>
          </cell>
        </row>
        <row r="186">
          <cell r="B186" t="str">
            <v>Turkmenistan</v>
          </cell>
          <cell r="C186">
            <v>0.29357964659965374</v>
          </cell>
          <cell r="D186">
            <v>0.33162500000000006</v>
          </cell>
          <cell r="E186">
            <v>0.38325000000000004</v>
          </cell>
          <cell r="F186">
            <v>0.51689101257228276</v>
          </cell>
          <cell r="G186">
            <v>0.54756222172603453</v>
          </cell>
          <cell r="H186">
            <v>0.5797566793498321</v>
          </cell>
          <cell r="I186">
            <v>0.61269353359064216</v>
          </cell>
          <cell r="J186">
            <v>0.64281096518129333</v>
          </cell>
          <cell r="K186">
            <v>0.66787757303452711</v>
          </cell>
        </row>
        <row r="187">
          <cell r="B187" t="str">
            <v>Tuvalu</v>
          </cell>
          <cell r="C187">
            <v>3.9170714664509268E-3</v>
          </cell>
          <cell r="D187">
            <v>4.2226437712164803E-3</v>
          </cell>
          <cell r="E187">
            <v>4.5319866470925809E-3</v>
          </cell>
          <cell r="F187">
            <v>4.7540757867057977E-3</v>
          </cell>
          <cell r="G187">
            <v>4.9711504803443881E-3</v>
          </cell>
          <cell r="H187">
            <v>5.2077482024829756E-3</v>
          </cell>
          <cell r="I187">
            <v>5.4786360798033604E-3</v>
          </cell>
          <cell r="J187">
            <v>5.7693779438206909E-3</v>
          </cell>
          <cell r="K187">
            <v>6.0521904243835533E-3</v>
          </cell>
        </row>
        <row r="188">
          <cell r="B188" t="str">
            <v>Uganda</v>
          </cell>
          <cell r="C188">
            <v>5.3289365794315181E-2</v>
          </cell>
          <cell r="D188">
            <v>6.3161461463394283E-2</v>
          </cell>
          <cell r="E188">
            <v>7.3132920464496765E-2</v>
          </cell>
          <cell r="F188">
            <v>8.6087788848043953E-2</v>
          </cell>
          <cell r="G188">
            <v>0.10196031487982421</v>
          </cell>
          <cell r="H188">
            <v>0.12193373975731826</v>
          </cell>
          <cell r="I188">
            <v>0.14559365171230151</v>
          </cell>
          <cell r="J188">
            <v>0.17323195877121914</v>
          </cell>
          <cell r="K188">
            <v>0.20541288701210639</v>
          </cell>
        </row>
        <row r="189">
          <cell r="B189" t="str">
            <v>Ukraine</v>
          </cell>
          <cell r="C189">
            <v>5.2724700000000002</v>
          </cell>
          <cell r="D189">
            <v>5.7569399999999993</v>
          </cell>
          <cell r="E189">
            <v>6.0944099999999999</v>
          </cell>
          <cell r="F189">
            <v>6.6655616999999996</v>
          </cell>
          <cell r="G189">
            <v>7.1672335162085243</v>
          </cell>
          <cell r="H189">
            <v>6.9451746569327746</v>
          </cell>
          <cell r="I189">
            <v>6.7167539849109055</v>
          </cell>
          <cell r="J189">
            <v>6.4763201676752011</v>
          </cell>
          <cell r="K189">
            <v>6.2323768745551895</v>
          </cell>
        </row>
        <row r="190">
          <cell r="B190" t="str">
            <v>United Arab Emirates</v>
          </cell>
          <cell r="C190">
            <v>1.179379768315878</v>
          </cell>
          <cell r="D190">
            <v>1.5873466846954478</v>
          </cell>
          <cell r="E190">
            <v>2.0790000000000002</v>
          </cell>
          <cell r="F190">
            <v>2.6390996413192087</v>
          </cell>
          <cell r="G190">
            <v>3.2132039532233292</v>
          </cell>
          <cell r="H190">
            <v>3.7325295056653682</v>
          </cell>
          <cell r="I190">
            <v>4.1947359442139076</v>
          </cell>
          <cell r="J190">
            <v>4.5614605716713941</v>
          </cell>
          <cell r="K190">
            <v>4.832903583919097</v>
          </cell>
        </row>
        <row r="191">
          <cell r="B191" t="str">
            <v>United Kingdom</v>
          </cell>
          <cell r="C191">
            <v>56.216709057824488</v>
          </cell>
          <cell r="D191">
            <v>43.701636124186329</v>
          </cell>
          <cell r="E191">
            <v>29.448490621068331</v>
          </cell>
          <cell r="F191">
            <v>17.946001647873896</v>
          </cell>
          <cell r="G191">
            <v>18.899999999999999</v>
          </cell>
          <cell r="H191">
            <v>17.8</v>
          </cell>
          <cell r="I191">
            <v>16.899999999999999</v>
          </cell>
          <cell r="J191">
            <v>16</v>
          </cell>
          <cell r="K191">
            <v>15.1</v>
          </cell>
        </row>
        <row r="192">
          <cell r="B192" t="str">
            <v>Tanzania</v>
          </cell>
          <cell r="C192">
            <v>0.3487092</v>
          </cell>
          <cell r="D192">
            <v>0.36037379227908123</v>
          </cell>
          <cell r="E192">
            <v>0.408328700488439</v>
          </cell>
          <cell r="F192">
            <v>0.45748557728730127</v>
          </cell>
          <cell r="G192">
            <v>0.50741609812378519</v>
          </cell>
          <cell r="H192">
            <v>0.55865023332754704</v>
          </cell>
          <cell r="I192">
            <v>0.60547396889247707</v>
          </cell>
          <cell r="J192">
            <v>0.64713032720018826</v>
          </cell>
          <cell r="K192">
            <v>0.68470258916425542</v>
          </cell>
        </row>
        <row r="193">
          <cell r="B193" t="str">
            <v>United States</v>
          </cell>
          <cell r="C193">
            <v>147.38595393404043</v>
          </cell>
          <cell r="D193">
            <v>139.37131009552925</v>
          </cell>
          <cell r="E193">
            <v>111.66402665767231</v>
          </cell>
          <cell r="F193">
            <v>112.51224075589008</v>
          </cell>
          <cell r="G193">
            <v>129.72980367033199</v>
          </cell>
          <cell r="H193">
            <v>128.40575977314649</v>
          </cell>
          <cell r="I193">
            <v>127.74395502335578</v>
          </cell>
          <cell r="J193">
            <v>128</v>
          </cell>
          <cell r="K193">
            <v>128</v>
          </cell>
        </row>
        <row r="194">
          <cell r="B194" t="str">
            <v>Uruguay</v>
          </cell>
          <cell r="C194">
            <v>0.99582000000000004</v>
          </cell>
          <cell r="D194">
            <v>1.0284225</v>
          </cell>
          <cell r="E194">
            <v>1.0629696000000002</v>
          </cell>
          <cell r="F194">
            <v>1.0687428708574598</v>
          </cell>
          <cell r="G194">
            <v>1.0954223659388189</v>
          </cell>
          <cell r="H194">
            <v>1.1186605534683665</v>
          </cell>
          <cell r="I194">
            <v>1.1398775813122877</v>
          </cell>
          <cell r="J194">
            <v>1.1595134425471207</v>
          </cell>
          <cell r="K194">
            <v>1.1761916765625056</v>
          </cell>
        </row>
        <row r="195">
          <cell r="B195" t="str">
            <v>Uzbekistan</v>
          </cell>
          <cell r="C195">
            <v>3.3433008000000002</v>
          </cell>
          <cell r="D195">
            <v>3.5225001000000002</v>
          </cell>
          <cell r="E195">
            <v>3.7050006</v>
          </cell>
          <cell r="F195">
            <v>3.8142006000000004</v>
          </cell>
          <cell r="G195">
            <v>4.0047461616658975</v>
          </cell>
          <cell r="H195">
            <v>4.1964923249248534</v>
          </cell>
          <cell r="I195">
            <v>4.3927317619217767</v>
          </cell>
          <cell r="J195">
            <v>4.5736056830073428</v>
          </cell>
          <cell r="K195">
            <v>4.7217137005972134</v>
          </cell>
        </row>
        <row r="196">
          <cell r="B196" t="str">
            <v>Vanuatu</v>
          </cell>
          <cell r="C196">
            <v>5.4191472292240889E-2</v>
          </cell>
          <cell r="D196">
            <v>6.1864600329231315E-2</v>
          </cell>
          <cell r="E196">
            <v>6.9042388042821784E-2</v>
          </cell>
          <cell r="F196">
            <v>7.6054214090663999E-2</v>
          </cell>
          <cell r="G196">
            <v>8.2995671390203848E-2</v>
          </cell>
          <cell r="H196">
            <v>8.9908736691365038E-2</v>
          </cell>
          <cell r="I196">
            <v>9.6717797959557317E-2</v>
          </cell>
          <cell r="J196">
            <v>0.10330501279684441</v>
          </cell>
          <cell r="K196">
            <v>0.10955300924409427</v>
          </cell>
        </row>
        <row r="197">
          <cell r="B197" t="str">
            <v>Venezuela</v>
          </cell>
          <cell r="C197">
            <v>4.8916496151809703</v>
          </cell>
          <cell r="D197">
            <v>5.4545382427784972</v>
          </cell>
          <cell r="E197">
            <v>5.9465457199918115</v>
          </cell>
          <cell r="F197">
            <v>6.3961987059186098</v>
          </cell>
          <cell r="G197">
            <v>6.8908130923507027</v>
          </cell>
          <cell r="H197">
            <v>7.4102793045919917</v>
          </cell>
          <cell r="I197">
            <v>7.91662288408941</v>
          </cell>
          <cell r="J197">
            <v>8.4007853338808793</v>
          </cell>
          <cell r="K197">
            <v>8.8485963469573949</v>
          </cell>
        </row>
        <row r="198">
          <cell r="B198" t="str">
            <v>Vietnam</v>
          </cell>
          <cell r="C198">
            <v>1.2905352897254294</v>
          </cell>
          <cell r="D198">
            <v>2.093035</v>
          </cell>
          <cell r="E198">
            <v>5.5969199999999999</v>
          </cell>
          <cell r="F198">
            <v>5.9678154614172332</v>
          </cell>
          <cell r="G198">
            <v>6.3315891942180222</v>
          </cell>
          <cell r="H198">
            <v>6.669314813523723</v>
          </cell>
          <cell r="I198">
            <v>6.9783931276676512</v>
          </cell>
          <cell r="J198">
            <v>7.2425926547654669</v>
          </cell>
          <cell r="K198">
            <v>7.4560111020299908</v>
          </cell>
        </row>
        <row r="199">
          <cell r="B199" t="str">
            <v>Yemen</v>
          </cell>
          <cell r="C199">
            <v>0.4566816545773123</v>
          </cell>
          <cell r="D199">
            <v>0.54663000000000006</v>
          </cell>
          <cell r="E199">
            <v>0.64026465775194519</v>
          </cell>
          <cell r="F199">
            <v>0.74830672703336654</v>
          </cell>
          <cell r="G199">
            <v>0.86419387893532018</v>
          </cell>
          <cell r="H199">
            <v>0.98085892211315628</v>
          </cell>
          <cell r="I199">
            <v>1.0934198154803396</v>
          </cell>
          <cell r="J199">
            <v>1.2009188799432895</v>
          </cell>
          <cell r="K199">
            <v>1.3047461239755445</v>
          </cell>
        </row>
        <row r="200">
          <cell r="B200" t="str">
            <v>Zambia</v>
          </cell>
          <cell r="C200">
            <v>0.3355647601620973</v>
          </cell>
          <cell r="D200">
            <v>0.38286006691189184</v>
          </cell>
          <cell r="E200">
            <v>0.42926246335990231</v>
          </cell>
          <cell r="F200">
            <v>0.46754466756893215</v>
          </cell>
          <cell r="G200">
            <v>0.50714861289408009</v>
          </cell>
          <cell r="H200">
            <v>0.54752760839921055</v>
          </cell>
          <cell r="I200">
            <v>0.58667967246507513</v>
          </cell>
          <cell r="J200">
            <v>0.62379151977581782</v>
          </cell>
          <cell r="K200">
            <v>0.65815687292060121</v>
          </cell>
        </row>
        <row r="201">
          <cell r="B201" t="str">
            <v>Zimbabwe</v>
          </cell>
          <cell r="C201">
            <v>0.46766521809533457</v>
          </cell>
          <cell r="D201">
            <v>0.51387196235198873</v>
          </cell>
          <cell r="E201">
            <v>0.54428816668353419</v>
          </cell>
          <cell r="F201">
            <v>0.53597397530614321</v>
          </cell>
          <cell r="G201">
            <v>0.53654441756907201</v>
          </cell>
          <cell r="H201">
            <v>0.65524148922173864</v>
          </cell>
          <cell r="I201">
            <v>0.72903101406740189</v>
          </cell>
          <cell r="J201">
            <v>0.79986522619168066</v>
          </cell>
          <cell r="K201">
            <v>0.8666008465742332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Total Summary"/>
      <sheetName val="GHG Calc Proj. (MMTCE)"/>
      <sheetName val="For Export to Baseline Link BAU"/>
      <sheetName val="For Export to Baseline Link ALT"/>
      <sheetName val="Projected Summary"/>
      <sheetName val="Alternative Baseline"/>
      <sheetName val="Control Sheet"/>
      <sheetName val="NC"/>
      <sheetName val="UN Annex 1 data"/>
      <sheetName val="Australia"/>
      <sheetName val="Brazil"/>
      <sheetName val="Canada"/>
      <sheetName val="China"/>
      <sheetName val="Czec Republic"/>
      <sheetName val="EU Mg Prod"/>
      <sheetName val="EU Mg Emis"/>
      <sheetName val="EU Mg Alternative Emis"/>
      <sheetName val="Israel"/>
      <sheetName val="Japan"/>
      <sheetName val="Kazakh"/>
      <sheetName val="Norway"/>
      <sheetName val="Russia"/>
      <sheetName val="Taiwan"/>
      <sheetName val="Ukraine"/>
      <sheetName val="US Mg Prod and Emiss"/>
      <sheetName val="US Mg Emis Est"/>
      <sheetName val="US Mg Production Est"/>
      <sheetName val="Methodology (old 2006GER)"/>
      <sheetName val="US Projections"/>
      <sheetName val="Weighted Ave EFs"/>
      <sheetName val="Assumptions and Conversions"/>
      <sheetName val="Percentages"/>
      <sheetName val="USGS Mg Prodn"/>
      <sheetName val="USGS Mg Recylcing"/>
      <sheetName val="1990-99 Auto Production Data"/>
      <sheetName val="2000 Auto Production data"/>
      <sheetName val="2000-2004 auto data"/>
      <sheetName val="2005-2008 auto data"/>
      <sheetName val="Alt Base IMA Goals"/>
    </sheetNames>
    <sheetDataSet>
      <sheetData sheetId="0" refreshError="1"/>
      <sheetData sheetId="1" refreshError="1"/>
      <sheetData sheetId="2" refreshError="1">
        <row r="7">
          <cell r="B7" t="str">
            <v>Afghanistan</v>
          </cell>
        </row>
        <row r="8">
          <cell r="B8" t="str">
            <v>Albania</v>
          </cell>
        </row>
        <row r="9">
          <cell r="B9" t="str">
            <v>Algeria</v>
          </cell>
        </row>
        <row r="10">
          <cell r="B10" t="str">
            <v>Angola</v>
          </cell>
        </row>
        <row r="11">
          <cell r="B11" t="str">
            <v>Antigua and Barbuda</v>
          </cell>
        </row>
        <row r="12">
          <cell r="B12" t="str">
            <v>Argentina</v>
          </cell>
          <cell r="C12">
            <v>7.1999999999999994E-4</v>
          </cell>
          <cell r="D12">
            <v>6.7000000000000046E-4</v>
          </cell>
          <cell r="E12">
            <v>1.0800000000000011E-3</v>
          </cell>
          <cell r="F12">
            <v>1.0800000000000011E-3</v>
          </cell>
          <cell r="G12">
            <v>1.0800000000000011E-3</v>
          </cell>
          <cell r="H12">
            <v>1.0800000000000011E-3</v>
          </cell>
          <cell r="I12">
            <v>1.0800000000000011E-3</v>
          </cell>
          <cell r="J12">
            <v>1.0800000000000011E-3</v>
          </cell>
          <cell r="K12">
            <v>1.0800000000000011E-3</v>
          </cell>
          <cell r="L12">
            <v>1.0800000000000011E-3</v>
          </cell>
        </row>
        <row r="13">
          <cell r="B13" t="str">
            <v>Armenia</v>
          </cell>
        </row>
        <row r="14">
          <cell r="B14" t="str">
            <v>Australia</v>
          </cell>
          <cell r="C14">
            <v>8.6040000000000005E-3</v>
          </cell>
          <cell r="D14">
            <v>8.6040000000000005E-3</v>
          </cell>
          <cell r="E14">
            <v>2.3900000000000002E-3</v>
          </cell>
          <cell r="F14">
            <v>2.3900000000000002E-3</v>
          </cell>
          <cell r="G14">
            <v>2.3900000000000002E-3</v>
          </cell>
          <cell r="H14">
            <v>2.3900000000000002E-3</v>
          </cell>
          <cell r="I14">
            <v>2.3900000000000002E-3</v>
          </cell>
          <cell r="J14">
            <v>2.3900000000000002E-3</v>
          </cell>
          <cell r="K14">
            <v>2.3900000000000002E-3</v>
          </cell>
          <cell r="L14">
            <v>2.3900000000000002E-3</v>
          </cell>
        </row>
        <row r="15">
          <cell r="B15" t="str">
            <v>Austria</v>
          </cell>
          <cell r="C15">
            <v>0.23899999999999999</v>
          </cell>
          <cell r="D15">
            <v>0.42876600000000004</v>
          </cell>
          <cell r="E15">
            <v>3.7134265060241055E-2</v>
          </cell>
          <cell r="F15">
            <v>4.7915180722891476E-3</v>
          </cell>
          <cell r="G15">
            <v>4.7915180722891477E-4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Azerbaijan</v>
          </cell>
        </row>
        <row r="17">
          <cell r="B17" t="str">
            <v>Bahamas</v>
          </cell>
        </row>
        <row r="18">
          <cell r="B18" t="str">
            <v>Bahrain</v>
          </cell>
        </row>
        <row r="19">
          <cell r="B19" t="str">
            <v>Bangladesh</v>
          </cell>
        </row>
        <row r="20">
          <cell r="B20" t="str">
            <v>Barbados</v>
          </cell>
        </row>
        <row r="21">
          <cell r="B21" t="str">
            <v>Belarus</v>
          </cell>
        </row>
        <row r="22">
          <cell r="B22" t="str">
            <v>Belgium</v>
          </cell>
        </row>
        <row r="23">
          <cell r="B23" t="str">
            <v>Belize</v>
          </cell>
        </row>
        <row r="24">
          <cell r="B24" t="str">
            <v>Benin</v>
          </cell>
        </row>
        <row r="25">
          <cell r="B25" t="str">
            <v>Bhutan</v>
          </cell>
        </row>
        <row r="26">
          <cell r="B26" t="str">
            <v>Bolivia</v>
          </cell>
        </row>
        <row r="27">
          <cell r="B27" t="str">
            <v>Bosnia and Herzegovina</v>
          </cell>
        </row>
        <row r="28">
          <cell r="B28" t="str">
            <v>Botswana</v>
          </cell>
        </row>
        <row r="29">
          <cell r="B29" t="str">
            <v>Brazil</v>
          </cell>
          <cell r="C29">
            <v>0.13861999999999999</v>
          </cell>
          <cell r="D29">
            <v>0.24138999999999999</v>
          </cell>
          <cell r="E29">
            <v>0.24617000000000003</v>
          </cell>
          <cell r="F29">
            <v>0.45648999999999995</v>
          </cell>
          <cell r="G29">
            <v>7.0370185027171767E-2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Brunei Darussalam</v>
          </cell>
        </row>
        <row r="31">
          <cell r="B31" t="str">
            <v>Bulgaria</v>
          </cell>
        </row>
        <row r="32">
          <cell r="B32" t="str">
            <v>Burkina Faso</v>
          </cell>
        </row>
        <row r="33">
          <cell r="B33" t="str">
            <v>Burundi</v>
          </cell>
        </row>
        <row r="34">
          <cell r="B34" t="str">
            <v>Cambodia</v>
          </cell>
        </row>
        <row r="35">
          <cell r="B35" t="str">
            <v>Cameroon</v>
          </cell>
        </row>
        <row r="36">
          <cell r="B36" t="str">
            <v>Canada</v>
          </cell>
          <cell r="C36">
            <v>0.23560925064864383</v>
          </cell>
          <cell r="D36">
            <v>0.23009059039281507</v>
          </cell>
          <cell r="E36">
            <v>0.47117840642026559</v>
          </cell>
          <cell r="F36">
            <v>0.20078258468692728</v>
          </cell>
          <cell r="G36">
            <v>0.10039129234346364</v>
          </cell>
          <cell r="H36">
            <v>0.10039129234346364</v>
          </cell>
          <cell r="I36">
            <v>0.10039129234346364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Cape Verde</v>
          </cell>
        </row>
        <row r="38">
          <cell r="B38" t="str">
            <v>Central African Republic</v>
          </cell>
        </row>
        <row r="39">
          <cell r="B39" t="str">
            <v>Chad</v>
          </cell>
        </row>
        <row r="40">
          <cell r="B40" t="str">
            <v>Chile</v>
          </cell>
        </row>
        <row r="41">
          <cell r="B41" t="str">
            <v>China</v>
          </cell>
          <cell r="C41">
            <v>3.8148510497838239E-2</v>
          </cell>
          <cell r="D41">
            <v>0.16351397354420444</v>
          </cell>
          <cell r="E41">
            <v>0.72967297499999995</v>
          </cell>
          <cell r="F41">
            <v>1.2512081156000001</v>
          </cell>
          <cell r="G41">
            <v>1.23459991</v>
          </cell>
          <cell r="H41">
            <v>1.6034929810962877</v>
          </cell>
          <cell r="I41">
            <v>2.0828723683912509</v>
          </cell>
          <cell r="J41">
            <v>2.1837031422127788</v>
          </cell>
          <cell r="K41">
            <v>2.3116887896422234</v>
          </cell>
          <cell r="L41">
            <v>2.4741467015898642</v>
          </cell>
        </row>
        <row r="42">
          <cell r="B42" t="str">
            <v>Colombia</v>
          </cell>
        </row>
        <row r="43">
          <cell r="B43" t="str">
            <v>Comoros</v>
          </cell>
        </row>
        <row r="44">
          <cell r="B44" t="str">
            <v>Congo</v>
          </cell>
        </row>
        <row r="45">
          <cell r="B45" t="str">
            <v>Cook Islands</v>
          </cell>
        </row>
        <row r="46">
          <cell r="B46" t="str">
            <v>Costa Rica</v>
          </cell>
        </row>
        <row r="47">
          <cell r="B47" t="str">
            <v>Côte d'Ivoire</v>
          </cell>
        </row>
        <row r="48">
          <cell r="B48" t="str">
            <v>Croatia</v>
          </cell>
        </row>
        <row r="49">
          <cell r="B49" t="str">
            <v>Cuba</v>
          </cell>
        </row>
        <row r="50">
          <cell r="B50" t="str">
            <v>Cyprus</v>
          </cell>
        </row>
        <row r="51">
          <cell r="B51" t="str">
            <v>Czech Republic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Democratic Republic of Congo (Kinshasa)</v>
          </cell>
        </row>
        <row r="53">
          <cell r="B53" t="str">
            <v>Denmark</v>
          </cell>
          <cell r="C53">
            <v>3.107E-2</v>
          </cell>
          <cell r="D53">
            <v>3.585E-2</v>
          </cell>
          <cell r="E53">
            <v>2.1294899999999999E-2</v>
          </cell>
          <cell r="F53">
            <v>2.1294899999999999E-2</v>
          </cell>
          <cell r="G53">
            <v>2.1294899999999999E-3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Djibouti</v>
          </cell>
        </row>
        <row r="55">
          <cell r="B55" t="str">
            <v>Dominica</v>
          </cell>
        </row>
        <row r="56">
          <cell r="B56" t="str">
            <v>Dominican Republic</v>
          </cell>
        </row>
        <row r="57">
          <cell r="B57" t="str">
            <v>Ecuador</v>
          </cell>
        </row>
        <row r="58">
          <cell r="B58" t="str">
            <v>Egypt</v>
          </cell>
        </row>
        <row r="59">
          <cell r="B59" t="str">
            <v>El Salvador</v>
          </cell>
        </row>
        <row r="60">
          <cell r="B60" t="str">
            <v>Equatorial Guinea</v>
          </cell>
        </row>
        <row r="61">
          <cell r="B61" t="str">
            <v>Eritrea</v>
          </cell>
        </row>
        <row r="62">
          <cell r="B62" t="str">
            <v>Estonia</v>
          </cell>
        </row>
        <row r="63">
          <cell r="B63" t="str">
            <v>Ethiopia</v>
          </cell>
        </row>
        <row r="64">
          <cell r="B64" t="str">
            <v>Fiji</v>
          </cell>
        </row>
        <row r="65">
          <cell r="B65" t="str">
            <v>Finland</v>
          </cell>
        </row>
        <row r="66">
          <cell r="B66" t="str">
            <v>France</v>
          </cell>
          <cell r="C66">
            <v>0.80925400000000003</v>
          </cell>
          <cell r="D66">
            <v>0.89552702500000014</v>
          </cell>
          <cell r="E66">
            <v>0.78801885000000005</v>
          </cell>
          <cell r="F66">
            <v>0.37831309999999996</v>
          </cell>
          <cell r="G66">
            <v>3.783131E-2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Gabon</v>
          </cell>
        </row>
        <row r="68">
          <cell r="B68" t="str">
            <v>Gambia</v>
          </cell>
        </row>
        <row r="69">
          <cell r="B69" t="str">
            <v>Georgia</v>
          </cell>
        </row>
        <row r="70">
          <cell r="B70" t="str">
            <v>Germany</v>
          </cell>
          <cell r="C70">
            <v>0.17686000000000002</v>
          </cell>
          <cell r="D70">
            <v>0.18515329999999999</v>
          </cell>
          <cell r="E70">
            <v>0.32014050000000005</v>
          </cell>
          <cell r="F70">
            <v>0.68729230000000008</v>
          </cell>
          <cell r="G70">
            <v>6.8729230000000016E-2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B71" t="str">
            <v>Ghana</v>
          </cell>
        </row>
        <row r="72">
          <cell r="B72" t="str">
            <v>Greece</v>
          </cell>
        </row>
        <row r="73">
          <cell r="B73" t="str">
            <v>Grenada</v>
          </cell>
        </row>
        <row r="74">
          <cell r="B74" t="str">
            <v>Guatemala</v>
          </cell>
        </row>
        <row r="75">
          <cell r="B75" t="str">
            <v>Guinea</v>
          </cell>
        </row>
        <row r="76">
          <cell r="B76" t="str">
            <v>Guinea-Bissau</v>
          </cell>
        </row>
        <row r="77">
          <cell r="B77" t="str">
            <v>Guyana</v>
          </cell>
        </row>
        <row r="78">
          <cell r="B78" t="str">
            <v>Haiti</v>
          </cell>
        </row>
        <row r="79">
          <cell r="B79" t="str">
            <v>Honduras</v>
          </cell>
        </row>
        <row r="80">
          <cell r="B80" t="str">
            <v>Hungary</v>
          </cell>
        </row>
        <row r="81">
          <cell r="B81" t="str">
            <v>Iceland</v>
          </cell>
        </row>
        <row r="82">
          <cell r="B82" t="str">
            <v>India</v>
          </cell>
        </row>
        <row r="83">
          <cell r="B83" t="str">
            <v>Indonesia</v>
          </cell>
        </row>
        <row r="84">
          <cell r="B84" t="str">
            <v>Iran (Islamic Republic of)</v>
          </cell>
        </row>
        <row r="85">
          <cell r="B85" t="str">
            <v>Ireland</v>
          </cell>
        </row>
        <row r="86">
          <cell r="B86" t="str">
            <v>Israel</v>
          </cell>
          <cell r="C86">
            <v>0</v>
          </cell>
          <cell r="D86">
            <v>0</v>
          </cell>
          <cell r="E86">
            <v>0.8414647199927181</v>
          </cell>
          <cell r="F86">
            <v>0.82164614134925817</v>
          </cell>
          <cell r="G86">
            <v>0.39858633304354113</v>
          </cell>
          <cell r="H86">
            <v>0.4332416729732973</v>
          </cell>
          <cell r="I86">
            <v>0.47091014327427394</v>
          </cell>
          <cell r="J86">
            <v>0.51185372246557892</v>
          </cell>
          <cell r="K86">
            <v>0.55635716695377213</v>
          </cell>
          <cell r="L86">
            <v>0.6047299914706451</v>
          </cell>
        </row>
        <row r="87">
          <cell r="B87" t="str">
            <v>Italy</v>
          </cell>
          <cell r="C87">
            <v>1.1950000000000001E-2</v>
          </cell>
          <cell r="D87">
            <v>1.1950000000000001E-2</v>
          </cell>
          <cell r="E87">
            <v>0.17207999999999998</v>
          </cell>
          <cell r="F87">
            <v>8.4701600000000002E-2</v>
          </cell>
          <cell r="G87">
            <v>8.4701600000000009E-3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B88" t="str">
            <v>Jamaica</v>
          </cell>
        </row>
        <row r="89">
          <cell r="B89" t="str">
            <v>Japan</v>
          </cell>
          <cell r="C89">
            <v>0.1195</v>
          </cell>
          <cell r="D89">
            <v>0.1195</v>
          </cell>
          <cell r="E89">
            <v>1.0276999999999998</v>
          </cell>
          <cell r="F89">
            <v>1.1573109999999991</v>
          </cell>
          <cell r="G89">
            <v>0.57865549999999955</v>
          </cell>
          <cell r="H89">
            <v>0.57865549999999955</v>
          </cell>
          <cell r="I89">
            <v>0.57865549999999955</v>
          </cell>
          <cell r="J89">
            <v>0</v>
          </cell>
          <cell r="K89">
            <v>0</v>
          </cell>
          <cell r="L89">
            <v>0</v>
          </cell>
        </row>
        <row r="90">
          <cell r="B90" t="str">
            <v>Jordan</v>
          </cell>
          <cell r="C90">
            <v>3.346E-11</v>
          </cell>
          <cell r="D90">
            <v>3.346E-11</v>
          </cell>
          <cell r="E90">
            <v>3.346E-11</v>
          </cell>
          <cell r="F90">
            <v>3.346E-11</v>
          </cell>
          <cell r="G90">
            <v>3.346E-11</v>
          </cell>
          <cell r="H90">
            <v>3.346E-11</v>
          </cell>
          <cell r="I90">
            <v>3.346E-11</v>
          </cell>
          <cell r="J90">
            <v>3.346E-11</v>
          </cell>
          <cell r="K90">
            <v>3.346E-11</v>
          </cell>
          <cell r="L90">
            <v>3.346E-11</v>
          </cell>
        </row>
        <row r="91">
          <cell r="B91" t="str">
            <v>Kazakhstan</v>
          </cell>
          <cell r="C91">
            <v>4.3664479376516435E-2</v>
          </cell>
          <cell r="D91">
            <v>0.26276540885911986</v>
          </cell>
          <cell r="E91">
            <v>0.1956538793939902</v>
          </cell>
          <cell r="F91">
            <v>0.36981743834302977</v>
          </cell>
          <cell r="G91">
            <v>0.41552041413899615</v>
          </cell>
          <cell r="H91">
            <v>0.45164809842205683</v>
          </cell>
          <cell r="I91">
            <v>0.49091692698405992</v>
          </cell>
          <cell r="J91">
            <v>0.53360000859399914</v>
          </cell>
          <cell r="K91">
            <v>0.57999419763491067</v>
          </cell>
          <cell r="L91">
            <v>0.63042215868125284</v>
          </cell>
        </row>
        <row r="92">
          <cell r="B92" t="str">
            <v>Kenya</v>
          </cell>
        </row>
        <row r="93">
          <cell r="B93" t="str">
            <v>Kiribati</v>
          </cell>
        </row>
        <row r="94">
          <cell r="B94" t="str">
            <v>Kuwait</v>
          </cell>
        </row>
        <row r="95">
          <cell r="B95" t="str">
            <v>Kyrgyzstan</v>
          </cell>
        </row>
        <row r="96">
          <cell r="B96" t="str">
            <v>Laos</v>
          </cell>
        </row>
        <row r="97">
          <cell r="B97" t="str">
            <v>Latvia</v>
          </cell>
        </row>
        <row r="98">
          <cell r="B98" t="str">
            <v>Lebanon</v>
          </cell>
        </row>
        <row r="99">
          <cell r="B99" t="str">
            <v>Lesotho</v>
          </cell>
        </row>
        <row r="100">
          <cell r="B100" t="str">
            <v>Liberia</v>
          </cell>
        </row>
        <row r="101">
          <cell r="B101" t="str">
            <v>Libyan Arab Jamahiriya</v>
          </cell>
        </row>
        <row r="102">
          <cell r="B102" t="str">
            <v>Liechtenstein</v>
          </cell>
        </row>
        <row r="103">
          <cell r="B103" t="str">
            <v>Lithuania</v>
          </cell>
        </row>
        <row r="104">
          <cell r="B104" t="str">
            <v>Luxembourg</v>
          </cell>
        </row>
        <row r="105">
          <cell r="B105" t="str">
            <v>Macedonia</v>
          </cell>
          <cell r="C105">
            <v>1.0800000000000011E-3</v>
          </cell>
          <cell r="D105">
            <v>1.0800000000000011E-3</v>
          </cell>
          <cell r="E105">
            <v>1.0800000000000011E-3</v>
          </cell>
          <cell r="F105">
            <v>1.0800000000000011E-3</v>
          </cell>
          <cell r="G105">
            <v>1.0800000000000011E-3</v>
          </cell>
          <cell r="H105">
            <v>1.0800000000000011E-3</v>
          </cell>
          <cell r="I105">
            <v>1.0800000000000011E-3</v>
          </cell>
          <cell r="J105">
            <v>1.0800000000000011E-3</v>
          </cell>
          <cell r="K105">
            <v>1.0800000000000011E-3</v>
          </cell>
          <cell r="L105">
            <v>1.0800000000000011E-3</v>
          </cell>
        </row>
        <row r="106">
          <cell r="B106" t="str">
            <v>Madagascar</v>
          </cell>
        </row>
        <row r="107">
          <cell r="B107" t="str">
            <v>Malawi</v>
          </cell>
        </row>
        <row r="108">
          <cell r="B108" t="str">
            <v>Malaysia</v>
          </cell>
        </row>
        <row r="109">
          <cell r="B109" t="str">
            <v>Maldives</v>
          </cell>
        </row>
        <row r="110">
          <cell r="B110" t="str">
            <v>Mali</v>
          </cell>
        </row>
        <row r="111">
          <cell r="B111" t="str">
            <v>Malta</v>
          </cell>
        </row>
        <row r="112">
          <cell r="B112" t="str">
            <v>Marshall Islands</v>
          </cell>
        </row>
        <row r="113">
          <cell r="B113" t="str">
            <v>Mauritania</v>
          </cell>
        </row>
        <row r="114">
          <cell r="B114" t="str">
            <v>Mauritius</v>
          </cell>
        </row>
        <row r="115">
          <cell r="B115" t="str">
            <v>Mexico</v>
          </cell>
        </row>
        <row r="116">
          <cell r="B116" t="str">
            <v>Micronesia (Federated States of)</v>
          </cell>
        </row>
        <row r="117">
          <cell r="B117" t="str">
            <v>Moldova</v>
          </cell>
        </row>
        <row r="118">
          <cell r="B118" t="str">
            <v>Monaco</v>
          </cell>
        </row>
        <row r="119">
          <cell r="B119" t="str">
            <v>Mongolia</v>
          </cell>
        </row>
        <row r="120">
          <cell r="B120" t="str">
            <v>Montenegro</v>
          </cell>
        </row>
        <row r="121">
          <cell r="B121" t="str">
            <v>Morocco</v>
          </cell>
        </row>
        <row r="122">
          <cell r="B122" t="str">
            <v>Mozambique</v>
          </cell>
        </row>
        <row r="123">
          <cell r="B123" t="str">
            <v>Myanmar</v>
          </cell>
        </row>
        <row r="124">
          <cell r="B124" t="str">
            <v>Namibia</v>
          </cell>
        </row>
        <row r="125">
          <cell r="B125" t="str">
            <v>Nauru</v>
          </cell>
        </row>
        <row r="126">
          <cell r="B126" t="str">
            <v>Nepal</v>
          </cell>
        </row>
        <row r="127">
          <cell r="B127" t="str">
            <v>Netherlands</v>
          </cell>
        </row>
        <row r="128">
          <cell r="B128" t="str">
            <v>New Zealand</v>
          </cell>
          <cell r="C128">
            <v>2.8679999999999999E-3</v>
          </cell>
          <cell r="D128">
            <v>2.8679999999999999E-3</v>
          </cell>
          <cell r="E128">
            <v>2.8679999999999999E-3</v>
          </cell>
          <cell r="F128">
            <v>2.8679999999999999E-3</v>
          </cell>
          <cell r="G128">
            <v>2.8679999999999999E-3</v>
          </cell>
          <cell r="H128">
            <v>2.8679999999999999E-3</v>
          </cell>
          <cell r="I128">
            <v>2.8679999999999999E-3</v>
          </cell>
          <cell r="J128">
            <v>2.8679999999999999E-3</v>
          </cell>
          <cell r="K128">
            <v>2.8679999999999999E-3</v>
          </cell>
          <cell r="L128">
            <v>2.8679999999999999E-3</v>
          </cell>
        </row>
        <row r="129">
          <cell r="B129" t="str">
            <v>Nicaragua</v>
          </cell>
        </row>
        <row r="130">
          <cell r="B130" t="str">
            <v>Niger</v>
          </cell>
        </row>
        <row r="131">
          <cell r="B131" t="str">
            <v>Nigeria</v>
          </cell>
        </row>
        <row r="132">
          <cell r="B132" t="str">
            <v>Niue</v>
          </cell>
        </row>
        <row r="133">
          <cell r="B133" t="str">
            <v>North Korea</v>
          </cell>
        </row>
        <row r="134">
          <cell r="B134" t="str">
            <v>Norway</v>
          </cell>
          <cell r="C134">
            <v>2.1438299999999999</v>
          </cell>
          <cell r="D134">
            <v>0.42303000000000002</v>
          </cell>
          <cell r="E134">
            <v>0.77256749999999996</v>
          </cell>
          <cell r="F134">
            <v>0.24015484799999998</v>
          </cell>
          <cell r="G134">
            <v>2.40154848E-2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B135" t="str">
            <v>Oman</v>
          </cell>
        </row>
        <row r="136">
          <cell r="B136" t="str">
            <v>Pakistan</v>
          </cell>
        </row>
        <row r="137">
          <cell r="B137" t="str">
            <v>Palau</v>
          </cell>
        </row>
        <row r="138">
          <cell r="B138" t="str">
            <v>Panama</v>
          </cell>
        </row>
        <row r="139">
          <cell r="B139" t="str">
            <v>Papua New Guinea</v>
          </cell>
        </row>
        <row r="140">
          <cell r="B140" t="str">
            <v>Paraguay</v>
          </cell>
        </row>
        <row r="141">
          <cell r="B141" t="str">
            <v>Peru</v>
          </cell>
        </row>
        <row r="142">
          <cell r="B142" t="str">
            <v>Philippines</v>
          </cell>
        </row>
        <row r="143">
          <cell r="B143" t="str">
            <v>Poland</v>
          </cell>
          <cell r="C143">
            <v>1.7381818181818175E-2</v>
          </cell>
          <cell r="D143">
            <v>1.7381818181818175E-2</v>
          </cell>
          <cell r="E143">
            <v>7.8797575757575834E-3</v>
          </cell>
          <cell r="F143">
            <v>1.3036363636363625E-3</v>
          </cell>
          <cell r="G143">
            <v>1.3036363636363625E-4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</row>
        <row r="144">
          <cell r="B144" t="str">
            <v>Portugal</v>
          </cell>
          <cell r="C144">
            <v>4.1858122120964391E-3</v>
          </cell>
          <cell r="D144">
            <v>5.9428097803564022E-3</v>
          </cell>
          <cell r="E144">
            <v>6.9654682967260646E-3</v>
          </cell>
          <cell r="F144">
            <v>4.9105239978967374E-3</v>
          </cell>
          <cell r="G144">
            <v>9.6560249019103693E-4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</row>
        <row r="145">
          <cell r="B145" t="str">
            <v>Qatar</v>
          </cell>
        </row>
        <row r="146">
          <cell r="B146" t="str">
            <v>Romania</v>
          </cell>
        </row>
        <row r="147">
          <cell r="B147" t="str">
            <v>Russia</v>
          </cell>
          <cell r="C147">
            <v>1.8130077733769958</v>
          </cell>
          <cell r="D147">
            <v>1.1036275012661594</v>
          </cell>
          <cell r="E147">
            <v>0.92557497708505043</v>
          </cell>
          <cell r="F147">
            <v>0.98755570405930071</v>
          </cell>
          <cell r="G147">
            <v>0.94795821204967889</v>
          </cell>
          <cell r="H147">
            <v>1.0726590043411093</v>
          </cell>
          <cell r="I147">
            <v>1.2193457429622818</v>
          </cell>
          <cell r="J147">
            <v>1.3928671768934375</v>
          </cell>
          <cell r="K147">
            <v>1.599267783579539</v>
          </cell>
          <cell r="L147">
            <v>1.8460957757344985</v>
          </cell>
        </row>
        <row r="148">
          <cell r="B148" t="str">
            <v>Rwanda</v>
          </cell>
        </row>
        <row r="149">
          <cell r="B149" t="str">
            <v>Saint Kitts and Nevis</v>
          </cell>
        </row>
        <row r="150">
          <cell r="B150" t="str">
            <v>Saint Lucia</v>
          </cell>
        </row>
        <row r="151">
          <cell r="B151" t="str">
            <v>Saint Vincent and the Grenadines</v>
          </cell>
        </row>
        <row r="152">
          <cell r="B152" t="str">
            <v>Samoa</v>
          </cell>
        </row>
        <row r="153">
          <cell r="B153" t="str">
            <v>Sao Tome and Principe</v>
          </cell>
        </row>
        <row r="154">
          <cell r="B154" t="str">
            <v>Saudi Arabia</v>
          </cell>
        </row>
        <row r="155">
          <cell r="B155" t="str">
            <v>Senegal</v>
          </cell>
        </row>
        <row r="156">
          <cell r="B156" t="str">
            <v>Serbia</v>
          </cell>
        </row>
        <row r="157">
          <cell r="B157" t="str">
            <v>Seychelles</v>
          </cell>
        </row>
        <row r="158">
          <cell r="B158" t="str">
            <v>Sierra Leone</v>
          </cell>
        </row>
        <row r="159">
          <cell r="B159" t="str">
            <v>Singapore</v>
          </cell>
        </row>
        <row r="160">
          <cell r="B160" t="str">
            <v>Slovak Republic</v>
          </cell>
        </row>
        <row r="161">
          <cell r="B161" t="str">
            <v>Slovenia</v>
          </cell>
        </row>
        <row r="162">
          <cell r="B162" t="str">
            <v>Solomon Islands</v>
          </cell>
        </row>
        <row r="163">
          <cell r="B163" t="str">
            <v>Somalia</v>
          </cell>
        </row>
        <row r="164">
          <cell r="B164" t="str">
            <v>South Africa</v>
          </cell>
        </row>
        <row r="165">
          <cell r="B165" t="str">
            <v>South Korea</v>
          </cell>
        </row>
        <row r="166">
          <cell r="B166" t="str">
            <v>Spain</v>
          </cell>
          <cell r="C166">
            <v>8.3716244241928781E-3</v>
          </cell>
          <cell r="D166">
            <v>1.1885619560712804E-2</v>
          </cell>
          <cell r="E166">
            <v>1.3930936593452129E-2</v>
          </cell>
          <cell r="F166">
            <v>9.8210479957934749E-3</v>
          </cell>
          <cell r="G166">
            <v>1.9312049803820739E-3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B167" t="str">
            <v>Sri Lanka</v>
          </cell>
        </row>
        <row r="168">
          <cell r="B168" t="str">
            <v>Sudan</v>
          </cell>
        </row>
        <row r="169">
          <cell r="B169" t="str">
            <v>Suriname</v>
          </cell>
        </row>
        <row r="170">
          <cell r="B170" t="str">
            <v>Swaziland</v>
          </cell>
        </row>
        <row r="171">
          <cell r="B171" t="str">
            <v>Sweden</v>
          </cell>
          <cell r="C171">
            <v>2.3900000000000001E-2</v>
          </cell>
          <cell r="D171">
            <v>2.6290000000000004E-2</v>
          </cell>
          <cell r="E171">
            <v>5.2580000000000009E-2</v>
          </cell>
          <cell r="F171">
            <v>9.9855643559999999E-2</v>
          </cell>
          <cell r="G171">
            <v>9.9855643560000009E-3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B172" t="str">
            <v>Switzerland</v>
          </cell>
          <cell r="C172">
            <v>3.585E-2</v>
          </cell>
          <cell r="D172">
            <v>3.585E-2</v>
          </cell>
          <cell r="E172">
            <v>4.3258999999999999E-2</v>
          </cell>
          <cell r="F172">
            <v>3.8240000000000003E-2</v>
          </cell>
          <cell r="G172">
            <v>3.8240000000000006E-3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</row>
        <row r="173">
          <cell r="B173" t="str">
            <v>Syrian Arab Republic</v>
          </cell>
        </row>
        <row r="174">
          <cell r="B174" t="str">
            <v>Taiwan</v>
          </cell>
        </row>
        <row r="175">
          <cell r="B175" t="str">
            <v>Tajikistan</v>
          </cell>
        </row>
        <row r="176">
          <cell r="B176" t="str">
            <v>Thailand</v>
          </cell>
        </row>
        <row r="177">
          <cell r="B177" t="str">
            <v>Togo</v>
          </cell>
        </row>
        <row r="178">
          <cell r="B178" t="str">
            <v>Tonga</v>
          </cell>
        </row>
        <row r="179">
          <cell r="B179" t="str">
            <v>Trinidad and Tobago</v>
          </cell>
        </row>
        <row r="180">
          <cell r="B180" t="str">
            <v>Tunisia</v>
          </cell>
        </row>
        <row r="181">
          <cell r="B181" t="str">
            <v>Turkey</v>
          </cell>
        </row>
        <row r="182">
          <cell r="B182" t="str">
            <v>Turkmenistan</v>
          </cell>
        </row>
        <row r="183">
          <cell r="B183" t="str">
            <v>Tuvalu</v>
          </cell>
        </row>
        <row r="184">
          <cell r="B184" t="str">
            <v>Uganda</v>
          </cell>
        </row>
        <row r="185">
          <cell r="B185" t="str">
            <v>Ukraine</v>
          </cell>
          <cell r="C185">
            <v>0.62823244646110898</v>
          </cell>
          <cell r="D185">
            <v>0.27029901185595173</v>
          </cell>
          <cell r="E185">
            <v>2.5711700991726929E-3</v>
          </cell>
          <cell r="F185">
            <v>5.0414405776085656E-2</v>
          </cell>
          <cell r="G185">
            <v>6.9818235270332693E-2</v>
          </cell>
          <cell r="H185">
            <v>7.5888625737847146E-2</v>
          </cell>
          <cell r="I185">
            <v>8.2486810130335694E-2</v>
          </cell>
          <cell r="J185">
            <v>8.9658677823239663E-2</v>
          </cell>
          <cell r="K185">
            <v>9.7454108072669285E-2</v>
          </cell>
          <cell r="L185">
            <v>0.10592731691809305</v>
          </cell>
        </row>
        <row r="186">
          <cell r="B186" t="str">
            <v>United Arab Emirates</v>
          </cell>
        </row>
        <row r="187">
          <cell r="B187" t="str">
            <v>United Kingdom</v>
          </cell>
          <cell r="C187">
            <v>1.2767244307991405E-2</v>
          </cell>
          <cell r="D187">
            <v>1.6840189017341894E-2</v>
          </cell>
          <cell r="E187">
            <v>1.3930936593452129E-2</v>
          </cell>
          <cell r="F187">
            <v>9.8210479957934749E-3</v>
          </cell>
          <cell r="G187">
            <v>1.9312049803820739E-3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United Republic of Tanzania</v>
          </cell>
        </row>
        <row r="189">
          <cell r="B189" t="str">
            <v>United States</v>
          </cell>
          <cell r="C189">
            <v>5.4458989243339087</v>
          </cell>
          <cell r="D189">
            <v>5.6334643710726171</v>
          </cell>
          <cell r="E189">
            <v>3.0136628123672033</v>
          </cell>
          <cell r="F189">
            <v>2.9055014280200102</v>
          </cell>
          <cell r="G189">
            <v>1.1622005712080041</v>
          </cell>
          <cell r="H189">
            <v>0.29055014280200103</v>
          </cell>
          <cell r="I189">
            <v>7.2637535700500258E-2</v>
          </cell>
          <cell r="J189">
            <v>7.2637535700500258E-2</v>
          </cell>
          <cell r="K189">
            <v>7.2637535700500258E-2</v>
          </cell>
          <cell r="L189">
            <v>7.2637535700500258E-2</v>
          </cell>
        </row>
        <row r="190">
          <cell r="B190" t="str">
            <v>Uruguay</v>
          </cell>
        </row>
        <row r="191">
          <cell r="B191" t="str">
            <v>Uzbekistan</v>
          </cell>
        </row>
        <row r="192">
          <cell r="B192" t="str">
            <v>Vanuatu</v>
          </cell>
        </row>
        <row r="193">
          <cell r="B193" t="str">
            <v>Venezuela</v>
          </cell>
        </row>
        <row r="194">
          <cell r="B194" t="str">
            <v>Viet Nam</v>
          </cell>
        </row>
        <row r="195">
          <cell r="B195" t="str">
            <v>Yemen</v>
          </cell>
        </row>
        <row r="196">
          <cell r="B196" t="str">
            <v>Zambia</v>
          </cell>
        </row>
        <row r="197">
          <cell r="B197" t="str">
            <v>Zimbabwe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Emissions from MM MMTCO2e"/>
      <sheetName val="Emissions from MM CH4"/>
      <sheetName val="Emissions from MM N2O"/>
      <sheetName val="Emissions from MM Gg CH4"/>
      <sheetName val="Emissions from MM Gg N2O"/>
      <sheetName val="Manure - N2O"/>
      <sheetName val="Manure - CH4"/>
      <sheetName val="UNFCCC NonA1 N2O"/>
      <sheetName val="UNFCCC A1 N2O"/>
      <sheetName val="UNFCCC NonA1 CH4"/>
      <sheetName val="UNFCCC A1 CH4"/>
      <sheetName val="Calc of Tier 1 GRs - CH4"/>
      <sheetName val="Calc of Tier 1 GRs - N2O"/>
      <sheetName val="N2O from Other Livestock"/>
      <sheetName val="N2O from Dairy"/>
      <sheetName val="N2O from NonDairy"/>
      <sheetName val="N2O Buffalo"/>
      <sheetName val="N2O Pigs"/>
      <sheetName val="N2O Ducks"/>
      <sheetName val="N2O Chickens"/>
      <sheetName val="N2O Geese"/>
      <sheetName val="N2O Turkeys"/>
      <sheetName val="CH4 from Asses"/>
      <sheetName val="CH4 from Mules"/>
      <sheetName val="CH4 from Goats"/>
      <sheetName val="CH4 from Sheep"/>
      <sheetName val="CH4 from Camels"/>
      <sheetName val="CH4 from Camelids"/>
      <sheetName val="CH4 from Horses"/>
      <sheetName val="CH4 Non Dairy Cows"/>
      <sheetName val="CH4 Dairy Cows"/>
      <sheetName val="CH4 Pigs"/>
      <sheetName val="CH4 Buffalo"/>
      <sheetName val="CH4 Ducks"/>
      <sheetName val="CH4 Geese"/>
      <sheetName val="CH4 Turkeys"/>
      <sheetName val="CH4 Chickens"/>
      <sheetName val="Climate Definitions"/>
      <sheetName val="Conversions"/>
      <sheetName val="CH4 Emission Factors"/>
      <sheetName val="Calculated Direct N2O Per Head"/>
      <sheetName val="Default N Excretion Rate"/>
      <sheetName val="MM System Usage Factors"/>
    </sheetNames>
    <sheetDataSet>
      <sheetData sheetId="0"/>
      <sheetData sheetId="1"/>
      <sheetData sheetId="2"/>
      <sheetData sheetId="3">
        <row r="3">
          <cell r="A3" t="str">
            <v>Afghanistan</v>
          </cell>
          <cell r="B3">
            <v>0.14483448000000002</v>
          </cell>
          <cell r="C3">
            <v>0.18360549774000001</v>
          </cell>
          <cell r="D3">
            <v>0.24439212000000002</v>
          </cell>
          <cell r="E3">
            <v>0.28090356000000005</v>
          </cell>
          <cell r="F3">
            <v>0.26987804313243696</v>
          </cell>
          <cell r="G3">
            <v>0.29717748536063343</v>
          </cell>
          <cell r="H3">
            <v>0.32853861433087272</v>
          </cell>
          <cell r="I3">
            <v>0.36445515954602248</v>
          </cell>
          <cell r="J3">
            <v>0.40551181298934547</v>
          </cell>
          <cell r="K3">
            <v>0.45239782141299151</v>
          </cell>
        </row>
        <row r="4">
          <cell r="A4" t="str">
            <v>Albania</v>
          </cell>
          <cell r="B4">
            <v>9.2404709460628967E-2</v>
          </cell>
          <cell r="C4">
            <v>8.4156586671876005E-2</v>
          </cell>
          <cell r="D4">
            <v>7.896252714793614E-2</v>
          </cell>
          <cell r="E4">
            <v>8.5225284340007687E-2</v>
          </cell>
          <cell r="F4">
            <v>8.1051009463924434E-2</v>
          </cell>
          <cell r="G4">
            <v>7.9551825797780987E-2</v>
          </cell>
          <cell r="H4">
            <v>7.8273798499344224E-2</v>
          </cell>
          <cell r="I4">
            <v>7.718987925853027E-2</v>
          </cell>
          <cell r="J4">
            <v>7.624600814440903E-2</v>
          </cell>
          <cell r="K4">
            <v>7.5416332104134967E-2</v>
          </cell>
        </row>
        <row r="5">
          <cell r="A5" t="str">
            <v>Algeria</v>
          </cell>
          <cell r="B5">
            <v>0.15830367519645597</v>
          </cell>
          <cell r="C5">
            <v>0.17051549603611255</v>
          </cell>
          <cell r="D5">
            <v>0.19143108320954438</v>
          </cell>
          <cell r="E5">
            <v>0.20535201542582657</v>
          </cell>
          <cell r="F5">
            <v>0.20921335245838701</v>
          </cell>
          <cell r="G5">
            <v>0.22389413451885279</v>
          </cell>
          <cell r="H5">
            <v>0.23992175285743234</v>
          </cell>
          <cell r="I5">
            <v>0.25748276905122403</v>
          </cell>
          <cell r="J5">
            <v>0.27668376933224537</v>
          </cell>
          <cell r="K5">
            <v>0.29763861958386278</v>
          </cell>
        </row>
        <row r="6">
          <cell r="A6" t="str">
            <v>Andorra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</row>
        <row r="7">
          <cell r="A7" t="str">
            <v>Angola</v>
          </cell>
          <cell r="B7">
            <v>0.33680732400000007</v>
          </cell>
          <cell r="C7">
            <v>0.33388235999999999</v>
          </cell>
          <cell r="D7">
            <v>0.36745149000000005</v>
          </cell>
          <cell r="E7">
            <v>0.36361899000000003</v>
          </cell>
          <cell r="F7">
            <v>0.37673614835386293</v>
          </cell>
          <cell r="G7">
            <v>0.40405726967826572</v>
          </cell>
          <cell r="H7">
            <v>0.42994022690955586</v>
          </cell>
          <cell r="I7">
            <v>0.4565171405907234</v>
          </cell>
          <cell r="J7">
            <v>0.48363585644433021</v>
          </cell>
          <cell r="K7">
            <v>0.51163395329469119</v>
          </cell>
        </row>
        <row r="8">
          <cell r="A8" t="str">
            <v>Antigua and Barbuda</v>
          </cell>
          <cell r="B8">
            <v>1.0500000000000002E-3</v>
          </cell>
          <cell r="C8">
            <v>1.107798337987417E-3</v>
          </cell>
          <cell r="D8">
            <v>1.0768210476735192E-3</v>
          </cell>
          <cell r="E8">
            <v>1.1550847828281122E-3</v>
          </cell>
          <cell r="F8">
            <v>1.2176341150489721E-3</v>
          </cell>
          <cell r="G8">
            <v>1.2584441307167175E-3</v>
          </cell>
          <cell r="H8">
            <v>1.3042419817202772E-3</v>
          </cell>
          <cell r="I8">
            <v>1.3556404532862158E-3</v>
          </cell>
          <cell r="J8">
            <v>1.4131912202752404E-3</v>
          </cell>
          <cell r="K8">
            <v>1.4774837815747163E-3</v>
          </cell>
        </row>
        <row r="9">
          <cell r="A9" t="str">
            <v>Argentina</v>
          </cell>
          <cell r="B9">
            <v>1.2774678000000002</v>
          </cell>
          <cell r="C9">
            <v>1.3159768999999999</v>
          </cell>
          <cell r="D9">
            <v>1.2036969840000002</v>
          </cell>
          <cell r="E9">
            <v>1.135288969030839</v>
          </cell>
          <cell r="F9">
            <v>1.2519796863578827</v>
          </cell>
          <cell r="G9">
            <v>1.3301268499143213</v>
          </cell>
          <cell r="H9">
            <v>1.3946016916299944</v>
          </cell>
          <cell r="I9">
            <v>1.454036175546559</v>
          </cell>
          <cell r="J9">
            <v>1.5141672388867615</v>
          </cell>
          <cell r="K9">
            <v>1.5736648310827537</v>
          </cell>
        </row>
        <row r="10">
          <cell r="A10" t="str">
            <v>Armenia</v>
          </cell>
          <cell r="B10">
            <v>5.67E-2</v>
          </cell>
          <cell r="C10">
            <v>5.2552500000000009E-2</v>
          </cell>
          <cell r="D10">
            <v>4.8405000000000004E-2</v>
          </cell>
          <cell r="E10">
            <v>5.6752500000000004E-2</v>
          </cell>
          <cell r="F10">
            <v>5.7592463304393729E-2</v>
          </cell>
          <cell r="G10">
            <v>5.6283161881359407E-2</v>
          </cell>
          <cell r="H10">
            <v>5.5046201006157515E-2</v>
          </cell>
          <cell r="I10">
            <v>5.3879645588610969E-2</v>
          </cell>
          <cell r="J10">
            <v>5.2782200164194992E-2</v>
          </cell>
          <cell r="K10">
            <v>5.175312749863021E-2</v>
          </cell>
        </row>
        <row r="11">
          <cell r="A11" t="str">
            <v>Australia</v>
          </cell>
          <cell r="B11">
            <v>1.5403346293160785</v>
          </cell>
          <cell r="C11">
            <v>1.7253792528298304</v>
          </cell>
          <cell r="D11">
            <v>1.9776827605421858</v>
          </cell>
          <cell r="E11">
            <v>2.0014378102273591</v>
          </cell>
          <cell r="F11">
            <v>1.8854868416860142</v>
          </cell>
          <cell r="G11">
            <v>1.9428402834470693</v>
          </cell>
          <cell r="H11">
            <v>1.9958282524546771</v>
          </cell>
          <cell r="I11">
            <v>2.0517822690660736</v>
          </cell>
          <cell r="J11">
            <v>2.1108875087222767</v>
          </cell>
          <cell r="K11">
            <v>2.1726402681956936</v>
          </cell>
        </row>
        <row r="12">
          <cell r="A12" t="str">
            <v>Austria</v>
          </cell>
          <cell r="B12">
            <v>0.43116036862601642</v>
          </cell>
          <cell r="C12">
            <v>0.40793760847544253</v>
          </cell>
          <cell r="D12">
            <v>0.36034371839790241</v>
          </cell>
          <cell r="E12">
            <v>0.32672945635169071</v>
          </cell>
          <cell r="F12">
            <v>0.33282569594631917</v>
          </cell>
          <cell r="G12">
            <v>0.32986159697748307</v>
          </cell>
          <cell r="H12">
            <v>0.32697055408389569</v>
          </cell>
          <cell r="I12">
            <v>0.32415322324033868</v>
          </cell>
          <cell r="J12">
            <v>0.32141050068162103</v>
          </cell>
          <cell r="K12">
            <v>0.31874354324166382</v>
          </cell>
        </row>
        <row r="13">
          <cell r="A13" t="str">
            <v>Azerbaijan</v>
          </cell>
          <cell r="B13">
            <v>0.6289499999999999</v>
          </cell>
          <cell r="C13">
            <v>0.53568434128410569</v>
          </cell>
          <cell r="D13">
            <v>0.63394215814374866</v>
          </cell>
          <cell r="E13">
            <v>0.77615225489316175</v>
          </cell>
          <cell r="F13">
            <v>0.83545818392009563</v>
          </cell>
          <cell r="G13">
            <v>0.81998375892165254</v>
          </cell>
          <cell r="H13">
            <v>0.80679424478376682</v>
          </cell>
          <cell r="I13">
            <v>0.79597396659070796</v>
          </cell>
          <cell r="J13">
            <v>0.78762258207369606</v>
          </cell>
          <cell r="K13">
            <v>0.7818564444394196</v>
          </cell>
        </row>
        <row r="14">
          <cell r="A14" t="str">
            <v>Bahamas</v>
          </cell>
          <cell r="B14">
            <v>2.5477935000000002E-3</v>
          </cell>
          <cell r="C14">
            <v>2.7479550000000003E-3</v>
          </cell>
          <cell r="D14">
            <v>2.5300191000000001E-3</v>
          </cell>
          <cell r="E14">
            <v>2.89149E-3</v>
          </cell>
          <cell r="F14">
            <v>2.8629349615618303E-3</v>
          </cell>
          <cell r="G14">
            <v>2.8039798494706621E-3</v>
          </cell>
          <cell r="H14">
            <v>2.7478683875975123E-3</v>
          </cell>
          <cell r="I14">
            <v>2.6946864714679172E-3</v>
          </cell>
          <cell r="J14">
            <v>2.6445302154149961E-3</v>
          </cell>
          <cell r="K14">
            <v>2.5975143622496305E-3</v>
          </cell>
        </row>
        <row r="15">
          <cell r="A15" t="str">
            <v>Bahrain</v>
          </cell>
          <cell r="B15">
            <v>1.328292E-3</v>
          </cell>
          <cell r="C15">
            <v>1.2092560200000001E-3</v>
          </cell>
          <cell r="D15">
            <v>1.3426392000000001E-3</v>
          </cell>
          <cell r="E15">
            <v>1.2653592E-3</v>
          </cell>
          <cell r="F15">
            <v>1.2863398050600757E-3</v>
          </cell>
          <cell r="G15">
            <v>1.3559127386744696E-3</v>
          </cell>
          <cell r="H15">
            <v>1.4360551601843088E-3</v>
          </cell>
          <cell r="I15">
            <v>1.5280522064407668E-3</v>
          </cell>
          <cell r="J15">
            <v>1.6329582611545686E-3</v>
          </cell>
          <cell r="K15">
            <v>1.7519153395734112E-3</v>
          </cell>
        </row>
        <row r="16">
          <cell r="A16" t="str">
            <v>Bangladesh</v>
          </cell>
          <cell r="B16">
            <v>0.86411189738834027</v>
          </cell>
          <cell r="C16">
            <v>0.94602044025258691</v>
          </cell>
          <cell r="D16">
            <v>0.9640100621273332</v>
          </cell>
          <cell r="E16">
            <v>1.0713823410645951</v>
          </cell>
          <cell r="F16">
            <v>1.2273971306234648</v>
          </cell>
          <cell r="G16">
            <v>1.4281669235756362</v>
          </cell>
          <cell r="H16">
            <v>1.6614320754456877</v>
          </cell>
          <cell r="I16">
            <v>1.9436146769703551</v>
          </cell>
          <cell r="J16">
            <v>2.2814649022104789</v>
          </cell>
          <cell r="K16">
            <v>2.6888518212013324</v>
          </cell>
        </row>
        <row r="17">
          <cell r="A17" t="str">
            <v>Barbados</v>
          </cell>
          <cell r="B17">
            <v>1.1055618000000003E-2</v>
          </cell>
          <cell r="C17">
            <v>9.8286299999999997E-3</v>
          </cell>
          <cell r="D17">
            <v>7.4012820000000012E-3</v>
          </cell>
          <cell r="E17">
            <v>7.8653505000000016E-3</v>
          </cell>
          <cell r="F17">
            <v>8.2019200079638394E-3</v>
          </cell>
          <cell r="G17">
            <v>8.0518376318568525E-3</v>
          </cell>
          <cell r="H17">
            <v>7.9121968586396384E-3</v>
          </cell>
          <cell r="I17">
            <v>7.7846181374673631E-3</v>
          </cell>
          <cell r="J17">
            <v>7.6696773347416144E-3</v>
          </cell>
          <cell r="K17">
            <v>7.5677610359633036E-3</v>
          </cell>
        </row>
        <row r="18">
          <cell r="A18" t="str">
            <v>Belarus</v>
          </cell>
          <cell r="B18">
            <v>1.0915861849817821</v>
          </cell>
          <cell r="C18">
            <v>0.78995161919583834</v>
          </cell>
          <cell r="D18">
            <v>0.68063639019187772</v>
          </cell>
          <cell r="E18">
            <v>0.661070485418364</v>
          </cell>
          <cell r="F18">
            <v>0.67709557747350912</v>
          </cell>
          <cell r="G18">
            <v>0.66672625246037531</v>
          </cell>
          <cell r="H18">
            <v>0.65687973289262436</v>
          </cell>
          <cell r="I18">
            <v>0.64749081822194876</v>
          </cell>
          <cell r="J18">
            <v>0.63850899058481037</v>
          </cell>
          <cell r="K18">
            <v>0.62989443774022658</v>
          </cell>
        </row>
        <row r="19">
          <cell r="A19" t="str">
            <v>Belgium</v>
          </cell>
          <cell r="B19">
            <v>1.7276664045348751</v>
          </cell>
          <cell r="C19">
            <v>1.8395541201806582</v>
          </cell>
          <cell r="D19">
            <v>1.7492206272608675</v>
          </cell>
          <cell r="E19">
            <v>1.5614295377755392</v>
          </cell>
          <cell r="F19">
            <v>1.5329269069846683</v>
          </cell>
          <cell r="G19">
            <v>1.5009738637728653</v>
          </cell>
          <cell r="H19">
            <v>1.4697317584189429</v>
          </cell>
          <cell r="I19">
            <v>1.4391847929853863</v>
          </cell>
          <cell r="J19">
            <v>1.4093176257392752</v>
          </cell>
          <cell r="K19">
            <v>1.3801153617618007</v>
          </cell>
        </row>
        <row r="20">
          <cell r="A20" t="str">
            <v>Belize</v>
          </cell>
          <cell r="B20">
            <v>5.5485533878333378E-3</v>
          </cell>
          <cell r="C20">
            <v>5.0230379465960456E-3</v>
          </cell>
          <cell r="D20">
            <v>5.4941826095928773E-3</v>
          </cell>
          <cell r="E20">
            <v>5.2744307987556303E-3</v>
          </cell>
          <cell r="F20">
            <v>4.3323806698067459E-3</v>
          </cell>
          <cell r="G20">
            <v>4.6432424417048469E-3</v>
          </cell>
          <cell r="H20">
            <v>4.9414029264546215E-3</v>
          </cell>
          <cell r="I20">
            <v>5.2607614507817714E-3</v>
          </cell>
          <cell r="J20">
            <v>5.5902601256276503E-3</v>
          </cell>
          <cell r="K20">
            <v>5.9305081522578228E-3</v>
          </cell>
        </row>
        <row r="21">
          <cell r="A21" t="str">
            <v>Benin</v>
          </cell>
          <cell r="B21">
            <v>5.056556192740673E-2</v>
          </cell>
          <cell r="C21">
            <v>5.8768500000000001E-2</v>
          </cell>
          <cell r="D21">
            <v>5.3759999999999995E-2</v>
          </cell>
          <cell r="E21">
            <v>5.0285997627952599E-2</v>
          </cell>
          <cell r="F21">
            <v>5.8260797511086919E-2</v>
          </cell>
          <cell r="G21">
            <v>6.375230547866341E-2</v>
          </cell>
          <cell r="H21">
            <v>6.9474281565512677E-2</v>
          </cell>
          <cell r="I21">
            <v>7.5619466015855202E-2</v>
          </cell>
          <cell r="J21">
            <v>8.2196676206172672E-2</v>
          </cell>
          <cell r="K21">
            <v>8.9284780958237803E-2</v>
          </cell>
        </row>
        <row r="22">
          <cell r="A22" t="str">
            <v>Bhutan</v>
          </cell>
          <cell r="B22">
            <v>4.9533766313830489E-2</v>
          </cell>
          <cell r="C22">
            <v>5.3199999999999997E-2</v>
          </cell>
          <cell r="D22">
            <v>7.9799999999999996E-2</v>
          </cell>
          <cell r="E22">
            <v>7.489259323387297E-2</v>
          </cell>
          <cell r="F22">
            <v>8.3335417012105908E-2</v>
          </cell>
          <cell r="G22">
            <v>8.9422202984704741E-2</v>
          </cell>
          <cell r="H22">
            <v>9.6026628066981312E-2</v>
          </cell>
          <cell r="I22">
            <v>0.10327069552318915</v>
          </cell>
          <cell r="J22">
            <v>0.1111050778650463</v>
          </cell>
          <cell r="K22">
            <v>0.11948992475195304</v>
          </cell>
        </row>
        <row r="23">
          <cell r="A23" t="str">
            <v>Bolivia</v>
          </cell>
          <cell r="B23">
            <v>0.26018999999999998</v>
          </cell>
          <cell r="C23">
            <v>0.32387250000000001</v>
          </cell>
          <cell r="D23">
            <v>0.3906</v>
          </cell>
          <cell r="E23">
            <v>0.27504720127735016</v>
          </cell>
          <cell r="F23">
            <v>0.30114304152657079</v>
          </cell>
          <cell r="G23">
            <v>0.3211657106077111</v>
          </cell>
          <cell r="H23">
            <v>0.34103434934198235</v>
          </cell>
          <cell r="I23">
            <v>0.36226681552223761</v>
          </cell>
          <cell r="J23">
            <v>0.38440307226009557</v>
          </cell>
          <cell r="K23">
            <v>0.40749922643064562</v>
          </cell>
        </row>
        <row r="24">
          <cell r="A24" t="str">
            <v>Bosnia and Herzegovina</v>
          </cell>
          <cell r="B24">
            <v>0.28517999999999999</v>
          </cell>
          <cell r="C24">
            <v>0.24782762196166055</v>
          </cell>
          <cell r="D24">
            <v>0.28167952194326817</v>
          </cell>
          <cell r="E24">
            <v>0.37856637869088622</v>
          </cell>
          <cell r="F24">
            <v>0.30830722991685666</v>
          </cell>
          <cell r="G24">
            <v>0.30577114445066206</v>
          </cell>
          <cell r="H24">
            <v>0.30340103529360157</v>
          </cell>
          <cell r="I24">
            <v>0.30118413115508791</v>
          </cell>
          <cell r="J24">
            <v>0.29911122544844226</v>
          </cell>
          <cell r="K24">
            <v>0.29717588863184807</v>
          </cell>
        </row>
        <row r="25">
          <cell r="A25" t="str">
            <v>Botswana</v>
          </cell>
          <cell r="B25">
            <v>1.9814106587991201E-3</v>
          </cell>
          <cell r="C25">
            <v>1.8937918145648153E-3</v>
          </cell>
          <cell r="D25">
            <v>1.9714638218335597E-3</v>
          </cell>
          <cell r="E25">
            <v>1.792346413538295E-3</v>
          </cell>
          <cell r="F25">
            <v>1.8945109264531012E-3</v>
          </cell>
          <cell r="G25">
            <v>2.0430077353797873E-3</v>
          </cell>
          <cell r="H25">
            <v>2.1466354647727988E-3</v>
          </cell>
          <cell r="I25">
            <v>2.2391037810885897E-3</v>
          </cell>
          <cell r="J25">
            <v>2.3177867373634043E-3</v>
          </cell>
          <cell r="K25">
            <v>2.3823079721236756E-3</v>
          </cell>
        </row>
        <row r="26">
          <cell r="A26" t="str">
            <v>Brazil</v>
          </cell>
          <cell r="B26">
            <v>13.335000000000001</v>
          </cell>
          <cell r="C26">
            <v>14.595000000000001</v>
          </cell>
          <cell r="D26">
            <v>14.238</v>
          </cell>
          <cell r="E26">
            <v>15.183</v>
          </cell>
          <cell r="F26">
            <v>16.575928435248414</v>
          </cell>
          <cell r="G26">
            <v>17.3689846390971</v>
          </cell>
          <cell r="H26">
            <v>18.052851231108718</v>
          </cell>
          <cell r="I26">
            <v>18.752197197736219</v>
          </cell>
          <cell r="J26">
            <v>19.494023236117538</v>
          </cell>
          <cell r="K26">
            <v>20.273272832884256</v>
          </cell>
        </row>
        <row r="27">
          <cell r="A27" t="str">
            <v>Brunei</v>
          </cell>
          <cell r="B27">
            <v>4.8669612600000011E-3</v>
          </cell>
          <cell r="C27">
            <v>2.6938157400000001E-3</v>
          </cell>
          <cell r="D27">
            <v>6.6908192400000014E-3</v>
          </cell>
          <cell r="E27">
            <v>8.1115708800000002E-3</v>
          </cell>
          <cell r="F27">
            <v>1.053247092735664E-2</v>
          </cell>
          <cell r="G27">
            <v>1.0317011834170437E-2</v>
          </cell>
          <cell r="H27">
            <v>1.0107447113788056E-2</v>
          </cell>
          <cell r="I27">
            <v>9.9038715859274193E-3</v>
          </cell>
          <cell r="J27">
            <v>9.7062657091532868E-3</v>
          </cell>
          <cell r="K27">
            <v>9.5146008794802193E-3</v>
          </cell>
        </row>
        <row r="28">
          <cell r="A28" t="str">
            <v>Bulgaria</v>
          </cell>
          <cell r="B28">
            <v>2.2021831066301218</v>
          </cell>
          <cell r="C28">
            <v>1.1658326083664254</v>
          </cell>
          <cell r="D28">
            <v>0.91478546304523767</v>
          </cell>
          <cell r="E28">
            <v>0.86099945795387789</v>
          </cell>
          <cell r="F28">
            <v>0.81130945021665801</v>
          </cell>
          <cell r="G28">
            <v>0.80236506678947961</v>
          </cell>
          <cell r="H28">
            <v>0.7943800269028467</v>
          </cell>
          <cell r="I28">
            <v>0.78710076449650535</v>
          </cell>
          <cell r="J28">
            <v>0.78039050243700026</v>
          </cell>
          <cell r="K28">
            <v>0.7741768646095859</v>
          </cell>
        </row>
        <row r="29">
          <cell r="A29" t="str">
            <v>Burkina Faso</v>
          </cell>
          <cell r="B29">
            <v>0.14889216876964534</v>
          </cell>
          <cell r="C29">
            <v>0.20628121159024823</v>
          </cell>
          <cell r="D29">
            <v>0.29114162170691754</v>
          </cell>
          <cell r="E29">
            <v>0.41844345747305339</v>
          </cell>
          <cell r="F29">
            <v>0.55351482627610038</v>
          </cell>
          <cell r="G29">
            <v>0.6325335180780165</v>
          </cell>
          <cell r="H29">
            <v>0.72008617044299306</v>
          </cell>
          <cell r="I29">
            <v>0.82092534452702204</v>
          </cell>
          <cell r="J29">
            <v>0.93720525380465891</v>
          </cell>
          <cell r="K29">
            <v>1.0723293835570744</v>
          </cell>
        </row>
        <row r="30">
          <cell r="A30" t="str">
            <v>Burundi</v>
          </cell>
          <cell r="B30">
            <v>2.1468909419856595E-2</v>
          </cell>
          <cell r="C30">
            <v>1.467616732301689E-2</v>
          </cell>
          <cell r="D30">
            <v>1.4407499999999998E-2</v>
          </cell>
          <cell r="E30">
            <v>1.7219999999999999E-2</v>
          </cell>
          <cell r="F30">
            <v>3.0685960124358057E-2</v>
          </cell>
          <cell r="G30">
            <v>3.3177419096052381E-2</v>
          </cell>
          <cell r="H30">
            <v>3.5785792283468565E-2</v>
          </cell>
          <cell r="I30">
            <v>3.8606021249440438E-2</v>
          </cell>
          <cell r="J30">
            <v>4.1640990111841344E-2</v>
          </cell>
          <cell r="K30">
            <v>4.4924756284527224E-2</v>
          </cell>
        </row>
        <row r="31">
          <cell r="A31" t="str">
            <v>Cambodia</v>
          </cell>
          <cell r="B31">
            <v>0.37071735258413696</v>
          </cell>
          <cell r="C31">
            <v>0.48924666889875507</v>
          </cell>
          <cell r="D31">
            <v>0.47050012024871152</v>
          </cell>
          <cell r="E31">
            <v>0.62690106229591325</v>
          </cell>
          <cell r="F31">
            <v>0.55912363201691584</v>
          </cell>
          <cell r="G31">
            <v>0.61217705485261564</v>
          </cell>
          <cell r="H31">
            <v>0.66949692962428675</v>
          </cell>
          <cell r="I31">
            <v>0.73252452200915474</v>
          </cell>
          <cell r="J31">
            <v>0.80134281525603768</v>
          </cell>
          <cell r="K31">
            <v>0.87632029866378025</v>
          </cell>
        </row>
        <row r="32">
          <cell r="A32" t="str">
            <v>Cameroon</v>
          </cell>
          <cell r="B32">
            <v>0.55437186000000005</v>
          </cell>
          <cell r="C32">
            <v>0.44883761999999999</v>
          </cell>
          <cell r="D32">
            <v>0.5820047100000002</v>
          </cell>
          <cell r="E32">
            <v>0.59045448000000011</v>
          </cell>
          <cell r="F32">
            <v>0.61258139168661696</v>
          </cell>
          <cell r="G32">
            <v>0.6688038843645423</v>
          </cell>
          <cell r="H32">
            <v>0.72664569080289609</v>
          </cell>
          <cell r="I32">
            <v>0.78807932794752256</v>
          </cell>
          <cell r="J32">
            <v>0.85332624711049265</v>
          </cell>
          <cell r="K32">
            <v>0.92260125370946366</v>
          </cell>
        </row>
        <row r="33">
          <cell r="A33" t="str">
            <v>Canada</v>
          </cell>
          <cell r="B33">
            <v>2.5461035772088767</v>
          </cell>
          <cell r="C33">
            <v>2.7556939954112307</v>
          </cell>
          <cell r="D33">
            <v>2.8934564541876839</v>
          </cell>
          <cell r="E33">
            <v>3.1498917204176733</v>
          </cell>
          <cell r="F33">
            <v>2.9461814731560318</v>
          </cell>
          <cell r="G33">
            <v>2.9427692615126264</v>
          </cell>
          <cell r="H33">
            <v>2.9398212565882895</v>
          </cell>
          <cell r="I33">
            <v>2.9373661402439479</v>
          </cell>
          <cell r="J33">
            <v>2.9354347138951686</v>
          </cell>
          <cell r="K33">
            <v>2.9340600696858665</v>
          </cell>
        </row>
        <row r="34">
          <cell r="A34" t="str">
            <v>Cape Verde</v>
          </cell>
          <cell r="B34">
            <v>1.888471651498503E-3</v>
          </cell>
          <cell r="C34">
            <v>4.4099999999999999E-3</v>
          </cell>
          <cell r="D34">
            <v>3.15E-3</v>
          </cell>
          <cell r="E34">
            <v>1.4969438692011398E-3</v>
          </cell>
          <cell r="F34">
            <v>1.6403841830116969E-3</v>
          </cell>
          <cell r="G34">
            <v>1.6006017946993186E-3</v>
          </cell>
          <cell r="H34">
            <v>1.5630416093432025E-3</v>
          </cell>
          <cell r="I34">
            <v>1.5279095632006392E-3</v>
          </cell>
          <cell r="J34">
            <v>1.4953318084222403E-3</v>
          </cell>
          <cell r="K34">
            <v>1.4654371904228457E-3</v>
          </cell>
        </row>
        <row r="35">
          <cell r="A35" t="str">
            <v>Central African Republic</v>
          </cell>
          <cell r="B35">
            <v>0.20814051594000002</v>
          </cell>
          <cell r="C35">
            <v>0.25033176000000001</v>
          </cell>
          <cell r="D35">
            <v>0.30096569999999995</v>
          </cell>
          <cell r="E35">
            <v>0.34768019999999999</v>
          </cell>
          <cell r="F35">
            <v>0.36083276940984754</v>
          </cell>
          <cell r="G35">
            <v>0.39290751990704798</v>
          </cell>
          <cell r="H35">
            <v>0.42575315291694721</v>
          </cell>
          <cell r="I35">
            <v>0.46044354248745284</v>
          </cell>
          <cell r="J35">
            <v>0.49709315134535592</v>
          </cell>
          <cell r="K35">
            <v>0.53577462836490963</v>
          </cell>
        </row>
        <row r="36">
          <cell r="A36" t="str">
            <v>Chad</v>
          </cell>
          <cell r="B36">
            <v>4.6280152253659503</v>
          </cell>
          <cell r="C36">
            <v>5.1581959271275801</v>
          </cell>
          <cell r="D36">
            <v>6.3296104766082477</v>
          </cell>
          <cell r="E36">
            <v>7.0442853636664475</v>
          </cell>
          <cell r="F36">
            <v>7.7887513005164886</v>
          </cell>
          <cell r="G36">
            <v>8.4856027069891002</v>
          </cell>
          <cell r="H36">
            <v>9.0467756013587408</v>
          </cell>
          <cell r="I36">
            <v>9.6223897172739843</v>
          </cell>
          <cell r="J36">
            <v>10.198687870073307</v>
          </cell>
          <cell r="K36">
            <v>10.80420511575967</v>
          </cell>
        </row>
        <row r="37">
          <cell r="A37" t="str">
            <v>Chile</v>
          </cell>
          <cell r="B37">
            <v>0.86514734706819885</v>
          </cell>
          <cell r="C37">
            <v>1.1640827467510109</v>
          </cell>
          <cell r="D37">
            <v>1.2411479628507687</v>
          </cell>
          <cell r="E37">
            <v>1.4198576637066997</v>
          </cell>
          <cell r="F37">
            <v>1.6198749523565872</v>
          </cell>
          <cell r="G37">
            <v>1.6440121286771314</v>
          </cell>
          <cell r="H37">
            <v>1.669317896585828</v>
          </cell>
          <cell r="I37">
            <v>1.6957941758824318</v>
          </cell>
          <cell r="J37">
            <v>1.7234987382645399</v>
          </cell>
          <cell r="K37">
            <v>1.7525157774188671</v>
          </cell>
        </row>
        <row r="38">
          <cell r="A38" t="str">
            <v>China</v>
          </cell>
          <cell r="B38">
            <v>15.969605474706084</v>
          </cell>
          <cell r="C38">
            <v>18.81370991688166</v>
          </cell>
          <cell r="D38">
            <v>19.468202797950557</v>
          </cell>
          <cell r="E38">
            <v>19.143901210904154</v>
          </cell>
          <cell r="F38">
            <v>20.075577966218187</v>
          </cell>
          <cell r="G38">
            <v>20.399712063619731</v>
          </cell>
          <cell r="H38">
            <v>20.733444495813096</v>
          </cell>
          <cell r="I38">
            <v>21.076847127989698</v>
          </cell>
          <cell r="J38">
            <v>21.430116121160907</v>
          </cell>
          <cell r="K38">
            <v>21.793553116843967</v>
          </cell>
        </row>
        <row r="39">
          <cell r="A39" t="str">
            <v>Colombia</v>
          </cell>
          <cell r="B39">
            <v>0.63419999999999999</v>
          </cell>
          <cell r="C39">
            <v>0.74924500000000005</v>
          </cell>
          <cell r="D39">
            <v>0.88346999999999998</v>
          </cell>
          <cell r="E39">
            <v>0.8318498633756084</v>
          </cell>
          <cell r="F39">
            <v>0.66900207351031482</v>
          </cell>
          <cell r="G39">
            <v>0.68252131900799462</v>
          </cell>
          <cell r="H39">
            <v>0.69700515196005586</v>
          </cell>
          <cell r="I39">
            <v>0.71245148579318762</v>
          </cell>
          <cell r="J39">
            <v>0.72886349690989749</v>
          </cell>
          <cell r="K39">
            <v>0.74624938036613808</v>
          </cell>
        </row>
        <row r="40">
          <cell r="A40" t="str">
            <v>Comoros</v>
          </cell>
          <cell r="B40">
            <v>1.7073749015454754E-3</v>
          </cell>
          <cell r="C40">
            <v>1.8049515649829293E-3</v>
          </cell>
          <cell r="D40">
            <v>1.9098240849551632E-3</v>
          </cell>
          <cell r="E40">
            <v>1.8593598733195357E-3</v>
          </cell>
          <cell r="F40">
            <v>1.8624174329210496E-3</v>
          </cell>
          <cell r="G40">
            <v>1.9176164785553943E-3</v>
          </cell>
          <cell r="H40">
            <v>1.974395707491714E-3</v>
          </cell>
          <cell r="I40">
            <v>2.0373515947523244E-3</v>
          </cell>
          <cell r="J40">
            <v>2.1071554694820204E-3</v>
          </cell>
          <cell r="K40">
            <v>2.1835411323622655E-3</v>
          </cell>
        </row>
        <row r="41">
          <cell r="A41" t="str">
            <v>Congo (Brazzaville)</v>
          </cell>
          <cell r="B41">
            <v>2.6248386461657307E-3</v>
          </cell>
          <cell r="C41">
            <v>2.7040264010078224E-3</v>
          </cell>
          <cell r="D41">
            <v>2.7434233554085971E-3</v>
          </cell>
          <cell r="E41">
            <v>2.9021903060659059E-3</v>
          </cell>
          <cell r="F41">
            <v>3.0290922462792719E-3</v>
          </cell>
          <cell r="G41">
            <v>3.3045742659529613E-3</v>
          </cell>
          <cell r="H41">
            <v>3.6008768026545364E-3</v>
          </cell>
          <cell r="I41">
            <v>3.9213135015326549E-3</v>
          </cell>
          <cell r="J41">
            <v>4.2672180723752921E-3</v>
          </cell>
          <cell r="K41">
            <v>4.6430317920786212E-3</v>
          </cell>
        </row>
        <row r="42">
          <cell r="A42" t="str">
            <v>Cook Islands</v>
          </cell>
          <cell r="B42">
            <v>5.0030820000000007E-3</v>
          </cell>
          <cell r="C42">
            <v>9.5370869999999996E-3</v>
          </cell>
          <cell r="D42">
            <v>1.1888037000000001E-2</v>
          </cell>
          <cell r="E42">
            <v>9.4979220000000007E-3</v>
          </cell>
          <cell r="F42">
            <v>9.4440506192160836E-3</v>
          </cell>
          <cell r="G42">
            <v>9.1613201284755294E-3</v>
          </cell>
          <cell r="H42">
            <v>8.8870745257253643E-3</v>
          </cell>
          <cell r="I42">
            <v>8.6210788797604753E-3</v>
          </cell>
          <cell r="J42">
            <v>8.3630856994921371E-3</v>
          </cell>
          <cell r="K42">
            <v>8.1128497786015323E-3</v>
          </cell>
        </row>
        <row r="43">
          <cell r="A43" t="str">
            <v>Costa Rica</v>
          </cell>
          <cell r="B43">
            <v>7.42371E-2</v>
          </cell>
          <cell r="C43">
            <v>4.7477849999999988E-2</v>
          </cell>
          <cell r="D43">
            <v>4.2000000000000006E-3</v>
          </cell>
          <cell r="E43">
            <v>8.4000000000000012E-3</v>
          </cell>
          <cell r="F43">
            <v>1.0887369027866826E-2</v>
          </cell>
          <cell r="G43">
            <v>1.1491227683753378E-2</v>
          </cell>
          <cell r="H43">
            <v>1.2115904862326421E-2</v>
          </cell>
          <cell r="I43">
            <v>1.2779298207413284E-2</v>
          </cell>
          <cell r="J43">
            <v>1.3477894344240559E-2</v>
          </cell>
          <cell r="K43">
            <v>1.4213877297371072E-2</v>
          </cell>
        </row>
        <row r="44">
          <cell r="A44" t="str">
            <v>Cote d'Ivoire</v>
          </cell>
          <cell r="B44">
            <v>6.3478800000000002E-2</v>
          </cell>
          <cell r="C44">
            <v>6.5043999999999991E-2</v>
          </cell>
          <cell r="D44">
            <v>7.2870000000000004E-2</v>
          </cell>
          <cell r="E44">
            <v>7.2870000000000004E-2</v>
          </cell>
          <cell r="F44">
            <v>7.2870000000000004E-2</v>
          </cell>
          <cell r="G44">
            <v>7.2870000000000004E-2</v>
          </cell>
          <cell r="H44">
            <v>7.2870000000000004E-2</v>
          </cell>
          <cell r="I44">
            <v>7.2870000000000004E-2</v>
          </cell>
          <cell r="J44">
            <v>7.2870000000000004E-2</v>
          </cell>
          <cell r="K44">
            <v>7.2870000000000004E-2</v>
          </cell>
        </row>
        <row r="45">
          <cell r="A45" t="str">
            <v>Croatia</v>
          </cell>
          <cell r="B45">
            <v>0.22862313599999998</v>
          </cell>
          <cell r="C45">
            <v>0.15786124200000001</v>
          </cell>
          <cell r="D45">
            <v>0.154902329442</v>
          </cell>
          <cell r="E45">
            <v>0.15557864611799999</v>
          </cell>
          <cell r="F45">
            <v>0.17165172608339124</v>
          </cell>
          <cell r="G45">
            <v>0.17072475560225073</v>
          </cell>
          <cell r="H45">
            <v>0.16984066260009206</v>
          </cell>
          <cell r="I45">
            <v>0.16899207861150806</v>
          </cell>
          <cell r="J45">
            <v>0.16817558001823271</v>
          </cell>
          <cell r="K45">
            <v>0.16738993267122579</v>
          </cell>
        </row>
        <row r="46">
          <cell r="A46" t="str">
            <v>Cuba</v>
          </cell>
          <cell r="B46">
            <v>0.37485000000000002</v>
          </cell>
          <cell r="C46">
            <v>0.23036999999999999</v>
          </cell>
          <cell r="D46">
            <v>0.10712068600993201</v>
          </cell>
          <cell r="E46">
            <v>0.10297750788075577</v>
          </cell>
          <cell r="F46">
            <v>0.11982324514974203</v>
          </cell>
          <cell r="G46">
            <v>0.12844870883742049</v>
          </cell>
          <cell r="H46">
            <v>0.13742199189694343</v>
          </cell>
          <cell r="I46">
            <v>0.14722004761560098</v>
          </cell>
          <cell r="J46">
            <v>0.15780413596446155</v>
          </cell>
          <cell r="K46">
            <v>0.16929244099790988</v>
          </cell>
        </row>
        <row r="47">
          <cell r="A47" t="str">
            <v>Cyprus</v>
          </cell>
          <cell r="B47">
            <v>8.989043699999999E-2</v>
          </cell>
          <cell r="C47">
            <v>0.113327571</v>
          </cell>
          <cell r="D47">
            <v>0.13162991100000002</v>
          </cell>
          <cell r="E47">
            <v>0.14745945900000001</v>
          </cell>
          <cell r="F47">
            <v>0.14716163451323749</v>
          </cell>
          <cell r="G47">
            <v>0.15194256712616269</v>
          </cell>
          <cell r="H47">
            <v>0.1569896164831612</v>
          </cell>
          <cell r="I47">
            <v>0.16229025911368253</v>
          </cell>
          <cell r="J47">
            <v>0.16783680246987201</v>
          </cell>
          <cell r="K47">
            <v>0.17362662780552465</v>
          </cell>
        </row>
        <row r="48">
          <cell r="A48" t="str">
            <v>Czech Republic</v>
          </cell>
          <cell r="B48">
            <v>1.009442028</v>
          </cell>
          <cell r="C48">
            <v>0.67343711400000006</v>
          </cell>
          <cell r="D48">
            <v>0.58552855199999998</v>
          </cell>
          <cell r="E48">
            <v>0.49647674999999997</v>
          </cell>
          <cell r="F48">
            <v>0.34451827743699787</v>
          </cell>
          <cell r="G48">
            <v>0.34160727145439856</v>
          </cell>
          <cell r="H48">
            <v>0.33880449343446556</v>
          </cell>
          <cell r="I48">
            <v>0.33611296213613229</v>
          </cell>
          <cell r="J48">
            <v>0.33354020127484851</v>
          </cell>
          <cell r="K48">
            <v>0.33110073999541961</v>
          </cell>
        </row>
        <row r="49">
          <cell r="A49" t="str">
            <v>Congo (Kinshasa)</v>
          </cell>
          <cell r="B49">
            <v>9.8870785346021603E-2</v>
          </cell>
          <cell r="C49">
            <v>9.6095999999999987E-2</v>
          </cell>
          <cell r="D49">
            <v>8.0430000000000001E-2</v>
          </cell>
          <cell r="E49">
            <v>6.5957473441474693E-2</v>
          </cell>
          <cell r="F49">
            <v>6.8742886358237248E-2</v>
          </cell>
          <cell r="G49">
            <v>7.5162969863662513E-2</v>
          </cell>
          <cell r="H49">
            <v>8.2156264776483245E-2</v>
          </cell>
          <cell r="I49">
            <v>8.9790162272668866E-2</v>
          </cell>
          <cell r="J49">
            <v>9.8118764616383969E-2</v>
          </cell>
          <cell r="K49">
            <v>0.10722731252851005</v>
          </cell>
        </row>
        <row r="50">
          <cell r="A50" t="str">
            <v>Denmark</v>
          </cell>
          <cell r="B50">
            <v>0.97685845099190671</v>
          </cell>
          <cell r="C50">
            <v>1.0665585138005469</v>
          </cell>
          <cell r="D50">
            <v>1.1283458569584055</v>
          </cell>
          <cell r="E50">
            <v>1.1942258054257922</v>
          </cell>
          <cell r="F50">
            <v>1.0554600000000001</v>
          </cell>
          <cell r="G50">
            <v>1.1641349999999999</v>
          </cell>
          <cell r="H50">
            <v>1.27281</v>
          </cell>
          <cell r="I50">
            <v>1.2795300000000001</v>
          </cell>
          <cell r="J50">
            <v>1.281672046473092</v>
          </cell>
          <cell r="K50">
            <v>1.2839325851214827</v>
          </cell>
        </row>
        <row r="51">
          <cell r="A51" t="str">
            <v>Djibouti</v>
          </cell>
          <cell r="B51">
            <v>7.6756644846280976E-3</v>
          </cell>
          <cell r="C51">
            <v>8.5915221061735065E-3</v>
          </cell>
          <cell r="D51">
            <v>9.5139044163164866E-3</v>
          </cell>
          <cell r="E51">
            <v>9.7153512196017349E-3</v>
          </cell>
          <cell r="F51">
            <v>9.8849662210266833E-3</v>
          </cell>
          <cell r="G51">
            <v>1.0934012741062848E-2</v>
          </cell>
          <cell r="H51">
            <v>1.2083640261679372E-2</v>
          </cell>
          <cell r="I51">
            <v>1.3410422877356127E-2</v>
          </cell>
          <cell r="J51">
            <v>1.4883713325109169E-2</v>
          </cell>
          <cell r="K51">
            <v>1.6474354060105684E-2</v>
          </cell>
        </row>
        <row r="52">
          <cell r="A52" t="str">
            <v>Dominica</v>
          </cell>
          <cell r="B52">
            <v>2.96655158560834E-4</v>
          </cell>
          <cell r="C52">
            <v>3.2082702014239365E-4</v>
          </cell>
          <cell r="D52">
            <v>3.2082702014239365E-4</v>
          </cell>
          <cell r="E52">
            <v>3.2082702014239365E-4</v>
          </cell>
          <cell r="F52">
            <v>3.2249990175142539E-4</v>
          </cell>
          <cell r="G52">
            <v>3.2474803611574362E-4</v>
          </cell>
          <cell r="H52">
            <v>3.27745044179984E-4</v>
          </cell>
          <cell r="I52">
            <v>3.3169449804766512E-4</v>
          </cell>
          <cell r="J52">
            <v>3.3666579898727927E-4</v>
          </cell>
          <cell r="K52">
            <v>3.4270020351442605E-4</v>
          </cell>
        </row>
        <row r="53">
          <cell r="A53" t="str">
            <v>Dominican Republic</v>
          </cell>
          <cell r="B53">
            <v>7.6230000000000006E-2</v>
          </cell>
          <cell r="C53">
            <v>0.10815000000000001</v>
          </cell>
          <cell r="D53">
            <v>0.21209999999999998</v>
          </cell>
          <cell r="E53">
            <v>0.14127955762497271</v>
          </cell>
          <cell r="F53">
            <v>0.15490912915691404</v>
          </cell>
          <cell r="G53">
            <v>0.16502302368849259</v>
          </cell>
          <cell r="H53">
            <v>0.17506836028640613</v>
          </cell>
          <cell r="I53">
            <v>0.18583049108471317</v>
          </cell>
          <cell r="J53">
            <v>0.19707834998920792</v>
          </cell>
          <cell r="K53">
            <v>0.2088467576679332</v>
          </cell>
        </row>
        <row r="54">
          <cell r="A54" t="str">
            <v>Ecuador</v>
          </cell>
          <cell r="B54">
            <v>0.19131000000000001</v>
          </cell>
          <cell r="C54">
            <v>0.22392058443767376</v>
          </cell>
          <cell r="D54">
            <v>0.13236800795446552</v>
          </cell>
          <cell r="E54">
            <v>0.13059159074063298</v>
          </cell>
          <cell r="F54">
            <v>0.12089146813500697</v>
          </cell>
          <cell r="G54">
            <v>0.12731062283384115</v>
          </cell>
          <cell r="H54">
            <v>0.13426174514111888</v>
          </cell>
          <cell r="I54">
            <v>0.14175535186440302</v>
          </cell>
          <cell r="J54">
            <v>0.14980792680873234</v>
          </cell>
          <cell r="K54">
            <v>0.15844131465792341</v>
          </cell>
        </row>
        <row r="55">
          <cell r="A55" t="str">
            <v>Egypt</v>
          </cell>
          <cell r="B55">
            <v>0.48782999999999999</v>
          </cell>
          <cell r="C55">
            <v>0.53791500000000003</v>
          </cell>
          <cell r="D55">
            <v>0.58799999999999997</v>
          </cell>
          <cell r="E55">
            <v>0.58004841446461675</v>
          </cell>
          <cell r="F55">
            <v>0.67918201465994377</v>
          </cell>
          <cell r="G55">
            <v>0.74251562725686393</v>
          </cell>
          <cell r="H55">
            <v>0.81348048585111166</v>
          </cell>
          <cell r="I55">
            <v>0.89333993114466959</v>
          </cell>
          <cell r="J55">
            <v>0.98292010591720469</v>
          </cell>
          <cell r="K55">
            <v>1.0834896963437657</v>
          </cell>
        </row>
        <row r="56">
          <cell r="A56" t="str">
            <v>El Salvador</v>
          </cell>
          <cell r="B56">
            <v>0.14857103099999999</v>
          </cell>
          <cell r="C56">
            <v>0.10701513900000001</v>
          </cell>
          <cell r="D56">
            <v>0.10831784670000001</v>
          </cell>
          <cell r="E56">
            <v>0.16553961060000003</v>
          </cell>
          <cell r="F56">
            <v>0.20885637081484507</v>
          </cell>
          <cell r="G56">
            <v>0.22135816313354328</v>
          </cell>
          <cell r="H56">
            <v>0.23384753968546346</v>
          </cell>
          <cell r="I56">
            <v>0.24712965524963368</v>
          </cell>
          <cell r="J56">
            <v>0.26096210914728468</v>
          </cell>
          <cell r="K56">
            <v>0.27537517621007929</v>
          </cell>
        </row>
        <row r="57">
          <cell r="A57" t="str">
            <v>Equatorial Guinea</v>
          </cell>
          <cell r="B57">
            <v>1.8174660000000002E-3</v>
          </cell>
          <cell r="C57">
            <v>1.9891410000000003E-3</v>
          </cell>
          <cell r="D57">
            <v>2.160333E-3</v>
          </cell>
          <cell r="E57">
            <v>2.2312500000000002E-3</v>
          </cell>
          <cell r="F57">
            <v>2.3548931601342577E-3</v>
          </cell>
          <cell r="G57">
            <v>2.5902458354556202E-3</v>
          </cell>
          <cell r="H57">
            <v>2.8486085050122268E-3</v>
          </cell>
          <cell r="I57">
            <v>3.1329544092357931E-3</v>
          </cell>
          <cell r="J57">
            <v>3.4469029307194758E-3</v>
          </cell>
          <cell r="K57">
            <v>3.7933201291985457E-3</v>
          </cell>
        </row>
        <row r="58">
          <cell r="A58" t="str">
            <v>Eritrea</v>
          </cell>
          <cell r="B58">
            <v>4.5277269737295588E-2</v>
          </cell>
          <cell r="C58">
            <v>4.1218440417340504E-2</v>
          </cell>
          <cell r="D58">
            <v>6.2160233172290337E-2</v>
          </cell>
          <cell r="E58">
            <v>5.5818524264322926E-2</v>
          </cell>
          <cell r="F58">
            <v>5.7913952567869471E-2</v>
          </cell>
          <cell r="G58">
            <v>6.3252472511980726E-2</v>
          </cell>
          <cell r="H58">
            <v>6.7485879020906248E-2</v>
          </cell>
          <cell r="I58">
            <v>7.1907991174172806E-2</v>
          </cell>
          <cell r="J58">
            <v>7.6427868345365746E-2</v>
          </cell>
          <cell r="K58">
            <v>8.0179700844467863E-2</v>
          </cell>
        </row>
        <row r="59">
          <cell r="A59" t="str">
            <v>Estonia</v>
          </cell>
          <cell r="B59">
            <v>0.14671489352719838</v>
          </cell>
          <cell r="C59">
            <v>7.5458873078662711E-2</v>
          </cell>
          <cell r="D59">
            <v>5.6044352275864684E-2</v>
          </cell>
          <cell r="E59">
            <v>5.8815959081748755E-2</v>
          </cell>
          <cell r="F59">
            <v>6.3514233268788495E-2</v>
          </cell>
          <cell r="G59">
            <v>6.2735685671998262E-2</v>
          </cell>
          <cell r="H59">
            <v>6.1984078493972188E-2</v>
          </cell>
          <cell r="I59">
            <v>6.1258378581291871E-2</v>
          </cell>
          <cell r="J59">
            <v>6.0557678186872958E-2</v>
          </cell>
          <cell r="K59">
            <v>5.9881202256650043E-2</v>
          </cell>
        </row>
        <row r="60">
          <cell r="A60" t="str">
            <v>Ethiopia</v>
          </cell>
          <cell r="B60">
            <v>1.0482778280499172</v>
          </cell>
          <cell r="C60">
            <v>1.0373170517678769</v>
          </cell>
          <cell r="D60">
            <v>1.1369825691206252</v>
          </cell>
          <cell r="E60">
            <v>1.4155188574568085</v>
          </cell>
          <cell r="F60">
            <v>1.8031717543225014</v>
          </cell>
          <cell r="G60">
            <v>2.0196433720599392</v>
          </cell>
          <cell r="H60">
            <v>2.2035214256892801</v>
          </cell>
          <cell r="I60">
            <v>2.3935772359023955</v>
          </cell>
          <cell r="J60">
            <v>2.5876868143545124</v>
          </cell>
          <cell r="K60">
            <v>2.7564326210524985</v>
          </cell>
        </row>
        <row r="61">
          <cell r="A61" t="str">
            <v>Fiji</v>
          </cell>
          <cell r="B61">
            <v>5.0193754137220263E-2</v>
          </cell>
          <cell r="C61">
            <v>6.6682713948693156E-2</v>
          </cell>
          <cell r="D61">
            <v>7.0947322217704584E-2</v>
          </cell>
          <cell r="E61">
            <v>7.2270084653066294E-2</v>
          </cell>
          <cell r="F61">
            <v>7.4497518557644096E-2</v>
          </cell>
          <cell r="G61">
            <v>7.3453601783428454E-2</v>
          </cell>
          <cell r="H61">
            <v>7.2496355070508986E-2</v>
          </cell>
          <cell r="I61">
            <v>7.170246504787349E-2</v>
          </cell>
          <cell r="J61">
            <v>7.1090735550317155E-2</v>
          </cell>
          <cell r="K61">
            <v>7.0668425735538332E-2</v>
          </cell>
        </row>
        <row r="62">
          <cell r="A62" t="str">
            <v>Finland</v>
          </cell>
          <cell r="B62">
            <v>0.24705191671194301</v>
          </cell>
          <cell r="C62">
            <v>0.27134416843847042</v>
          </cell>
          <cell r="D62">
            <v>0.28486284781871912</v>
          </cell>
          <cell r="E62">
            <v>0.30594956315200411</v>
          </cell>
          <cell r="F62">
            <v>0.31978586010976395</v>
          </cell>
          <cell r="G62">
            <v>0.31995032904442244</v>
          </cell>
          <cell r="H62">
            <v>0.32020999631096936</v>
          </cell>
          <cell r="I62">
            <v>0.32057110952862056</v>
          </cell>
          <cell r="J62">
            <v>0.3210410751608524</v>
          </cell>
          <cell r="K62">
            <v>0.32162860407848798</v>
          </cell>
        </row>
        <row r="63">
          <cell r="A63" t="str">
            <v>France</v>
          </cell>
          <cell r="B63">
            <v>13.929734892388517</v>
          </cell>
          <cell r="C63">
            <v>13.761645586650026</v>
          </cell>
          <cell r="D63">
            <v>14.049564665512088</v>
          </cell>
          <cell r="E63">
            <v>13.994507451829946</v>
          </cell>
          <cell r="F63">
            <v>13.67180469023333</v>
          </cell>
          <cell r="G63">
            <v>13.365490020409139</v>
          </cell>
          <cell r="H63">
            <v>13.068763750281679</v>
          </cell>
          <cell r="I63">
            <v>12.781317013343491</v>
          </cell>
          <cell r="J63">
            <v>12.502860246258932</v>
          </cell>
          <cell r="K63">
            <v>12.233122199896362</v>
          </cell>
        </row>
        <row r="64">
          <cell r="A64" t="str">
            <v>Gabon</v>
          </cell>
          <cell r="B64">
            <v>5.7743582025784118E-3</v>
          </cell>
          <cell r="C64">
            <v>7.3735338694904838E-3</v>
          </cell>
          <cell r="D64">
            <v>1.0289999999999999E-2</v>
          </cell>
          <cell r="E64">
            <v>1.1182402328473945E-2</v>
          </cell>
          <cell r="F64">
            <v>1.1780040178926003E-2</v>
          </cell>
          <cell r="G64">
            <v>1.2934648204658408E-2</v>
          </cell>
          <cell r="H64">
            <v>1.4200570271130317E-2</v>
          </cell>
          <cell r="I64">
            <v>1.5590539236979773E-2</v>
          </cell>
          <cell r="J64">
            <v>1.711698712726897E-2</v>
          </cell>
          <cell r="K64">
            <v>1.8793944428724948E-2</v>
          </cell>
        </row>
        <row r="65">
          <cell r="A65" t="str">
            <v>Gambia</v>
          </cell>
          <cell r="B65">
            <v>1.029598244316325E-2</v>
          </cell>
          <cell r="C65">
            <v>1.1412631326446883E-2</v>
          </cell>
          <cell r="D65">
            <v>1.1151626393055268E-2</v>
          </cell>
          <cell r="E65">
            <v>1.3076328677613259E-2</v>
          </cell>
          <cell r="F65">
            <v>1.5641969711300961E-2</v>
          </cell>
          <cell r="G65">
            <v>1.7130710240823972E-2</v>
          </cell>
          <cell r="H65">
            <v>1.8654791320084903E-2</v>
          </cell>
          <cell r="I65">
            <v>2.0288336927694821E-2</v>
          </cell>
          <cell r="J65">
            <v>2.2043155510344713E-2</v>
          </cell>
          <cell r="K65">
            <v>2.3957462459158325E-2</v>
          </cell>
        </row>
        <row r="66">
          <cell r="A66" t="str">
            <v>Georgia</v>
          </cell>
          <cell r="B66">
            <v>0.27626937636894816</v>
          </cell>
          <cell r="C66">
            <v>0.22426683033639852</v>
          </cell>
          <cell r="D66">
            <v>0.26040000000000002</v>
          </cell>
          <cell r="E66">
            <v>0.29399999999999998</v>
          </cell>
          <cell r="F66">
            <v>0.12189915864637976</v>
          </cell>
          <cell r="G66">
            <v>0.11843713071614059</v>
          </cell>
          <cell r="H66">
            <v>0.11530568487779684</v>
          </cell>
          <cell r="I66">
            <v>0.11239040838930003</v>
          </cell>
          <cell r="J66">
            <v>0.10964751586437758</v>
          </cell>
          <cell r="K66">
            <v>0.10705886057827679</v>
          </cell>
        </row>
        <row r="67">
          <cell r="A67" t="str">
            <v>Germany</v>
          </cell>
          <cell r="B67">
            <v>6.617765637177933</v>
          </cell>
          <cell r="C67">
            <v>6.1217870809363584</v>
          </cell>
          <cell r="D67">
            <v>6.0474079397063853</v>
          </cell>
          <cell r="E67">
            <v>5.9395192787181932</v>
          </cell>
          <cell r="F67">
            <v>4.7670000000000003</v>
          </cell>
          <cell r="G67">
            <v>4.641</v>
          </cell>
          <cell r="H67">
            <v>4.5149999999999997</v>
          </cell>
          <cell r="I67">
            <v>4.3768789624866642</v>
          </cell>
          <cell r="J67">
            <v>4.2438148560788598</v>
          </cell>
          <cell r="K67">
            <v>4.1156979396797801</v>
          </cell>
        </row>
        <row r="68">
          <cell r="A68" t="str">
            <v>Ghana</v>
          </cell>
          <cell r="B68">
            <v>8.2110000000000002E-2</v>
          </cell>
          <cell r="C68">
            <v>6.8250000000000005E-2</v>
          </cell>
          <cell r="D68">
            <v>7.7909999999999993E-2</v>
          </cell>
          <cell r="E68">
            <v>8.7779999999999997E-2</v>
          </cell>
          <cell r="F68">
            <v>8.305441432957747E-2</v>
          </cell>
          <cell r="G68">
            <v>9.0951228760415809E-2</v>
          </cell>
          <cell r="H68">
            <v>9.9340729509686115E-2</v>
          </cell>
          <cell r="I68">
            <v>0.10845534885223547</v>
          </cell>
          <cell r="J68">
            <v>0.11836875299839797</v>
          </cell>
          <cell r="K68">
            <v>0.12916986427663635</v>
          </cell>
        </row>
        <row r="69">
          <cell r="A69" t="str">
            <v>Greece</v>
          </cell>
          <cell r="B69">
            <v>0.33746118587215646</v>
          </cell>
          <cell r="C69">
            <v>0.33512508283254</v>
          </cell>
          <cell r="D69">
            <v>0.33202977544058698</v>
          </cell>
          <cell r="E69">
            <v>0.33170191240780228</v>
          </cell>
          <cell r="F69">
            <v>0.32689624987774152</v>
          </cell>
          <cell r="G69">
            <v>0.32962058508185654</v>
          </cell>
          <cell r="H69">
            <v>0.33263408427386348</v>
          </cell>
          <cell r="I69">
            <v>0.33601142943617029</v>
          </cell>
          <cell r="J69">
            <v>0.33972522792187171</v>
          </cell>
          <cell r="K69">
            <v>0.3437929107322818</v>
          </cell>
        </row>
        <row r="70">
          <cell r="A70" t="str">
            <v>Grenada</v>
          </cell>
          <cell r="B70">
            <v>1.7230173529818671E-5</v>
          </cell>
          <cell r="C70">
            <v>2.3731983469396273E-5</v>
          </cell>
          <cell r="D70">
            <v>1.3378972391085719E-5</v>
          </cell>
          <cell r="E70">
            <v>1.3829012392635066E-5</v>
          </cell>
          <cell r="F70">
            <v>1.4166957687911727E-5</v>
          </cell>
          <cell r="G70">
            <v>1.402293640132755E-5</v>
          </cell>
          <cell r="H70">
            <v>1.390308611178703E-5</v>
          </cell>
          <cell r="I70">
            <v>1.3817984752304398E-5</v>
          </cell>
          <cell r="J70">
            <v>1.3771129952638717E-5</v>
          </cell>
          <cell r="K70">
            <v>1.3764660958074387E-5</v>
          </cell>
        </row>
        <row r="71">
          <cell r="A71" t="str">
            <v>Guatemala</v>
          </cell>
          <cell r="B71">
            <v>0.10699499999999999</v>
          </cell>
          <cell r="C71">
            <v>0.12697824485606585</v>
          </cell>
          <cell r="D71">
            <v>0.14358465492008074</v>
          </cell>
          <cell r="E71">
            <v>0.28105459268880406</v>
          </cell>
          <cell r="F71">
            <v>0.26326667084191352</v>
          </cell>
          <cell r="G71">
            <v>0.27974342531239565</v>
          </cell>
          <cell r="H71">
            <v>0.29669227955463162</v>
          </cell>
          <cell r="I71">
            <v>0.31471195725911516</v>
          </cell>
          <cell r="J71">
            <v>0.33366209655085266</v>
          </cell>
          <cell r="K71">
            <v>0.35359719167586323</v>
          </cell>
        </row>
        <row r="72">
          <cell r="A72" t="str">
            <v>Guinea</v>
          </cell>
          <cell r="B72">
            <v>6.4040708340000002E-2</v>
          </cell>
          <cell r="C72">
            <v>9.5070898020000003E-2</v>
          </cell>
          <cell r="D72">
            <v>0.12366946031999999</v>
          </cell>
          <cell r="E72">
            <v>0.16024033199999999</v>
          </cell>
          <cell r="F72">
            <v>0.19102289253178259</v>
          </cell>
          <cell r="G72">
            <v>0.20787542587234797</v>
          </cell>
          <cell r="H72">
            <v>0.22495474468767282</v>
          </cell>
          <cell r="I72">
            <v>0.24397593922606706</v>
          </cell>
          <cell r="J72">
            <v>0.26624159263042624</v>
          </cell>
          <cell r="K72">
            <v>0.29214855725995398</v>
          </cell>
        </row>
        <row r="73">
          <cell r="A73" t="str">
            <v>Guinea-Bissau</v>
          </cell>
          <cell r="B73">
            <v>0.10296015744000002</v>
          </cell>
          <cell r="C73">
            <v>0.11483139150000002</v>
          </cell>
          <cell r="D73">
            <v>0.1228914015</v>
          </cell>
          <cell r="E73">
            <v>0.13152008100000001</v>
          </cell>
          <cell r="F73">
            <v>0.14939720392149244</v>
          </cell>
          <cell r="G73">
            <v>0.16404821408226955</v>
          </cell>
          <cell r="H73">
            <v>0.17991070858597538</v>
          </cell>
          <cell r="I73">
            <v>0.19731290942699242</v>
          </cell>
          <cell r="J73">
            <v>0.21644578860403843</v>
          </cell>
          <cell r="K73">
            <v>0.2375750649063979</v>
          </cell>
        </row>
        <row r="74">
          <cell r="A74" t="str">
            <v>Guyana</v>
          </cell>
          <cell r="B74">
            <v>1.4357524375601607E-2</v>
          </cell>
          <cell r="C74">
            <v>2.1000000000000001E-2</v>
          </cell>
          <cell r="D74">
            <v>2.1007734024210811E-2</v>
          </cell>
          <cell r="E74">
            <v>2.8034475050202456E-2</v>
          </cell>
          <cell r="F74">
            <v>2.9464695542475241E-2</v>
          </cell>
          <cell r="G74">
            <v>3.1949323820865884E-2</v>
          </cell>
          <cell r="H74">
            <v>3.4564610850462044E-2</v>
          </cell>
          <cell r="I74">
            <v>3.7415124923224033E-2</v>
          </cell>
          <cell r="J74">
            <v>4.0490142900590581E-2</v>
          </cell>
          <cell r="K74">
            <v>4.3810602386864128E-2</v>
          </cell>
        </row>
        <row r="75">
          <cell r="A75" t="str">
            <v>Haiti</v>
          </cell>
          <cell r="B75">
            <v>0.16204125</v>
          </cell>
          <cell r="C75">
            <v>0.19481187600000002</v>
          </cell>
          <cell r="D75">
            <v>0.38601706079999998</v>
          </cell>
          <cell r="E75">
            <v>0.38814258000000001</v>
          </cell>
          <cell r="F75">
            <v>0.39665512959421861</v>
          </cell>
          <cell r="G75">
            <v>0.418969273235829</v>
          </cell>
          <cell r="H75">
            <v>0.44174531750054619</v>
          </cell>
          <cell r="I75">
            <v>0.46595845562195615</v>
          </cell>
          <cell r="J75">
            <v>0.49135295430669751</v>
          </cell>
          <cell r="K75">
            <v>0.51799552903329571</v>
          </cell>
        </row>
        <row r="76">
          <cell r="A76" t="str">
            <v>Holy See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A77" t="str">
            <v>Honduras</v>
          </cell>
          <cell r="B77">
            <v>0.14012001686041353</v>
          </cell>
          <cell r="C77">
            <v>0.10857</v>
          </cell>
          <cell r="D77">
            <v>0.11404961703567308</v>
          </cell>
          <cell r="E77">
            <v>0.13698746703766967</v>
          </cell>
          <cell r="F77">
            <v>0.14333718059187076</v>
          </cell>
          <cell r="G77">
            <v>0.15184705428266629</v>
          </cell>
          <cell r="H77">
            <v>0.16014358259363351</v>
          </cell>
          <cell r="I77">
            <v>0.16898052629670851</v>
          </cell>
          <cell r="J77">
            <v>0.17811508909530926</v>
          </cell>
          <cell r="K77">
            <v>0.1875630339601842</v>
          </cell>
        </row>
        <row r="78">
          <cell r="A78" t="str">
            <v>Hungary</v>
          </cell>
          <cell r="B78">
            <v>2.3633324761937939</v>
          </cell>
          <cell r="C78">
            <v>1.3988597637259916</v>
          </cell>
          <cell r="D78">
            <v>1.4132225326554195</v>
          </cell>
          <cell r="E78">
            <v>1.1555885563628048</v>
          </cell>
          <cell r="F78">
            <v>1.0934023916219322</v>
          </cell>
          <cell r="G78">
            <v>1.0874185965756449</v>
          </cell>
          <cell r="H78">
            <v>1.0816085215387428</v>
          </cell>
          <cell r="I78">
            <v>1.0759617640525596</v>
          </cell>
          <cell r="J78">
            <v>1.0704695069192953</v>
          </cell>
          <cell r="K78">
            <v>1.0651243173018696</v>
          </cell>
        </row>
        <row r="79">
          <cell r="A79" t="str">
            <v>Iceland</v>
          </cell>
          <cell r="B79">
            <v>2.2571170132434839E-2</v>
          </cell>
          <cell r="C79">
            <v>2.1967827347683141E-2</v>
          </cell>
          <cell r="D79">
            <v>2.137990714071912E-2</v>
          </cell>
          <cell r="E79">
            <v>1.9991359856033203E-2</v>
          </cell>
          <cell r="F79">
            <v>2.0694195574355059E-2</v>
          </cell>
          <cell r="G79">
            <v>2.1096621634511366E-2</v>
          </cell>
          <cell r="H79">
            <v>2.1595224207610366E-2</v>
          </cell>
          <cell r="I79">
            <v>2.2200876838767487E-2</v>
          </cell>
          <cell r="J79">
            <v>2.292614249596928E-2</v>
          </cell>
          <cell r="K79">
            <v>2.3785567155664558E-2</v>
          </cell>
        </row>
        <row r="80">
          <cell r="A80" t="str">
            <v>India</v>
          </cell>
          <cell r="B80">
            <v>18.612165616684607</v>
          </cell>
          <cell r="C80">
            <v>18.523615384615386</v>
          </cell>
          <cell r="D80">
            <v>11.811692307692306</v>
          </cell>
          <cell r="E80">
            <v>5.0997692307692306</v>
          </cell>
          <cell r="F80">
            <v>5.2794662779144845</v>
          </cell>
          <cell r="G80">
            <v>5.5355164489445006</v>
          </cell>
          <cell r="H80">
            <v>5.793476046201401</v>
          </cell>
          <cell r="I80">
            <v>6.0701535842723278</v>
          </cell>
          <cell r="J80">
            <v>6.3598594876928782</v>
          </cell>
          <cell r="K80">
            <v>6.6576224064362224</v>
          </cell>
        </row>
        <row r="81">
          <cell r="A81" t="str">
            <v>Indonesia</v>
          </cell>
          <cell r="B81">
            <v>2.8618804204200003</v>
          </cell>
          <cell r="C81">
            <v>3.2506048470000004</v>
          </cell>
          <cell r="D81">
            <v>2.4369400133400001</v>
          </cell>
          <cell r="E81">
            <v>2.9870857741200005</v>
          </cell>
          <cell r="F81">
            <v>3.497233643091759</v>
          </cell>
          <cell r="G81">
            <v>3.9261936781635418</v>
          </cell>
          <cell r="H81">
            <v>4.399869946212136</v>
          </cell>
          <cell r="I81">
            <v>4.9367840429982124</v>
          </cell>
          <cell r="J81">
            <v>5.5436339799860113</v>
          </cell>
          <cell r="K81">
            <v>6.2305305883011695</v>
          </cell>
        </row>
        <row r="82">
          <cell r="A82" t="str">
            <v>Iran</v>
          </cell>
          <cell r="B82">
            <v>0.40971000000000002</v>
          </cell>
          <cell r="C82">
            <v>0.44450000000000001</v>
          </cell>
          <cell r="D82">
            <v>0.61844999999999994</v>
          </cell>
          <cell r="E82">
            <v>0.61844999999999994</v>
          </cell>
          <cell r="F82">
            <v>0.61844999999999994</v>
          </cell>
          <cell r="G82">
            <v>0.61844999999999994</v>
          </cell>
          <cell r="H82">
            <v>0.61844999999999994</v>
          </cell>
          <cell r="I82">
            <v>0.61844999999999994</v>
          </cell>
          <cell r="J82">
            <v>0.61844999999999994</v>
          </cell>
          <cell r="K82">
            <v>0.61844999999999994</v>
          </cell>
        </row>
        <row r="83">
          <cell r="A83" t="str">
            <v>Iraq</v>
          </cell>
          <cell r="B83">
            <v>0.15414273000000001</v>
          </cell>
          <cell r="C83">
            <v>9.6100493999999995E-2</v>
          </cell>
          <cell r="D83">
            <v>0.11810568</v>
          </cell>
          <cell r="E83">
            <v>0.13895364000000002</v>
          </cell>
          <cell r="F83">
            <v>0.13822264595937736</v>
          </cell>
          <cell r="G83">
            <v>0.14730867143516449</v>
          </cell>
          <cell r="H83">
            <v>0.15884246791718815</v>
          </cell>
          <cell r="I83">
            <v>0.17198226385387902</v>
          </cell>
          <cell r="J83">
            <v>0.18643461607260253</v>
          </cell>
          <cell r="K83">
            <v>0.20210175079696063</v>
          </cell>
        </row>
        <row r="84">
          <cell r="A84" t="str">
            <v>Ireland</v>
          </cell>
          <cell r="B84">
            <v>2.3333358281109029</v>
          </cell>
          <cell r="C84">
            <v>2.3557991866440782</v>
          </cell>
          <cell r="D84">
            <v>2.314296364990827</v>
          </cell>
          <cell r="E84">
            <v>2.2564945617167731</v>
          </cell>
          <cell r="F84">
            <v>2.0070514176446443</v>
          </cell>
          <cell r="G84">
            <v>1.9667002776601785</v>
          </cell>
          <cell r="H84">
            <v>1.928552553709961</v>
          </cell>
          <cell r="I84">
            <v>1.8926639981101707</v>
          </cell>
          <cell r="J84">
            <v>1.8591087119454011</v>
          </cell>
          <cell r="K84">
            <v>1.8279823538393332</v>
          </cell>
        </row>
        <row r="85">
          <cell r="A85" t="str">
            <v>Israel</v>
          </cell>
          <cell r="B85">
            <v>7.3852169999999995E-2</v>
          </cell>
          <cell r="C85">
            <v>8.7084333E-2</v>
          </cell>
          <cell r="D85">
            <v>9.0628040999999993E-2</v>
          </cell>
          <cell r="E85">
            <v>0.10947239099999999</v>
          </cell>
          <cell r="F85">
            <v>0.11671824817008944</v>
          </cell>
          <cell r="G85">
            <v>0.11887590019059813</v>
          </cell>
          <cell r="H85">
            <v>0.12111880247490633</v>
          </cell>
          <cell r="I85">
            <v>0.12352565445412685</v>
          </cell>
          <cell r="J85">
            <v>0.12611282453130246</v>
          </cell>
          <cell r="K85">
            <v>0.1288662218864953</v>
          </cell>
        </row>
        <row r="86">
          <cell r="A86" t="str">
            <v>Italy</v>
          </cell>
          <cell r="B86">
            <v>3.4619941891895847</v>
          </cell>
          <cell r="C86">
            <v>3.2859955386036659</v>
          </cell>
          <cell r="D86">
            <v>3.2780058803808125</v>
          </cell>
          <cell r="E86">
            <v>3.1485841313348519</v>
          </cell>
          <cell r="F86">
            <v>3.2170483124649234</v>
          </cell>
          <cell r="G86">
            <v>3.1613362954770285</v>
          </cell>
          <cell r="H86">
            <v>3.1082609996968635</v>
          </cell>
          <cell r="I86">
            <v>3.0582448534176163</v>
          </cell>
          <cell r="J86">
            <v>3.0113243230747901</v>
          </cell>
          <cell r="K86">
            <v>2.9683954103187755</v>
          </cell>
        </row>
        <row r="87">
          <cell r="A87" t="str">
            <v>Jamaica</v>
          </cell>
          <cell r="B87">
            <v>0.15851208805715408</v>
          </cell>
          <cell r="C87">
            <v>0.14425506530459087</v>
          </cell>
          <cell r="D87">
            <v>0.13533385907197562</v>
          </cell>
          <cell r="E87">
            <v>0.17777294171561794</v>
          </cell>
          <cell r="F87">
            <v>0.13724533638177205</v>
          </cell>
          <cell r="G87">
            <v>0.13403809497431696</v>
          </cell>
          <cell r="H87">
            <v>0.13080370380166201</v>
          </cell>
          <cell r="I87">
            <v>0.12766574815789056</v>
          </cell>
          <cell r="J87">
            <v>0.1246225326742524</v>
          </cell>
          <cell r="K87">
            <v>0.12164062711706874</v>
          </cell>
        </row>
        <row r="88">
          <cell r="A88" t="str">
            <v>Japan</v>
          </cell>
          <cell r="B88">
            <v>3.0941217828066629</v>
          </cell>
          <cell r="C88">
            <v>2.8930449795445594</v>
          </cell>
          <cell r="D88">
            <v>2.677887372780039</v>
          </cell>
          <cell r="E88">
            <v>2.5033317891622109</v>
          </cell>
          <cell r="F88">
            <v>2.5213310516487946</v>
          </cell>
          <cell r="G88">
            <v>2.4688247311620151</v>
          </cell>
          <cell r="H88">
            <v>2.4173941789992757</v>
          </cell>
          <cell r="I88">
            <v>2.3667076374263427</v>
          </cell>
          <cell r="J88">
            <v>2.3169181287933811</v>
          </cell>
          <cell r="K88">
            <v>2.2678201716300417</v>
          </cell>
        </row>
        <row r="89">
          <cell r="A89" t="str">
            <v>Jordan</v>
          </cell>
          <cell r="B89">
            <v>1.9807602046466921E-2</v>
          </cell>
          <cell r="C89">
            <v>2.2645245000000001E-2</v>
          </cell>
          <cell r="D89">
            <v>2.5620000000000002E-5</v>
          </cell>
          <cell r="E89">
            <v>1.8693095229710197E-5</v>
          </cell>
          <cell r="F89">
            <v>2.0661753629524719E-5</v>
          </cell>
          <cell r="G89">
            <v>2.2212756592253624E-5</v>
          </cell>
          <cell r="H89">
            <v>2.3973142923030198E-5</v>
          </cell>
          <cell r="I89">
            <v>2.5968914105561162E-5</v>
          </cell>
          <cell r="J89">
            <v>2.8229808059366917E-5</v>
          </cell>
          <cell r="K89">
            <v>3.0790805393941651E-5</v>
          </cell>
        </row>
        <row r="90">
          <cell r="A90" t="str">
            <v>Kazakhstan</v>
          </cell>
          <cell r="B90">
            <v>1.7222080333499998</v>
          </cell>
          <cell r="C90">
            <v>1.1262286872900003</v>
          </cell>
          <cell r="D90">
            <v>0.69977002073999994</v>
          </cell>
          <cell r="E90">
            <v>0.90401787315000004</v>
          </cell>
          <cell r="F90">
            <v>0.98197778059816965</v>
          </cell>
          <cell r="G90">
            <v>1.0203161696256757</v>
          </cell>
          <cell r="H90">
            <v>1.0662032201405687</v>
          </cell>
          <cell r="I90">
            <v>1.1219216923042215</v>
          </cell>
          <cell r="J90">
            <v>1.1895129081503013</v>
          </cell>
          <cell r="K90">
            <v>1.271990186214478</v>
          </cell>
        </row>
        <row r="91">
          <cell r="A91" t="str">
            <v>Kenya</v>
          </cell>
          <cell r="B91">
            <v>0.50021772615670768</v>
          </cell>
          <cell r="C91">
            <v>0.48974269007208515</v>
          </cell>
          <cell r="D91">
            <v>0.52223884610879001</v>
          </cell>
          <cell r="E91">
            <v>0.57797550006224041</v>
          </cell>
          <cell r="F91">
            <v>0.69928233924725691</v>
          </cell>
          <cell r="G91">
            <v>0.75121398438234976</v>
          </cell>
          <cell r="H91">
            <v>0.80348212060116087</v>
          </cell>
          <cell r="I91">
            <v>0.85890667973637436</v>
          </cell>
          <cell r="J91">
            <v>0.91749834798414565</v>
          </cell>
          <cell r="K91">
            <v>0.98162252752824919</v>
          </cell>
        </row>
        <row r="92">
          <cell r="A92" t="str">
            <v>Kiribati</v>
          </cell>
          <cell r="B92">
            <v>2.8329000000000006E-3</v>
          </cell>
          <cell r="C92">
            <v>2.7867E-3</v>
          </cell>
          <cell r="D92">
            <v>3.2623500000000007E-3</v>
          </cell>
          <cell r="E92">
            <v>3.8648400000000009E-3</v>
          </cell>
          <cell r="F92">
            <v>3.8856299004562905E-3</v>
          </cell>
          <cell r="G92">
            <v>3.770994472422913E-3</v>
          </cell>
          <cell r="H92">
            <v>3.6597612832629388E-3</v>
          </cell>
          <cell r="I92">
            <v>3.5518289530206437E-3</v>
          </cell>
          <cell r="J92">
            <v>3.4470991307531647E-3</v>
          </cell>
          <cell r="K92">
            <v>3.3454764038694206E-3</v>
          </cell>
        </row>
        <row r="93">
          <cell r="A93" t="str">
            <v>Kuwait</v>
          </cell>
          <cell r="B93">
            <v>1.2222484260000001E-2</v>
          </cell>
          <cell r="C93">
            <v>1.1528083140000001E-2</v>
          </cell>
          <cell r="D93">
            <v>1.5517757220000001E-2</v>
          </cell>
          <cell r="E93">
            <v>1.8173987999999999E-2</v>
          </cell>
          <cell r="F93">
            <v>2.0245555946665147E-2</v>
          </cell>
          <cell r="G93">
            <v>2.1662283875441855E-2</v>
          </cell>
          <cell r="H93">
            <v>2.3218267515272048E-2</v>
          </cell>
          <cell r="I93">
            <v>2.4930434173373272E-2</v>
          </cell>
          <cell r="J93">
            <v>2.6817602388382964E-2</v>
          </cell>
          <cell r="K93">
            <v>2.8901027808472955E-2</v>
          </cell>
        </row>
        <row r="94">
          <cell r="A94" t="str">
            <v>Kyrgyzstan</v>
          </cell>
          <cell r="B94">
            <v>0.19639199999999998</v>
          </cell>
          <cell r="C94">
            <v>0.15506400000000004</v>
          </cell>
          <cell r="D94">
            <v>0.16900800000000002</v>
          </cell>
          <cell r="E94">
            <v>0.18179699999999999</v>
          </cell>
          <cell r="F94">
            <v>0.19669216869412615</v>
          </cell>
          <cell r="G94">
            <v>0.20276129973049214</v>
          </cell>
          <cell r="H94">
            <v>0.20934463685051372</v>
          </cell>
          <cell r="I94">
            <v>0.21651010970853718</v>
          </cell>
          <cell r="J94">
            <v>0.2243359163105115</v>
          </cell>
          <cell r="K94">
            <v>0.23291219532569321</v>
          </cell>
        </row>
        <row r="95">
          <cell r="A95" t="str">
            <v>Laos</v>
          </cell>
          <cell r="B95">
            <v>0.30198000000000003</v>
          </cell>
          <cell r="C95">
            <v>0.37587870549091296</v>
          </cell>
          <cell r="D95">
            <v>0.32046253787577322</v>
          </cell>
          <cell r="E95">
            <v>0.39756529400304552</v>
          </cell>
          <cell r="F95">
            <v>0.5584567285015346</v>
          </cell>
          <cell r="G95">
            <v>0.61009743840741415</v>
          </cell>
          <cell r="H95">
            <v>0.66615865705565525</v>
          </cell>
          <cell r="I95">
            <v>0.72745866240532842</v>
          </cell>
          <cell r="J95">
            <v>0.79428134657735749</v>
          </cell>
          <cell r="K95">
            <v>0.86704673157052259</v>
          </cell>
        </row>
        <row r="96">
          <cell r="A96" t="str">
            <v>Latvia</v>
          </cell>
          <cell r="B96">
            <v>0.27375811870705202</v>
          </cell>
          <cell r="C96">
            <v>0.10730719728357027</v>
          </cell>
          <cell r="D96">
            <v>7.8046935485889091E-2</v>
          </cell>
          <cell r="E96">
            <v>8.4493387025316571E-2</v>
          </cell>
          <cell r="F96">
            <v>8.0177649314156704E-2</v>
          </cell>
          <cell r="G96">
            <v>7.8940995318618562E-2</v>
          </cell>
          <cell r="H96">
            <v>7.7761866999862997E-2</v>
          </cell>
          <cell r="I96">
            <v>7.6634986777296077E-2</v>
          </cell>
          <cell r="J96">
            <v>7.5555967029117377E-2</v>
          </cell>
          <cell r="K96">
            <v>7.4521116496400183E-2</v>
          </cell>
        </row>
        <row r="97">
          <cell r="A97" t="str">
            <v>Lebanon</v>
          </cell>
          <cell r="B97">
            <v>1.6201240828234521E-2</v>
          </cell>
          <cell r="C97">
            <v>1.6163E-2</v>
          </cell>
          <cell r="D97">
            <v>1.0710000000000001E-2</v>
          </cell>
          <cell r="E97">
            <v>9.2388210685114547E-3</v>
          </cell>
          <cell r="F97">
            <v>9.3034757624374693E-3</v>
          </cell>
          <cell r="G97">
            <v>9.485928597225796E-3</v>
          </cell>
          <cell r="H97">
            <v>9.6917249823060686E-3</v>
          </cell>
          <cell r="I97">
            <v>9.9197813564145306E-3</v>
          </cell>
          <cell r="J97">
            <v>1.0168718746172589E-2</v>
          </cell>
          <cell r="K97">
            <v>1.0437215796267982E-2</v>
          </cell>
        </row>
        <row r="98">
          <cell r="A98" t="str">
            <v>Lesotho</v>
          </cell>
          <cell r="B98">
            <v>0.1087910222101964</v>
          </cell>
          <cell r="C98">
            <v>0.10956529393828801</v>
          </cell>
          <cell r="D98">
            <v>0.17296603687384657</v>
          </cell>
          <cell r="E98">
            <v>0.17749928783082672</v>
          </cell>
          <cell r="F98">
            <v>0.26240809849833285</v>
          </cell>
          <cell r="G98">
            <v>0.28077784623225727</v>
          </cell>
          <cell r="H98">
            <v>0.3010983067697271</v>
          </cell>
          <cell r="I98">
            <v>0.32355084135580375</v>
          </cell>
          <cell r="J98">
            <v>0.34835147594885524</v>
          </cell>
          <cell r="K98">
            <v>0.37575612664468472</v>
          </cell>
        </row>
        <row r="99">
          <cell r="A99" t="str">
            <v>Liberia</v>
          </cell>
          <cell r="B99">
            <v>4.048800000000001E-2</v>
          </cell>
          <cell r="C99">
            <v>4.0202400000000006E-2</v>
          </cell>
          <cell r="D99">
            <v>4.3373400000000006E-2</v>
          </cell>
          <cell r="E99">
            <v>4.3919400000000004E-2</v>
          </cell>
          <cell r="F99">
            <v>6.7989782198125071E-2</v>
          </cell>
          <cell r="G99">
            <v>7.4672656091037931E-2</v>
          </cell>
          <cell r="H99">
            <v>8.2012494806873976E-2</v>
          </cell>
          <cell r="I99">
            <v>9.0079539808575554E-2</v>
          </cell>
          <cell r="J99">
            <v>9.8953546252706845E-2</v>
          </cell>
          <cell r="K99">
            <v>0.10871572399308287</v>
          </cell>
        </row>
        <row r="100">
          <cell r="A100" t="str">
            <v>Libya</v>
          </cell>
          <cell r="B100">
            <v>4.7126729999999992E-2</v>
          </cell>
          <cell r="C100">
            <v>4.6803119999999997E-2</v>
          </cell>
          <cell r="D100">
            <v>4.3351350000000004E-2</v>
          </cell>
          <cell r="E100">
            <v>4.5004889999999999E-2</v>
          </cell>
          <cell r="F100">
            <v>4.6013049900771992E-2</v>
          </cell>
          <cell r="G100">
            <v>4.8706822543889736E-2</v>
          </cell>
          <cell r="H100">
            <v>5.1680259186024945E-2</v>
          </cell>
          <cell r="I100">
            <v>5.4968207958564767E-2</v>
          </cell>
          <cell r="J100">
            <v>5.860663188391884E-2</v>
          </cell>
          <cell r="K100">
            <v>6.2635749865827928E-2</v>
          </cell>
        </row>
        <row r="101">
          <cell r="A101" t="str">
            <v>Liechtenstein</v>
          </cell>
          <cell r="B101">
            <v>1.8958197036282147E-3</v>
          </cell>
          <cell r="C101">
            <v>1.7165741344858764E-3</v>
          </cell>
          <cell r="D101">
            <v>1.5693742860373283E-3</v>
          </cell>
          <cell r="E101">
            <v>1.6539920895530841E-3</v>
          </cell>
          <cell r="F101">
            <v>1.6448480344128812E-3</v>
          </cell>
          <cell r="G101">
            <v>1.6209112007486899E-3</v>
          </cell>
          <cell r="H101">
            <v>1.5980051488444242E-3</v>
          </cell>
          <cell r="I101">
            <v>1.5761418449350155E-3</v>
          </cell>
          <cell r="J101">
            <v>1.5553386889919727E-3</v>
          </cell>
          <cell r="K101">
            <v>1.5356190204955024E-3</v>
          </cell>
        </row>
        <row r="102">
          <cell r="A102" t="str">
            <v>Lithuania</v>
          </cell>
          <cell r="B102">
            <v>1.333072995505167</v>
          </cell>
          <cell r="C102">
            <v>0.6967441755609195</v>
          </cell>
          <cell r="D102">
            <v>0.51190702870263394</v>
          </cell>
          <cell r="E102">
            <v>0.63616076983366732</v>
          </cell>
          <cell r="F102">
            <v>0.55138920180322959</v>
          </cell>
          <cell r="G102">
            <v>0.54266943462934336</v>
          </cell>
          <cell r="H102">
            <v>0.5343627392554009</v>
          </cell>
          <cell r="I102">
            <v>0.52643041585507278</v>
          </cell>
          <cell r="J102">
            <v>0.51884010092476274</v>
          </cell>
          <cell r="K102">
            <v>0.51156425483021095</v>
          </cell>
        </row>
        <row r="103">
          <cell r="A103" t="str">
            <v>Luxembourg</v>
          </cell>
          <cell r="B103">
            <v>7.9674860906211911E-2</v>
          </cell>
          <cell r="C103">
            <v>9.372606623893695E-2</v>
          </cell>
          <cell r="D103">
            <v>0.10488120505127413</v>
          </cell>
          <cell r="E103">
            <v>9.9031023284287506E-2</v>
          </cell>
          <cell r="F103">
            <v>9.4552539177852585E-2</v>
          </cell>
          <cell r="G103">
            <v>9.3831997158548744E-2</v>
          </cell>
          <cell r="H103">
            <v>9.3139747057508132E-2</v>
          </cell>
          <cell r="I103">
            <v>9.2478306259840465E-2</v>
          </cell>
          <cell r="J103">
            <v>9.1851831153104163E-2</v>
          </cell>
          <cell r="K103">
            <v>9.1267049461248959E-2</v>
          </cell>
        </row>
        <row r="104">
          <cell r="A104" t="str">
            <v>Macedonia</v>
          </cell>
          <cell r="B104">
            <v>5.3825466912000006E-2</v>
          </cell>
          <cell r="C104">
            <v>5.3076539796000001E-2</v>
          </cell>
          <cell r="D104">
            <v>5.1524794188000003E-2</v>
          </cell>
          <cell r="E104">
            <v>4.7464799627731077E-2</v>
          </cell>
          <cell r="F104">
            <v>7.287719152337821E-2</v>
          </cell>
          <cell r="G104">
            <v>7.2560245757437705E-2</v>
          </cell>
          <cell r="H104">
            <v>7.2348459360200595E-2</v>
          </cell>
          <cell r="I104">
            <v>7.2283935141858616E-2</v>
          </cell>
          <cell r="J104">
            <v>7.243070670202105E-2</v>
          </cell>
          <cell r="K104">
            <v>7.2886160835540309E-2</v>
          </cell>
        </row>
        <row r="105">
          <cell r="A105" t="str">
            <v>Madagascar</v>
          </cell>
          <cell r="B105">
            <v>0.43915435829965654</v>
          </cell>
          <cell r="C105">
            <v>0.30196275731805072</v>
          </cell>
          <cell r="D105">
            <v>0.19319999999999998</v>
          </cell>
          <cell r="E105">
            <v>0.23914746679787599</v>
          </cell>
          <cell r="F105">
            <v>0.26023347803379848</v>
          </cell>
          <cell r="G105">
            <v>0.2784272000457097</v>
          </cell>
          <cell r="H105">
            <v>0.29491259309003459</v>
          </cell>
          <cell r="I105">
            <v>0.31176322090903197</v>
          </cell>
          <cell r="J105">
            <v>0.32889244302177129</v>
          </cell>
          <cell r="K105">
            <v>0.34726656177069332</v>
          </cell>
        </row>
        <row r="106">
          <cell r="A106" t="str">
            <v>Malawi</v>
          </cell>
          <cell r="B106">
            <v>2.2935766493429516E-2</v>
          </cell>
          <cell r="C106">
            <v>2.96160273012715E-2</v>
          </cell>
          <cell r="D106">
            <v>3.9192104388087262E-2</v>
          </cell>
          <cell r="E106">
            <v>4.7586821038909093E-2</v>
          </cell>
          <cell r="F106">
            <v>9.5136967135589237E-2</v>
          </cell>
          <cell r="G106">
            <v>0.10307917465694783</v>
          </cell>
          <cell r="H106">
            <v>0.11185798450124511</v>
          </cell>
          <cell r="I106">
            <v>0.12185273988999283</v>
          </cell>
          <cell r="J106">
            <v>0.13342541719055043</v>
          </cell>
          <cell r="K106">
            <v>0.14710129209008599</v>
          </cell>
        </row>
        <row r="107">
          <cell r="A107" t="str">
            <v>Malaysia</v>
          </cell>
          <cell r="B107">
            <v>0.85360451946000016</v>
          </cell>
          <cell r="C107">
            <v>1.0175623458</v>
          </cell>
          <cell r="D107">
            <v>0.62496941808000006</v>
          </cell>
          <cell r="E107">
            <v>0.72055054680000008</v>
          </cell>
          <cell r="F107">
            <v>0.69334896202188434</v>
          </cell>
          <cell r="G107">
            <v>0.75138043090616957</v>
          </cell>
          <cell r="H107">
            <v>0.81429051131695096</v>
          </cell>
          <cell r="I107">
            <v>0.88265646173550594</v>
          </cell>
          <cell r="J107">
            <v>0.95686912110194633</v>
          </cell>
          <cell r="K107">
            <v>1.0374377063045757</v>
          </cell>
        </row>
        <row r="108">
          <cell r="A108" t="str">
            <v>Maldives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A109" t="str">
            <v>Mali</v>
          </cell>
          <cell r="B109">
            <v>0.28908495000000001</v>
          </cell>
          <cell r="C109">
            <v>0.29899948365000001</v>
          </cell>
          <cell r="D109">
            <v>0.34433673749999999</v>
          </cell>
          <cell r="E109">
            <v>0.44300865776999998</v>
          </cell>
          <cell r="F109">
            <v>0.56629326614340858</v>
          </cell>
          <cell r="G109">
            <v>0.6763540770474803</v>
          </cell>
          <cell r="H109">
            <v>0.80861746149636016</v>
          </cell>
          <cell r="I109">
            <v>0.98292421535647023</v>
          </cell>
          <cell r="J109">
            <v>1.2176382265988221</v>
          </cell>
          <cell r="K109">
            <v>1.5360937224274029</v>
          </cell>
        </row>
        <row r="110">
          <cell r="A110" t="str">
            <v>Malta</v>
          </cell>
          <cell r="B110">
            <v>2.8664710620000002E-2</v>
          </cell>
          <cell r="C110">
            <v>2.6844869100000002E-2</v>
          </cell>
          <cell r="D110">
            <v>3.3239935260000006E-2</v>
          </cell>
          <cell r="E110">
            <v>3.0398902820999999E-2</v>
          </cell>
          <cell r="F110">
            <v>2.9672654405735077E-2</v>
          </cell>
          <cell r="G110">
            <v>2.8934014838996082E-2</v>
          </cell>
          <cell r="H110">
            <v>2.8227593613231263E-2</v>
          </cell>
          <cell r="I110">
            <v>2.7555943591653143E-2</v>
          </cell>
          <cell r="J110">
            <v>2.6919407453664199E-2</v>
          </cell>
          <cell r="K110">
            <v>2.631787560743477E-2</v>
          </cell>
        </row>
        <row r="111">
          <cell r="A111" t="str">
            <v>Marshall Islands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A112" t="str">
            <v>Mauritania</v>
          </cell>
          <cell r="B112">
            <v>0.11740924913250081</v>
          </cell>
          <cell r="C112">
            <v>0.12334224000000001</v>
          </cell>
          <cell r="D112">
            <v>0.18295619999999999</v>
          </cell>
          <cell r="E112">
            <v>0.19619755618260945</v>
          </cell>
          <cell r="F112">
            <v>0.17435049488249066</v>
          </cell>
          <cell r="G112">
            <v>0.18321795076625752</v>
          </cell>
          <cell r="H112">
            <v>0.19351411263067375</v>
          </cell>
          <cell r="I112">
            <v>0.20548788338031301</v>
          </cell>
          <cell r="J112">
            <v>0.2194335457119691</v>
          </cell>
          <cell r="K112">
            <v>0.23569918173964438</v>
          </cell>
        </row>
        <row r="113">
          <cell r="A113" t="str">
            <v>Mauritius</v>
          </cell>
          <cell r="B113">
            <v>7.1609812870404837E-4</v>
          </cell>
          <cell r="C113">
            <v>9.0299999999999994E-4</v>
          </cell>
          <cell r="D113">
            <v>9.9771000000000009E-3</v>
          </cell>
          <cell r="E113">
            <v>1.0941000000000001E-2</v>
          </cell>
          <cell r="F113">
            <v>1.240551350541641E-2</v>
          </cell>
          <cell r="G113">
            <v>1.2142759607830719E-2</v>
          </cell>
          <cell r="H113">
            <v>1.1890771789390778E-2</v>
          </cell>
          <cell r="I113">
            <v>1.1652609164115337E-2</v>
          </cell>
          <cell r="J113">
            <v>1.1427043103400069E-2</v>
          </cell>
          <cell r="K113">
            <v>1.1211998625391179E-2</v>
          </cell>
        </row>
        <row r="114">
          <cell r="A114" t="str">
            <v>Mexico</v>
          </cell>
          <cell r="B114">
            <v>1.1672863316417941</v>
          </cell>
          <cell r="C114">
            <v>1.1436515997030536</v>
          </cell>
          <cell r="D114">
            <v>1.1312772817596559</v>
          </cell>
          <cell r="E114">
            <v>1.1652119641798682</v>
          </cell>
          <cell r="F114">
            <v>1.2061983054414667</v>
          </cell>
          <cell r="G114">
            <v>1.2312005559493824</v>
          </cell>
          <cell r="H114">
            <v>1.2542932755877889</v>
          </cell>
          <cell r="I114">
            <v>1.2777604270638327</v>
          </cell>
          <cell r="J114">
            <v>1.3007553163223577</v>
          </cell>
          <cell r="K114">
            <v>1.3228657954713614</v>
          </cell>
        </row>
        <row r="115">
          <cell r="A115" t="str">
            <v>Micronesia (Federated States of)</v>
          </cell>
          <cell r="B115">
            <v>9.3689400000000009E-3</v>
          </cell>
          <cell r="C115">
            <v>9.8691600000000001E-3</v>
          </cell>
          <cell r="D115">
            <v>9.8691600000000001E-3</v>
          </cell>
          <cell r="E115">
            <v>9.8691600000000001E-3</v>
          </cell>
          <cell r="F115">
            <v>1.0053278916518096E-2</v>
          </cell>
          <cell r="G115">
            <v>9.7588771446920197E-3</v>
          </cell>
          <cell r="H115">
            <v>9.4707001960561386E-3</v>
          </cell>
          <cell r="I115">
            <v>9.1907473023070518E-3</v>
          </cell>
          <cell r="J115">
            <v>8.918761531912768E-3</v>
          </cell>
          <cell r="K115">
            <v>8.6539181612413519E-3</v>
          </cell>
        </row>
        <row r="116">
          <cell r="A116" t="str">
            <v>Moldova</v>
          </cell>
          <cell r="B116">
            <v>0.3876117</v>
          </cell>
          <cell r="C116">
            <v>0.16076969999999999</v>
          </cell>
          <cell r="D116">
            <v>9.7540800000000011E-2</v>
          </cell>
          <cell r="E116">
            <v>7.0576799999999995E-2</v>
          </cell>
          <cell r="F116">
            <v>5.3001148298014625E-2</v>
          </cell>
          <cell r="G116">
            <v>5.2177985848583026E-2</v>
          </cell>
          <cell r="H116">
            <v>5.1449052782550124E-2</v>
          </cell>
          <cell r="I116">
            <v>5.0795240578640495E-2</v>
          </cell>
          <cell r="J116">
            <v>5.0202990839647861E-2</v>
          </cell>
          <cell r="K116">
            <v>4.9662666342706309E-2</v>
          </cell>
        </row>
        <row r="117">
          <cell r="A117" t="str">
            <v>Monaco</v>
          </cell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Mongolia</v>
          </cell>
          <cell r="B118">
            <v>0.16907206680288214</v>
          </cell>
          <cell r="C118">
            <v>0.16454071414803517</v>
          </cell>
          <cell r="D118">
            <v>0.1746621728190193</v>
          </cell>
          <cell r="E118">
            <v>0.16664483188660803</v>
          </cell>
          <cell r="F118">
            <v>0.19514102610674061</v>
          </cell>
          <cell r="G118">
            <v>0.23094080442706635</v>
          </cell>
          <cell r="H118">
            <v>0.2784611333167068</v>
          </cell>
          <cell r="I118">
            <v>0.34270364296092176</v>
          </cell>
          <cell r="J118">
            <v>0.4309733317848285</v>
          </cell>
          <cell r="K118">
            <v>0.55395964733714442</v>
          </cell>
        </row>
        <row r="119">
          <cell r="A119" t="str">
            <v>Montenegro</v>
          </cell>
          <cell r="B119">
            <v>2.2170263067147027E-2</v>
          </cell>
          <cell r="C119">
            <v>1.7835898217947673E-2</v>
          </cell>
          <cell r="D119">
            <v>1.4689509415077007E-2</v>
          </cell>
          <cell r="E119">
            <v>1.1098069030801811E-2</v>
          </cell>
          <cell r="F119">
            <v>1.1074285789416131E-2</v>
          </cell>
          <cell r="G119">
            <v>1.0804381202232493E-2</v>
          </cell>
          <cell r="H119">
            <v>1.0568747302631487E-2</v>
          </cell>
          <cell r="I119">
            <v>1.0356923803070352E-2</v>
          </cell>
          <cell r="J119">
            <v>1.0163450342685362E-2</v>
          </cell>
          <cell r="K119">
            <v>9.9855071734486558E-3</v>
          </cell>
        </row>
        <row r="120">
          <cell r="A120" t="str">
            <v>Morocco</v>
          </cell>
          <cell r="B120">
            <v>0.1624042097224441</v>
          </cell>
          <cell r="C120">
            <v>0.15140999999999999</v>
          </cell>
          <cell r="D120">
            <v>0.17346</v>
          </cell>
          <cell r="E120">
            <v>0.20410366187358725</v>
          </cell>
          <cell r="F120">
            <v>0.21339794552009136</v>
          </cell>
          <cell r="G120">
            <v>0.2186868517752428</v>
          </cell>
          <cell r="H120">
            <v>0.22462810815228107</v>
          </cell>
          <cell r="I120">
            <v>0.23133037060441225</v>
          </cell>
          <cell r="J120">
            <v>0.23879447189447933</v>
          </cell>
          <cell r="K120">
            <v>0.24701663714060632</v>
          </cell>
        </row>
        <row r="121">
          <cell r="A121" t="str">
            <v>Mozambique</v>
          </cell>
          <cell r="B121">
            <v>8.4000000000000012E-3</v>
          </cell>
          <cell r="C121">
            <v>1.2777232660079517E-2</v>
          </cell>
          <cell r="D121">
            <v>1.3558769414823011E-2</v>
          </cell>
          <cell r="E121">
            <v>1.5554501139097026E-2</v>
          </cell>
          <cell r="F121">
            <v>1.5607768421499989E-2</v>
          </cell>
          <cell r="G121">
            <v>1.6554947196676849E-2</v>
          </cell>
          <cell r="H121">
            <v>1.7481165750404579E-2</v>
          </cell>
          <cell r="I121">
            <v>1.8439399740376214E-2</v>
          </cell>
          <cell r="J121">
            <v>1.9429627063238433E-2</v>
          </cell>
          <cell r="K121">
            <v>2.045774738026198E-2</v>
          </cell>
        </row>
        <row r="122">
          <cell r="A122" t="str">
            <v>Burma</v>
          </cell>
          <cell r="B122">
            <v>1.0929111515699999</v>
          </cell>
          <cell r="C122">
            <v>1.31839419726</v>
          </cell>
          <cell r="D122">
            <v>1.67894973204</v>
          </cell>
          <cell r="E122">
            <v>2.2521245892600001</v>
          </cell>
          <cell r="F122">
            <v>3.0656328283741368</v>
          </cell>
          <cell r="G122">
            <v>3.2942175280602322</v>
          </cell>
          <cell r="H122">
            <v>3.5361643636211313</v>
          </cell>
          <cell r="I122">
            <v>3.798406278990476</v>
          </cell>
          <cell r="J122">
            <v>4.0801523283751093</v>
          </cell>
          <cell r="K122">
            <v>4.3821146136505345</v>
          </cell>
        </row>
        <row r="123">
          <cell r="A123" t="str">
            <v>Namibia</v>
          </cell>
          <cell r="B123">
            <v>8.5883156520000004E-2</v>
          </cell>
          <cell r="C123">
            <v>8.2389286140000004E-2</v>
          </cell>
          <cell r="D123">
            <v>9.913220583E-2</v>
          </cell>
          <cell r="E123">
            <v>0.12219992609999999</v>
          </cell>
          <cell r="F123">
            <v>0.10509630386382092</v>
          </cell>
          <cell r="G123">
            <v>0.11317064170920509</v>
          </cell>
          <cell r="H123">
            <v>0.11915814387408281</v>
          </cell>
          <cell r="I123">
            <v>0.12496012070536865</v>
          </cell>
          <cell r="J123">
            <v>0.13059003971596586</v>
          </cell>
          <cell r="K123">
            <v>0.1361759561767352</v>
          </cell>
        </row>
        <row r="124">
          <cell r="A124" t="str">
            <v>Nauru</v>
          </cell>
          <cell r="B124">
            <v>4.2781406684101958E-3</v>
          </cell>
          <cell r="C124">
            <v>4.790065280217133E-3</v>
          </cell>
          <cell r="D124">
            <v>4.790065280217133E-3</v>
          </cell>
          <cell r="E124">
            <v>4.790065280217133E-3</v>
          </cell>
          <cell r="F124">
            <v>5.0691890722102716E-3</v>
          </cell>
          <cell r="G124">
            <v>4.9170661219150895E-3</v>
          </cell>
          <cell r="H124">
            <v>4.7695095554514018E-3</v>
          </cell>
          <cell r="I124">
            <v>4.6263822752154434E-3</v>
          </cell>
          <cell r="J124">
            <v>4.4875513002132919E-3</v>
          </cell>
          <cell r="K124">
            <v>4.3528876424422285E-3</v>
          </cell>
        </row>
        <row r="125">
          <cell r="A125" t="str">
            <v>Nepal</v>
          </cell>
          <cell r="B125">
            <v>0.66356165418046154</v>
          </cell>
          <cell r="C125">
            <v>0.72719761263110361</v>
          </cell>
          <cell r="D125">
            <v>0.85107416920277146</v>
          </cell>
          <cell r="E125">
            <v>0.91977763178343852</v>
          </cell>
          <cell r="F125">
            <v>1.0117201313311026</v>
          </cell>
          <cell r="G125">
            <v>1.1033617441146633</v>
          </cell>
          <cell r="H125">
            <v>1.2072899691970214</v>
          </cell>
          <cell r="I125">
            <v>1.3268173557054159</v>
          </cell>
          <cell r="J125">
            <v>1.4626884912589218</v>
          </cell>
          <cell r="K125">
            <v>1.6164054926604461</v>
          </cell>
        </row>
        <row r="126">
          <cell r="A126" t="str">
            <v>Netherlands</v>
          </cell>
          <cell r="B126">
            <v>3.0161107613744522</v>
          </cell>
          <cell r="C126">
            <v>3.1503839233500064</v>
          </cell>
          <cell r="D126">
            <v>2.8618947513986761</v>
          </cell>
          <cell r="E126">
            <v>2.615399291433075</v>
          </cell>
          <cell r="F126">
            <v>2.7497816458492541</v>
          </cell>
          <cell r="G126">
            <v>2.6925872780117062</v>
          </cell>
          <cell r="H126">
            <v>2.6368984799973392</v>
          </cell>
          <cell r="I126">
            <v>2.5827563429651152</v>
          </cell>
          <cell r="J126">
            <v>2.5302322902221555</v>
          </cell>
          <cell r="K126">
            <v>2.4794400706766395</v>
          </cell>
        </row>
        <row r="127">
          <cell r="A127" t="str">
            <v>New Zealand</v>
          </cell>
          <cell r="B127">
            <v>0.58036545267893225</v>
          </cell>
          <cell r="C127">
            <v>0.64996638663644102</v>
          </cell>
          <cell r="D127">
            <v>0.68626916837114582</v>
          </cell>
          <cell r="E127">
            <v>0.72192767382141843</v>
          </cell>
          <cell r="F127">
            <v>0.720108105050001</v>
          </cell>
          <cell r="G127">
            <v>0.7306538235697011</v>
          </cell>
          <cell r="H127">
            <v>0.74380713481138605</v>
          </cell>
          <cell r="I127">
            <v>0.75976319281618165</v>
          </cell>
          <cell r="J127">
            <v>0.77878272096885848</v>
          </cell>
          <cell r="K127">
            <v>0.80118213580002284</v>
          </cell>
        </row>
        <row r="128">
          <cell r="A128" t="str">
            <v>Nicaragua</v>
          </cell>
          <cell r="B128">
            <v>0.13434975832825369</v>
          </cell>
          <cell r="C128">
            <v>0.1085</v>
          </cell>
          <cell r="D128">
            <v>8.4000000000000005E-2</v>
          </cell>
          <cell r="E128">
            <v>0.11393239810361309</v>
          </cell>
          <cell r="F128">
            <v>0.11932486037569945</v>
          </cell>
          <cell r="G128">
            <v>0.12557435221919283</v>
          </cell>
          <cell r="H128">
            <v>0.1315085156639435</v>
          </cell>
          <cell r="I128">
            <v>0.13780300507083956</v>
          </cell>
          <cell r="J128">
            <v>0.1442264963817092</v>
          </cell>
          <cell r="K128">
            <v>0.15078187592130413</v>
          </cell>
        </row>
        <row r="129">
          <cell r="A129" t="str">
            <v>Niger</v>
          </cell>
          <cell r="B129">
            <v>0.12657771000000001</v>
          </cell>
          <cell r="C129">
            <v>0.18928885499999998</v>
          </cell>
          <cell r="D129">
            <v>0.252</v>
          </cell>
          <cell r="E129">
            <v>0.25671743894513377</v>
          </cell>
          <cell r="F129">
            <v>0.30559652818803706</v>
          </cell>
          <cell r="G129">
            <v>0.34052978722242133</v>
          </cell>
          <cell r="H129">
            <v>0.37529477425099989</v>
          </cell>
          <cell r="I129">
            <v>0.41364401824587632</v>
          </cell>
          <cell r="J129">
            <v>0.45596437420934122</v>
          </cell>
          <cell r="K129">
            <v>0.50343530519700241</v>
          </cell>
        </row>
        <row r="130">
          <cell r="A130" t="str">
            <v>Nigeria</v>
          </cell>
          <cell r="B130">
            <v>1.0073610009603269</v>
          </cell>
          <cell r="C130">
            <v>1.1873747809178297</v>
          </cell>
          <cell r="D130">
            <v>1.3999983238704055</v>
          </cell>
          <cell r="E130">
            <v>1.6599580447616182</v>
          </cell>
          <cell r="F130">
            <v>1.8717922194727166</v>
          </cell>
          <cell r="G130">
            <v>1.9794594149245142</v>
          </cell>
          <cell r="H130">
            <v>2.0912177914078121</v>
          </cell>
          <cell r="I130">
            <v>2.2083045880823855</v>
          </cell>
          <cell r="J130">
            <v>2.3319400851754217</v>
          </cell>
          <cell r="K130">
            <v>2.4624295658913944</v>
          </cell>
        </row>
        <row r="131">
          <cell r="A131" t="str">
            <v>Niue</v>
          </cell>
          <cell r="B131">
            <v>6.9002003442493139E-4</v>
          </cell>
          <cell r="C131">
            <v>7.4696255576145139E-4</v>
          </cell>
          <cell r="D131">
            <v>7.4811296782946576E-4</v>
          </cell>
          <cell r="E131">
            <v>8.3094263672646939E-4</v>
          </cell>
          <cell r="F131">
            <v>8.6211294143158368E-4</v>
          </cell>
          <cell r="G131">
            <v>8.3756863423361616E-4</v>
          </cell>
          <cell r="H131">
            <v>8.1385030229048515E-4</v>
          </cell>
          <cell r="I131">
            <v>7.9094993420254648E-4</v>
          </cell>
          <cell r="J131">
            <v>7.6885183237908252E-4</v>
          </cell>
          <cell r="K131">
            <v>7.4753923933609768E-4</v>
          </cell>
        </row>
        <row r="132">
          <cell r="A132" t="str">
            <v>North Korea</v>
          </cell>
          <cell r="B132">
            <v>0.81282180000000004</v>
          </cell>
          <cell r="C132">
            <v>0.37665367348662904</v>
          </cell>
          <cell r="D132">
            <v>0.44158943251729621</v>
          </cell>
          <cell r="E132">
            <v>0.46269050383463467</v>
          </cell>
          <cell r="F132">
            <v>0.32393054527511111</v>
          </cell>
          <cell r="G132">
            <v>0.35384408995855482</v>
          </cell>
          <cell r="H132">
            <v>0.38681333717780891</v>
          </cell>
          <cell r="I132">
            <v>0.42324047611774807</v>
          </cell>
          <cell r="J132">
            <v>0.46360639614732324</v>
          </cell>
          <cell r="K132">
            <v>0.50849183061723768</v>
          </cell>
        </row>
        <row r="133">
          <cell r="A133" t="str">
            <v>Norway</v>
          </cell>
          <cell r="B133">
            <v>0.29817103652279997</v>
          </cell>
          <cell r="C133">
            <v>0.31423151007990002</v>
          </cell>
          <cell r="D133">
            <v>0.31917102826350002</v>
          </cell>
          <cell r="E133">
            <v>0.31499948728710003</v>
          </cell>
          <cell r="F133">
            <v>0.3138606175726667</v>
          </cell>
          <cell r="G133">
            <v>0.31500771593973143</v>
          </cell>
          <cell r="H133">
            <v>0.31644314143116015</v>
          </cell>
          <cell r="I133">
            <v>0.31819589042195157</v>
          </cell>
          <cell r="J133">
            <v>0.32029928329571794</v>
          </cell>
          <cell r="K133">
            <v>0.32279157376077405</v>
          </cell>
        </row>
        <row r="134">
          <cell r="A134" t="str">
            <v>Oman</v>
          </cell>
          <cell r="B134">
            <v>1.8096539999999998E-2</v>
          </cell>
          <cell r="C134">
            <v>2.2829183999999999E-2</v>
          </cell>
          <cell r="D134">
            <v>2.4985044000000001E-2</v>
          </cell>
          <cell r="E134">
            <v>3.2839972200000005E-2</v>
          </cell>
          <cell r="F134">
            <v>3.4479709313992059E-2</v>
          </cell>
          <cell r="G134">
            <v>3.6739441195680796E-2</v>
          </cell>
          <cell r="H134">
            <v>3.9134118649743116E-2</v>
          </cell>
          <cell r="I134">
            <v>4.1661683479491056E-2</v>
          </cell>
          <cell r="J134">
            <v>4.4312715593391595E-2</v>
          </cell>
          <cell r="K134">
            <v>4.7072132044398245E-2</v>
          </cell>
        </row>
        <row r="135">
          <cell r="A135" t="str">
            <v>Pakistan</v>
          </cell>
          <cell r="B135">
            <v>3.6964027089017266</v>
          </cell>
          <cell r="C135">
            <v>4.1151915202158484</v>
          </cell>
          <cell r="D135">
            <v>5.2102015313169403</v>
          </cell>
          <cell r="E135">
            <v>5.8668146400336152</v>
          </cell>
          <cell r="F135">
            <v>7.1352094933310806</v>
          </cell>
          <cell r="G135">
            <v>7.6502336772540422</v>
          </cell>
          <cell r="H135">
            <v>8.2446231942209902</v>
          </cell>
          <cell r="I135">
            <v>8.930202389954264</v>
          </cell>
          <cell r="J135">
            <v>9.7212444218327949</v>
          </cell>
          <cell r="K135">
            <v>10.634607970250011</v>
          </cell>
        </row>
        <row r="136">
          <cell r="A136" t="str">
            <v>Palau</v>
          </cell>
          <cell r="B136">
            <v>0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A137" t="str">
            <v>Panama</v>
          </cell>
          <cell r="B137">
            <v>6.2411229069043908E-2</v>
          </cell>
          <cell r="C137">
            <v>7.0599355961237495E-2</v>
          </cell>
          <cell r="D137">
            <v>7.3595357289486296E-2</v>
          </cell>
          <cell r="E137">
            <v>7.8254532298917351E-2</v>
          </cell>
          <cell r="F137">
            <v>8.7120052787417315E-2</v>
          </cell>
          <cell r="G137">
            <v>9.3165774320713324E-2</v>
          </cell>
          <cell r="H137">
            <v>9.9026466223420387E-2</v>
          </cell>
          <cell r="I137">
            <v>0.10528665856463183</v>
          </cell>
          <cell r="J137">
            <v>0.11175703318697827</v>
          </cell>
          <cell r="K137">
            <v>0.11844900841967164</v>
          </cell>
        </row>
        <row r="138">
          <cell r="A138" t="str">
            <v>Papua New Guinea</v>
          </cell>
          <cell r="B138">
            <v>0.29965090050000004</v>
          </cell>
          <cell r="C138">
            <v>0.4180518405000001</v>
          </cell>
          <cell r="D138">
            <v>0.4626309660000002</v>
          </cell>
          <cell r="E138">
            <v>0.53691140999999998</v>
          </cell>
          <cell r="F138">
            <v>0.53050709368412485</v>
          </cell>
          <cell r="G138">
            <v>0.51466610984797456</v>
          </cell>
          <cell r="H138">
            <v>0.49928374429807842</v>
          </cell>
          <cell r="I138">
            <v>0.48436076966207037</v>
          </cell>
          <cell r="J138">
            <v>0.46988378441365919</v>
          </cell>
          <cell r="K138">
            <v>0.45583569985244388</v>
          </cell>
        </row>
        <row r="139">
          <cell r="A139" t="str">
            <v>Paraguay</v>
          </cell>
          <cell r="B139">
            <v>0.92884462230000009</v>
          </cell>
          <cell r="C139">
            <v>0.99124951401000017</v>
          </cell>
          <cell r="D139">
            <v>0.7721135612400003</v>
          </cell>
          <cell r="E139">
            <v>0.71740594800000024</v>
          </cell>
          <cell r="F139">
            <v>0.78915352018396812</v>
          </cell>
          <cell r="G139">
            <v>0.84956945855476806</v>
          </cell>
          <cell r="H139">
            <v>0.90627524870692777</v>
          </cell>
          <cell r="I139">
            <v>0.96683487337078045</v>
          </cell>
          <cell r="J139">
            <v>1.0286621278073445</v>
          </cell>
          <cell r="K139">
            <v>1.0917975774806883</v>
          </cell>
        </row>
        <row r="140">
          <cell r="A140" t="str">
            <v>Peru</v>
          </cell>
          <cell r="B140">
            <v>0.23216497850286671</v>
          </cell>
          <cell r="C140">
            <v>0.25130000000000002</v>
          </cell>
          <cell r="D140">
            <v>0.33600000000000002</v>
          </cell>
          <cell r="E140">
            <v>0.36072835637201539</v>
          </cell>
          <cell r="F140">
            <v>0.38397908622075544</v>
          </cell>
          <cell r="G140">
            <v>0.40786445698898066</v>
          </cell>
          <cell r="H140">
            <v>0.4324452548509557</v>
          </cell>
          <cell r="I140">
            <v>0.45868001843194334</v>
          </cell>
          <cell r="J140">
            <v>0.48635725689729192</v>
          </cell>
          <cell r="K140">
            <v>0.51557118881640618</v>
          </cell>
        </row>
        <row r="141">
          <cell r="A141" t="str">
            <v>Philippines</v>
          </cell>
          <cell r="B141">
            <v>2.5861837890000006</v>
          </cell>
          <cell r="C141">
            <v>2.8878436019999998</v>
          </cell>
          <cell r="D141">
            <v>3.4441281210000003</v>
          </cell>
          <cell r="E141">
            <v>3.8907567089999997</v>
          </cell>
          <cell r="F141">
            <v>4.2981762412180489</v>
          </cell>
          <cell r="G141">
            <v>4.6095574566610056</v>
          </cell>
          <cell r="H141">
            <v>4.9442312402102173</v>
          </cell>
          <cell r="I141">
            <v>5.3048609219911702</v>
          </cell>
          <cell r="J141">
            <v>5.6929075702240439</v>
          </cell>
          <cell r="K141">
            <v>6.110336341803329</v>
          </cell>
        </row>
        <row r="142">
          <cell r="A142" t="str">
            <v>Poland</v>
          </cell>
          <cell r="B142">
            <v>3.3796559156316182</v>
          </cell>
          <cell r="C142">
            <v>3.5649260435521111</v>
          </cell>
          <cell r="D142">
            <v>3.3421527263741608</v>
          </cell>
          <cell r="E142">
            <v>3.5813581479850232</v>
          </cell>
          <cell r="F142">
            <v>3.0719119044193146</v>
          </cell>
          <cell r="G142">
            <v>3.3878499999999998</v>
          </cell>
          <cell r="H142">
            <v>3.4365000000000001</v>
          </cell>
          <cell r="I142">
            <v>3.5121700000000007</v>
          </cell>
          <cell r="J142">
            <v>3.5878400000000004</v>
          </cell>
          <cell r="K142">
            <v>3.5384363695692951</v>
          </cell>
        </row>
        <row r="143">
          <cell r="A143" t="str">
            <v>Portugal</v>
          </cell>
          <cell r="B143">
            <v>1.1815975179440397</v>
          </cell>
          <cell r="C143">
            <v>1.2359225270158556</v>
          </cell>
          <cell r="D143">
            <v>1.2256153217223027</v>
          </cell>
          <cell r="E143">
            <v>1.2448952319948332</v>
          </cell>
          <cell r="F143">
            <v>1.2432853628049256</v>
          </cell>
          <cell r="G143">
            <v>1.2217599312647736</v>
          </cell>
          <cell r="H143">
            <v>1.200864182898713</v>
          </cell>
          <cell r="I143">
            <v>1.1806154857920406</v>
          </cell>
          <cell r="J143">
            <v>1.1608392495650546</v>
          </cell>
          <cell r="K143">
            <v>1.1416348589071901</v>
          </cell>
        </row>
        <row r="144">
          <cell r="A144" t="str">
            <v>Qatar</v>
          </cell>
          <cell r="B144">
            <v>9.0870672945538369E-3</v>
          </cell>
          <cell r="C144">
            <v>9.5402495026476828E-3</v>
          </cell>
          <cell r="D144">
            <v>6.5632097849920093E-3</v>
          </cell>
          <cell r="E144">
            <v>4.1084607184464382E-3</v>
          </cell>
          <cell r="F144">
            <v>4.3627767054836364E-3</v>
          </cell>
          <cell r="G144">
            <v>4.638745446519512E-3</v>
          </cell>
          <cell r="H144">
            <v>4.9378152382787031E-3</v>
          </cell>
          <cell r="I144">
            <v>5.2623677821410537E-3</v>
          </cell>
          <cell r="J144">
            <v>5.6149869636354073E-3</v>
          </cell>
          <cell r="K144">
            <v>5.9985380228770408E-3</v>
          </cell>
        </row>
        <row r="145">
          <cell r="A145" t="str">
            <v>Romania</v>
          </cell>
          <cell r="B145">
            <v>4.0766889866477873</v>
          </cell>
          <cell r="C145">
            <v>2.5865754884193004</v>
          </cell>
          <cell r="D145">
            <v>1.956669068844088</v>
          </cell>
          <cell r="E145">
            <v>2.2532652217110001</v>
          </cell>
          <cell r="F145">
            <v>2.2713435780973379</v>
          </cell>
          <cell r="G145">
            <v>2.2559627288966637</v>
          </cell>
          <cell r="H145">
            <v>2.2416799992918</v>
          </cell>
          <cell r="I145">
            <v>2.2285644194639769</v>
          </cell>
          <cell r="J145">
            <v>2.2167146695974074</v>
          </cell>
          <cell r="K145">
            <v>2.2062675471153388</v>
          </cell>
        </row>
        <row r="146">
          <cell r="A146" t="str">
            <v>Russia</v>
          </cell>
          <cell r="B146">
            <v>13.758882391589999</v>
          </cell>
          <cell r="C146">
            <v>8.8082803406955001</v>
          </cell>
          <cell r="D146">
            <v>5.46327926823</v>
          </cell>
          <cell r="E146">
            <v>4.3583041437600007</v>
          </cell>
          <cell r="F146">
            <v>4.9582860009053773</v>
          </cell>
          <cell r="G146">
            <v>4.8942041301915298</v>
          </cell>
          <cell r="H146">
            <v>4.8325344814570697</v>
          </cell>
          <cell r="I146">
            <v>4.7732320586941057</v>
          </cell>
          <cell r="J146">
            <v>4.7162635893083298</v>
          </cell>
          <cell r="K146">
            <v>4.6616072935959281</v>
          </cell>
        </row>
        <row r="147">
          <cell r="A147" t="str">
            <v>Rwanda</v>
          </cell>
          <cell r="B147">
            <v>1.2051236106126451E-3</v>
          </cell>
          <cell r="C147">
            <v>2.8340140289684367E-3</v>
          </cell>
          <cell r="D147">
            <v>6.9780036541036957E-3</v>
          </cell>
          <cell r="E147">
            <v>1.0829132926983414E-2</v>
          </cell>
          <cell r="F147">
            <v>1.1225211904429372E-2</v>
          </cell>
          <cell r="G147">
            <v>1.2020324312365785E-2</v>
          </cell>
          <cell r="H147">
            <v>1.2835276707615032E-2</v>
          </cell>
          <cell r="I147">
            <v>1.3697393464815888E-2</v>
          </cell>
          <cell r="J147">
            <v>1.4606304908142093E-2</v>
          </cell>
          <cell r="K147">
            <v>1.5566890521357589E-2</v>
          </cell>
        </row>
        <row r="148">
          <cell r="A148" t="str">
            <v>Saint Kitts and Nevis</v>
          </cell>
          <cell r="B148">
            <v>7.8029831750820269E-4</v>
          </cell>
          <cell r="C148">
            <v>8.5562593479371232E-4</v>
          </cell>
          <cell r="D148">
            <v>1.5350046757784642E-3</v>
          </cell>
          <cell r="E148">
            <v>1.5503842525889761E-3</v>
          </cell>
          <cell r="F148">
            <v>2.1470724946240079E-3</v>
          </cell>
          <cell r="G148">
            <v>2.0737136527244804E-3</v>
          </cell>
          <cell r="H148">
            <v>2.0130762497596014E-3</v>
          </cell>
          <cell r="I148">
            <v>1.9592997697400242E-3</v>
          </cell>
          <cell r="J148">
            <v>1.9097365197534232E-3</v>
          </cell>
          <cell r="K148">
            <v>1.8631439363773104E-3</v>
          </cell>
        </row>
        <row r="149">
          <cell r="A149" t="str">
            <v>Saint Lucia</v>
          </cell>
          <cell r="B149">
            <v>8.4106798876807005E-4</v>
          </cell>
          <cell r="C149">
            <v>9.7779795732040381E-4</v>
          </cell>
          <cell r="D149">
            <v>9.9935414058250987E-4</v>
          </cell>
          <cell r="E149">
            <v>1.0196993498880333E-3</v>
          </cell>
          <cell r="F149">
            <v>1.0448574395345402E-3</v>
          </cell>
          <cell r="G149">
            <v>1.0213397317563927E-3</v>
          </cell>
          <cell r="H149">
            <v>9.9924991458871229E-4</v>
          </cell>
          <cell r="I149">
            <v>9.7906931215215368E-4</v>
          </cell>
          <cell r="J149">
            <v>9.6091853662443516E-4</v>
          </cell>
          <cell r="K149">
            <v>9.4484904399551642E-4</v>
          </cell>
        </row>
        <row r="150">
          <cell r="A150" t="str">
            <v>Saint Vincent and the Grenadines</v>
          </cell>
          <cell r="B150">
            <v>3.3444810000000003E-3</v>
          </cell>
          <cell r="C150">
            <v>3.1945200000000006E-3</v>
          </cell>
          <cell r="D150">
            <v>3.2210220000000005E-3</v>
          </cell>
          <cell r="E150">
            <v>3.0595110000000004E-3</v>
          </cell>
          <cell r="F150">
            <v>3.0563557715534363E-3</v>
          </cell>
          <cell r="G150">
            <v>2.9910230475490443E-3</v>
          </cell>
          <cell r="H150">
            <v>2.9294389745465003E-3</v>
          </cell>
          <cell r="I150">
            <v>2.8724734142643957E-3</v>
          </cell>
          <cell r="J150">
            <v>2.8203644312800261E-3</v>
          </cell>
          <cell r="K150">
            <v>2.7732257792781054E-3</v>
          </cell>
        </row>
        <row r="151">
          <cell r="A151" t="str">
            <v>Samoa</v>
          </cell>
          <cell r="B151">
            <v>5.5844670000000006E-2</v>
          </cell>
          <cell r="C151">
            <v>5.144737500000001E-2</v>
          </cell>
          <cell r="D151">
            <v>5.1494982000000009E-2</v>
          </cell>
          <cell r="E151">
            <v>6.0762282000000008E-2</v>
          </cell>
          <cell r="F151">
            <v>6.0284373682623578E-2</v>
          </cell>
          <cell r="G151">
            <v>5.8518957685585737E-2</v>
          </cell>
          <cell r="H151">
            <v>5.6803588421169601E-2</v>
          </cell>
          <cell r="I151">
            <v>5.5141239677819004E-2</v>
          </cell>
          <cell r="J151">
            <v>5.3530496790117461E-2</v>
          </cell>
          <cell r="K151">
            <v>5.1968872884981469E-2</v>
          </cell>
        </row>
        <row r="152">
          <cell r="A152" t="str">
            <v>San Marino</v>
          </cell>
          <cell r="B152">
            <v>8.61E-4</v>
          </cell>
          <cell r="C152">
            <v>8.61E-4</v>
          </cell>
          <cell r="D152">
            <v>8.61E-4</v>
          </cell>
          <cell r="E152">
            <v>8.61E-4</v>
          </cell>
          <cell r="F152">
            <v>8.61E-4</v>
          </cell>
          <cell r="G152">
            <v>8.61E-4</v>
          </cell>
          <cell r="H152">
            <v>8.61E-4</v>
          </cell>
          <cell r="I152">
            <v>8.61E-4</v>
          </cell>
          <cell r="J152">
            <v>8.61E-4</v>
          </cell>
          <cell r="K152">
            <v>8.61E-4</v>
          </cell>
        </row>
        <row r="153">
          <cell r="A153" t="str">
            <v>Sao Tome and Principe</v>
          </cell>
          <cell r="B153">
            <v>1.5335711449449578E-3</v>
          </cell>
          <cell r="C153">
            <v>1.4334139585739441E-3</v>
          </cell>
          <cell r="D153">
            <v>2.1524322083255271E-3</v>
          </cell>
          <cell r="E153">
            <v>2.5155034883596805E-3</v>
          </cell>
          <cell r="F153">
            <v>2.5161207043020951E-3</v>
          </cell>
          <cell r="G153">
            <v>2.4774021974980718E-3</v>
          </cell>
          <cell r="H153">
            <v>2.4407703538825336E-3</v>
          </cell>
          <cell r="I153">
            <v>2.4077381824317901E-3</v>
          </cell>
          <cell r="J153">
            <v>2.378495653980578E-3</v>
          </cell>
          <cell r="K153">
            <v>2.3529198634868781E-3</v>
          </cell>
        </row>
        <row r="154">
          <cell r="A154" t="str">
            <v>Saudi Arabia</v>
          </cell>
          <cell r="B154">
            <v>0.17933999999999997</v>
          </cell>
          <cell r="C154">
            <v>0.22386</v>
          </cell>
          <cell r="D154">
            <v>0.26838000000000001</v>
          </cell>
          <cell r="E154">
            <v>0.26242162636650512</v>
          </cell>
          <cell r="F154">
            <v>0.26203359923057468</v>
          </cell>
          <cell r="G154">
            <v>0.27699404085932128</v>
          </cell>
          <cell r="H154">
            <v>0.29379576234540994</v>
          </cell>
          <cell r="I154">
            <v>0.31265121203358637</v>
          </cell>
          <cell r="J154">
            <v>0.33379150313433065</v>
          </cell>
          <cell r="K154">
            <v>0.35747556195885882</v>
          </cell>
        </row>
        <row r="155">
          <cell r="A155" t="str">
            <v>Senegal</v>
          </cell>
          <cell r="B155">
            <v>8.9560415625780432E-2</v>
          </cell>
          <cell r="C155">
            <v>0.12362303401249512</v>
          </cell>
          <cell r="D155">
            <v>0.15539201999999999</v>
          </cell>
          <cell r="E155">
            <v>0.15304337092186279</v>
          </cell>
          <cell r="F155">
            <v>0.17256130833285885</v>
          </cell>
          <cell r="G155">
            <v>0.18673958501498383</v>
          </cell>
          <cell r="H155">
            <v>0.20112771599158782</v>
          </cell>
          <cell r="I155">
            <v>0.21630815211921925</v>
          </cell>
          <cell r="J155">
            <v>0.2322759451060899</v>
          </cell>
          <cell r="K155">
            <v>0.24907882201612386</v>
          </cell>
        </row>
        <row r="156">
          <cell r="A156" t="str">
            <v>Serbia</v>
          </cell>
          <cell r="B156">
            <v>0.59283000000000008</v>
          </cell>
          <cell r="C156">
            <v>0.56054250000000005</v>
          </cell>
          <cell r="D156">
            <v>0.57143576857147704</v>
          </cell>
          <cell r="E156">
            <v>0.44291343847539416</v>
          </cell>
          <cell r="F156">
            <v>0.49807965856017372</v>
          </cell>
          <cell r="G156">
            <v>0.49553652244768481</v>
          </cell>
          <cell r="H156">
            <v>0.49308325471287706</v>
          </cell>
          <cell r="I156">
            <v>0.49072008742688533</v>
          </cell>
          <cell r="J156">
            <v>0.48845106293508223</v>
          </cell>
          <cell r="K156">
            <v>0.48628401019196116</v>
          </cell>
        </row>
        <row r="157">
          <cell r="A157" t="str">
            <v>Seychelles</v>
          </cell>
          <cell r="B157">
            <v>5.4101250000000009E-3</v>
          </cell>
          <cell r="C157">
            <v>5.6139930000000003E-3</v>
          </cell>
          <cell r="D157">
            <v>5.7095640000000003E-3</v>
          </cell>
          <cell r="E157">
            <v>2.4758370000000003E-3</v>
          </cell>
          <cell r="F157">
            <v>2.4856739654432062E-3</v>
          </cell>
          <cell r="G157">
            <v>2.4174218320039413E-3</v>
          </cell>
          <cell r="H157">
            <v>2.3514365362757145E-3</v>
          </cell>
          <cell r="I157">
            <v>2.2877140116374746E-3</v>
          </cell>
          <cell r="J157">
            <v>2.2262112905926989E-3</v>
          </cell>
          <cell r="K157">
            <v>2.1668779113832373E-3</v>
          </cell>
        </row>
        <row r="158">
          <cell r="A158" t="str">
            <v>Sierra Leone</v>
          </cell>
          <cell r="B158">
            <v>4.4911818000000013E-2</v>
          </cell>
          <cell r="C158">
            <v>5.0660400000000008E-2</v>
          </cell>
          <cell r="D158">
            <v>4.6006800000000007E-2</v>
          </cell>
          <cell r="E158">
            <v>5.1848160000000004E-2</v>
          </cell>
          <cell r="F158">
            <v>5.8563183039482658E-2</v>
          </cell>
          <cell r="G158">
            <v>6.2821755531683704E-2</v>
          </cell>
          <cell r="H158">
            <v>6.7730903269195009E-2</v>
          </cell>
          <cell r="I158">
            <v>7.3531589940621034E-2</v>
          </cell>
          <cell r="J158">
            <v>8.052183817312171E-2</v>
          </cell>
          <cell r="K158">
            <v>8.9162234877354057E-2</v>
          </cell>
        </row>
        <row r="159">
          <cell r="A159" t="str">
            <v>Singapore</v>
          </cell>
          <cell r="B159">
            <v>9.0516552000000014E-2</v>
          </cell>
          <cell r="C159">
            <v>5.7904203000000001E-2</v>
          </cell>
          <cell r="D159">
            <v>3.1317930000000001E-2</v>
          </cell>
          <cell r="E159">
            <v>7.5607476000000007E-2</v>
          </cell>
          <cell r="F159">
            <v>8.0720184472342055E-2</v>
          </cell>
          <cell r="G159">
            <v>8.6194908600895279E-2</v>
          </cell>
          <cell r="H159">
            <v>9.2052090356089161E-2</v>
          </cell>
          <cell r="I159">
            <v>9.8320124859834143E-2</v>
          </cell>
          <cell r="J159">
            <v>0.10502964787372165</v>
          </cell>
          <cell r="K159">
            <v>0.11221382652765706</v>
          </cell>
        </row>
        <row r="160">
          <cell r="A160" t="str">
            <v>Slovakia</v>
          </cell>
          <cell r="B160">
            <v>0.36865676400000003</v>
          </cell>
          <cell r="C160">
            <v>0.27831655861799998</v>
          </cell>
          <cell r="D160">
            <v>0.19991497364999999</v>
          </cell>
          <cell r="E160">
            <v>0.16087716225000001</v>
          </cell>
          <cell r="F160">
            <v>0.17923500000000001</v>
          </cell>
          <cell r="G160">
            <v>0.17266199999999998</v>
          </cell>
          <cell r="H160">
            <v>0.16978500000000002</v>
          </cell>
          <cell r="I160">
            <v>0.16848451889996546</v>
          </cell>
          <cell r="J160">
            <v>0.16723211586246983</v>
          </cell>
          <cell r="K160">
            <v>0.16602612766800479</v>
          </cell>
        </row>
        <row r="161">
          <cell r="A161" t="str">
            <v>Slovenia</v>
          </cell>
          <cell r="B161">
            <v>0.47677090961797081</v>
          </cell>
          <cell r="C161">
            <v>0.42814535497065986</v>
          </cell>
          <cell r="D161">
            <v>0.43149158854341757</v>
          </cell>
          <cell r="E161">
            <v>0.43044326889039841</v>
          </cell>
          <cell r="F161">
            <v>0.43302612805334667</v>
          </cell>
          <cell r="G161">
            <v>0.43097598878915766</v>
          </cell>
          <cell r="H161">
            <v>0.42901630698247317</v>
          </cell>
          <cell r="I161">
            <v>0.42715191402130631</v>
          </cell>
          <cell r="J161">
            <v>0.4253890273641413</v>
          </cell>
          <cell r="K161">
            <v>0.42373558773773473</v>
          </cell>
        </row>
        <row r="162">
          <cell r="A162" t="str">
            <v>Solomon Islands</v>
          </cell>
          <cell r="B162">
            <v>1.6241799000000001E-2</v>
          </cell>
          <cell r="C162">
            <v>1.6844498999999999E-2</v>
          </cell>
          <cell r="D162">
            <v>1.5373778700000002E-2</v>
          </cell>
          <cell r="E162">
            <v>1.6300798500000001E-2</v>
          </cell>
          <cell r="F162">
            <v>1.6426967361352129E-2</v>
          </cell>
          <cell r="G162">
            <v>1.5970291960894247E-2</v>
          </cell>
          <cell r="H162">
            <v>1.5527648301534011E-2</v>
          </cell>
          <cell r="I162">
            <v>1.5100592183803439E-2</v>
          </cell>
          <cell r="J162">
            <v>1.4688859867672276E-2</v>
          </cell>
          <cell r="K162">
            <v>1.4291743533210867E-2</v>
          </cell>
        </row>
        <row r="163">
          <cell r="A163" t="str">
            <v>Somalia</v>
          </cell>
          <cell r="B163">
            <v>0.69898447080000004</v>
          </cell>
          <cell r="C163">
            <v>0.69678279300000001</v>
          </cell>
          <cell r="D163">
            <v>0.72341299799999992</v>
          </cell>
          <cell r="E163">
            <v>0.76340337150000015</v>
          </cell>
          <cell r="F163">
            <v>0.72661857620188541</v>
          </cell>
          <cell r="G163">
            <v>0.72831478628393653</v>
          </cell>
          <cell r="H163">
            <v>0.73323822075108391</v>
          </cell>
          <cell r="I163">
            <v>0.74400006712859901</v>
          </cell>
          <cell r="J163">
            <v>0.75773643039188687</v>
          </cell>
          <cell r="K163">
            <v>0.77381763421876226</v>
          </cell>
        </row>
        <row r="164">
          <cell r="A164" t="str">
            <v>South Africa</v>
          </cell>
          <cell r="B164">
            <v>1.7518199999999999</v>
          </cell>
          <cell r="C164">
            <v>1.6521953713498045</v>
          </cell>
          <cell r="D164">
            <v>1.6940416120187622</v>
          </cell>
          <cell r="E164">
            <v>1.7038457009885295</v>
          </cell>
          <cell r="F164">
            <v>1.7732402824843962</v>
          </cell>
          <cell r="G164">
            <v>1.803965895796283</v>
          </cell>
          <cell r="H164">
            <v>1.8230128303099695</v>
          </cell>
          <cell r="I164">
            <v>1.8388783921840401</v>
          </cell>
          <cell r="J164">
            <v>1.8547705600224174</v>
          </cell>
          <cell r="K164">
            <v>1.8683057460048922</v>
          </cell>
        </row>
        <row r="165">
          <cell r="A165" t="str">
            <v>South Korea</v>
          </cell>
          <cell r="B165">
            <v>0.86099999999999999</v>
          </cell>
          <cell r="C165">
            <v>0.61281818181818171</v>
          </cell>
          <cell r="D165">
            <v>0.36463636363636365</v>
          </cell>
          <cell r="E165">
            <v>0.21332638699580803</v>
          </cell>
          <cell r="F165">
            <v>0.21836209168546039</v>
          </cell>
          <cell r="G165">
            <v>0.21870534428927826</v>
          </cell>
          <cell r="H165">
            <v>0.21910734814864469</v>
          </cell>
          <cell r="I165">
            <v>0.21956834124685629</v>
          </cell>
          <cell r="J165">
            <v>0.220101494860626</v>
          </cell>
          <cell r="K165">
            <v>0.22073183340959693</v>
          </cell>
        </row>
        <row r="166">
          <cell r="A166" t="str">
            <v>Spain</v>
          </cell>
          <cell r="B166">
            <v>4.0723470441990006</v>
          </cell>
          <cell r="C166">
            <v>4.5093239241959999</v>
          </cell>
          <cell r="D166">
            <v>5.2849779548159992</v>
          </cell>
          <cell r="E166">
            <v>5.4582777046139999</v>
          </cell>
          <cell r="F166">
            <v>5.6937817561734008</v>
          </cell>
          <cell r="G166">
            <v>5.5833962182244052</v>
          </cell>
          <cell r="H166">
            <v>5.4757720453241872</v>
          </cell>
          <cell r="I166">
            <v>5.3708789956454481</v>
          </cell>
          <cell r="J166">
            <v>5.2686895525552639</v>
          </cell>
          <cell r="K166">
            <v>5.1691789991269328</v>
          </cell>
        </row>
        <row r="167">
          <cell r="A167" t="str">
            <v>Sri Lanka</v>
          </cell>
          <cell r="B167">
            <v>1.0096796220694031</v>
          </cell>
          <cell r="C167">
            <v>0.98699999999999999</v>
          </cell>
          <cell r="D167">
            <v>0.62456215775014645</v>
          </cell>
          <cell r="E167">
            <v>0.66761751017076654</v>
          </cell>
          <cell r="F167">
            <v>0.73016153557765162</v>
          </cell>
          <cell r="G167">
            <v>0.78448867468020056</v>
          </cell>
          <cell r="H167">
            <v>0.84318144730969491</v>
          </cell>
          <cell r="I167">
            <v>0.90750681650323339</v>
          </cell>
          <cell r="J167">
            <v>0.97669706268796408</v>
          </cell>
          <cell r="K167">
            <v>1.0498772046440539</v>
          </cell>
        </row>
        <row r="168">
          <cell r="A168" t="str">
            <v>Sudan</v>
          </cell>
          <cell r="B168">
            <v>0.94830080055028609</v>
          </cell>
          <cell r="C168">
            <v>1.302</v>
          </cell>
          <cell r="D168">
            <v>1.7388164402771213</v>
          </cell>
          <cell r="E168">
            <v>2.2940938465572169</v>
          </cell>
          <cell r="F168">
            <v>2.335080431951206</v>
          </cell>
          <cell r="G168">
            <v>2.4713876033482216</v>
          </cell>
          <cell r="H168">
            <v>2.6010635432066982</v>
          </cell>
          <cell r="I168">
            <v>2.7401806042809644</v>
          </cell>
          <cell r="J168">
            <v>2.8826812833810584</v>
          </cell>
          <cell r="K168">
            <v>3.0326275864995527</v>
          </cell>
        </row>
        <row r="169">
          <cell r="A169" t="str">
            <v>Suriname</v>
          </cell>
          <cell r="B169">
            <v>1.6267489350000001E-2</v>
          </cell>
          <cell r="C169">
            <v>1.04948004E-2</v>
          </cell>
          <cell r="D169">
            <v>1.1148417000000001E-2</v>
          </cell>
          <cell r="E169">
            <v>1.3012112399999999E-2</v>
          </cell>
          <cell r="F169">
            <v>1.192826917587206E-2</v>
          </cell>
          <cell r="G169">
            <v>1.2802547732261745E-2</v>
          </cell>
          <cell r="H169">
            <v>1.3715011336748319E-2</v>
          </cell>
          <cell r="I169">
            <v>1.4700130485895241E-2</v>
          </cell>
          <cell r="J169">
            <v>1.5748995832830716E-2</v>
          </cell>
          <cell r="K169">
            <v>1.6865862693651961E-2</v>
          </cell>
        </row>
        <row r="170">
          <cell r="A170" t="str">
            <v>Swaziland</v>
          </cell>
          <cell r="B170">
            <v>3.6924189329999996E-2</v>
          </cell>
          <cell r="C170">
            <v>3.5820901200000005E-2</v>
          </cell>
          <cell r="D170">
            <v>3.5260154999999994E-2</v>
          </cell>
          <cell r="E170">
            <v>3.8457867E-2</v>
          </cell>
          <cell r="F170">
            <v>3.6139401255770115E-2</v>
          </cell>
          <cell r="G170">
            <v>3.8852013009756339E-2</v>
          </cell>
          <cell r="H170">
            <v>4.1168550318759774E-2</v>
          </cell>
          <cell r="I170">
            <v>4.3449330124162557E-2</v>
          </cell>
          <cell r="J170">
            <v>4.5650247961302785E-2</v>
          </cell>
          <cell r="K170">
            <v>4.7779417563693187E-2</v>
          </cell>
        </row>
        <row r="171">
          <cell r="A171" t="str">
            <v>Sweden</v>
          </cell>
          <cell r="B171">
            <v>0.34911386531189492</v>
          </cell>
          <cell r="C171">
            <v>0.41590832367635461</v>
          </cell>
          <cell r="D171">
            <v>0.39015143138087555</v>
          </cell>
          <cell r="E171">
            <v>0.48311566521647104</v>
          </cell>
          <cell r="F171">
            <v>0.44212645748925578</v>
          </cell>
          <cell r="G171">
            <v>0.44194287195071774</v>
          </cell>
          <cell r="H171">
            <v>0.44185897049006356</v>
          </cell>
          <cell r="I171">
            <v>0.44187722000156227</v>
          </cell>
          <cell r="J171">
            <v>0.44200065299704688</v>
          </cell>
          <cell r="K171">
            <v>0.44223292054134128</v>
          </cell>
        </row>
        <row r="172">
          <cell r="A172" t="str">
            <v>Switzerland</v>
          </cell>
          <cell r="B172">
            <v>0.67432595461537947</v>
          </cell>
          <cell r="C172">
            <v>0.63488264186505694</v>
          </cell>
          <cell r="D172">
            <v>0.60991044647572201</v>
          </cell>
          <cell r="E172">
            <v>0.62819733571725478</v>
          </cell>
          <cell r="F172">
            <v>0.60784151388288288</v>
          </cell>
          <cell r="G172">
            <v>0.6010176284287998</v>
          </cell>
          <cell r="H172">
            <v>0.59448701953288197</v>
          </cell>
          <cell r="I172">
            <v>0.5882454698295112</v>
          </cell>
          <cell r="J172">
            <v>0.58229899993216327</v>
          </cell>
          <cell r="K172">
            <v>0.57665784549915078</v>
          </cell>
        </row>
        <row r="173">
          <cell r="A173" t="str">
            <v>Syria</v>
          </cell>
          <cell r="B173">
            <v>0.10544348409000001</v>
          </cell>
          <cell r="C173">
            <v>0.10252192692000001</v>
          </cell>
          <cell r="D173">
            <v>0.12066980709000001</v>
          </cell>
          <cell r="E173">
            <v>0.15039632790000002</v>
          </cell>
          <cell r="F173">
            <v>0.17461849785484937</v>
          </cell>
          <cell r="G173">
            <v>0.18838289535051095</v>
          </cell>
          <cell r="H173">
            <v>0.203583654861691</v>
          </cell>
          <cell r="I173">
            <v>0.22037263135408222</v>
          </cell>
          <cell r="J173">
            <v>0.23889889695736918</v>
          </cell>
          <cell r="K173">
            <v>0.25932287336026849</v>
          </cell>
        </row>
        <row r="174">
          <cell r="A174" t="str">
            <v>Tajikistan</v>
          </cell>
          <cell r="B174">
            <v>0.21</v>
          </cell>
          <cell r="C174">
            <v>0.21</v>
          </cell>
          <cell r="D174">
            <v>0.21</v>
          </cell>
          <cell r="E174">
            <v>0.37439926879458657</v>
          </cell>
          <cell r="F174">
            <v>0.50588017196884139</v>
          </cell>
          <cell r="G174">
            <v>0.5255489320197213</v>
          </cell>
          <cell r="H174">
            <v>0.54726477120593509</v>
          </cell>
          <cell r="I174">
            <v>0.5713754194663947</v>
          </cell>
          <cell r="J174">
            <v>0.59829503508181414</v>
          </cell>
          <cell r="K174">
            <v>0.6285174502467018</v>
          </cell>
        </row>
        <row r="175">
          <cell r="A175" t="str">
            <v>Thailand</v>
          </cell>
          <cell r="B175">
            <v>2.700607049630142</v>
          </cell>
          <cell r="C175">
            <v>2.8706825000000005</v>
          </cell>
          <cell r="D175">
            <v>2.5619999999999998</v>
          </cell>
          <cell r="E175">
            <v>2.6266202411446185</v>
          </cell>
          <cell r="F175">
            <v>2.8590620388492485</v>
          </cell>
          <cell r="G175">
            <v>3.1483530670148019</v>
          </cell>
          <cell r="H175">
            <v>3.4666439570394618</v>
          </cell>
          <cell r="I175">
            <v>3.8196222903566004</v>
          </cell>
          <cell r="J175">
            <v>4.2097608510323745</v>
          </cell>
          <cell r="K175">
            <v>4.6407410865324357</v>
          </cell>
        </row>
        <row r="176">
          <cell r="A176" t="str">
            <v>Timor-Leste</v>
          </cell>
          <cell r="B176">
            <v>8.7016146840000003E-2</v>
          </cell>
          <cell r="C176">
            <v>0.11014176159000003</v>
          </cell>
          <cell r="D176">
            <v>9.5371080000000011E-2</v>
          </cell>
          <cell r="E176">
            <v>0.11547374999999999</v>
          </cell>
          <cell r="F176">
            <v>0.11918023468235441</v>
          </cell>
          <cell r="G176">
            <v>0.13219149738102778</v>
          </cell>
          <cell r="H176">
            <v>0.14654215780468749</v>
          </cell>
          <cell r="I176">
            <v>0.16255901746552504</v>
          </cell>
          <cell r="J176">
            <v>0.18039031332725206</v>
          </cell>
          <cell r="K176">
            <v>0.20023024248223534</v>
          </cell>
        </row>
        <row r="177">
          <cell r="A177" t="str">
            <v>Togo</v>
          </cell>
          <cell r="B177">
            <v>3.9207277447992399E-2</v>
          </cell>
          <cell r="C177">
            <v>3.4229999999999997E-2</v>
          </cell>
          <cell r="D177">
            <v>3.2340000000000001E-2</v>
          </cell>
          <cell r="E177">
            <v>4.6528949244495153E-2</v>
          </cell>
          <cell r="F177">
            <v>5.5573984101924372E-2</v>
          </cell>
          <cell r="G177">
            <v>6.102564395873316E-2</v>
          </cell>
          <cell r="H177">
            <v>6.7006726302146352E-2</v>
          </cell>
          <cell r="I177">
            <v>7.35804327403837E-2</v>
          </cell>
          <cell r="J177">
            <v>8.0806282555889272E-2</v>
          </cell>
          <cell r="K177">
            <v>8.8760132436828773E-2</v>
          </cell>
        </row>
        <row r="178">
          <cell r="A178" t="str">
            <v>Tonga</v>
          </cell>
          <cell r="B178">
            <v>2.8399182000000002E-2</v>
          </cell>
          <cell r="C178">
            <v>2.4845055479999999E-2</v>
          </cell>
          <cell r="D178">
            <v>2.4949386E-2</v>
          </cell>
          <cell r="E178">
            <v>2.4949386E-2</v>
          </cell>
          <cell r="F178">
            <v>2.4739032087266098E-2</v>
          </cell>
          <cell r="G178">
            <v>2.4030189139024317E-2</v>
          </cell>
          <cell r="H178">
            <v>2.3341044542869904E-2</v>
          </cell>
          <cell r="I178">
            <v>2.2672734960620489E-2</v>
          </cell>
          <cell r="J178">
            <v>2.202463725353274E-2</v>
          </cell>
          <cell r="K178">
            <v>2.1395694570377155E-2</v>
          </cell>
        </row>
        <row r="179">
          <cell r="A179" t="str">
            <v>Trinidad and Tobago</v>
          </cell>
          <cell r="B179">
            <v>1.6673999999999998E-2</v>
          </cell>
          <cell r="C179">
            <v>1.5265301338894666E-2</v>
          </cell>
          <cell r="D179">
            <v>1.7723089124457518E-2</v>
          </cell>
          <cell r="E179">
            <v>2.2734897346653404E-2</v>
          </cell>
          <cell r="F179">
            <v>2.3235708309754993E-2</v>
          </cell>
          <cell r="G179">
            <v>2.2844994872951323E-2</v>
          </cell>
          <cell r="H179">
            <v>2.2477017977430045E-2</v>
          </cell>
          <cell r="I179">
            <v>2.2133988685516425E-2</v>
          </cell>
          <cell r="J179">
            <v>2.1816521654623743E-2</v>
          </cell>
          <cell r="K179">
            <v>2.1524897483536309E-2</v>
          </cell>
        </row>
        <row r="180">
          <cell r="A180" t="str">
            <v>Tunisia</v>
          </cell>
          <cell r="B180">
            <v>0.21340354173179119</v>
          </cell>
          <cell r="C180">
            <v>0.2282813008916571</v>
          </cell>
          <cell r="D180">
            <v>0.29862523568063098</v>
          </cell>
          <cell r="E180">
            <v>0.30483294214275625</v>
          </cell>
          <cell r="F180">
            <v>0.3205216118464756</v>
          </cell>
          <cell r="G180">
            <v>0.33399710366150775</v>
          </cell>
          <cell r="H180">
            <v>0.34856546535196786</v>
          </cell>
          <cell r="I180">
            <v>0.36436437989452691</v>
          </cell>
          <cell r="J180">
            <v>0.3815095392767669</v>
          </cell>
          <cell r="K180">
            <v>0.40012867568418392</v>
          </cell>
        </row>
        <row r="181">
          <cell r="A181" t="str">
            <v>Turkey</v>
          </cell>
          <cell r="B181">
            <v>1.4287590837659998</v>
          </cell>
          <cell r="C181">
            <v>1.430906121414</v>
          </cell>
          <cell r="D181">
            <v>1.3074542780459999</v>
          </cell>
          <cell r="E181">
            <v>1.133524895244</v>
          </cell>
          <cell r="F181">
            <v>1.1476827345595728</v>
          </cell>
          <cell r="G181">
            <v>1.2138458947669541</v>
          </cell>
          <cell r="H181">
            <v>1.2882863154782993</v>
          </cell>
          <cell r="I181">
            <v>1.3707746283602418</v>
          </cell>
          <cell r="J181">
            <v>1.4612944903665601</v>
          </cell>
          <cell r="K181">
            <v>1.5599990571375382</v>
          </cell>
        </row>
        <row r="182">
          <cell r="A182" t="str">
            <v>Turkmenistan</v>
          </cell>
          <cell r="B182">
            <v>0.4537418821647059</v>
          </cell>
          <cell r="C182">
            <v>0.33593071690036536</v>
          </cell>
          <cell r="D182">
            <v>0.30985791475513924</v>
          </cell>
          <cell r="E182">
            <v>0.48099259164697805</v>
          </cell>
          <cell r="F182">
            <v>0.49130469905837898</v>
          </cell>
          <cell r="G182">
            <v>0.52237685716881721</v>
          </cell>
          <cell r="H182">
            <v>0.55678701163221</v>
          </cell>
          <cell r="I182">
            <v>0.59508934723444351</v>
          </cell>
          <cell r="J182">
            <v>0.63739813678932156</v>
          </cell>
          <cell r="K182">
            <v>0.68410235059897706</v>
          </cell>
        </row>
        <row r="183">
          <cell r="A183" t="str">
            <v>Tuvalu</v>
          </cell>
          <cell r="B183">
            <v>8.1971696057461341E-4</v>
          </cell>
          <cell r="C183">
            <v>9.3049238153819036E-4</v>
          </cell>
          <cell r="D183">
            <v>9.607865270578643E-4</v>
          </cell>
          <cell r="E183">
            <v>9.8353280920229747E-4</v>
          </cell>
          <cell r="F183">
            <v>9.7878677333155389E-4</v>
          </cell>
          <cell r="G183">
            <v>9.4945321320523976E-4</v>
          </cell>
          <cell r="H183">
            <v>9.2099940690132268E-4</v>
          </cell>
          <cell r="I183">
            <v>8.9339895660474648E-4</v>
          </cell>
          <cell r="J183">
            <v>8.6662625684335302E-4</v>
          </cell>
          <cell r="K183">
            <v>8.4065647070035603E-4</v>
          </cell>
        </row>
        <row r="184">
          <cell r="A184" t="str">
            <v>Uganda</v>
          </cell>
          <cell r="B184">
            <v>0.13471986014153955</v>
          </cell>
          <cell r="C184">
            <v>0.15158373675266842</v>
          </cell>
          <cell r="D184">
            <v>0.17537375214862397</v>
          </cell>
          <cell r="E184">
            <v>0.22346451995337735</v>
          </cell>
          <cell r="F184">
            <v>0.2500675242172517</v>
          </cell>
          <cell r="G184">
            <v>0.27661681631746021</v>
          </cell>
          <cell r="H184">
            <v>0.30562052702657938</v>
          </cell>
          <cell r="I184">
            <v>0.33773260411708111</v>
          </cell>
          <cell r="J184">
            <v>0.37333222509014907</v>
          </cell>
          <cell r="K184">
            <v>0.41299508087955494</v>
          </cell>
        </row>
        <row r="185">
          <cell r="A185" t="str">
            <v>Ukraine</v>
          </cell>
          <cell r="B185">
            <v>17.630349058136723</v>
          </cell>
          <cell r="C185">
            <v>6.7444509835716087</v>
          </cell>
          <cell r="D185">
            <v>1.2504567986526631</v>
          </cell>
          <cell r="E185">
            <v>1.0184195262905558</v>
          </cell>
          <cell r="F185">
            <v>1.0370563761542047</v>
          </cell>
          <cell r="G185">
            <v>1.0177137974915211</v>
          </cell>
          <cell r="H185">
            <v>0.99974998157512007</v>
          </cell>
          <cell r="I185">
            <v>0.98297906049372874</v>
          </cell>
          <cell r="J185">
            <v>0.96725587980205152</v>
          </cell>
          <cell r="K185">
            <v>0.95246439129733096</v>
          </cell>
        </row>
        <row r="186">
          <cell r="A186" t="str">
            <v>United Arab Emirates</v>
          </cell>
          <cell r="B186">
            <v>1.6539047699999997E-2</v>
          </cell>
          <cell r="C186">
            <v>2.360611491E-2</v>
          </cell>
          <cell r="D186">
            <v>3.183989592E-2</v>
          </cell>
          <cell r="E186">
            <v>3.8067376200000003E-2</v>
          </cell>
          <cell r="F186">
            <v>4.0057067995476044E-2</v>
          </cell>
          <cell r="G186">
            <v>4.2652219813976801E-2</v>
          </cell>
          <cell r="H186">
            <v>4.5434616903170244E-2</v>
          </cell>
          <cell r="I186">
            <v>4.8417983574529658E-2</v>
          </cell>
          <cell r="J186">
            <v>5.1615622116320085E-2</v>
          </cell>
          <cell r="K186">
            <v>5.5041153310230545E-2</v>
          </cell>
        </row>
        <row r="187">
          <cell r="A187" t="str">
            <v>United Kingdom</v>
          </cell>
          <cell r="B187">
            <v>3.6077561351304688</v>
          </cell>
          <cell r="C187">
            <v>3.55254358257225</v>
          </cell>
          <cell r="D187">
            <v>3.241030149478338</v>
          </cell>
          <cell r="E187">
            <v>3.0126681121256369</v>
          </cell>
          <cell r="F187">
            <v>2.8870471709654013</v>
          </cell>
          <cell r="G187">
            <v>2.8462909942525711</v>
          </cell>
          <cell r="H187">
            <v>2.8081748795895778</v>
          </cell>
          <cell r="I187">
            <v>2.7727330021679752</v>
          </cell>
          <cell r="J187">
            <v>2.7400062847710664</v>
          </cell>
          <cell r="K187">
            <v>2.710042703168785</v>
          </cell>
        </row>
        <row r="188">
          <cell r="A188" t="str">
            <v>Tanzania</v>
          </cell>
          <cell r="B188">
            <v>0.366093</v>
          </cell>
          <cell r="C188">
            <v>0.37911295817578694</v>
          </cell>
          <cell r="D188">
            <v>0.44079194435566105</v>
          </cell>
          <cell r="E188">
            <v>0.4853833425523269</v>
          </cell>
          <cell r="F188">
            <v>0.50367141688377592</v>
          </cell>
          <cell r="G188">
            <v>0.53458237832335376</v>
          </cell>
          <cell r="H188">
            <v>0.56120409541260974</v>
          </cell>
          <cell r="I188">
            <v>0.58781832048384286</v>
          </cell>
          <cell r="J188">
            <v>0.61432802006795884</v>
          </cell>
          <cell r="K188">
            <v>0.6410123123825473</v>
          </cell>
        </row>
        <row r="189">
          <cell r="A189" t="str">
            <v>United States</v>
          </cell>
          <cell r="B189">
            <v>31.73835454041</v>
          </cell>
          <cell r="C189">
            <v>36.805747215930005</v>
          </cell>
          <cell r="D189">
            <v>42.40808392065</v>
          </cell>
          <cell r="E189">
            <v>46.557442218209999</v>
          </cell>
          <cell r="F189">
            <v>49.708348330804917</v>
          </cell>
          <cell r="G189">
            <v>49.169116956970456</v>
          </cell>
          <cell r="H189">
            <v>48.652351437790927</v>
          </cell>
          <cell r="I189">
            <v>48.158384573063074</v>
          </cell>
          <cell r="J189">
            <v>47.687601639256812</v>
          </cell>
          <cell r="K189">
            <v>47.240446884840139</v>
          </cell>
        </row>
        <row r="190">
          <cell r="A190" t="str">
            <v>Uruguay</v>
          </cell>
          <cell r="B190">
            <v>0.26457031541471787</v>
          </cell>
          <cell r="C190">
            <v>0.30682241630342161</v>
          </cell>
          <cell r="D190">
            <v>0.3189501567164435</v>
          </cell>
          <cell r="E190">
            <v>0.28031798347464643</v>
          </cell>
          <cell r="F190">
            <v>0.29252378851567035</v>
          </cell>
          <cell r="G190">
            <v>0.31684897623375713</v>
          </cell>
          <cell r="H190">
            <v>0.33834823618142446</v>
          </cell>
          <cell r="I190">
            <v>0.36150758074803402</v>
          </cell>
          <cell r="J190">
            <v>0.38464683154551438</v>
          </cell>
          <cell r="K190">
            <v>0.40768430753489321</v>
          </cell>
        </row>
        <row r="191">
          <cell r="A191" t="str">
            <v>Uzbekistan</v>
          </cell>
          <cell r="B191">
            <v>0.42</v>
          </cell>
          <cell r="C191">
            <v>0.47249999999999998</v>
          </cell>
          <cell r="D191">
            <v>0.48040020000000005</v>
          </cell>
          <cell r="E191">
            <v>0.56699999999999995</v>
          </cell>
          <cell r="F191">
            <v>0.63662706741714203</v>
          </cell>
          <cell r="G191">
            <v>0.6643543883035623</v>
          </cell>
          <cell r="H191">
            <v>0.69409163957502262</v>
          </cell>
          <cell r="I191">
            <v>0.72607280419384046</v>
          </cell>
          <cell r="J191">
            <v>0.76056672981727957</v>
          </cell>
          <cell r="K191">
            <v>0.79788279983055688</v>
          </cell>
        </row>
        <row r="192">
          <cell r="A192" t="str">
            <v>Vanuatu</v>
          </cell>
          <cell r="B192">
            <v>2.1943404000000003E-2</v>
          </cell>
          <cell r="C192">
            <v>2.2770909000000002E-2</v>
          </cell>
          <cell r="D192">
            <v>2.4135909000000001E-2</v>
          </cell>
          <cell r="E192">
            <v>2.8538034000000004E-2</v>
          </cell>
          <cell r="F192">
            <v>2.3655686290328715E-2</v>
          </cell>
          <cell r="G192">
            <v>2.3197341083318078E-2</v>
          </cell>
          <cell r="H192">
            <v>2.2750120747266366E-2</v>
          </cell>
          <cell r="I192">
            <v>2.2333803307231996E-2</v>
          </cell>
          <cell r="J192">
            <v>2.1946852159732758E-2</v>
          </cell>
          <cell r="K192">
            <v>2.1582850377481776E-2</v>
          </cell>
        </row>
        <row r="193">
          <cell r="A193" t="str">
            <v>Venezuela</v>
          </cell>
          <cell r="B193">
            <v>0.67244877090698962</v>
          </cell>
          <cell r="C193">
            <v>0.70075339520255664</v>
          </cell>
          <cell r="D193">
            <v>0.67030550017426582</v>
          </cell>
          <cell r="E193">
            <v>0.7478091445758096</v>
          </cell>
          <cell r="F193">
            <v>0.73293245989523426</v>
          </cell>
          <cell r="G193">
            <v>0.78594158134093839</v>
          </cell>
          <cell r="H193">
            <v>0.83671115978241628</v>
          </cell>
          <cell r="I193">
            <v>0.89088125525937611</v>
          </cell>
          <cell r="J193">
            <v>0.94655728823193552</v>
          </cell>
          <cell r="K193">
            <v>1.0037569341992856</v>
          </cell>
        </row>
        <row r="194">
          <cell r="A194" t="str">
            <v>Vietnam</v>
          </cell>
          <cell r="B194">
            <v>2.1610641575102756</v>
          </cell>
          <cell r="C194">
            <v>2.8317100000000002</v>
          </cell>
          <cell r="D194">
            <v>3.4473600000000002</v>
          </cell>
          <cell r="E194">
            <v>3.5232766195230649</v>
          </cell>
          <cell r="F194">
            <v>3.5352461118127474</v>
          </cell>
          <cell r="G194">
            <v>3.7694179394993612</v>
          </cell>
          <cell r="H194">
            <v>4.0186544101789616</v>
          </cell>
          <cell r="I194">
            <v>4.2855655244881223</v>
          </cell>
          <cell r="J194">
            <v>4.5708508868221873</v>
          </cell>
          <cell r="K194">
            <v>4.8756256528947279</v>
          </cell>
        </row>
        <row r="195">
          <cell r="A195" t="str">
            <v>Yemen</v>
          </cell>
          <cell r="B195">
            <v>8.5053630942114905E-2</v>
          </cell>
          <cell r="C195">
            <v>8.5889999999999994E-2</v>
          </cell>
          <cell r="D195">
            <v>0.10233326566307309</v>
          </cell>
          <cell r="E195">
            <v>0.12539314787939007</v>
          </cell>
          <cell r="F195">
            <v>0.13427874287216304</v>
          </cell>
          <cell r="G195">
            <v>0.1480081620954953</v>
          </cell>
          <cell r="H195">
            <v>0.16351990874081163</v>
          </cell>
          <cell r="I195">
            <v>0.18105573505785355</v>
          </cell>
          <cell r="J195">
            <v>0.20087658970553304</v>
          </cell>
          <cell r="K195">
            <v>0.2232767780653849</v>
          </cell>
        </row>
        <row r="196">
          <cell r="A196" t="str">
            <v>Zambia</v>
          </cell>
          <cell r="B196">
            <v>6.5293762689889748E-2</v>
          </cell>
          <cell r="C196">
            <v>6.3481645250262661E-2</v>
          </cell>
          <cell r="D196">
            <v>6.7619095725383715E-2</v>
          </cell>
          <cell r="E196">
            <v>7.6042321245579164E-2</v>
          </cell>
          <cell r="F196">
            <v>7.7036663144117598E-2</v>
          </cell>
          <cell r="G196">
            <v>8.253753648956795E-2</v>
          </cell>
          <cell r="H196">
            <v>8.7492568625137018E-2</v>
          </cell>
          <cell r="I196">
            <v>9.2478381511836447E-2</v>
          </cell>
          <cell r="J196">
            <v>9.7458555092747534E-2</v>
          </cell>
          <cell r="K196">
            <v>0.1024648917733028</v>
          </cell>
        </row>
        <row r="197">
          <cell r="A197" t="str">
            <v>Zimbabwe</v>
          </cell>
          <cell r="B197">
            <v>0.18204018040872058</v>
          </cell>
          <cell r="C197">
            <v>0.14159245051802336</v>
          </cell>
          <cell r="D197">
            <v>0.19244168808926415</v>
          </cell>
          <cell r="E197">
            <v>0.20866328298514428</v>
          </cell>
          <cell r="F197">
            <v>0.21568714544410564</v>
          </cell>
          <cell r="G197">
            <v>0.23226119618141797</v>
          </cell>
          <cell r="H197">
            <v>0.24718019203788655</v>
          </cell>
          <cell r="I197">
            <v>0.26231101619338859</v>
          </cell>
          <cell r="J197">
            <v>0.27738060297809031</v>
          </cell>
          <cell r="K197">
            <v>0.29249310663723066</v>
          </cell>
        </row>
      </sheetData>
      <sheetData sheetId="4">
        <row r="3">
          <cell r="A3" t="str">
            <v>Afghanistan</v>
          </cell>
          <cell r="B3">
            <v>9.4387570451428572E-3</v>
          </cell>
          <cell r="C3">
            <v>1.0164184023678932E-2</v>
          </cell>
          <cell r="D3">
            <v>1.2573964766526431E-2</v>
          </cell>
          <cell r="E3">
            <v>2.0218772640868219E-2</v>
          </cell>
          <cell r="F3">
            <v>2.5508975145470077E-2</v>
          </cell>
          <cell r="G3">
            <v>2.8442285829601972E-2</v>
          </cell>
          <cell r="H3">
            <v>3.1506055551290442E-2</v>
          </cell>
          <cell r="I3">
            <v>3.4816392812690208E-2</v>
          </cell>
          <cell r="J3">
            <v>3.8242421347370811E-2</v>
          </cell>
          <cell r="K3">
            <v>4.1662908131012186E-2</v>
          </cell>
        </row>
        <row r="4">
          <cell r="A4" t="str">
            <v>Albania</v>
          </cell>
          <cell r="B4">
            <v>2.5159356507458468E-2</v>
          </cell>
          <cell r="C4">
            <v>3.2416059102872902E-2</v>
          </cell>
          <cell r="D4">
            <v>2.9461965624060713E-2</v>
          </cell>
          <cell r="E4">
            <v>2.7768500124351496E-2</v>
          </cell>
          <cell r="F4">
            <v>2.5241970703693949E-2</v>
          </cell>
          <cell r="G4">
            <v>2.4879415845452991E-2</v>
          </cell>
          <cell r="H4">
            <v>2.4484595848170785E-2</v>
          </cell>
          <cell r="I4">
            <v>2.4093042355657533E-2</v>
          </cell>
          <cell r="J4">
            <v>2.3663471870579444E-2</v>
          </cell>
          <cell r="K4">
            <v>2.3185913847244045E-2</v>
          </cell>
        </row>
        <row r="5">
          <cell r="A5" t="str">
            <v>Algeria</v>
          </cell>
          <cell r="B5">
            <v>0.77457888942968922</v>
          </cell>
          <cell r="C5">
            <v>1.0999833333333333</v>
          </cell>
          <cell r="D5">
            <v>1.9499000000000002</v>
          </cell>
          <cell r="E5">
            <v>1.7119194398176918</v>
          </cell>
          <cell r="F5">
            <v>1.7256600482922286</v>
          </cell>
          <cell r="G5">
            <v>1.7691929234542789</v>
          </cell>
          <cell r="H5">
            <v>1.8130113124764362</v>
          </cell>
          <cell r="I5">
            <v>1.8573975822983704</v>
          </cell>
          <cell r="J5">
            <v>1.901680723282684</v>
          </cell>
          <cell r="K5">
            <v>1.9450421335143837</v>
          </cell>
        </row>
        <row r="6">
          <cell r="A6" t="str">
            <v>Andorra</v>
          </cell>
          <cell r="B6">
            <v>1.9554226739142857E-4</v>
          </cell>
          <cell r="C6">
            <v>2.3714700513428571E-4</v>
          </cell>
          <cell r="D6">
            <v>2.7459126910285716E-4</v>
          </cell>
          <cell r="E6">
            <v>2.9123316420000001E-4</v>
          </cell>
          <cell r="F6">
            <v>2.9285992275174439E-4</v>
          </cell>
          <cell r="G6">
            <v>2.9696668447467433E-4</v>
          </cell>
          <cell r="H6">
            <v>3.0113103513531393E-4</v>
          </cell>
          <cell r="I6">
            <v>3.053537823007852E-4</v>
          </cell>
          <cell r="J6">
            <v>3.096357448626884E-4</v>
          </cell>
          <cell r="K6">
            <v>3.1397775319590442E-4</v>
          </cell>
        </row>
        <row r="7">
          <cell r="A7" t="str">
            <v>Angola</v>
          </cell>
          <cell r="B7">
            <v>0.11898647092940146</v>
          </cell>
          <cell r="C7">
            <v>0.11865405549723</v>
          </cell>
          <cell r="D7">
            <v>0.12314189245596859</v>
          </cell>
          <cell r="E7">
            <v>0.12107697628572858</v>
          </cell>
          <cell r="F7">
            <v>0.1253117444113438</v>
          </cell>
          <cell r="G7">
            <v>0.13441308241937749</v>
          </cell>
          <cell r="H7">
            <v>0.14354049452610332</v>
          </cell>
          <cell r="I7">
            <v>0.15310794730320387</v>
          </cell>
          <cell r="J7">
            <v>0.16310916877956178</v>
          </cell>
          <cell r="K7">
            <v>0.17362970551390608</v>
          </cell>
        </row>
        <row r="8">
          <cell r="A8" t="str">
            <v>Antigua and Barbuda</v>
          </cell>
          <cell r="B8">
            <v>2.2704818121696176E-2</v>
          </cell>
          <cell r="C8">
            <v>2.4595427559505716E-2</v>
          </cell>
          <cell r="D8">
            <v>2.4799999999999999E-2</v>
          </cell>
          <cell r="E8">
            <v>2.5765311929708486E-2</v>
          </cell>
          <cell r="F8">
            <v>2.7180446160310463E-2</v>
          </cell>
          <cell r="G8">
            <v>2.7221699430236793E-2</v>
          </cell>
          <cell r="H8">
            <v>2.7253265343291058E-2</v>
          </cell>
          <cell r="I8">
            <v>2.7307868773286975E-2</v>
          </cell>
          <cell r="J8">
            <v>2.7394346788920082E-2</v>
          </cell>
          <cell r="K8">
            <v>2.7516855463992729E-2</v>
          </cell>
        </row>
        <row r="9">
          <cell r="A9" t="str">
            <v>Argentina</v>
          </cell>
          <cell r="B9">
            <v>8.8769607142857018E-2</v>
          </cell>
          <cell r="C9">
            <v>0.11358953571428566</v>
          </cell>
          <cell r="D9">
            <v>0.16085457142857132</v>
          </cell>
          <cell r="E9">
            <v>0.12881165671157971</v>
          </cell>
          <cell r="F9">
            <v>0.15061829083832642</v>
          </cell>
          <cell r="G9">
            <v>0.16174932408142634</v>
          </cell>
          <cell r="H9">
            <v>0.17297179923571679</v>
          </cell>
          <cell r="I9">
            <v>0.18467297110274719</v>
          </cell>
          <cell r="J9">
            <v>0.19713050331424878</v>
          </cell>
          <cell r="K9">
            <v>0.21034928166994304</v>
          </cell>
        </row>
        <row r="10">
          <cell r="A10" t="str">
            <v>Armenia</v>
          </cell>
          <cell r="B10">
            <v>8.4925404236278122E-5</v>
          </cell>
          <cell r="C10">
            <v>6.3853172527626693E-5</v>
          </cell>
          <cell r="D10">
            <v>6.2000000000000003E-5</v>
          </cell>
          <cell r="E10">
            <v>9.4982381828651575E-5</v>
          </cell>
          <cell r="F10">
            <v>1.0080511579932345E-4</v>
          </cell>
          <cell r="G10">
            <v>1.0025007015679536E-4</v>
          </cell>
          <cell r="H10">
            <v>9.9449115214298269E-5</v>
          </cell>
          <cell r="I10">
            <v>9.8489658387820267E-5</v>
          </cell>
          <cell r="J10">
            <v>9.7081349419747288E-5</v>
          </cell>
          <cell r="K10">
            <v>9.5085499714099936E-5</v>
          </cell>
        </row>
        <row r="11">
          <cell r="A11" t="str">
            <v>Australia</v>
          </cell>
          <cell r="B11">
            <v>0.52413495961019951</v>
          </cell>
          <cell r="C11">
            <v>0.90101958240632907</v>
          </cell>
          <cell r="D11">
            <v>1.3188673508881739</v>
          </cell>
          <cell r="E11">
            <v>1.5472168795007923</v>
          </cell>
          <cell r="F11">
            <v>1.6266708446704312</v>
          </cell>
          <cell r="G11">
            <v>1.6676530404316123</v>
          </cell>
          <cell r="H11">
            <v>1.6858458819847664</v>
          </cell>
          <cell r="I11">
            <v>1.7007585940339522</v>
          </cell>
          <cell r="J11">
            <v>1.7118686208360783</v>
          </cell>
          <cell r="K11">
            <v>1.7166345592569952</v>
          </cell>
        </row>
        <row r="12">
          <cell r="A12" t="str">
            <v>Austria</v>
          </cell>
          <cell r="B12">
            <v>0.93514520655632372</v>
          </cell>
          <cell r="C12">
            <v>0.95487186531750645</v>
          </cell>
          <cell r="D12">
            <v>0.92440881283302601</v>
          </cell>
          <cell r="E12">
            <v>0.90294899524728167</v>
          </cell>
          <cell r="F12">
            <v>0.91396024973486456</v>
          </cell>
          <cell r="G12">
            <v>0.92097050412723391</v>
          </cell>
          <cell r="H12">
            <v>0.9225811415262174</v>
          </cell>
          <cell r="I12">
            <v>0.92310433491145072</v>
          </cell>
          <cell r="J12">
            <v>0.92069308284433515</v>
          </cell>
          <cell r="K12">
            <v>0.91657391885723505</v>
          </cell>
        </row>
        <row r="13">
          <cell r="A13" t="str">
            <v>Azerbaijan</v>
          </cell>
          <cell r="B13">
            <v>0.21662372689793338</v>
          </cell>
          <cell r="C13">
            <v>0.17052111853103427</v>
          </cell>
          <cell r="D13">
            <v>0.20428823153684014</v>
          </cell>
          <cell r="E13">
            <v>0.24453243301649563</v>
          </cell>
          <cell r="F13">
            <v>0.26584514466275705</v>
          </cell>
          <cell r="G13">
            <v>0.26377843036142473</v>
          </cell>
          <cell r="H13">
            <v>0.26114540517528351</v>
          </cell>
          <cell r="I13">
            <v>0.25815888373232027</v>
          </cell>
          <cell r="J13">
            <v>0.25410039105713716</v>
          </cell>
          <cell r="K13">
            <v>0.24862539568826883</v>
          </cell>
        </row>
        <row r="14">
          <cell r="A14" t="str">
            <v>Bahamas</v>
          </cell>
          <cell r="B14">
            <v>3.7079010522705538E-3</v>
          </cell>
          <cell r="C14">
            <v>2.8690305529914285E-3</v>
          </cell>
          <cell r="D14">
            <v>2.3906021207532827E-3</v>
          </cell>
          <cell r="E14">
            <v>3.0349790796049998E-3</v>
          </cell>
          <cell r="F14">
            <v>3.0868751589161864E-3</v>
          </cell>
          <cell r="G14">
            <v>3.0404353474435121E-3</v>
          </cell>
          <cell r="H14">
            <v>2.9952423381769183E-3</v>
          </cell>
          <cell r="I14">
            <v>2.9512715779391801E-3</v>
          </cell>
          <cell r="J14">
            <v>2.9084988628110329E-3</v>
          </cell>
          <cell r="K14">
            <v>2.8669006093836823E-3</v>
          </cell>
        </row>
        <row r="15">
          <cell r="A15" t="str">
            <v>Bahrain</v>
          </cell>
          <cell r="B15">
            <v>1.1462294829922403E-3</v>
          </cell>
          <cell r="C15">
            <v>5.3170619221258836E-4</v>
          </cell>
          <cell r="D15">
            <v>3.724888050465878E-4</v>
          </cell>
          <cell r="E15">
            <v>4.3562484697282354E-4</v>
          </cell>
          <cell r="F15">
            <v>4.6912135082104086E-4</v>
          </cell>
          <cell r="G15">
            <v>4.7088605523648591E-4</v>
          </cell>
          <cell r="H15">
            <v>4.7276401207517943E-4</v>
          </cell>
          <cell r="I15">
            <v>4.7488839492288289E-4</v>
          </cell>
          <cell r="J15">
            <v>4.7727195305505781E-4</v>
          </cell>
          <cell r="K15">
            <v>4.7989767187382807E-4</v>
          </cell>
        </row>
        <row r="16">
          <cell r="A16" t="str">
            <v>Bangladesh</v>
          </cell>
          <cell r="B16">
            <v>0.1951354893679057</v>
          </cell>
          <cell r="C16">
            <v>0.22055042175154216</v>
          </cell>
          <cell r="D16">
            <v>0.2277219304199086</v>
          </cell>
          <cell r="E16">
            <v>0.27422750710709359</v>
          </cell>
          <cell r="F16">
            <v>0.32604387687016245</v>
          </cell>
          <cell r="G16">
            <v>0.37925835977019379</v>
          </cell>
          <cell r="H16">
            <v>0.4385992864788561</v>
          </cell>
          <cell r="I16">
            <v>0.50731451128310834</v>
          </cell>
          <cell r="J16">
            <v>0.58522033054738276</v>
          </cell>
          <cell r="K16">
            <v>0.67341300921716063</v>
          </cell>
        </row>
        <row r="17">
          <cell r="A17" t="str">
            <v>Barbados</v>
          </cell>
          <cell r="B17">
            <v>3.0999999999999999E-3</v>
          </cell>
          <cell r="C17">
            <v>3.0999999999999999E-3</v>
          </cell>
          <cell r="D17">
            <v>2.9408578818782352E-3</v>
          </cell>
          <cell r="E17">
            <v>3.0573788590811143E-3</v>
          </cell>
          <cell r="F17">
            <v>3.2006534213126314E-3</v>
          </cell>
          <cell r="G17">
            <v>3.1258542230569023E-3</v>
          </cell>
          <cell r="H17">
            <v>3.0529250252751784E-3</v>
          </cell>
          <cell r="I17">
            <v>2.9818625815415493E-3</v>
          </cell>
          <cell r="J17">
            <v>2.9126245717402293E-3</v>
          </cell>
          <cell r="K17">
            <v>2.8451599401780664E-3</v>
          </cell>
        </row>
        <row r="18">
          <cell r="A18" t="str">
            <v>Belarus</v>
          </cell>
          <cell r="B18">
            <v>2.9968501543023267</v>
          </cell>
          <cell r="C18">
            <v>2.2655663708912699</v>
          </cell>
          <cell r="D18">
            <v>1.8872643252826145</v>
          </cell>
          <cell r="E18">
            <v>1.7110763526779171</v>
          </cell>
          <cell r="F18">
            <v>1.7189389055830195</v>
          </cell>
          <cell r="G18">
            <v>1.6960821038482978</v>
          </cell>
          <cell r="H18">
            <v>1.6731021295333972</v>
          </cell>
          <cell r="I18">
            <v>1.6472309691297009</v>
          </cell>
          <cell r="J18">
            <v>1.6123608048069471</v>
          </cell>
          <cell r="K18">
            <v>1.5656579369569361</v>
          </cell>
        </row>
        <row r="19">
          <cell r="A19" t="str">
            <v>Belgium</v>
          </cell>
          <cell r="B19">
            <v>0.95979832598735049</v>
          </cell>
          <cell r="C19">
            <v>0.98997968649536872</v>
          </cell>
          <cell r="D19">
            <v>0.88717458125818216</v>
          </cell>
          <cell r="E19">
            <v>0.79276708322015832</v>
          </cell>
          <cell r="F19">
            <v>0.76095205111425401</v>
          </cell>
          <cell r="G19">
            <v>0.75339647281019484</v>
          </cell>
          <cell r="H19">
            <v>0.74441344715249558</v>
          </cell>
          <cell r="I19">
            <v>0.73432096870182395</v>
          </cell>
          <cell r="J19">
            <v>0.72128302828416924</v>
          </cell>
          <cell r="K19">
            <v>0.70639194320802645</v>
          </cell>
        </row>
        <row r="20">
          <cell r="A20" t="str">
            <v>Belize</v>
          </cell>
          <cell r="B20">
            <v>2.748993149565834E-3</v>
          </cell>
          <cell r="C20">
            <v>2.725992859873831E-3</v>
          </cell>
          <cell r="D20">
            <v>2.6576214162771419E-3</v>
          </cell>
          <cell r="E20">
            <v>2.8954467200999999E-3</v>
          </cell>
          <cell r="F20">
            <v>2.4203742870428893E-3</v>
          </cell>
          <cell r="G20">
            <v>2.6273880629466527E-3</v>
          </cell>
          <cell r="H20">
            <v>2.8502758272135921E-3</v>
          </cell>
          <cell r="I20">
            <v>3.0932924571951854E-3</v>
          </cell>
          <cell r="J20">
            <v>3.3573645184450901E-3</v>
          </cell>
          <cell r="K20">
            <v>3.6445018907376903E-3</v>
          </cell>
        </row>
        <row r="21">
          <cell r="A21" t="str">
            <v>Benin</v>
          </cell>
          <cell r="B21">
            <v>1.0529531936235913E-3</v>
          </cell>
          <cell r="C21">
            <v>1.24E-3</v>
          </cell>
          <cell r="D21">
            <v>5.5799999999999995E-2</v>
          </cell>
          <cell r="E21">
            <v>5.0144359802526663E-2</v>
          </cell>
          <cell r="F21">
            <v>5.9276166878602238E-2</v>
          </cell>
          <cell r="G21">
            <v>6.4972277057945532E-2</v>
          </cell>
          <cell r="H21">
            <v>7.1041780461350845E-2</v>
          </cell>
          <cell r="I21">
            <v>7.7622601798099114E-2</v>
          </cell>
          <cell r="J21">
            <v>8.4744617836625485E-2</v>
          </cell>
          <cell r="K21">
            <v>9.248187674123827E-2</v>
          </cell>
        </row>
        <row r="22">
          <cell r="A22" t="str">
            <v>Bhutan</v>
          </cell>
          <cell r="B22">
            <v>3.6790362799266345E-3</v>
          </cell>
          <cell r="C22">
            <v>1.7566666666666668E-2</v>
          </cell>
          <cell r="D22">
            <v>8.9899999999999994E-2</v>
          </cell>
          <cell r="E22">
            <v>0.10864105410448596</v>
          </cell>
          <cell r="F22">
            <v>0.1185535411101689</v>
          </cell>
          <cell r="G22">
            <v>0.12913976269351193</v>
          </cell>
          <cell r="H22">
            <v>0.14016822402786411</v>
          </cell>
          <cell r="I22">
            <v>0.15210682804258896</v>
          </cell>
          <cell r="J22">
            <v>0.16434481080683966</v>
          </cell>
          <cell r="K22">
            <v>0.1762976412695203</v>
          </cell>
        </row>
        <row r="23">
          <cell r="A23" t="str">
            <v>Bolivia</v>
          </cell>
          <cell r="B23">
            <v>6.1999999999999998E-3</v>
          </cell>
          <cell r="C23">
            <v>1.0850000000000002E-2</v>
          </cell>
          <cell r="D23">
            <v>1.8599999999999998E-2</v>
          </cell>
          <cell r="E23">
            <v>9.0601378605614825E-3</v>
          </cell>
          <cell r="F23">
            <v>1.0119101627163654E-2</v>
          </cell>
          <cell r="G23">
            <v>1.0850636883255873E-2</v>
          </cell>
          <cell r="H23">
            <v>1.1627562590916914E-2</v>
          </cell>
          <cell r="I23">
            <v>1.2463446151638507E-2</v>
          </cell>
          <cell r="J23">
            <v>1.3359481916006164E-2</v>
          </cell>
          <cell r="K23">
            <v>1.4320545840744155E-2</v>
          </cell>
        </row>
        <row r="24">
          <cell r="A24" t="str">
            <v>Bosnia and Herzegovina</v>
          </cell>
          <cell r="B24">
            <v>0.39679999999999999</v>
          </cell>
          <cell r="C24">
            <v>0.3079145900588805</v>
          </cell>
          <cell r="D24">
            <v>0.38528006215376742</v>
          </cell>
          <cell r="E24">
            <v>0.40395983202403329</v>
          </cell>
          <cell r="F24">
            <v>0.42716447789486395</v>
          </cell>
          <cell r="G24">
            <v>0.42553103396816855</v>
          </cell>
          <cell r="H24">
            <v>0.4234483353527711</v>
          </cell>
          <cell r="I24">
            <v>0.42146309598495091</v>
          </cell>
          <cell r="J24">
            <v>0.41895296251408687</v>
          </cell>
          <cell r="K24">
            <v>0.41577229182827818</v>
          </cell>
        </row>
        <row r="25">
          <cell r="A25" t="str">
            <v>Botswana</v>
          </cell>
          <cell r="B25">
            <v>1.4222693390984573E-2</v>
          </cell>
          <cell r="C25">
            <v>1.1785984123838572E-2</v>
          </cell>
          <cell r="D25">
            <v>1.2837896195142856E-2</v>
          </cell>
          <cell r="E25">
            <v>1.1816035700228572E-2</v>
          </cell>
          <cell r="F25">
            <v>1.2913424543706351E-2</v>
          </cell>
          <cell r="G25">
            <v>1.414721428887932E-2</v>
          </cell>
          <cell r="H25">
            <v>1.4943635496131969E-2</v>
          </cell>
          <cell r="I25">
            <v>1.5621289424725598E-2</v>
          </cell>
          <cell r="J25">
            <v>1.6153815349069265E-2</v>
          </cell>
          <cell r="K25">
            <v>1.6535973077581277E-2</v>
          </cell>
        </row>
        <row r="26">
          <cell r="A26" t="str">
            <v>Brazil</v>
          </cell>
          <cell r="B26">
            <v>3.1</v>
          </cell>
          <cell r="C26">
            <v>3.5649999999999999</v>
          </cell>
          <cell r="D26">
            <v>3.5649999999999999</v>
          </cell>
          <cell r="E26">
            <v>3.968</v>
          </cell>
          <cell r="F26">
            <v>4.7166775934746692</v>
          </cell>
          <cell r="G26">
            <v>5.0070229731465981</v>
          </cell>
          <cell r="H26">
            <v>5.3062083203178894</v>
          </cell>
          <cell r="I26">
            <v>5.62221826107971</v>
          </cell>
          <cell r="J26">
            <v>5.9575989769868096</v>
          </cell>
          <cell r="K26">
            <v>6.3131548391546755</v>
          </cell>
        </row>
        <row r="27">
          <cell r="A27" t="str">
            <v>Brunei</v>
          </cell>
          <cell r="B27">
            <v>1.4064105312807319E-2</v>
          </cell>
          <cell r="C27">
            <v>1.7636016635821577E-2</v>
          </cell>
          <cell r="D27">
            <v>3.2846111941734618E-2</v>
          </cell>
          <cell r="E27">
            <v>4.7560958116880526E-2</v>
          </cell>
          <cell r="F27">
            <v>6.7699774422878847E-2</v>
          </cell>
          <cell r="G27">
            <v>7.1037413341477298E-2</v>
          </cell>
          <cell r="H27">
            <v>7.4615166866703664E-2</v>
          </cell>
          <cell r="I27">
            <v>7.8448872336238484E-2</v>
          </cell>
          <cell r="J27">
            <v>8.2554193031427428E-2</v>
          </cell>
          <cell r="K27">
            <v>8.6947550549445418E-2</v>
          </cell>
        </row>
        <row r="28">
          <cell r="A28" t="str">
            <v>Bulgaria</v>
          </cell>
          <cell r="B28">
            <v>1.4707977341630882</v>
          </cell>
          <cell r="C28">
            <v>0.79753449848890157</v>
          </cell>
          <cell r="D28">
            <v>0.60776712863484428</v>
          </cell>
          <cell r="E28">
            <v>0.51351070065428661</v>
          </cell>
          <cell r="F28">
            <v>0.46644250103622681</v>
          </cell>
          <cell r="G28">
            <v>0.45534166391825531</v>
          </cell>
          <cell r="H28">
            <v>0.444026803044546</v>
          </cell>
          <cell r="I28">
            <v>0.43312699323530529</v>
          </cell>
          <cell r="J28">
            <v>0.42177754041471988</v>
          </cell>
          <cell r="K28">
            <v>0.40958694079490648</v>
          </cell>
        </row>
        <row r="29">
          <cell r="A29" t="str">
            <v>Burkina Faso</v>
          </cell>
          <cell r="B29">
            <v>9.4069534105306232E-2</v>
          </cell>
          <cell r="C29">
            <v>0.14294517515134439</v>
          </cell>
          <cell r="D29">
            <v>0.21975005220193922</v>
          </cell>
          <cell r="E29">
            <v>0.34107317528163561</v>
          </cell>
          <cell r="F29">
            <v>0.47116478359512015</v>
          </cell>
          <cell r="G29">
            <v>0.54105038909799119</v>
          </cell>
          <cell r="H29">
            <v>0.619546837685925</v>
          </cell>
          <cell r="I29">
            <v>0.70954962819328138</v>
          </cell>
          <cell r="J29">
            <v>0.812689163902789</v>
          </cell>
          <cell r="K29">
            <v>0.93123809529306956</v>
          </cell>
        </row>
        <row r="30">
          <cell r="A30" t="str">
            <v>Burundi</v>
          </cell>
          <cell r="B30">
            <v>2.2701443066937096E-2</v>
          </cell>
          <cell r="C30">
            <v>1.5866124893272507E-2</v>
          </cell>
          <cell r="D30">
            <v>2.0504285714285714E-2</v>
          </cell>
          <cell r="E30">
            <v>3.5185000000000001E-2</v>
          </cell>
          <cell r="F30">
            <v>6.6591795215431002E-2</v>
          </cell>
          <cell r="G30">
            <v>7.1679092533867242E-2</v>
          </cell>
          <cell r="H30">
            <v>7.7030932522680909E-2</v>
          </cell>
          <cell r="I30">
            <v>8.275813628755363E-2</v>
          </cell>
          <cell r="J30">
            <v>8.8865171723534586E-2</v>
          </cell>
          <cell r="K30">
            <v>9.5390603817842354E-2</v>
          </cell>
        </row>
        <row r="31">
          <cell r="A31" t="str">
            <v>Cambodia</v>
          </cell>
          <cell r="B31">
            <v>1.0202264562536054</v>
          </cell>
          <cell r="C31">
            <v>1.2533363310399122</v>
          </cell>
          <cell r="D31">
            <v>1.3001081605279998</v>
          </cell>
          <cell r="E31">
            <v>1.3915515660253834</v>
          </cell>
          <cell r="F31">
            <v>1.5629148527226249</v>
          </cell>
          <cell r="G31">
            <v>1.7157200373459267</v>
          </cell>
          <cell r="H31">
            <v>1.8635966352093338</v>
          </cell>
          <cell r="I31">
            <v>2.0294608781202532</v>
          </cell>
          <cell r="J31">
            <v>2.2038442367765909</v>
          </cell>
          <cell r="K31">
            <v>2.3826520322615501</v>
          </cell>
        </row>
        <row r="32">
          <cell r="A32" t="str">
            <v>Cameroon</v>
          </cell>
          <cell r="B32">
            <v>0.20135018796368145</v>
          </cell>
          <cell r="C32">
            <v>0.15483063714642858</v>
          </cell>
          <cell r="D32">
            <v>0.20477880977833718</v>
          </cell>
          <cell r="E32">
            <v>0.20803646949171431</v>
          </cell>
          <cell r="F32">
            <v>0.21634394540715379</v>
          </cell>
          <cell r="G32">
            <v>0.23706951624822958</v>
          </cell>
          <cell r="H32">
            <v>0.25909074126297238</v>
          </cell>
          <cell r="I32">
            <v>0.28286576886082782</v>
          </cell>
          <cell r="J32">
            <v>0.30853807283520845</v>
          </cell>
          <cell r="K32">
            <v>0.33625910615203686</v>
          </cell>
        </row>
        <row r="33">
          <cell r="A33" t="str">
            <v>Canada</v>
          </cell>
          <cell r="B33">
            <v>3.12094825779588</v>
          </cell>
          <cell r="C33">
            <v>3.7175007278563257</v>
          </cell>
          <cell r="D33">
            <v>3.9842882600016591</v>
          </cell>
          <cell r="E33">
            <v>4.306568200863949</v>
          </cell>
          <cell r="F33">
            <v>4.1329946207824726</v>
          </cell>
          <cell r="G33">
            <v>4.2551197210597111</v>
          </cell>
          <cell r="H33">
            <v>4.3370150453055203</v>
          </cell>
          <cell r="I33">
            <v>4.4132390364052965</v>
          </cell>
          <cell r="J33">
            <v>4.4829484685354046</v>
          </cell>
          <cell r="K33">
            <v>4.5405056131502581</v>
          </cell>
        </row>
        <row r="34">
          <cell r="A34" t="str">
            <v>Cape Verde</v>
          </cell>
          <cell r="B34">
            <v>1.4197573756502121E-2</v>
          </cell>
          <cell r="C34">
            <v>3.2777515851757283E-2</v>
          </cell>
          <cell r="D34">
            <v>2.580310363456886E-2</v>
          </cell>
          <cell r="E34">
            <v>2.8397998563485571E-2</v>
          </cell>
          <cell r="F34">
            <v>3.0765236796457481E-2</v>
          </cell>
          <cell r="G34">
            <v>2.999805645805988E-2</v>
          </cell>
          <cell r="H34">
            <v>2.926282859432661E-2</v>
          </cell>
          <cell r="I34">
            <v>2.8560025753301552E-2</v>
          </cell>
          <cell r="J34">
            <v>2.7889353237344091E-2</v>
          </cell>
          <cell r="K34">
            <v>2.7250361320123415E-2</v>
          </cell>
        </row>
        <row r="35">
          <cell r="A35" t="str">
            <v>Central African Republic</v>
          </cell>
          <cell r="B35">
            <v>1.0560339324556998E-2</v>
          </cell>
          <cell r="C35">
            <v>1.2907960809844934E-2</v>
          </cell>
          <cell r="D35">
            <v>1.5708571174180334E-2</v>
          </cell>
          <cell r="E35">
            <v>1.8334415866827627E-2</v>
          </cell>
          <cell r="F35">
            <v>1.9066397686791515E-2</v>
          </cell>
          <cell r="G35">
            <v>2.0870786384613156E-2</v>
          </cell>
          <cell r="H35">
            <v>2.2784775942547922E-2</v>
          </cell>
          <cell r="I35">
            <v>2.4846896879350426E-2</v>
          </cell>
          <cell r="J35">
            <v>2.706970193497121E-2</v>
          </cell>
          <cell r="K35">
            <v>2.9465477564566786E-2</v>
          </cell>
        </row>
        <row r="36">
          <cell r="A36" t="str">
            <v>Chad</v>
          </cell>
          <cell r="B36">
            <v>2.2016493814531544E-2</v>
          </cell>
          <cell r="C36">
            <v>2.486600923232429E-2</v>
          </cell>
          <cell r="D36">
            <v>3.0141723789959576E-2</v>
          </cell>
          <cell r="E36">
            <v>3.3564111689742861E-2</v>
          </cell>
          <cell r="F36">
            <v>3.7644922677151457E-2</v>
          </cell>
          <cell r="G36">
            <v>4.1470092564932295E-2</v>
          </cell>
          <cell r="H36">
            <v>4.3957305023147451E-2</v>
          </cell>
          <cell r="I36">
            <v>4.631663727909073E-2</v>
          </cell>
          <cell r="J36">
            <v>4.8396159102435915E-2</v>
          </cell>
          <cell r="K36">
            <v>5.0386762933009643E-2</v>
          </cell>
        </row>
        <row r="37">
          <cell r="A37" t="str">
            <v>Chile</v>
          </cell>
          <cell r="B37">
            <v>1.8309745637945436</v>
          </cell>
          <cell r="C37">
            <v>0.97633963905602805</v>
          </cell>
          <cell r="D37">
            <v>0.30903783433616794</v>
          </cell>
          <cell r="E37">
            <v>0.35443132910769543</v>
          </cell>
          <cell r="F37">
            <v>0.40265869443288527</v>
          </cell>
          <cell r="G37">
            <v>0.41899522131581651</v>
          </cell>
          <cell r="H37">
            <v>0.4365597069975431</v>
          </cell>
          <cell r="I37">
            <v>0.45556321817575102</v>
          </cell>
          <cell r="J37">
            <v>0.47611860019273416</v>
          </cell>
          <cell r="K37">
            <v>0.4983817954057127</v>
          </cell>
        </row>
        <row r="38">
          <cell r="A38" t="str">
            <v>China</v>
          </cell>
          <cell r="B38">
            <v>11.852929338522353</v>
          </cell>
          <cell r="C38">
            <v>14.529856852645981</v>
          </cell>
          <cell r="D38">
            <v>15.063700926777098</v>
          </cell>
          <cell r="E38">
            <v>13.698995701296541</v>
          </cell>
          <cell r="F38">
            <v>13.829159445579126</v>
          </cell>
          <cell r="G38">
            <v>14.859342635733395</v>
          </cell>
          <cell r="H38">
            <v>15.682131848146103</v>
          </cell>
          <cell r="I38">
            <v>16.496802162424139</v>
          </cell>
          <cell r="J38">
            <v>17.211035966414407</v>
          </cell>
          <cell r="K38">
            <v>17.818513105557688</v>
          </cell>
        </row>
        <row r="39">
          <cell r="A39" t="str">
            <v>Colombia</v>
          </cell>
          <cell r="B39">
            <v>2.2319999999999996E-2</v>
          </cell>
          <cell r="C39">
            <v>6.3291666666666663E-2</v>
          </cell>
          <cell r="D39">
            <v>0.25419999999999998</v>
          </cell>
          <cell r="E39">
            <v>0.22330615464072737</v>
          </cell>
          <cell r="F39">
            <v>0.2344060203655576</v>
          </cell>
          <cell r="G39">
            <v>0.2446889202881504</v>
          </cell>
          <cell r="H39">
            <v>0.25481231934933818</v>
          </cell>
          <cell r="I39">
            <v>0.26527944432367651</v>
          </cell>
          <cell r="J39">
            <v>0.2759299351174862</v>
          </cell>
          <cell r="K39">
            <v>0.28676657063191341</v>
          </cell>
        </row>
        <row r="40">
          <cell r="A40" t="str">
            <v>Comoros</v>
          </cell>
          <cell r="B40">
            <v>3.9829820612999995E-4</v>
          </cell>
          <cell r="C40">
            <v>3.7086786263999994E-4</v>
          </cell>
          <cell r="D40">
            <v>4.1663158057714283E-4</v>
          </cell>
          <cell r="E40">
            <v>3.8706968505857142E-4</v>
          </cell>
          <cell r="F40">
            <v>3.7299482473126958E-4</v>
          </cell>
          <cell r="G40">
            <v>3.7872708642473801E-4</v>
          </cell>
          <cell r="H40">
            <v>3.8425334806646046E-4</v>
          </cell>
          <cell r="I40">
            <v>3.9073582076933332E-4</v>
          </cell>
          <cell r="J40">
            <v>3.9827463972978363E-4</v>
          </cell>
          <cell r="K40">
            <v>4.0670801068117614E-4</v>
          </cell>
        </row>
        <row r="41">
          <cell r="A41" t="str">
            <v>Congo (Brazzaville)</v>
          </cell>
          <cell r="B41">
            <v>6.6470101185755149E-3</v>
          </cell>
          <cell r="C41">
            <v>6.8066194820014291E-3</v>
          </cell>
          <cell r="D41">
            <v>6.8845727294142879E-3</v>
          </cell>
          <cell r="E41">
            <v>7.1674718238985725E-3</v>
          </cell>
          <cell r="F41">
            <v>7.49873415890561E-3</v>
          </cell>
          <cell r="G41">
            <v>8.2324022362564812E-3</v>
          </cell>
          <cell r="H41">
            <v>9.0311061284803901E-3</v>
          </cell>
          <cell r="I41">
            <v>9.9027677307473912E-3</v>
          </cell>
          <cell r="J41">
            <v>1.0853334164616001E-2</v>
          </cell>
          <cell r="K41">
            <v>1.1892881105306131E-2</v>
          </cell>
        </row>
        <row r="42">
          <cell r="A42" t="str">
            <v>Cook Islands</v>
          </cell>
          <cell r="B42">
            <v>9.814955752623217E-4</v>
          </cell>
          <cell r="C42">
            <v>1.1280150931499999E-3</v>
          </cell>
          <cell r="D42">
            <v>1.3692098067685714E-3</v>
          </cell>
          <cell r="E42">
            <v>1.0462412680971428E-3</v>
          </cell>
          <cell r="F42">
            <v>1.0048121381084621E-3</v>
          </cell>
          <cell r="G42">
            <v>1.0052006121419438E-3</v>
          </cell>
          <cell r="H42">
            <v>1.0090014498077586E-3</v>
          </cell>
          <cell r="I42">
            <v>1.0165645203542865E-3</v>
          </cell>
          <cell r="J42">
            <v>1.0282264752279259E-3</v>
          </cell>
          <cell r="K42">
            <v>1.0443529180517318E-3</v>
          </cell>
        </row>
        <row r="43">
          <cell r="A43" t="str">
            <v>Costa Rica</v>
          </cell>
          <cell r="B43">
            <v>3.113190067361785E-2</v>
          </cell>
          <cell r="C43">
            <v>3.9750163813132136E-2</v>
          </cell>
          <cell r="D43">
            <v>3.6278361747202136E-2</v>
          </cell>
          <cell r="E43">
            <v>5.9518989655816416E-2</v>
          </cell>
          <cell r="F43">
            <v>7.6165843242324657E-2</v>
          </cell>
          <cell r="G43">
            <v>8.1456416236872567E-2</v>
          </cell>
          <cell r="H43">
            <v>8.7116697930178649E-2</v>
          </cell>
          <cell r="I43">
            <v>9.319856743212919E-2</v>
          </cell>
          <cell r="J43">
            <v>9.9727555293103967E-2</v>
          </cell>
          <cell r="K43">
            <v>0.10673949424939246</v>
          </cell>
        </row>
        <row r="44">
          <cell r="A44" t="str">
            <v>Cote d'Ivoire</v>
          </cell>
          <cell r="B44">
            <v>8.1192427233261437</v>
          </cell>
          <cell r="C44">
            <v>5.3854217557251891</v>
          </cell>
          <cell r="D44">
            <v>6.5627000000000004</v>
          </cell>
          <cell r="E44">
            <v>9.0657997603408536</v>
          </cell>
          <cell r="F44">
            <v>7.5000860519714871</v>
          </cell>
          <cell r="G44">
            <v>8.3670165012167388</v>
          </cell>
          <cell r="H44">
            <v>9.3341549212266735</v>
          </cell>
          <cell r="I44">
            <v>10.413084291251261</v>
          </cell>
          <cell r="J44">
            <v>11.616726460166133</v>
          </cell>
          <cell r="K44">
            <v>12.959496905609722</v>
          </cell>
        </row>
        <row r="45">
          <cell r="A45" t="str">
            <v>Croatia</v>
          </cell>
          <cell r="B45">
            <v>0.38184391374171345</v>
          </cell>
          <cell r="C45">
            <v>0.24206350201942836</v>
          </cell>
          <cell r="D45">
            <v>0.21607876420786865</v>
          </cell>
          <cell r="E45">
            <v>0.22402800284263166</v>
          </cell>
          <cell r="F45">
            <v>0.22757552304580278</v>
          </cell>
          <cell r="G45">
            <v>0.22658229369611171</v>
          </cell>
          <cell r="H45">
            <v>0.22508781916918308</v>
          </cell>
          <cell r="I45">
            <v>0.22350405718673291</v>
          </cell>
          <cell r="J45">
            <v>0.22136031187526042</v>
          </cell>
          <cell r="K45">
            <v>0.21854547629853027</v>
          </cell>
        </row>
        <row r="46">
          <cell r="A46" t="str">
            <v>Cuba</v>
          </cell>
          <cell r="B46">
            <v>1.1021266822484582E-3</v>
          </cell>
          <cell r="C46">
            <v>1.2967275528341111E-3</v>
          </cell>
          <cell r="D46">
            <v>9.5976072175485276E-4</v>
          </cell>
          <cell r="E46">
            <v>9.4717294697966431E-4</v>
          </cell>
          <cell r="F46">
            <v>1.1098568037276842E-3</v>
          </cell>
          <cell r="G46">
            <v>1.1848538592127578E-3</v>
          </cell>
          <cell r="H46">
            <v>1.2643638111521261E-3</v>
          </cell>
          <cell r="I46">
            <v>1.3494612648976758E-3</v>
          </cell>
          <cell r="J46">
            <v>1.4402926735054625E-3</v>
          </cell>
          <cell r="K46">
            <v>1.5372829040238621E-3</v>
          </cell>
        </row>
        <row r="47">
          <cell r="A47" t="str">
            <v>Cyprus</v>
          </cell>
          <cell r="B47">
            <v>1.1790809808744449E-2</v>
          </cell>
          <cell r="C47">
            <v>1.5673362290031776E-2</v>
          </cell>
          <cell r="D47">
            <v>1.569385671682395E-2</v>
          </cell>
          <cell r="E47">
            <v>1.6917149487418813E-2</v>
          </cell>
          <cell r="F47">
            <v>1.6640049192693337E-2</v>
          </cell>
          <cell r="G47">
            <v>1.7212064069542628E-2</v>
          </cell>
          <cell r="H47">
            <v>1.7801386286605582E-2</v>
          </cell>
          <cell r="I47">
            <v>1.8395039345261783E-2</v>
          </cell>
          <cell r="J47">
            <v>1.8978484224775667E-2</v>
          </cell>
          <cell r="K47">
            <v>1.9540838600293424E-2</v>
          </cell>
        </row>
        <row r="48">
          <cell r="A48" t="str">
            <v>Czech Republic</v>
          </cell>
          <cell r="B48">
            <v>1.4431020832164052</v>
          </cell>
          <cell r="C48">
            <v>0.94170492618293666</v>
          </cell>
          <cell r="D48">
            <v>0.92383138978119383</v>
          </cell>
          <cell r="E48">
            <v>0.81630701415960838</v>
          </cell>
          <cell r="F48">
            <v>0.78741389324170263</v>
          </cell>
          <cell r="G48">
            <v>0.77857064969986955</v>
          </cell>
          <cell r="H48">
            <v>0.76727174599576287</v>
          </cell>
          <cell r="I48">
            <v>0.75544995654662117</v>
          </cell>
          <cell r="J48">
            <v>0.74035850589620467</v>
          </cell>
          <cell r="K48">
            <v>0.72069690111841234</v>
          </cell>
        </row>
        <row r="49">
          <cell r="A49" t="str">
            <v>Congo (Kinshasa)</v>
          </cell>
          <cell r="B49">
            <v>1.231029254711737E-3</v>
          </cell>
          <cell r="C49">
            <v>1.2422528820749813E-3</v>
          </cell>
          <cell r="D49">
            <v>1.1922628990886097E-3</v>
          </cell>
          <cell r="E49">
            <v>1.090627018340562E-3</v>
          </cell>
          <cell r="F49">
            <v>1.1387406517777037E-3</v>
          </cell>
          <cell r="G49">
            <v>1.249829930272241E-3</v>
          </cell>
          <cell r="H49">
            <v>1.3713968563840828E-3</v>
          </cell>
          <cell r="I49">
            <v>1.5045495394162684E-3</v>
          </cell>
          <cell r="J49">
            <v>1.6503552001871909E-3</v>
          </cell>
          <cell r="K49">
            <v>1.8101779314760372E-3</v>
          </cell>
        </row>
        <row r="50">
          <cell r="A50" t="str">
            <v>Denmark</v>
          </cell>
          <cell r="B50">
            <v>0.6058478517354865</v>
          </cell>
          <cell r="C50">
            <v>0.57029645184060462</v>
          </cell>
          <cell r="D50">
            <v>0.54491979455795214</v>
          </cell>
          <cell r="E50">
            <v>0.54095752296098487</v>
          </cell>
          <cell r="F50">
            <v>0.58279999999999998</v>
          </cell>
          <cell r="G50">
            <v>0.54715000000000003</v>
          </cell>
          <cell r="H50">
            <v>0.51149999999999995</v>
          </cell>
          <cell r="I50">
            <v>0.51149999999999995</v>
          </cell>
          <cell r="J50">
            <v>0.50761130517067721</v>
          </cell>
          <cell r="K50">
            <v>0.50322049398139757</v>
          </cell>
        </row>
        <row r="51">
          <cell r="A51" t="str">
            <v>Djibouti</v>
          </cell>
          <cell r="B51">
            <v>3.5181964666383827E-4</v>
          </cell>
          <cell r="C51">
            <v>4.5738523391256378E-4</v>
          </cell>
          <cell r="D51">
            <v>5.4872434571439212E-4</v>
          </cell>
          <cell r="E51">
            <v>5.1174061146609239E-4</v>
          </cell>
          <cell r="F51">
            <v>5.4943591472820575E-4</v>
          </cell>
          <cell r="G51">
            <v>6.5769571234464478E-4</v>
          </cell>
          <cell r="H51">
            <v>7.6833255649574265E-4</v>
          </cell>
          <cell r="I51">
            <v>8.8941786231018982E-4</v>
          </cell>
          <cell r="J51">
            <v>1.0144388792915869E-3</v>
          </cell>
          <cell r="K51">
            <v>1.1364902704175477E-3</v>
          </cell>
        </row>
        <row r="52">
          <cell r="A52" t="str">
            <v>Dominica</v>
          </cell>
          <cell r="B52">
            <v>3.4992460721657047E-4</v>
          </cell>
          <cell r="C52">
            <v>4.9925516918960622E-4</v>
          </cell>
          <cell r="D52">
            <v>5.3830579778733694E-4</v>
          </cell>
          <cell r="E52">
            <v>3.6519476379739567E-4</v>
          </cell>
          <cell r="F52">
            <v>3.8510828543295537E-4</v>
          </cell>
          <cell r="G52">
            <v>3.8155343744543515E-4</v>
          </cell>
          <cell r="H52">
            <v>3.7848900886265993E-4</v>
          </cell>
          <cell r="I52">
            <v>3.7595539143506733E-4</v>
          </cell>
          <cell r="J52">
            <v>3.7396522146647469E-4</v>
          </cell>
          <cell r="K52">
            <v>3.7252515085582318E-4</v>
          </cell>
        </row>
        <row r="53">
          <cell r="A53" t="str">
            <v>Dominican Republic</v>
          </cell>
          <cell r="B53">
            <v>5.6054568335162829E-4</v>
          </cell>
          <cell r="C53">
            <v>7.2876127784546091E-4</v>
          </cell>
          <cell r="D53">
            <v>1.24E-3</v>
          </cell>
          <cell r="E53">
            <v>1.020558858198803E-3</v>
          </cell>
          <cell r="F53">
            <v>1.1593576412515765E-3</v>
          </cell>
          <cell r="G53">
            <v>1.2611795293541238E-3</v>
          </cell>
          <cell r="H53">
            <v>1.3716800614750634E-3</v>
          </cell>
          <cell r="I53">
            <v>1.4924534080965456E-3</v>
          </cell>
          <cell r="J53">
            <v>1.6242271515513427E-3</v>
          </cell>
          <cell r="K53">
            <v>1.7680733070128292E-3</v>
          </cell>
        </row>
        <row r="54">
          <cell r="A54" t="str">
            <v>Ecuador</v>
          </cell>
          <cell r="B54">
            <v>0.21829327827467856</v>
          </cell>
          <cell r="C54">
            <v>0.25801973659507571</v>
          </cell>
          <cell r="D54">
            <v>0.19617627394376311</v>
          </cell>
          <cell r="E54">
            <v>0.18171372379218259</v>
          </cell>
          <cell r="F54">
            <v>0.17664689875324485</v>
          </cell>
          <cell r="G54">
            <v>0.19115662955788054</v>
          </cell>
          <cell r="H54">
            <v>0.20679506185096633</v>
          </cell>
          <cell r="I54">
            <v>0.22380450592506243</v>
          </cell>
          <cell r="J54">
            <v>0.24226256378593042</v>
          </cell>
          <cell r="K54">
            <v>0.26230331152196446</v>
          </cell>
        </row>
        <row r="55">
          <cell r="A55" t="str">
            <v>Egypt</v>
          </cell>
          <cell r="B55">
            <v>4.2115151897379191</v>
          </cell>
          <cell r="C55">
            <v>6.9920115391899866</v>
          </cell>
          <cell r="D55">
            <v>8.68</v>
          </cell>
          <cell r="E55">
            <v>7.340844982659382</v>
          </cell>
          <cell r="F55">
            <v>7.8737400175308228</v>
          </cell>
          <cell r="G55">
            <v>8.2547721300444294</v>
          </cell>
          <cell r="H55">
            <v>8.6374991653427955</v>
          </cell>
          <cell r="I55">
            <v>9.0240269742166141</v>
          </cell>
          <cell r="J55">
            <v>9.4018335621289086</v>
          </cell>
          <cell r="K55">
            <v>9.7633822047519665</v>
          </cell>
        </row>
        <row r="56">
          <cell r="A56" t="str">
            <v>El Salvador</v>
          </cell>
          <cell r="B56">
            <v>3.1327008056743134E-2</v>
          </cell>
          <cell r="C56">
            <v>2.2731254113762856E-2</v>
          </cell>
          <cell r="D56">
            <v>2.4563313330878425E-2</v>
          </cell>
          <cell r="E56">
            <v>4.0775001567317969E-2</v>
          </cell>
          <cell r="F56">
            <v>5.212766467482529E-2</v>
          </cell>
          <cell r="G56">
            <v>5.5810332260797985E-2</v>
          </cell>
          <cell r="H56">
            <v>5.9731492004881592E-2</v>
          </cell>
          <cell r="I56">
            <v>6.394831495653075E-2</v>
          </cell>
          <cell r="J56">
            <v>6.8471020705467511E-2</v>
          </cell>
          <cell r="K56">
            <v>7.3324409483795136E-2</v>
          </cell>
        </row>
        <row r="57">
          <cell r="A57" t="str">
            <v>Equatorial Guinea</v>
          </cell>
          <cell r="B57">
            <v>1.0719702639407146E-3</v>
          </cell>
          <cell r="C57">
            <v>1.1631559900478572E-3</v>
          </cell>
          <cell r="D57">
            <v>1.3479482153892859E-3</v>
          </cell>
          <cell r="E57">
            <v>1.3794138706495714E-3</v>
          </cell>
          <cell r="F57">
            <v>1.4395812914454807E-3</v>
          </cell>
          <cell r="G57">
            <v>1.5574707342468641E-3</v>
          </cell>
          <cell r="H57">
            <v>1.6856642284782028E-3</v>
          </cell>
          <cell r="I57">
            <v>1.8252218657774958E-3</v>
          </cell>
          <cell r="J57">
            <v>1.9773642257353342E-3</v>
          </cell>
          <cell r="K57">
            <v>2.1432167243804483E-3</v>
          </cell>
        </row>
        <row r="58">
          <cell r="A58" t="str">
            <v>Eritrea</v>
          </cell>
          <cell r="B58">
            <v>7.2741676200894804E-3</v>
          </cell>
          <cell r="C58">
            <v>6.8031139963992855E-3</v>
          </cell>
          <cell r="D58">
            <v>9.9858315729857133E-3</v>
          </cell>
          <cell r="E58">
            <v>9.0848550422142852E-3</v>
          </cell>
          <cell r="F58">
            <v>9.5805385631210702E-3</v>
          </cell>
          <cell r="G58">
            <v>1.064054599157987E-2</v>
          </cell>
          <cell r="H58">
            <v>1.1345905428175778E-2</v>
          </cell>
          <cell r="I58">
            <v>1.2004290112924689E-2</v>
          </cell>
          <cell r="J58">
            <v>1.2578249506986406E-2</v>
          </cell>
          <cell r="K58">
            <v>1.28352507452093E-2</v>
          </cell>
        </row>
        <row r="59">
          <cell r="A59" t="str">
            <v>Estonia</v>
          </cell>
          <cell r="B59">
            <v>0.2824655769233918</v>
          </cell>
          <cell r="C59">
            <v>0.15391414983792701</v>
          </cell>
          <cell r="D59">
            <v>0.12039274592061845</v>
          </cell>
          <cell r="E59">
            <v>0.12089974653764159</v>
          </cell>
          <cell r="F59">
            <v>0.11488865057166146</v>
          </cell>
          <cell r="G59">
            <v>0.11290632762018118</v>
          </cell>
          <cell r="H59">
            <v>0.11095547002930697</v>
          </cell>
          <cell r="I59">
            <v>0.10888135361747514</v>
          </cell>
          <cell r="J59">
            <v>0.10634536589392969</v>
          </cell>
          <cell r="K59">
            <v>0.10318941390463413</v>
          </cell>
        </row>
        <row r="60">
          <cell r="A60" t="str">
            <v>Ethiopia</v>
          </cell>
          <cell r="B60">
            <v>0.13869649653125724</v>
          </cell>
          <cell r="C60">
            <v>0.13862510509120585</v>
          </cell>
          <cell r="D60">
            <v>0.15358828475966016</v>
          </cell>
          <cell r="E60">
            <v>0.18669560596346407</v>
          </cell>
          <cell r="F60">
            <v>0.23941545159658417</v>
          </cell>
          <cell r="G60">
            <v>0.27056029754961919</v>
          </cell>
          <cell r="H60">
            <v>0.29347096169402004</v>
          </cell>
          <cell r="I60">
            <v>0.31568040485932047</v>
          </cell>
          <cell r="J60">
            <v>0.33642195224313354</v>
          </cell>
          <cell r="K60">
            <v>0.34935867562952366</v>
          </cell>
        </row>
        <row r="61">
          <cell r="A61" t="str">
            <v>Fiji</v>
          </cell>
          <cell r="B61">
            <v>1.8225441919724285E-2</v>
          </cell>
          <cell r="C61">
            <v>2.4075291718865358E-2</v>
          </cell>
          <cell r="D61">
            <v>2.4751004860430355E-2</v>
          </cell>
          <cell r="E61">
            <v>2.3748981552764288E-2</v>
          </cell>
          <cell r="F61">
            <v>2.425226566877842E-2</v>
          </cell>
          <cell r="G61">
            <v>2.3807305012903204E-2</v>
          </cell>
          <cell r="H61">
            <v>2.3231736240985398E-2</v>
          </cell>
          <cell r="I61">
            <v>2.2640612397813908E-2</v>
          </cell>
          <cell r="J61">
            <v>2.2032789983621279E-2</v>
          </cell>
          <cell r="K61">
            <v>2.13775114445953E-2</v>
          </cell>
        </row>
        <row r="62">
          <cell r="A62" t="str">
            <v>Finland</v>
          </cell>
          <cell r="B62">
            <v>0.48994208145874679</v>
          </cell>
          <cell r="C62">
            <v>0.44468342449095127</v>
          </cell>
          <cell r="D62">
            <v>0.43928685468289413</v>
          </cell>
          <cell r="E62">
            <v>0.42324384496699063</v>
          </cell>
          <cell r="F62">
            <v>0.40408672086456465</v>
          </cell>
          <cell r="G62">
            <v>0.40366396012946071</v>
          </cell>
          <cell r="H62">
            <v>0.4009715480658621</v>
          </cell>
          <cell r="I62">
            <v>0.39777560434427139</v>
          </cell>
          <cell r="J62">
            <v>0.3934398637779225</v>
          </cell>
          <cell r="K62">
            <v>0.38845139041111942</v>
          </cell>
        </row>
        <row r="63">
          <cell r="A63" t="str">
            <v>France</v>
          </cell>
          <cell r="B63">
            <v>6.8800856026204507</v>
          </cell>
          <cell r="C63">
            <v>6.625085294300896</v>
          </cell>
          <cell r="D63">
            <v>6.5156436757252125</v>
          </cell>
          <cell r="E63">
            <v>6.0725559788879009</v>
          </cell>
          <cell r="F63">
            <v>6.0680499848014851</v>
          </cell>
          <cell r="G63">
            <v>6.0122695951635574</v>
          </cell>
          <cell r="H63">
            <v>5.9470335577711699</v>
          </cell>
          <cell r="I63">
            <v>5.8736058762298002</v>
          </cell>
          <cell r="J63">
            <v>5.7762751977680802</v>
          </cell>
          <cell r="K63">
            <v>5.6624917129763936</v>
          </cell>
        </row>
        <row r="64">
          <cell r="A64" t="str">
            <v>Gabon</v>
          </cell>
          <cell r="B64">
            <v>5.1773649962830086E-3</v>
          </cell>
          <cell r="C64">
            <v>6.9855849435310931E-3</v>
          </cell>
          <cell r="D64">
            <v>9.2999999999999992E-3</v>
          </cell>
          <cell r="E64">
            <v>8.3525468639540495E-3</v>
          </cell>
          <cell r="F64">
            <v>8.5180270660314434E-3</v>
          </cell>
          <cell r="G64">
            <v>9.2066372249890276E-3</v>
          </cell>
          <cell r="H64">
            <v>9.9619952878686642E-3</v>
          </cell>
          <cell r="I64">
            <v>1.0791052053049286E-2</v>
          </cell>
          <cell r="J64">
            <v>1.1701030218565923E-2</v>
          </cell>
          <cell r="K64">
            <v>1.2699944751253691E-2</v>
          </cell>
        </row>
        <row r="65">
          <cell r="A65" t="str">
            <v>Gambia</v>
          </cell>
          <cell r="B65">
            <v>9.9393429353271442E-3</v>
          </cell>
          <cell r="C65">
            <v>1.2824204774520386E-2</v>
          </cell>
          <cell r="D65">
            <v>1.4021258806607016E-2</v>
          </cell>
          <cell r="E65">
            <v>1.1123033036610002E-2</v>
          </cell>
          <cell r="F65">
            <v>1.1727523785007885E-2</v>
          </cell>
          <cell r="G65">
            <v>1.2218611241112023E-2</v>
          </cell>
          <cell r="H65">
            <v>1.2713043004577448E-2</v>
          </cell>
          <cell r="I65">
            <v>1.3230220168211612E-2</v>
          </cell>
          <cell r="J65">
            <v>1.3769575876507279E-2</v>
          </cell>
          <cell r="K65">
            <v>1.4337521379518114E-2</v>
          </cell>
        </row>
        <row r="66">
          <cell r="A66" t="str">
            <v>Georgia</v>
          </cell>
          <cell r="B66">
            <v>6.6130138903030725E-2</v>
          </cell>
          <cell r="C66">
            <v>6.0081742121637249E-2</v>
          </cell>
          <cell r="D66">
            <v>7.1300000000000002E-2</v>
          </cell>
          <cell r="E66">
            <v>8.3699999999999997E-2</v>
          </cell>
          <cell r="F66">
            <v>6.2991253881255538E-2</v>
          </cell>
          <cell r="G66">
            <v>6.2282768525680425E-2</v>
          </cell>
          <cell r="H66">
            <v>6.1604278266051145E-2</v>
          </cell>
          <cell r="I66">
            <v>6.0892559583128759E-2</v>
          </cell>
          <cell r="J66">
            <v>5.9935927513494268E-2</v>
          </cell>
          <cell r="K66">
            <v>5.863861642090764E-2</v>
          </cell>
        </row>
        <row r="67">
          <cell r="A67" t="str">
            <v>Germany</v>
          </cell>
          <cell r="B67">
            <v>2.7737093278454088</v>
          </cell>
          <cell r="C67">
            <v>2.4729373418567473</v>
          </cell>
          <cell r="D67">
            <v>2.3509994593765864</v>
          </cell>
          <cell r="E67">
            <v>2.2336209495582957</v>
          </cell>
          <cell r="F67">
            <v>2.9449999999999998</v>
          </cell>
          <cell r="G67">
            <v>2.883</v>
          </cell>
          <cell r="H67">
            <v>2.8210000000000002</v>
          </cell>
          <cell r="I67">
            <v>2.7596761291182901</v>
          </cell>
          <cell r="J67">
            <v>2.6914839616669015</v>
          </cell>
          <cell r="K67">
            <v>2.6190368109283457</v>
          </cell>
        </row>
        <row r="68">
          <cell r="A68" t="str">
            <v>Ghana</v>
          </cell>
          <cell r="B68">
            <v>0.1178</v>
          </cell>
          <cell r="C68">
            <v>8.0600000000000005E-2</v>
          </cell>
          <cell r="D68">
            <v>6.8199999999999997E-2</v>
          </cell>
          <cell r="E68">
            <v>6.8199999999999997E-2</v>
          </cell>
          <cell r="F68">
            <v>6.0519854818360468E-2</v>
          </cell>
          <cell r="G68">
            <v>6.6211980568028003E-2</v>
          </cell>
          <cell r="H68">
            <v>7.2316028367917326E-2</v>
          </cell>
          <cell r="I68">
            <v>7.895497041436704E-2</v>
          </cell>
          <cell r="J68">
            <v>8.6176698147007125E-2</v>
          </cell>
          <cell r="K68">
            <v>9.4036373706958318E-2</v>
          </cell>
        </row>
        <row r="69">
          <cell r="A69" t="str">
            <v>Greece</v>
          </cell>
          <cell r="B69">
            <v>0.3417675664950921</v>
          </cell>
          <cell r="C69">
            <v>0.29473486975543811</v>
          </cell>
          <cell r="D69">
            <v>0.29490553602054298</v>
          </cell>
          <cell r="E69">
            <v>0.30870520511683808</v>
          </cell>
          <cell r="F69">
            <v>0.31389126963410646</v>
          </cell>
          <cell r="G69">
            <v>0.31729199140888414</v>
          </cell>
          <cell r="H69">
            <v>0.32013349454935935</v>
          </cell>
          <cell r="I69">
            <v>0.32300418727267016</v>
          </cell>
          <cell r="J69">
            <v>0.32525567232041519</v>
          </cell>
          <cell r="K69">
            <v>0.32674454760471339</v>
          </cell>
        </row>
        <row r="70">
          <cell r="A70" t="str">
            <v>Grenada</v>
          </cell>
          <cell r="B70">
            <v>5.477646062546428E-4</v>
          </cell>
          <cell r="C70">
            <v>6.5589133939987423E-4</v>
          </cell>
          <cell r="D70">
            <v>3.8442945524342855E-4</v>
          </cell>
          <cell r="E70">
            <v>4.2077461858299993E-4</v>
          </cell>
          <cell r="F70">
            <v>4.6982070671816763E-4</v>
          </cell>
          <cell r="G70">
            <v>4.6272962666428795E-4</v>
          </cell>
          <cell r="H70">
            <v>4.5599301702338186E-4</v>
          </cell>
          <cell r="I70">
            <v>4.4963781678803154E-4</v>
          </cell>
          <cell r="J70">
            <v>4.436628461791311E-4</v>
          </cell>
          <cell r="K70">
            <v>4.3806011746553935E-4</v>
          </cell>
        </row>
        <row r="71">
          <cell r="A71" t="str">
            <v>Guatemala</v>
          </cell>
          <cell r="B71">
            <v>2.0140699999999998</v>
          </cell>
          <cell r="C71">
            <v>2.5202251209290254</v>
          </cell>
          <cell r="D71">
            <v>2.9432901889898599</v>
          </cell>
          <cell r="E71">
            <v>5.8254884586471993</v>
          </cell>
          <cell r="F71">
            <v>5.3293075978430924</v>
          </cell>
          <cell r="G71">
            <v>5.6817720744700964</v>
          </cell>
          <cell r="H71">
            <v>6.0562474714096712</v>
          </cell>
          <cell r="I71">
            <v>6.45636947021565</v>
          </cell>
          <cell r="J71">
            <v>6.8832344848445484</v>
          </cell>
          <cell r="K71">
            <v>7.338763735362587</v>
          </cell>
        </row>
        <row r="72">
          <cell r="A72" t="str">
            <v>Guinea</v>
          </cell>
          <cell r="B72">
            <v>1.1271339519590605E-2</v>
          </cell>
          <cell r="C72">
            <v>1.7909121110756227E-2</v>
          </cell>
          <cell r="D72">
            <v>2.3130498724655044E-2</v>
          </cell>
          <cell r="E72">
            <v>2.9983831717719848E-2</v>
          </cell>
          <cell r="F72">
            <v>3.6034764026072759E-2</v>
          </cell>
          <cell r="G72">
            <v>3.8802595977147893E-2</v>
          </cell>
          <cell r="H72">
            <v>4.1398297018252005E-2</v>
          </cell>
          <cell r="I72">
            <v>4.4047131130513166E-2</v>
          </cell>
          <cell r="J72">
            <v>4.6862364767663221E-2</v>
          </cell>
          <cell r="K72">
            <v>4.9740428146498254E-2</v>
          </cell>
        </row>
        <row r="73">
          <cell r="A73" t="str">
            <v>Guinea-Bissau</v>
          </cell>
          <cell r="B73">
            <v>3.9896100414661552E-2</v>
          </cell>
          <cell r="C73">
            <v>4.4623408664259866E-2</v>
          </cell>
          <cell r="D73">
            <v>4.7610259503868282E-2</v>
          </cell>
          <cell r="E73">
            <v>5.1040831485930013E-2</v>
          </cell>
          <cell r="F73">
            <v>5.7550863756635345E-2</v>
          </cell>
          <cell r="G73">
            <v>6.3079767934050832E-2</v>
          </cell>
          <cell r="H73">
            <v>6.9080517932220364E-2</v>
          </cell>
          <cell r="I73">
            <v>7.5630127970045397E-2</v>
          </cell>
          <cell r="J73">
            <v>8.2779615790283284E-2</v>
          </cell>
          <cell r="K73">
            <v>9.059239327557557E-2</v>
          </cell>
        </row>
        <row r="74">
          <cell r="A74" t="str">
            <v>Guyana</v>
          </cell>
          <cell r="B74">
            <v>1.8336997194446309E-3</v>
          </cell>
          <cell r="C74">
            <v>3.5348424569456977E-3</v>
          </cell>
          <cell r="D74">
            <v>4.6188095444652365E-3</v>
          </cell>
          <cell r="E74">
            <v>8.2939199475008159E-3</v>
          </cell>
          <cell r="F74">
            <v>8.8050267582670365E-3</v>
          </cell>
          <cell r="G74">
            <v>9.6986545517342027E-3</v>
          </cell>
          <cell r="H74">
            <v>1.0682559447454509E-2</v>
          </cell>
          <cell r="I74">
            <v>1.1767687856242518E-2</v>
          </cell>
          <cell r="J74">
            <v>1.2963975372990419E-2</v>
          </cell>
          <cell r="K74">
            <v>1.4282954640243033E-2</v>
          </cell>
        </row>
        <row r="75">
          <cell r="A75" t="str">
            <v>Haiti</v>
          </cell>
          <cell r="B75">
            <v>2.8912689101292847E-2</v>
          </cell>
          <cell r="C75">
            <v>3.5962759029449988E-2</v>
          </cell>
          <cell r="D75">
            <v>8.5455879726721404E-2</v>
          </cell>
          <cell r="E75">
            <v>8.5506273667123572E-2</v>
          </cell>
          <cell r="F75">
            <v>8.7850047694839228E-2</v>
          </cell>
          <cell r="G75">
            <v>9.3514670492695379E-2</v>
          </cell>
          <cell r="H75">
            <v>9.9506455056412618E-2</v>
          </cell>
          <cell r="I75">
            <v>0.10589167975060988</v>
          </cell>
          <cell r="J75">
            <v>0.11268091207900366</v>
          </cell>
          <cell r="K75">
            <v>0.11990133091076126</v>
          </cell>
        </row>
        <row r="76">
          <cell r="A76" t="str">
            <v>Holy See</v>
          </cell>
          <cell r="B76">
            <v>2.4704880042857139E-4</v>
          </cell>
          <cell r="C76">
            <v>2.2234392038571429E-4</v>
          </cell>
          <cell r="D76">
            <v>2.2234392038571429E-4</v>
          </cell>
          <cell r="E76">
            <v>2.4087258041785714E-4</v>
          </cell>
          <cell r="F76">
            <v>2.5068662398566161E-4</v>
          </cell>
          <cell r="G76">
            <v>2.7700694206578703E-4</v>
          </cell>
          <cell r="H76">
            <v>3.0609070692589946E-4</v>
          </cell>
          <cell r="I76">
            <v>3.3822806088428588E-4</v>
          </cell>
          <cell r="J76">
            <v>3.7373960914546323E-4</v>
          </cell>
          <cell r="K76">
            <v>4.1297961818724202E-4</v>
          </cell>
        </row>
        <row r="77">
          <cell r="A77" t="str">
            <v>Honduras</v>
          </cell>
          <cell r="B77">
            <v>9.8596600418583832E-4</v>
          </cell>
          <cell r="C77">
            <v>7.7499999999999997E-4</v>
          </cell>
          <cell r="D77">
            <v>8.9690082216920854E-4</v>
          </cell>
          <cell r="E77">
            <v>1.1263000061984289E-3</v>
          </cell>
          <cell r="F77">
            <v>1.1816048300683989E-3</v>
          </cell>
          <cell r="G77">
            <v>1.2736929039709052E-3</v>
          </cell>
          <cell r="H77">
            <v>1.3722581465602554E-3</v>
          </cell>
          <cell r="I77">
            <v>1.4790815051961229E-3</v>
          </cell>
          <cell r="J77">
            <v>1.5944694589415664E-3</v>
          </cell>
          <cell r="K77">
            <v>1.7191916596415479E-3</v>
          </cell>
        </row>
        <row r="78">
          <cell r="A78" t="str">
            <v>Hungary</v>
          </cell>
          <cell r="B78">
            <v>1.7600231527318178</v>
          </cell>
          <cell r="C78">
            <v>1.065746511575316</v>
          </cell>
          <cell r="D78">
            <v>1.0579218099148615</v>
          </cell>
          <cell r="E78">
            <v>0.98104268628874269</v>
          </cell>
          <cell r="F78">
            <v>0.92430474296010268</v>
          </cell>
          <cell r="G78">
            <v>0.90977676733563995</v>
          </cell>
          <cell r="H78">
            <v>0.89409653659360533</v>
          </cell>
          <cell r="I78">
            <v>0.87842373339641988</v>
          </cell>
          <cell r="J78">
            <v>0.86107606872983866</v>
          </cell>
          <cell r="K78">
            <v>0.84125042173618125</v>
          </cell>
        </row>
        <row r="79">
          <cell r="A79" t="str">
            <v>Iceland</v>
          </cell>
          <cell r="B79">
            <v>3.322596343547262E-2</v>
          </cell>
          <cell r="C79">
            <v>3.0456181512221358E-2</v>
          </cell>
          <cell r="D79">
            <v>3.0294098625045108E-2</v>
          </cell>
          <cell r="E79">
            <v>2.8569592545017699E-2</v>
          </cell>
          <cell r="F79">
            <v>3.3289766975708242E-2</v>
          </cell>
          <cell r="G79">
            <v>3.2818275129765491E-2</v>
          </cell>
          <cell r="H79">
            <v>3.2372878385241374E-2</v>
          </cell>
          <cell r="I79">
            <v>3.1985189284988801E-2</v>
          </cell>
          <cell r="J79">
            <v>3.1656990832507656E-2</v>
          </cell>
          <cell r="K79">
            <v>3.1382670152224519E-2</v>
          </cell>
        </row>
        <row r="80">
          <cell r="A80" t="str">
            <v>India</v>
          </cell>
          <cell r="B80">
            <v>0.30497819433632783</v>
          </cell>
          <cell r="C80">
            <v>0.28782307692307696</v>
          </cell>
          <cell r="D80">
            <v>0.17693846153846152</v>
          </cell>
          <cell r="E80">
            <v>6.6053846153846185E-2</v>
          </cell>
          <cell r="F80">
            <v>6.6363310405012046E-2</v>
          </cell>
          <cell r="G80">
            <v>7.0566036805208773E-2</v>
          </cell>
          <cell r="H80">
            <v>7.4178093812324097E-2</v>
          </cell>
          <cell r="I80">
            <v>7.7774477745887166E-2</v>
          </cell>
          <cell r="J80">
            <v>8.1041591406763605E-2</v>
          </cell>
          <cell r="K80">
            <v>8.368110642656941E-2</v>
          </cell>
        </row>
        <row r="81">
          <cell r="A81" t="str">
            <v>Indonesia</v>
          </cell>
          <cell r="B81">
            <v>2.9790516884276279</v>
          </cell>
          <cell r="C81">
            <v>3.4565144922865381</v>
          </cell>
          <cell r="D81">
            <v>3.0722468879545781</v>
          </cell>
          <cell r="E81">
            <v>3.220854786521504</v>
          </cell>
          <cell r="F81">
            <v>3.88474515729204</v>
          </cell>
          <cell r="G81">
            <v>4.3221355969730606</v>
          </cell>
          <cell r="H81">
            <v>4.7114982042540996</v>
          </cell>
          <cell r="I81">
            <v>5.1443307548451056</v>
          </cell>
          <cell r="J81">
            <v>5.600120026275385</v>
          </cell>
          <cell r="K81">
            <v>6.0722682049441179</v>
          </cell>
        </row>
        <row r="82">
          <cell r="A82" t="str">
            <v>Iran</v>
          </cell>
          <cell r="B82">
            <v>4.5994466014162327</v>
          </cell>
          <cell r="C82">
            <v>5.5443500000000006</v>
          </cell>
          <cell r="D82">
            <v>0.25110000000000005</v>
          </cell>
          <cell r="E82">
            <v>0.15979090909090909</v>
          </cell>
          <cell r="F82">
            <v>0.16261199225897732</v>
          </cell>
          <cell r="G82">
            <v>0.16988452818437358</v>
          </cell>
          <cell r="H82">
            <v>0.1774823155137496</v>
          </cell>
          <cell r="I82">
            <v>0.18541990054524346</v>
          </cell>
          <cell r="J82">
            <v>0.19371248013464482</v>
          </cell>
          <cell r="K82">
            <v>0.20237593079044375</v>
          </cell>
        </row>
        <row r="83">
          <cell r="A83" t="str">
            <v>Iraq</v>
          </cell>
          <cell r="B83">
            <v>4.3412906479815716E-2</v>
          </cell>
          <cell r="C83">
            <v>1.6390654048803573E-2</v>
          </cell>
          <cell r="D83">
            <v>2.0138002261535719E-2</v>
          </cell>
          <cell r="E83">
            <v>2.8269110102278582E-2</v>
          </cell>
          <cell r="F83">
            <v>2.4347195827496674E-2</v>
          </cell>
          <cell r="G83">
            <v>2.4358923195671799E-2</v>
          </cell>
          <cell r="H83">
            <v>2.5031781365956067E-2</v>
          </cell>
          <cell r="I83">
            <v>2.5960945012042637E-2</v>
          </cell>
          <cell r="J83">
            <v>2.6965134713551369E-2</v>
          </cell>
          <cell r="K83">
            <v>2.7948415152445137E-2</v>
          </cell>
        </row>
        <row r="84">
          <cell r="A84" t="str">
            <v>Ireland</v>
          </cell>
          <cell r="B84">
            <v>0.34786118250902609</v>
          </cell>
          <cell r="C84">
            <v>0.38659948626786717</v>
          </cell>
          <cell r="D84">
            <v>0.40440071180260695</v>
          </cell>
          <cell r="E84">
            <v>0.39230010077794281</v>
          </cell>
          <cell r="F84">
            <v>0.38036644389351887</v>
          </cell>
          <cell r="G84">
            <v>0.37895969888333486</v>
          </cell>
          <cell r="H84">
            <v>0.3765680401691614</v>
          </cell>
          <cell r="I84">
            <v>0.37330816428481595</v>
          </cell>
          <cell r="J84">
            <v>0.36793750122006491</v>
          </cell>
          <cell r="K84">
            <v>0.36106579680554246</v>
          </cell>
        </row>
        <row r="85">
          <cell r="A85" t="str">
            <v>Israel</v>
          </cell>
          <cell r="B85">
            <v>2.5796340449175614E-2</v>
          </cell>
          <cell r="C85">
            <v>3.1287572524447374E-2</v>
          </cell>
          <cell r="D85">
            <v>3.4044885312350004E-2</v>
          </cell>
          <cell r="E85">
            <v>4.0806801411530008E-2</v>
          </cell>
          <cell r="F85">
            <v>4.4249509125674533E-2</v>
          </cell>
          <cell r="G85">
            <v>4.5437362503629238E-2</v>
          </cell>
          <cell r="H85">
            <v>4.6666341465303796E-2</v>
          </cell>
          <cell r="I85">
            <v>4.7963347915692685E-2</v>
          </cell>
          <cell r="J85">
            <v>4.9333471998254073E-2</v>
          </cell>
          <cell r="K85">
            <v>5.0771027644097584E-2</v>
          </cell>
        </row>
        <row r="86">
          <cell r="A86" t="str">
            <v>Italy</v>
          </cell>
          <cell r="B86">
            <v>3.9212052071466577</v>
          </cell>
          <cell r="C86">
            <v>3.7821337052681145</v>
          </cell>
          <cell r="D86">
            <v>3.861704837073205</v>
          </cell>
          <cell r="E86">
            <v>3.7088812291252728</v>
          </cell>
          <cell r="F86">
            <v>3.8508665814859389</v>
          </cell>
          <cell r="G86">
            <v>3.9626414661950071</v>
          </cell>
          <cell r="H86">
            <v>4.1152036489809731</v>
          </cell>
          <cell r="I86">
            <v>4.3226741449344868</v>
          </cell>
          <cell r="J86">
            <v>4.5968441866531728</v>
          </cell>
          <cell r="K86">
            <v>4.9638017401864891</v>
          </cell>
        </row>
        <row r="87">
          <cell r="A87" t="str">
            <v>Jamaica</v>
          </cell>
          <cell r="B87">
            <v>1.3828982180639589</v>
          </cell>
          <cell r="C87">
            <v>1.3214275419722881</v>
          </cell>
          <cell r="D87">
            <v>1.3569095039858263</v>
          </cell>
          <cell r="E87">
            <v>1.6750577903444328</v>
          </cell>
          <cell r="F87">
            <v>1.4344880265212834</v>
          </cell>
          <cell r="G87">
            <v>1.4129364991487137</v>
          </cell>
          <cell r="H87">
            <v>1.3918433178195693</v>
          </cell>
          <cell r="I87">
            <v>1.3713004862227671</v>
          </cell>
          <cell r="J87">
            <v>1.3512922119269513</v>
          </cell>
          <cell r="K87">
            <v>1.331775604754432</v>
          </cell>
        </row>
        <row r="88">
          <cell r="A88" t="str">
            <v>Japan</v>
          </cell>
          <cell r="B88">
            <v>5.5330112715263766</v>
          </cell>
          <cell r="C88">
            <v>5.1519660958660669</v>
          </cell>
          <cell r="D88">
            <v>4.8848214216134558</v>
          </cell>
          <cell r="E88">
            <v>4.7494701679509523</v>
          </cell>
          <cell r="F88">
            <v>4.8884494187676895</v>
          </cell>
          <cell r="G88">
            <v>4.8820629571060135</v>
          </cell>
          <cell r="H88">
            <v>4.8686349152904063</v>
          </cell>
          <cell r="I88">
            <v>4.8332711817051202</v>
          </cell>
          <cell r="J88">
            <v>4.7850771155122533</v>
          </cell>
          <cell r="K88">
            <v>4.7153313331995346</v>
          </cell>
        </row>
        <row r="89">
          <cell r="A89" t="str">
            <v>Jordan</v>
          </cell>
          <cell r="B89">
            <v>3.213711972160145E-4</v>
          </cell>
          <cell r="C89">
            <v>5.8003823858632957E-4</v>
          </cell>
          <cell r="D89">
            <v>6.3550000000000011E-4</v>
          </cell>
          <cell r="E89">
            <v>4.9861995473065191E-4</v>
          </cell>
          <cell r="F89">
            <v>4.1714079710862887E-4</v>
          </cell>
          <cell r="G89">
            <v>4.2408760218869384E-4</v>
          </cell>
          <cell r="H89">
            <v>4.3111714679136423E-4</v>
          </cell>
          <cell r="I89">
            <v>4.3820452346817986E-4</v>
          </cell>
          <cell r="J89">
            <v>4.4529265332726969E-4</v>
          </cell>
          <cell r="K89">
            <v>4.5231077328045652E-4</v>
          </cell>
        </row>
        <row r="90">
          <cell r="A90" t="str">
            <v>Kazakhstan</v>
          </cell>
          <cell r="B90">
            <v>0.7436571323702057</v>
          </cell>
          <cell r="C90">
            <v>4.2416665127630031</v>
          </cell>
          <cell r="D90">
            <v>2.6815584269944077</v>
          </cell>
          <cell r="E90">
            <v>3.6009032614553771</v>
          </cell>
          <cell r="F90">
            <v>4.0537802442490758</v>
          </cell>
          <cell r="G90">
            <v>4.2370022557931906</v>
          </cell>
          <cell r="H90">
            <v>4.4171875716875508</v>
          </cell>
          <cell r="I90">
            <v>4.5978147639189162</v>
          </cell>
          <cell r="J90">
            <v>4.7634242081380513</v>
          </cell>
          <cell r="K90">
            <v>4.9016189950448164</v>
          </cell>
        </row>
        <row r="91">
          <cell r="A91" t="str">
            <v>Kenya</v>
          </cell>
          <cell r="B91">
            <v>1.0376049214994781E-2</v>
          </cell>
          <cell r="C91">
            <v>1.1365073206144771E-2</v>
          </cell>
          <cell r="D91">
            <v>1.3726889240043375E-2</v>
          </cell>
          <cell r="E91">
            <v>1.3221224808517403E-2</v>
          </cell>
          <cell r="F91">
            <v>1.4723081583656284E-2</v>
          </cell>
          <cell r="G91">
            <v>1.5795572650406663E-2</v>
          </cell>
          <cell r="H91">
            <v>1.6823599695317815E-2</v>
          </cell>
          <cell r="I91">
            <v>1.7899026983345813E-2</v>
          </cell>
          <cell r="J91">
            <v>1.9017091200424687E-2</v>
          </cell>
          <cell r="K91">
            <v>2.025319324006691E-2</v>
          </cell>
        </row>
        <row r="92">
          <cell r="A92" t="str">
            <v>Kiribati</v>
          </cell>
          <cell r="B92">
            <v>4.2659120244029172E-6</v>
          </cell>
          <cell r="C92">
            <v>2.3230559277136792E-6</v>
          </cell>
          <cell r="D92">
            <v>2.2570222489637303E-6</v>
          </cell>
          <cell r="E92">
            <v>2.4775099349631487E-6</v>
          </cell>
          <cell r="F92">
            <v>2.70635261493692E-6</v>
          </cell>
          <cell r="G92">
            <v>2.691444253078307E-6</v>
          </cell>
          <cell r="H92">
            <v>2.6811163328226807E-6</v>
          </cell>
          <cell r="I92">
            <v>2.6756271011273148E-6</v>
          </cell>
          <cell r="J92">
            <v>2.6752611128247966E-6</v>
          </cell>
          <cell r="K92">
            <v>2.6803314414862871E-6</v>
          </cell>
        </row>
        <row r="93">
          <cell r="A93" t="str">
            <v>Kuwait</v>
          </cell>
          <cell r="B93">
            <v>8.8670698148362054E-3</v>
          </cell>
          <cell r="C93">
            <v>7.879454667273909E-3</v>
          </cell>
          <cell r="D93">
            <v>1.0026035087136911E-2</v>
          </cell>
          <cell r="E93">
            <v>1.1431663576231252E-2</v>
          </cell>
          <cell r="F93">
            <v>1.260745040880506E-2</v>
          </cell>
          <cell r="G93">
            <v>1.3178986574798213E-2</v>
          </cell>
          <cell r="H93">
            <v>1.3775622568492544E-2</v>
          </cell>
          <cell r="I93">
            <v>1.4398049128728113E-2</v>
          </cell>
          <cell r="J93">
            <v>1.504673682799257E-2</v>
          </cell>
          <cell r="K93">
            <v>1.5721985695211781E-2</v>
          </cell>
        </row>
        <row r="94">
          <cell r="A94" t="str">
            <v>Kyrgyzstan</v>
          </cell>
          <cell r="B94">
            <v>1.5499999999999999E-3</v>
          </cell>
          <cell r="C94">
            <v>9.3000000000000005E-4</v>
          </cell>
          <cell r="D94">
            <v>9.3000000000000005E-4</v>
          </cell>
          <cell r="E94">
            <v>9.3000000000000005E-4</v>
          </cell>
          <cell r="F94">
            <v>1.059652697175851E-3</v>
          </cell>
          <cell r="G94">
            <v>1.1048418203694233E-3</v>
          </cell>
          <cell r="H94">
            <v>1.1493724459425338E-3</v>
          </cell>
          <cell r="I94">
            <v>1.1937295137959966E-3</v>
          </cell>
          <cell r="J94">
            <v>1.2343732750806323E-3</v>
          </cell>
          <cell r="K94">
            <v>1.268954960353694E-3</v>
          </cell>
        </row>
        <row r="95">
          <cell r="A95" t="str">
            <v>Laos</v>
          </cell>
          <cell r="B95">
            <v>0.37467570637429576</v>
          </cell>
          <cell r="C95">
            <v>0.45969447412511505</v>
          </cell>
          <cell r="D95">
            <v>0.42764747250592711</v>
          </cell>
          <cell r="E95">
            <v>0.47445292437121861</v>
          </cell>
          <cell r="F95">
            <v>0.56702539473507541</v>
          </cell>
          <cell r="G95">
            <v>0.61620926463737735</v>
          </cell>
          <cell r="H95">
            <v>0.66452803360261836</v>
          </cell>
          <cell r="I95">
            <v>0.71725019248587629</v>
          </cell>
          <cell r="J95">
            <v>0.77196591723037389</v>
          </cell>
          <cell r="K95">
            <v>0.82748216302807387</v>
          </cell>
        </row>
        <row r="96">
          <cell r="A96" t="str">
            <v>Latvia</v>
          </cell>
          <cell r="B96">
            <v>0.56967702061285974</v>
          </cell>
          <cell r="C96">
            <v>0.23198941252928565</v>
          </cell>
          <cell r="D96">
            <v>0.16061323087071433</v>
          </cell>
          <cell r="E96">
            <v>0.16558804318885703</v>
          </cell>
          <cell r="F96">
            <v>0.17258975442395225</v>
          </cell>
          <cell r="G96">
            <v>0.16949560820958587</v>
          </cell>
          <cell r="H96">
            <v>0.16647344688385615</v>
          </cell>
          <cell r="I96">
            <v>0.16329579143278147</v>
          </cell>
          <cell r="J96">
            <v>0.15946598962563299</v>
          </cell>
          <cell r="K96">
            <v>0.15475183719229102</v>
          </cell>
        </row>
        <row r="97">
          <cell r="A97" t="str">
            <v>Lebanon</v>
          </cell>
          <cell r="B97">
            <v>3.4758386850334153E-2</v>
          </cell>
          <cell r="C97">
            <v>4.7404166666666671E-2</v>
          </cell>
          <cell r="D97">
            <v>0.10540000000000001</v>
          </cell>
          <cell r="E97">
            <v>0.10220206495192632</v>
          </cell>
          <cell r="F97">
            <v>0.10547674020719072</v>
          </cell>
          <cell r="G97">
            <v>0.1072720826332122</v>
          </cell>
          <cell r="H97">
            <v>0.10909756666872618</v>
          </cell>
          <cell r="I97">
            <v>0.11095033830069108</v>
          </cell>
          <cell r="J97">
            <v>0.11282308162811214</v>
          </cell>
          <cell r="K97">
            <v>0.11470660322514796</v>
          </cell>
        </row>
        <row r="98">
          <cell r="A98" t="str">
            <v>Lesotho</v>
          </cell>
          <cell r="B98">
            <v>3.0680146665591386E-3</v>
          </cell>
          <cell r="C98">
            <v>3.108048301372211E-3</v>
          </cell>
          <cell r="D98">
            <v>5.471669314128071E-3</v>
          </cell>
          <cell r="E98">
            <v>5.7453807357791646E-3</v>
          </cell>
          <cell r="F98">
            <v>9.3352389168448891E-3</v>
          </cell>
          <cell r="G98">
            <v>1.0032401285972284E-2</v>
          </cell>
          <cell r="H98">
            <v>1.0743686539439697E-2</v>
          </cell>
          <cell r="I98">
            <v>1.1494209453865745E-2</v>
          </cell>
          <cell r="J98">
            <v>1.228469494847396E-2</v>
          </cell>
          <cell r="K98">
            <v>1.3118297831525154E-2</v>
          </cell>
        </row>
        <row r="99">
          <cell r="A99" t="str">
            <v>Liberia</v>
          </cell>
          <cell r="B99">
            <v>1.7051269975058948E-2</v>
          </cell>
          <cell r="C99">
            <v>1.6802349543068574E-2</v>
          </cell>
          <cell r="D99">
            <v>1.8200676691937149E-2</v>
          </cell>
          <cell r="E99">
            <v>1.8509336307471431E-2</v>
          </cell>
          <cell r="F99">
            <v>2.8953931093732805E-2</v>
          </cell>
          <cell r="G99">
            <v>3.180920609043543E-2</v>
          </cell>
          <cell r="H99">
            <v>3.4945515835612846E-2</v>
          </cell>
          <cell r="I99">
            <v>3.8391459359668943E-2</v>
          </cell>
          <cell r="J99">
            <v>4.2178899032500584E-2</v>
          </cell>
          <cell r="K99">
            <v>4.6341613891919084E-2</v>
          </cell>
        </row>
        <row r="100">
          <cell r="A100" t="str">
            <v>Libya</v>
          </cell>
          <cell r="B100">
            <v>5.6012697660646586E-3</v>
          </cell>
          <cell r="C100">
            <v>7.2678906481971426E-3</v>
          </cell>
          <cell r="D100">
            <v>7.0864058810867145E-3</v>
          </cell>
          <cell r="E100">
            <v>7.1303743905428586E-3</v>
          </cell>
          <cell r="F100">
            <v>7.197612112617607E-3</v>
          </cell>
          <cell r="G100">
            <v>7.3356609991817676E-3</v>
          </cell>
          <cell r="H100">
            <v>7.4767666800461272E-3</v>
          </cell>
          <cell r="I100">
            <v>7.6211989623674765E-3</v>
          </cell>
          <cell r="J100">
            <v>7.768642850086902E-3</v>
          </cell>
          <cell r="K100">
            <v>7.91867600792053E-3</v>
          </cell>
        </row>
        <row r="101">
          <cell r="A101" t="str">
            <v>Liechtenstein</v>
          </cell>
          <cell r="B101">
            <v>1.5547677538368149E-3</v>
          </cell>
          <cell r="C101">
            <v>1.5015199333948271E-3</v>
          </cell>
          <cell r="D101">
            <v>1.4669139429467845E-3</v>
          </cell>
          <cell r="E101">
            <v>1.5782645179260341E-3</v>
          </cell>
          <cell r="F101">
            <v>1.9514202434013903E-3</v>
          </cell>
          <cell r="G101">
            <v>2.0213995201918385E-3</v>
          </cell>
          <cell r="H101">
            <v>2.0941785926045166E-3</v>
          </cell>
          <cell r="I101">
            <v>2.1740464790802579E-3</v>
          </cell>
          <cell r="J101">
            <v>2.2600713251358048E-3</v>
          </cell>
          <cell r="K101">
            <v>2.3540140155661774E-3</v>
          </cell>
        </row>
        <row r="102">
          <cell r="A102" t="str">
            <v>Lithuania</v>
          </cell>
          <cell r="B102">
            <v>0.81706335609224034</v>
          </cell>
          <cell r="C102">
            <v>0.36798603674039526</v>
          </cell>
          <cell r="D102">
            <v>0.28247504333055884</v>
          </cell>
          <cell r="E102">
            <v>0.34204318987775212</v>
          </cell>
          <cell r="F102">
            <v>0.33279620575714514</v>
          </cell>
          <cell r="G102">
            <v>0.32582075161795898</v>
          </cell>
          <cell r="H102">
            <v>0.31907468132256539</v>
          </cell>
          <cell r="I102">
            <v>0.31218017655805186</v>
          </cell>
          <cell r="J102">
            <v>0.30432082165698709</v>
          </cell>
          <cell r="K102">
            <v>0.29511179812331584</v>
          </cell>
        </row>
        <row r="103">
          <cell r="A103" t="str">
            <v>Luxembourg</v>
          </cell>
          <cell r="B103">
            <v>4.1276586771812007E-2</v>
          </cell>
          <cell r="C103">
            <v>3.1602401120301681E-2</v>
          </cell>
          <cell r="D103">
            <v>2.3585915208633984E-2</v>
          </cell>
          <cell r="E103">
            <v>2.2060644678144101E-2</v>
          </cell>
          <cell r="F103">
            <v>2.1773738035191764E-2</v>
          </cell>
          <cell r="G103">
            <v>2.17414787142137E-2</v>
          </cell>
          <cell r="H103">
            <v>2.170283516207647E-2</v>
          </cell>
          <cell r="I103">
            <v>2.1659476767493625E-2</v>
          </cell>
          <cell r="J103">
            <v>2.1602222141322135E-2</v>
          </cell>
          <cell r="K103">
            <v>2.1536656827790771E-2</v>
          </cell>
        </row>
        <row r="104">
          <cell r="A104" t="str">
            <v>Macedonia</v>
          </cell>
          <cell r="B104">
            <v>0.11624611108675702</v>
          </cell>
          <cell r="C104">
            <v>0.1148277878187</v>
          </cell>
          <cell r="D104">
            <v>0.11069502101538567</v>
          </cell>
          <cell r="E104">
            <v>0.15208031012334516</v>
          </cell>
          <cell r="F104">
            <v>0.16725671977463663</v>
          </cell>
          <cell r="G104">
            <v>0.16594514145274541</v>
          </cell>
          <cell r="H104">
            <v>0.16417555809033837</v>
          </cell>
          <cell r="I104">
            <v>0.16232100554837728</v>
          </cell>
          <cell r="J104">
            <v>0.15995195782092103</v>
          </cell>
          <cell r="K104">
            <v>0.1569661727389475</v>
          </cell>
        </row>
        <row r="105">
          <cell r="A105" t="str">
            <v>Madagascar</v>
          </cell>
          <cell r="B105">
            <v>3.7463091545653593</v>
          </cell>
          <cell r="C105">
            <v>3.9473333333333334</v>
          </cell>
          <cell r="D105">
            <v>3.5649999999999999</v>
          </cell>
          <cell r="E105">
            <v>5.7132849295888262</v>
          </cell>
          <cell r="F105">
            <v>6.3212770690272722</v>
          </cell>
          <cell r="G105">
            <v>6.7786935639864634</v>
          </cell>
          <cell r="H105">
            <v>7.2240322192764568</v>
          </cell>
          <cell r="I105">
            <v>7.6895763588516717</v>
          </cell>
          <cell r="J105">
            <v>8.1750827734605664</v>
          </cell>
          <cell r="K105">
            <v>8.6962675577935009</v>
          </cell>
        </row>
        <row r="106">
          <cell r="A106" t="str">
            <v>Malawi</v>
          </cell>
          <cell r="B106">
            <v>4.0830459834714367E-2</v>
          </cell>
          <cell r="C106">
            <v>5.6171652603474065E-2</v>
          </cell>
          <cell r="D106">
            <v>7.497593611384204E-2</v>
          </cell>
          <cell r="E106">
            <v>9.1816053118057739E-2</v>
          </cell>
          <cell r="F106">
            <v>0.19073111187300995</v>
          </cell>
          <cell r="G106">
            <v>0.20456284968926031</v>
          </cell>
          <cell r="H106">
            <v>0.21922564933516958</v>
          </cell>
          <cell r="I106">
            <v>0.23489064018870548</v>
          </cell>
          <cell r="J106">
            <v>0.2516257325107476</v>
          </cell>
          <cell r="K106">
            <v>0.26951870015644758</v>
          </cell>
        </row>
        <row r="107">
          <cell r="A107" t="str">
            <v>Malaysia</v>
          </cell>
          <cell r="B107">
            <v>0.25757562063831724</v>
          </cell>
          <cell r="C107">
            <v>0.30587063114299468</v>
          </cell>
          <cell r="D107">
            <v>0.28293543361569579</v>
          </cell>
          <cell r="E107">
            <v>0.33694080911838914</v>
          </cell>
          <cell r="F107">
            <v>0.34666451555957023</v>
          </cell>
          <cell r="G107">
            <v>0.3680560772664242</v>
          </cell>
          <cell r="H107">
            <v>0.38970041799302646</v>
          </cell>
          <cell r="I107">
            <v>0.41286903807244935</v>
          </cell>
          <cell r="J107">
            <v>0.43693874922807746</v>
          </cell>
          <cell r="K107">
            <v>0.46193834616511903</v>
          </cell>
        </row>
        <row r="108">
          <cell r="A108" t="str">
            <v>Maldives</v>
          </cell>
          <cell r="B108">
            <v>6.2629390256382336E-4</v>
          </cell>
          <cell r="C108">
            <v>1.8499631238000006E-4</v>
          </cell>
          <cell r="D108">
            <v>9.8757429917142864E-5</v>
          </cell>
          <cell r="E108">
            <v>5.5637988685714295E-5</v>
          </cell>
          <cell r="F108">
            <v>9.3504266467606868E-5</v>
          </cell>
          <cell r="G108">
            <v>1.0170634058198748E-4</v>
          </cell>
          <cell r="H108">
            <v>1.1062789009914125E-4</v>
          </cell>
          <cell r="I108">
            <v>1.2033202647697227E-4</v>
          </cell>
          <cell r="J108">
            <v>1.3088739722938233E-4</v>
          </cell>
          <cell r="K108">
            <v>1.4236867154199012E-4</v>
          </cell>
        </row>
        <row r="109">
          <cell r="A109" t="str">
            <v>Mali</v>
          </cell>
          <cell r="B109">
            <v>3.4798101132486374E-2</v>
          </cell>
          <cell r="C109">
            <v>3.5872243451992115E-2</v>
          </cell>
          <cell r="D109">
            <v>3.9759685123900018E-2</v>
          </cell>
          <cell r="E109">
            <v>5.0510677658340435E-2</v>
          </cell>
          <cell r="F109">
            <v>5.7164693429202953E-2</v>
          </cell>
          <cell r="G109">
            <v>6.4300212353339076E-2</v>
          </cell>
          <cell r="H109">
            <v>7.0358210035969468E-2</v>
          </cell>
          <cell r="I109">
            <v>7.6670014843209067E-2</v>
          </cell>
          <cell r="J109">
            <v>8.3184672595962669E-2</v>
          </cell>
          <cell r="K109">
            <v>8.9115139717509922E-2</v>
          </cell>
        </row>
        <row r="110">
          <cell r="A110" t="str">
            <v>Malta</v>
          </cell>
          <cell r="B110">
            <v>4.1653521999999998E-4</v>
          </cell>
          <cell r="C110">
            <v>3.941433E-4</v>
          </cell>
          <cell r="D110">
            <v>3.7854967999999999E-4</v>
          </cell>
          <cell r="E110">
            <v>3.4134471999999999E-4</v>
          </cell>
          <cell r="F110">
            <v>3.0210544421789879E-4</v>
          </cell>
          <cell r="G110">
            <v>3.1163303294803928E-4</v>
          </cell>
          <cell r="H110">
            <v>3.21643407823605E-4</v>
          </cell>
          <cell r="I110">
            <v>3.3274540775599787E-4</v>
          </cell>
          <cell r="J110">
            <v>3.4502869595990433E-4</v>
          </cell>
          <cell r="K110">
            <v>3.5845676015166855E-4</v>
          </cell>
        </row>
        <row r="111">
          <cell r="A111" t="str">
            <v>Marshall Islands</v>
          </cell>
          <cell r="B111">
            <v>1.1462360103526574E-3</v>
          </cell>
          <cell r="C111">
            <v>3.3857815662000009E-4</v>
          </cell>
          <cell r="D111">
            <v>1.807447302257143E-4</v>
          </cell>
          <cell r="E111">
            <v>1.0182801702857143E-4</v>
          </cell>
          <cell r="F111">
            <v>1.711304499501484E-4</v>
          </cell>
          <cell r="G111">
            <v>1.8614179314061855E-4</v>
          </cell>
          <cell r="H111">
            <v>2.0246991206823963E-4</v>
          </cell>
          <cell r="I111">
            <v>2.2023031260879825E-4</v>
          </cell>
          <cell r="J111">
            <v>2.3954863266509589E-4</v>
          </cell>
          <cell r="K111">
            <v>2.6056153093534037E-4</v>
          </cell>
        </row>
        <row r="112">
          <cell r="A112" t="str">
            <v>Mauritania</v>
          </cell>
          <cell r="B112">
            <v>3.1786952075396331E-3</v>
          </cell>
          <cell r="C112">
            <v>2.7583582999999999E-3</v>
          </cell>
          <cell r="D112">
            <v>3.4472000000000003E-2</v>
          </cell>
          <cell r="E112">
            <v>4.3478084534501187E-2</v>
          </cell>
          <cell r="F112">
            <v>1.8707779556153426E-2</v>
          </cell>
          <cell r="G112">
            <v>2.0361864490122662E-2</v>
          </cell>
          <cell r="H112">
            <v>2.2185092403912542E-2</v>
          </cell>
          <cell r="I112">
            <v>2.4197200755016635E-2</v>
          </cell>
          <cell r="J112">
            <v>2.6420455513310716E-2</v>
          </cell>
          <cell r="K112">
            <v>2.8879993328340386E-2</v>
          </cell>
        </row>
        <row r="113">
          <cell r="A113" t="str">
            <v>Mauritius</v>
          </cell>
          <cell r="B113">
            <v>7.4692683793427693E-3</v>
          </cell>
          <cell r="C113">
            <v>9.0572606710857678E-3</v>
          </cell>
          <cell r="D113">
            <v>8.5249999999999996E-3</v>
          </cell>
          <cell r="E113">
            <v>8.3079999999999994E-3</v>
          </cell>
          <cell r="F113">
            <v>9.8066410830990151E-3</v>
          </cell>
          <cell r="G113">
            <v>9.5960947613122627E-3</v>
          </cell>
          <cell r="H113">
            <v>9.3899441632820102E-3</v>
          </cell>
          <cell r="I113">
            <v>9.1895119887020951E-3</v>
          </cell>
          <cell r="J113">
            <v>8.9947371407086071E-3</v>
          </cell>
          <cell r="K113">
            <v>8.8052132786910538E-3</v>
          </cell>
        </row>
        <row r="114">
          <cell r="A114" t="str">
            <v>Mexico</v>
          </cell>
          <cell r="B114">
            <v>6.2602566949368308E-3</v>
          </cell>
          <cell r="C114">
            <v>6.039510673690374E-3</v>
          </cell>
          <cell r="D114">
            <v>6.0230256128724468E-3</v>
          </cell>
          <cell r="E114">
            <v>6.1858864919812585E-3</v>
          </cell>
          <cell r="F114">
            <v>6.3723965994863102E-3</v>
          </cell>
          <cell r="G114">
            <v>6.5491822510920575E-3</v>
          </cell>
          <cell r="H114">
            <v>6.7339230250863715E-3</v>
          </cell>
          <cell r="I114">
            <v>6.9294535271358804E-3</v>
          </cell>
          <cell r="J114">
            <v>7.135827633433546E-3</v>
          </cell>
          <cell r="K114">
            <v>7.3535602723482103E-3</v>
          </cell>
        </row>
        <row r="115">
          <cell r="A115" t="str">
            <v>Micronesia (Federated States of)</v>
          </cell>
          <cell r="B115">
            <v>2.7813953390283725E-3</v>
          </cell>
          <cell r="C115">
            <v>2.0794295004685714E-3</v>
          </cell>
          <cell r="D115">
            <v>1.9215960740742856E-3</v>
          </cell>
          <cell r="E115">
            <v>1.8426793608771431E-3</v>
          </cell>
          <cell r="F115">
            <v>1.9397152888252285E-3</v>
          </cell>
          <cell r="G115">
            <v>1.9149866855064548E-3</v>
          </cell>
          <cell r="H115">
            <v>1.8857022220832946E-3</v>
          </cell>
          <cell r="I115">
            <v>1.8576020322393489E-3</v>
          </cell>
          <cell r="J115">
            <v>1.8307389082481969E-3</v>
          </cell>
          <cell r="K115">
            <v>1.8037248958382942E-3</v>
          </cell>
        </row>
        <row r="116">
          <cell r="A116" t="str">
            <v>Moldova</v>
          </cell>
          <cell r="B116">
            <v>1.314338</v>
          </cell>
          <cell r="C116">
            <v>0.92817100000000008</v>
          </cell>
          <cell r="D116">
            <v>0.66513599999999995</v>
          </cell>
          <cell r="E116">
            <v>0.56509899999999991</v>
          </cell>
          <cell r="F116">
            <v>0.44546721576233045</v>
          </cell>
          <cell r="G116">
            <v>0.43074243190414185</v>
          </cell>
          <cell r="H116">
            <v>0.41629466730241482</v>
          </cell>
          <cell r="I116">
            <v>0.40237208416323417</v>
          </cell>
          <cell r="J116">
            <v>0.38855447779671803</v>
          </cell>
          <cell r="K116">
            <v>0.37463015311737802</v>
          </cell>
        </row>
        <row r="117">
          <cell r="A117" t="str">
            <v>Monaco</v>
          </cell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Mongolia</v>
          </cell>
          <cell r="B118">
            <v>0.3679942538706269</v>
          </cell>
          <cell r="C118">
            <v>0.39213832369717339</v>
          </cell>
          <cell r="D118">
            <v>0.54038054862170926</v>
          </cell>
          <cell r="E118">
            <v>0.23905345634272146</v>
          </cell>
          <cell r="F118">
            <v>0.36731320694342884</v>
          </cell>
          <cell r="G118">
            <v>0.40378290768430497</v>
          </cell>
          <cell r="H118">
            <v>0.4383451835643834</v>
          </cell>
          <cell r="I118">
            <v>0.47527686118280893</v>
          </cell>
          <cell r="J118">
            <v>0.51418847197495399</v>
          </cell>
          <cell r="K118">
            <v>0.55200264342750505</v>
          </cell>
        </row>
        <row r="119">
          <cell r="A119" t="str">
            <v>Montenegro</v>
          </cell>
          <cell r="B119">
            <v>2.8430479395912842E-2</v>
          </cell>
          <cell r="C119">
            <v>2.147266474268E-2</v>
          </cell>
          <cell r="D119">
            <v>1.6039820880992487E-2</v>
          </cell>
          <cell r="E119">
            <v>1.3153657990358902E-2</v>
          </cell>
          <cell r="F119">
            <v>1.2654874987790778E-2</v>
          </cell>
          <cell r="G119">
            <v>1.2445824849771662E-2</v>
          </cell>
          <cell r="H119">
            <v>1.2215896789519298E-2</v>
          </cell>
          <cell r="I119">
            <v>1.1986101011793775E-2</v>
          </cell>
          <cell r="J119">
            <v>1.1732173070296495E-2</v>
          </cell>
          <cell r="K119">
            <v>1.1448311192374732E-2</v>
          </cell>
        </row>
        <row r="120">
          <cell r="A120" t="str">
            <v>Morocco</v>
          </cell>
          <cell r="B120">
            <v>1.5461179281217012</v>
          </cell>
          <cell r="C120">
            <v>1.49885</v>
          </cell>
          <cell r="D120">
            <v>1.2430999999999999</v>
          </cell>
          <cell r="E120">
            <v>1.2680966635274771</v>
          </cell>
          <cell r="F120">
            <v>1.3736855636131877</v>
          </cell>
          <cell r="G120">
            <v>1.3999810010165779</v>
          </cell>
          <cell r="H120">
            <v>1.4258606129419957</v>
          </cell>
          <cell r="I120">
            <v>1.4515724124355194</v>
          </cell>
          <cell r="J120">
            <v>1.4764177962961933</v>
          </cell>
          <cell r="K120">
            <v>1.4995502802198872</v>
          </cell>
        </row>
        <row r="121">
          <cell r="A121" t="str">
            <v>Mozambique</v>
          </cell>
          <cell r="B121">
            <v>3.2905415347650374E-2</v>
          </cell>
          <cell r="C121">
            <v>3.2796717433590014E-2</v>
          </cell>
          <cell r="D121">
            <v>3.3919635364937147E-2</v>
          </cell>
          <cell r="E121">
            <v>3.8674509811928576E-2</v>
          </cell>
          <cell r="F121">
            <v>3.8270313318749291E-2</v>
          </cell>
          <cell r="G121">
            <v>4.1043751917946111E-2</v>
          </cell>
          <cell r="H121">
            <v>4.386462537004443E-2</v>
          </cell>
          <cell r="I121">
            <v>4.6831474047699558E-2</v>
          </cell>
          <cell r="J121">
            <v>4.995067173225036E-2</v>
          </cell>
          <cell r="K121">
            <v>5.3239340234657345E-2</v>
          </cell>
        </row>
        <row r="122">
          <cell r="A122" t="str">
            <v>Burma</v>
          </cell>
          <cell r="B122">
            <v>1.9287876808092348</v>
          </cell>
          <cell r="C122">
            <v>2.0622379829102582</v>
          </cell>
          <cell r="D122">
            <v>2.320938413257009</v>
          </cell>
          <cell r="E122">
            <v>2.61759010309967</v>
          </cell>
          <cell r="F122">
            <v>2.905573329963878</v>
          </cell>
          <cell r="G122">
            <v>3.3086996135692663</v>
          </cell>
          <cell r="H122">
            <v>3.7116863845746244</v>
          </cell>
          <cell r="I122">
            <v>4.1625469641797359</v>
          </cell>
          <cell r="J122">
            <v>4.6425540176203715</v>
          </cell>
          <cell r="K122">
            <v>5.1438840595313406</v>
          </cell>
        </row>
        <row r="123">
          <cell r="A123" t="str">
            <v>Namibia</v>
          </cell>
          <cell r="B123">
            <v>0.14334325305684958</v>
          </cell>
          <cell r="C123">
            <v>0.17645028047813091</v>
          </cell>
          <cell r="D123">
            <v>0.217</v>
          </cell>
          <cell r="E123">
            <v>0.27688765506520557</v>
          </cell>
          <cell r="F123">
            <v>0.23221467397014564</v>
          </cell>
          <cell r="G123">
            <v>0.2509260275970564</v>
          </cell>
          <cell r="H123">
            <v>0.26306232336996438</v>
          </cell>
          <cell r="I123">
            <v>0.27376131528058073</v>
          </cell>
          <cell r="J123">
            <v>0.28289820866570031</v>
          </cell>
          <cell r="K123">
            <v>0.29063658486253957</v>
          </cell>
        </row>
        <row r="124">
          <cell r="A124" t="str">
            <v>Nauru</v>
          </cell>
          <cell r="B124">
            <v>1.212761197073193E-3</v>
          </cell>
          <cell r="C124">
            <v>4.1232265561928576E-4</v>
          </cell>
          <cell r="D124">
            <v>2.5448922922499998E-4</v>
          </cell>
          <cell r="E124">
            <v>1.7557251602785717E-4</v>
          </cell>
          <cell r="F124">
            <v>2.4876211257850986E-4</v>
          </cell>
          <cell r="G124">
            <v>2.6150706409734447E-4</v>
          </cell>
          <cell r="H124">
            <v>2.7563557493428403E-4</v>
          </cell>
          <cell r="I124">
            <v>2.9126117052410066E-4</v>
          </cell>
          <cell r="J124">
            <v>3.0850756730959987E-4</v>
          </cell>
          <cell r="K124">
            <v>3.2750955974842629E-4</v>
          </cell>
        </row>
        <row r="125">
          <cell r="A125" t="str">
            <v>Nepal</v>
          </cell>
          <cell r="B125">
            <v>0.58205104381609307</v>
          </cell>
          <cell r="C125">
            <v>0.62986770831877403</v>
          </cell>
          <cell r="D125">
            <v>0.69896021288518406</v>
          </cell>
          <cell r="E125">
            <v>0.76922546283021154</v>
          </cell>
          <cell r="F125">
            <v>0.86615638145241347</v>
          </cell>
          <cell r="G125">
            <v>0.97859775049736764</v>
          </cell>
          <cell r="H125">
            <v>1.1054810521239704</v>
          </cell>
          <cell r="I125">
            <v>1.2507021117756947</v>
          </cell>
          <cell r="J125">
            <v>1.4146953983760318</v>
          </cell>
          <cell r="K125">
            <v>1.5987361914188387</v>
          </cell>
        </row>
        <row r="126">
          <cell r="A126" t="str">
            <v>Netherlands</v>
          </cell>
          <cell r="B126">
            <v>1.1728699267929186</v>
          </cell>
          <cell r="C126">
            <v>1.1544288889225509</v>
          </cell>
          <cell r="D126">
            <v>1.0017174765246957</v>
          </cell>
          <cell r="E126">
            <v>0.92063105261712186</v>
          </cell>
          <cell r="F126">
            <v>0.94396720676385215</v>
          </cell>
          <cell r="G126">
            <v>0.93042315412688503</v>
          </cell>
          <cell r="H126">
            <v>0.91626747237816719</v>
          </cell>
          <cell r="I126">
            <v>0.90161067277601903</v>
          </cell>
          <cell r="J126">
            <v>0.885061802528748</v>
          </cell>
          <cell r="K126">
            <v>0.86727798837033721</v>
          </cell>
        </row>
        <row r="127">
          <cell r="A127" t="str">
            <v>New Zealand</v>
          </cell>
          <cell r="B127">
            <v>3.8152065931355367E-2</v>
          </cell>
          <cell r="C127">
            <v>4.7974691490886401E-2</v>
          </cell>
          <cell r="D127">
            <v>5.5219114270457205E-2</v>
          </cell>
          <cell r="E127">
            <v>5.6314446921848095E-2</v>
          </cell>
          <cell r="F127">
            <v>5.6648741036158773E-2</v>
          </cell>
          <cell r="G127">
            <v>5.7600878815672323E-2</v>
          </cell>
          <cell r="H127">
            <v>5.762579213300572E-2</v>
          </cell>
          <cell r="I127">
            <v>5.7471017608636779E-2</v>
          </cell>
          <cell r="J127">
            <v>5.7185355198513296E-2</v>
          </cell>
          <cell r="K127">
            <v>5.6722366152273843E-2</v>
          </cell>
        </row>
        <row r="128">
          <cell r="A128" t="str">
            <v>Nicaragua</v>
          </cell>
          <cell r="B128">
            <v>0.27396049842088471</v>
          </cell>
          <cell r="C128">
            <v>0.26091357335683507</v>
          </cell>
          <cell r="D128">
            <v>0.31</v>
          </cell>
          <cell r="E128">
            <v>0.43996486798761969</v>
          </cell>
          <cell r="F128">
            <v>0.46060375472444715</v>
          </cell>
          <cell r="G128">
            <v>0.49379978654884904</v>
          </cell>
          <cell r="H128">
            <v>0.52878586105123171</v>
          </cell>
          <cell r="I128">
            <v>0.56646883689212801</v>
          </cell>
          <cell r="J128">
            <v>0.60679812953115819</v>
          </cell>
          <cell r="K128">
            <v>0.64999259616357619</v>
          </cell>
        </row>
        <row r="129">
          <cell r="A129" t="str">
            <v>Niger</v>
          </cell>
          <cell r="B129">
            <v>2.1638282171382802E-2</v>
          </cell>
          <cell r="C129">
            <v>2.6530019963073002E-2</v>
          </cell>
          <cell r="D129">
            <v>3.3025749871926427E-2</v>
          </cell>
          <cell r="E129">
            <v>4.1731574658137573E-2</v>
          </cell>
          <cell r="F129">
            <v>5.0447670754319662E-2</v>
          </cell>
          <cell r="G129">
            <v>5.626372874408421E-2</v>
          </cell>
          <cell r="H129">
            <v>6.082929563779689E-2</v>
          </cell>
          <cell r="I129">
            <v>6.5404621760379603E-2</v>
          </cell>
          <cell r="J129">
            <v>6.9880206043877402E-2</v>
          </cell>
          <cell r="K129">
            <v>7.4404743932182424E-2</v>
          </cell>
        </row>
        <row r="130">
          <cell r="A130" t="str">
            <v>Nigeria</v>
          </cell>
          <cell r="B130">
            <v>0.53564390672569329</v>
          </cell>
          <cell r="C130">
            <v>0.63600074934641115</v>
          </cell>
          <cell r="D130">
            <v>0.75084950410232087</v>
          </cell>
          <cell r="E130">
            <v>0.90660994086545055</v>
          </cell>
          <cell r="F130">
            <v>1.0324315014624865</v>
          </cell>
          <cell r="G130">
            <v>1.0771725301326402</v>
          </cell>
          <cell r="H130">
            <v>1.1227563207507834</v>
          </cell>
          <cell r="I130">
            <v>1.1694436340248666</v>
          </cell>
          <cell r="J130">
            <v>1.2174716273562336</v>
          </cell>
          <cell r="K130">
            <v>1.2667711932106946</v>
          </cell>
        </row>
        <row r="131">
          <cell r="A131" t="str">
            <v>Niue</v>
          </cell>
          <cell r="B131">
            <v>1.2014810140919556E-3</v>
          </cell>
          <cell r="C131">
            <v>3.9690895447107153E-4</v>
          </cell>
          <cell r="D131">
            <v>2.4162122850250001E-4</v>
          </cell>
          <cell r="E131">
            <v>1.7133594079642858E-4</v>
          </cell>
          <cell r="F131">
            <v>2.4219255719545217E-4</v>
          </cell>
          <cell r="G131">
            <v>2.553047375495564E-4</v>
          </cell>
          <cell r="H131">
            <v>2.6976751976041913E-4</v>
          </cell>
          <cell r="I131">
            <v>2.8571108975504987E-4</v>
          </cell>
          <cell r="J131">
            <v>3.0325953190581643E-4</v>
          </cell>
          <cell r="K131">
            <v>3.2254384744278934E-4</v>
          </cell>
        </row>
        <row r="132">
          <cell r="A132" t="str">
            <v>North Korea</v>
          </cell>
          <cell r="B132">
            <v>6.1999999999999998E-3</v>
          </cell>
          <cell r="C132">
            <v>4.2184026481375328E-3</v>
          </cell>
          <cell r="D132">
            <v>3.4796170679428852E-3</v>
          </cell>
          <cell r="E132">
            <v>3.5968734227556261E-3</v>
          </cell>
          <cell r="F132">
            <v>3.2223663774391602E-3</v>
          </cell>
          <cell r="G132">
            <v>3.5404215706249594E-3</v>
          </cell>
          <cell r="H132">
            <v>3.8599523920074459E-3</v>
          </cell>
          <cell r="I132">
            <v>4.2053522281942975E-3</v>
          </cell>
          <cell r="J132">
            <v>4.5758067273497204E-3</v>
          </cell>
          <cell r="K132">
            <v>4.9560444505923652E-3</v>
          </cell>
        </row>
        <row r="133">
          <cell r="A133" t="str">
            <v>Norway</v>
          </cell>
          <cell r="B133">
            <v>0.13335872546999999</v>
          </cell>
          <cell r="C133">
            <v>0.145840453777</v>
          </cell>
          <cell r="D133">
            <v>0.14490559449600002</v>
          </cell>
          <cell r="E133">
            <v>0.12306472314899999</v>
          </cell>
          <cell r="F133">
            <v>0.11882306254159197</v>
          </cell>
          <cell r="G133">
            <v>0.11868909070542459</v>
          </cell>
          <cell r="H133">
            <v>0.11776252863402789</v>
          </cell>
          <cell r="I133">
            <v>0.11663999827127326</v>
          </cell>
          <cell r="J133">
            <v>0.11510628649662244</v>
          </cell>
          <cell r="K133">
            <v>0.11332573413499419</v>
          </cell>
        </row>
        <row r="134">
          <cell r="A134" t="str">
            <v>Oman</v>
          </cell>
          <cell r="B134">
            <v>2.1418988988373463E-3</v>
          </cell>
          <cell r="C134">
            <v>2.7019571294885714E-3</v>
          </cell>
          <cell r="D134">
            <v>3.3839628836200004E-3</v>
          </cell>
          <cell r="E134">
            <v>3.6552157613832141E-3</v>
          </cell>
          <cell r="F134">
            <v>3.7529589335001173E-3</v>
          </cell>
          <cell r="G134">
            <v>3.9846342659753033E-3</v>
          </cell>
          <cell r="H134">
            <v>4.2196057687490744E-3</v>
          </cell>
          <cell r="I134">
            <v>4.4530373293385399E-3</v>
          </cell>
          <cell r="J134">
            <v>4.6770623784546158E-3</v>
          </cell>
          <cell r="K134">
            <v>4.8813101568211531E-3</v>
          </cell>
        </row>
        <row r="135">
          <cell r="A135" t="str">
            <v>Pakistan</v>
          </cell>
          <cell r="B135">
            <v>0.36722629431293602</v>
          </cell>
          <cell r="C135">
            <v>0.45446007065004085</v>
          </cell>
          <cell r="D135">
            <v>0.49849935226540826</v>
          </cell>
          <cell r="E135">
            <v>0.58309917638232867</v>
          </cell>
          <cell r="F135">
            <v>0.7689541546657469</v>
          </cell>
          <cell r="G135">
            <v>0.89140426308110088</v>
          </cell>
          <cell r="H135">
            <v>1.0288403797958117</v>
          </cell>
          <cell r="I135">
            <v>1.1883647091894476</v>
          </cell>
          <cell r="J135">
            <v>1.3718376078326808</v>
          </cell>
          <cell r="K135">
            <v>1.583138338316515</v>
          </cell>
        </row>
        <row r="136">
          <cell r="A136" t="str">
            <v>Palau</v>
          </cell>
          <cell r="B136">
            <v>1.9048177757927646E-4</v>
          </cell>
          <cell r="C136">
            <v>5.6264999999999997E-5</v>
          </cell>
          <cell r="D136">
            <v>3.9338999999999997E-5</v>
          </cell>
          <cell r="E136">
            <v>7.5030885266938807E-5</v>
          </cell>
          <cell r="F136">
            <v>1.2609564175531835E-4</v>
          </cell>
          <cell r="G136">
            <v>1.3715658943448981E-4</v>
          </cell>
          <cell r="H136">
            <v>1.4918778923227747E-4</v>
          </cell>
          <cell r="I136">
            <v>1.6227435041788545E-4</v>
          </cell>
          <cell r="J136">
            <v>1.7650884793625875E-4</v>
          </cell>
          <cell r="K136">
            <v>1.9199197728756676E-4</v>
          </cell>
        </row>
        <row r="137">
          <cell r="A137" t="str">
            <v>Panama</v>
          </cell>
          <cell r="B137">
            <v>2.5155632194842872E-2</v>
          </cell>
          <cell r="C137">
            <v>3.0039336110724277E-2</v>
          </cell>
          <cell r="D137">
            <v>3.4039987724840425E-2</v>
          </cell>
          <cell r="E137">
            <v>3.5042272204528276E-2</v>
          </cell>
          <cell r="F137">
            <v>4.0852583461322207E-2</v>
          </cell>
          <cell r="G137">
            <v>4.3987574987535062E-2</v>
          </cell>
          <cell r="H137">
            <v>4.7325950388889558E-2</v>
          </cell>
          <cell r="I137">
            <v>5.0936492888689386E-2</v>
          </cell>
          <cell r="J137">
            <v>5.4824526790653853E-2</v>
          </cell>
          <cell r="K137">
            <v>5.9014315905248318E-2</v>
          </cell>
        </row>
        <row r="138">
          <cell r="A138" t="str">
            <v>Papua New Guinea</v>
          </cell>
          <cell r="B138">
            <v>3.4059830239629794E-2</v>
          </cell>
          <cell r="C138">
            <v>4.2855869951180001E-2</v>
          </cell>
          <cell r="D138">
            <v>4.6721957418297863E-2</v>
          </cell>
          <cell r="E138">
            <v>5.330107687504286E-2</v>
          </cell>
          <cell r="F138">
            <v>5.2928782999246755E-2</v>
          </cell>
          <cell r="G138">
            <v>5.1513352377862712E-2</v>
          </cell>
          <cell r="H138">
            <v>5.009137615835884E-2</v>
          </cell>
          <cell r="I138">
            <v>4.8698996640844261E-2</v>
          </cell>
          <cell r="J138">
            <v>4.7335605816452443E-2</v>
          </cell>
          <cell r="K138">
            <v>4.5990239370840076E-2</v>
          </cell>
        </row>
        <row r="139">
          <cell r="A139" t="str">
            <v>Paraguay</v>
          </cell>
          <cell r="B139">
            <v>2.9332199999999999</v>
          </cell>
          <cell r="C139">
            <v>3.9605625396046835</v>
          </cell>
          <cell r="D139">
            <v>2.9390942968270726</v>
          </cell>
          <cell r="E139">
            <v>2.6916459751680368</v>
          </cell>
          <cell r="F139">
            <v>2.9645031692437858</v>
          </cell>
          <cell r="G139">
            <v>3.168742074915726</v>
          </cell>
          <cell r="H139">
            <v>3.3805598610301639</v>
          </cell>
          <cell r="I139">
            <v>3.6070141259839974</v>
          </cell>
          <cell r="J139">
            <v>3.846788630764479</v>
          </cell>
          <cell r="K139">
            <v>4.1008133828928583</v>
          </cell>
        </row>
        <row r="140">
          <cell r="A140" t="str">
            <v>Peru</v>
          </cell>
          <cell r="B140">
            <v>0.60488492085146905</v>
          </cell>
          <cell r="C140">
            <v>0.60966666666666658</v>
          </cell>
          <cell r="D140">
            <v>0.62</v>
          </cell>
          <cell r="E140">
            <v>0.65847847321757014</v>
          </cell>
          <cell r="F140">
            <v>0.72856950666820064</v>
          </cell>
          <cell r="G140">
            <v>0.78199027976630042</v>
          </cell>
          <cell r="H140">
            <v>0.83921936372911554</v>
          </cell>
          <cell r="I140">
            <v>0.9009151329786691</v>
          </cell>
          <cell r="J140">
            <v>0.96732683811083464</v>
          </cell>
          <cell r="K140">
            <v>1.0388472870253285</v>
          </cell>
        </row>
        <row r="141">
          <cell r="A141" t="str">
            <v>Philippines</v>
          </cell>
          <cell r="B141">
            <v>3.2595599786020224</v>
          </cell>
          <cell r="C141">
            <v>3.5548171615808153</v>
          </cell>
          <cell r="D141">
            <v>4.1634944587603462</v>
          </cell>
          <cell r="E141">
            <v>4.491919650382191</v>
          </cell>
          <cell r="F141">
            <v>4.791951988082122</v>
          </cell>
          <cell r="G141">
            <v>5.0968207375726005</v>
          </cell>
          <cell r="H141">
            <v>5.4150344134945234</v>
          </cell>
          <cell r="I141">
            <v>5.7691029930004367</v>
          </cell>
          <cell r="J141">
            <v>6.1451678364433659</v>
          </cell>
          <cell r="K141">
            <v>6.5382080122775186</v>
          </cell>
        </row>
        <row r="142">
          <cell r="A142" t="str">
            <v>Poland</v>
          </cell>
          <cell r="B142">
            <v>7.7835679691938608</v>
          </cell>
          <cell r="C142">
            <v>6.3298325412847349</v>
          </cell>
          <cell r="D142">
            <v>5.6017786145181692</v>
          </cell>
          <cell r="E142">
            <v>5.3061908710886625</v>
          </cell>
          <cell r="F142">
            <v>5.1616309526777329</v>
          </cell>
          <cell r="G142">
            <v>5.71652</v>
          </cell>
          <cell r="H142">
            <v>5.8240299999999987</v>
          </cell>
          <cell r="I142">
            <v>5.9434950000000004</v>
          </cell>
          <cell r="J142">
            <v>6.0629600000000003</v>
          </cell>
          <cell r="K142">
            <v>5.9622052210785101</v>
          </cell>
        </row>
        <row r="143">
          <cell r="A143" t="str">
            <v>Portugal</v>
          </cell>
          <cell r="B143">
            <v>0.51953510478314358</v>
          </cell>
          <cell r="C143">
            <v>0.47518300097653587</v>
          </cell>
          <cell r="D143">
            <v>0.46611345460523956</v>
          </cell>
          <cell r="E143">
            <v>0.37711757916747479</v>
          </cell>
          <cell r="F143">
            <v>0.37737083083758982</v>
          </cell>
          <cell r="G143">
            <v>0.3751081850162723</v>
          </cell>
          <cell r="H143">
            <v>0.372275917921505</v>
          </cell>
          <cell r="I143">
            <v>0.36894756075759211</v>
          </cell>
          <cell r="J143">
            <v>0.36432639381799775</v>
          </cell>
          <cell r="K143">
            <v>0.35880197237957484</v>
          </cell>
        </row>
        <row r="144">
          <cell r="A144" t="str">
            <v>Qatar</v>
          </cell>
          <cell r="B144">
            <v>1.376775839108846E-3</v>
          </cell>
          <cell r="C144">
            <v>1.5388018924539647E-3</v>
          </cell>
          <cell r="D144">
            <v>1.7131288279281399E-3</v>
          </cell>
          <cell r="E144">
            <v>1.7507582093135364E-3</v>
          </cell>
          <cell r="F144">
            <v>1.8116584276632595E-3</v>
          </cell>
          <cell r="G144">
            <v>1.8960461339243182E-3</v>
          </cell>
          <cell r="H144">
            <v>1.9842631902228683E-3</v>
          </cell>
          <cell r="I144">
            <v>2.0764035335219372E-3</v>
          </cell>
          <cell r="J144">
            <v>2.1725137991746189E-3</v>
          </cell>
          <cell r="K144">
            <v>2.2726037809028261E-3</v>
          </cell>
        </row>
        <row r="145">
          <cell r="A145" t="str">
            <v>Romania</v>
          </cell>
          <cell r="B145">
            <v>2.7523983852568579</v>
          </cell>
          <cell r="C145">
            <v>1.9870589812717021</v>
          </cell>
          <cell r="D145">
            <v>1.5544620946698875</v>
          </cell>
          <cell r="E145">
            <v>1.7429305681089367</v>
          </cell>
          <cell r="F145">
            <v>1.7150282332826667</v>
          </cell>
          <cell r="G145">
            <v>1.6734219223382094</v>
          </cell>
          <cell r="H145">
            <v>1.6307231049507191</v>
          </cell>
          <cell r="I145">
            <v>1.5889258597718632</v>
          </cell>
          <cell r="J145">
            <v>1.5450152718061103</v>
          </cell>
          <cell r="K145">
            <v>1.4975295053847184</v>
          </cell>
        </row>
        <row r="146">
          <cell r="A146" t="str">
            <v>Russia</v>
          </cell>
          <cell r="B146">
            <v>43.374907049999997</v>
          </cell>
          <cell r="C146">
            <v>30.61637035</v>
          </cell>
          <cell r="D146">
            <v>19.677126930000004</v>
          </cell>
          <cell r="E146">
            <v>18.868239899999999</v>
          </cell>
          <cell r="F146">
            <v>18.382657275059</v>
          </cell>
          <cell r="G146">
            <v>18.246402875785275</v>
          </cell>
          <cell r="H146">
            <v>18.035843084785657</v>
          </cell>
          <cell r="I146">
            <v>17.797352061070342</v>
          </cell>
          <cell r="J146">
            <v>17.477887620414702</v>
          </cell>
          <cell r="K146">
            <v>17.049933200088656</v>
          </cell>
        </row>
        <row r="147">
          <cell r="A147" t="str">
            <v>Rwanda</v>
          </cell>
          <cell r="B147">
            <v>1.3776723835136721E-2</v>
          </cell>
          <cell r="C147">
            <v>3.768303813615808E-2</v>
          </cell>
          <cell r="D147">
            <v>0.10379697901920741</v>
          </cell>
          <cell r="E147">
            <v>0.16775775384866473</v>
          </cell>
          <cell r="F147">
            <v>0.17422976650842767</v>
          </cell>
          <cell r="G147">
            <v>0.18737833366463505</v>
          </cell>
          <cell r="H147">
            <v>0.20119919757954349</v>
          </cell>
          <cell r="I147">
            <v>0.21596496004168575</v>
          </cell>
          <cell r="J147">
            <v>0.23171437776318302</v>
          </cell>
          <cell r="K147">
            <v>0.24853425422383943</v>
          </cell>
        </row>
        <row r="148">
          <cell r="A148" t="str">
            <v>Saint Kitts and Nevis</v>
          </cell>
          <cell r="B148">
            <v>8.1333659291904948E-4</v>
          </cell>
          <cell r="C148">
            <v>3.9160743002857133E-4</v>
          </cell>
          <cell r="D148">
            <v>4.6471088271378571E-4</v>
          </cell>
          <cell r="E148">
            <v>4.2864526242999994E-4</v>
          </cell>
          <cell r="F148">
            <v>6.2915665889848023E-4</v>
          </cell>
          <cell r="G148">
            <v>6.2205076629244169E-4</v>
          </cell>
          <cell r="H148">
            <v>6.1605702425512627E-4</v>
          </cell>
          <cell r="I148">
            <v>6.1127811953426219E-4</v>
          </cell>
          <cell r="J148">
            <v>6.0777005506384648E-4</v>
          </cell>
          <cell r="K148">
            <v>6.05581869257288E-4</v>
          </cell>
        </row>
        <row r="149">
          <cell r="A149" t="str">
            <v>Saint Lucia</v>
          </cell>
          <cell r="B149">
            <v>1.0116904465126675E-3</v>
          </cell>
          <cell r="C149">
            <v>8.7284615360114909E-4</v>
          </cell>
          <cell r="D149">
            <v>8.3106890865962521E-4</v>
          </cell>
          <cell r="E149">
            <v>8.3775427345453735E-4</v>
          </cell>
          <cell r="F149">
            <v>8.8147190204428713E-4</v>
          </cell>
          <cell r="G149">
            <v>8.6282919265086289E-4</v>
          </cell>
          <cell r="H149">
            <v>8.4523162204980966E-4</v>
          </cell>
          <cell r="I149">
            <v>8.2874750381604228E-4</v>
          </cell>
          <cell r="J149">
            <v>8.1339764064650632E-4</v>
          </cell>
          <cell r="K149">
            <v>7.991938703501289E-4</v>
          </cell>
        </row>
        <row r="150">
          <cell r="A150" t="str">
            <v>Saint Vincent and the Grenadines</v>
          </cell>
          <cell r="B150">
            <v>1.58968E-7</v>
          </cell>
          <cell r="C150">
            <v>2.0409366666666663E-7</v>
          </cell>
          <cell r="D150">
            <v>2.499309159549045E-7</v>
          </cell>
          <cell r="E150">
            <v>2.187837681194332E-7</v>
          </cell>
          <cell r="F150">
            <v>2.2782534346436132E-7</v>
          </cell>
          <cell r="G150">
            <v>2.2406517453502435E-7</v>
          </cell>
          <cell r="H150">
            <v>2.206520080391333E-7</v>
          </cell>
          <cell r="I150">
            <v>2.1760469977033418E-7</v>
          </cell>
          <cell r="J150">
            <v>2.1493588513743683E-7</v>
          </cell>
          <cell r="K150">
            <v>2.1265790217863516E-7</v>
          </cell>
        </row>
        <row r="151">
          <cell r="A151" t="str">
            <v>Samoa</v>
          </cell>
          <cell r="B151">
            <v>7.2488551991294432E-3</v>
          </cell>
          <cell r="C151">
            <v>6.2315801046164288E-3</v>
          </cell>
          <cell r="D151">
            <v>6.2326404752935712E-3</v>
          </cell>
          <cell r="E151">
            <v>7.1453503305053574E-3</v>
          </cell>
          <cell r="F151">
            <v>7.002226527384219E-3</v>
          </cell>
          <cell r="G151">
            <v>6.8394955900037777E-3</v>
          </cell>
          <cell r="H151">
            <v>6.669534288070867E-3</v>
          </cell>
          <cell r="I151">
            <v>6.5034182565658731E-3</v>
          </cell>
          <cell r="J151">
            <v>6.3410445317435967E-3</v>
          </cell>
          <cell r="K151">
            <v>6.1794721452530796E-3</v>
          </cell>
        </row>
        <row r="152">
          <cell r="A152" t="str">
            <v>San Marino</v>
          </cell>
          <cell r="B152">
            <v>3.5252867049258602E-3</v>
          </cell>
          <cell r="C152">
            <v>5.2631735050064326E-4</v>
          </cell>
          <cell r="D152">
            <v>2.6602107444525147E-4</v>
          </cell>
          <cell r="E152">
            <v>2.5187072458039011E-4</v>
          </cell>
          <cell r="F152">
            <v>4.2328969653428558E-4</v>
          </cell>
          <cell r="G152">
            <v>4.6042012484506914E-4</v>
          </cell>
          <cell r="H152">
            <v>5.008075866197669E-4</v>
          </cell>
          <cell r="I152">
            <v>5.4473778464899205E-4</v>
          </cell>
          <cell r="J152">
            <v>5.9252148320506173E-4</v>
          </cell>
          <cell r="K152">
            <v>6.4449670640297078E-4</v>
          </cell>
        </row>
        <row r="153">
          <cell r="A153" t="str">
            <v>Sao Tome and Principe</v>
          </cell>
          <cell r="B153">
            <v>6.3247780131523899E-4</v>
          </cell>
          <cell r="C153">
            <v>4.2417737092780667E-4</v>
          </cell>
          <cell r="D153">
            <v>6.8874858951304438E-4</v>
          </cell>
          <cell r="E153">
            <v>7.799470595059488E-4</v>
          </cell>
          <cell r="F153">
            <v>7.9847382777186338E-4</v>
          </cell>
          <cell r="G153">
            <v>7.8407703990621331E-4</v>
          </cell>
          <cell r="H153">
            <v>7.7049003267933664E-4</v>
          </cell>
          <cell r="I153">
            <v>7.5792225115263836E-4</v>
          </cell>
          <cell r="J153">
            <v>7.4640171080335752E-4</v>
          </cell>
          <cell r="K153">
            <v>7.3591350538834721E-4</v>
          </cell>
        </row>
        <row r="154">
          <cell r="A154" t="str">
            <v>Saudi Arabia</v>
          </cell>
          <cell r="B154">
            <v>2.16473</v>
          </cell>
          <cell r="C154">
            <v>2.5238650000000002</v>
          </cell>
          <cell r="D154">
            <v>2.883</v>
          </cell>
          <cell r="E154">
            <v>3.2312877640259088</v>
          </cell>
          <cell r="F154">
            <v>3.3891291083874533</v>
          </cell>
          <cell r="G154">
            <v>3.5449732480169223</v>
          </cell>
          <cell r="H154">
            <v>3.7073137789464776</v>
          </cell>
          <cell r="I154">
            <v>3.87610766151293</v>
          </cell>
          <cell r="J154">
            <v>4.0511216036259343</v>
          </cell>
          <cell r="K154">
            <v>4.2319678371509495</v>
          </cell>
        </row>
        <row r="155">
          <cell r="A155" t="str">
            <v>Senegal</v>
          </cell>
          <cell r="B155">
            <v>3.5168980549034515E-2</v>
          </cell>
          <cell r="C155">
            <v>3.7325786934202805E-2</v>
          </cell>
          <cell r="D155">
            <v>5.3747424761706346E-2</v>
          </cell>
          <cell r="E155">
            <v>5.990764260921605E-2</v>
          </cell>
          <cell r="F155">
            <v>6.7978056358777711E-2</v>
          </cell>
          <cell r="G155">
            <v>7.3101079186504825E-2</v>
          </cell>
          <cell r="H155">
            <v>7.829448658938673E-2</v>
          </cell>
          <cell r="I155">
            <v>8.3722852403704195E-2</v>
          </cell>
          <cell r="J155">
            <v>8.9374537137484458E-2</v>
          </cell>
          <cell r="K155">
            <v>9.525129190080539E-2</v>
          </cell>
        </row>
        <row r="156">
          <cell r="A156" t="str">
            <v>Serbia</v>
          </cell>
          <cell r="B156">
            <v>0.91759999999999997</v>
          </cell>
          <cell r="C156">
            <v>0.84397500000000003</v>
          </cell>
          <cell r="D156">
            <v>0.84675232728985594</v>
          </cell>
          <cell r="E156">
            <v>0.6814520385934032</v>
          </cell>
          <cell r="F156">
            <v>0.70519395977273569</v>
          </cell>
          <cell r="G156">
            <v>0.70143632459684457</v>
          </cell>
          <cell r="H156">
            <v>0.69635755894637585</v>
          </cell>
          <cell r="I156">
            <v>0.69108680517263665</v>
          </cell>
          <cell r="J156">
            <v>0.68433284389814653</v>
          </cell>
          <cell r="K156">
            <v>0.67579063653500249</v>
          </cell>
        </row>
        <row r="157">
          <cell r="A157" t="str">
            <v>Seychelles</v>
          </cell>
          <cell r="B157">
            <v>1.6374097109792521E-3</v>
          </cell>
          <cell r="C157">
            <v>1.300878063026143E-3</v>
          </cell>
          <cell r="D157">
            <v>1.1007610081026431E-3</v>
          </cell>
          <cell r="E157">
            <v>6.3362536226942872E-4</v>
          </cell>
          <cell r="F157">
            <v>6.2853991233658877E-4</v>
          </cell>
          <cell r="G157">
            <v>6.2531517653609725E-4</v>
          </cell>
          <cell r="H157">
            <v>6.227247980506791E-4</v>
          </cell>
          <cell r="I157">
            <v>6.2118129242929188E-4</v>
          </cell>
          <cell r="J157">
            <v>6.2074771461881329E-4</v>
          </cell>
          <cell r="K157">
            <v>6.214030772949161E-4</v>
          </cell>
        </row>
        <row r="158">
          <cell r="A158" t="str">
            <v>Sierra Leone</v>
          </cell>
          <cell r="B158">
            <v>9.7881227235732306E-3</v>
          </cell>
          <cell r="C158">
            <v>9.713852468618573E-3</v>
          </cell>
          <cell r="D158">
            <v>9.4954489323257167E-3</v>
          </cell>
          <cell r="E158">
            <v>9.8446533772242866E-3</v>
          </cell>
          <cell r="F158">
            <v>1.0630697412505982E-2</v>
          </cell>
          <cell r="G158">
            <v>1.1451387339444681E-2</v>
          </cell>
          <cell r="H158">
            <v>1.2315255962137565E-2</v>
          </cell>
          <cell r="I158">
            <v>1.3228875049396214E-2</v>
          </cell>
          <cell r="J158">
            <v>1.4193228235652803E-2</v>
          </cell>
          <cell r="K158">
            <v>1.5216451645685844E-2</v>
          </cell>
        </row>
        <row r="159">
          <cell r="A159" t="str">
            <v>Singapore</v>
          </cell>
          <cell r="B159">
            <v>1.1384270014815378E-2</v>
          </cell>
          <cell r="C159">
            <v>7.1778192394542865E-3</v>
          </cell>
          <cell r="D159">
            <v>4.8639220385642869E-3</v>
          </cell>
          <cell r="E159">
            <v>8.0842507511228595E-3</v>
          </cell>
          <cell r="F159">
            <v>8.7948170282701587E-3</v>
          </cell>
          <cell r="G159">
            <v>9.5602359881155896E-3</v>
          </cell>
          <cell r="H159">
            <v>1.0402097463746263E-2</v>
          </cell>
          <cell r="I159">
            <v>1.1329835615220126E-2</v>
          </cell>
          <cell r="J159">
            <v>1.2353339622517426E-2</v>
          </cell>
          <cell r="K159">
            <v>1.34837102842758E-2</v>
          </cell>
        </row>
        <row r="160">
          <cell r="A160" t="str">
            <v>Slovakia</v>
          </cell>
          <cell r="B160">
            <v>1.0743174587012436</v>
          </cell>
          <cell r="C160">
            <v>0.71503779262929523</v>
          </cell>
          <cell r="D160">
            <v>0.49638745029023207</v>
          </cell>
          <cell r="E160">
            <v>0.41525807734525078</v>
          </cell>
          <cell r="F160">
            <v>0.26133000000000001</v>
          </cell>
          <cell r="G160">
            <v>0.19839999999999999</v>
          </cell>
          <cell r="H160">
            <v>0.15624000000000002</v>
          </cell>
          <cell r="I160">
            <v>0.15344298676536447</v>
          </cell>
          <cell r="J160">
            <v>0.15010077650994025</v>
          </cell>
          <cell r="K160">
            <v>0.1459801670697477</v>
          </cell>
        </row>
        <row r="161">
          <cell r="A161" t="str">
            <v>Slovenia</v>
          </cell>
          <cell r="B161">
            <v>0.26003158564128426</v>
          </cell>
          <cell r="C161">
            <v>0.21003999175332816</v>
          </cell>
          <cell r="D161">
            <v>0.19897482656897592</v>
          </cell>
          <cell r="E161">
            <v>0.16481889062382496</v>
          </cell>
          <cell r="F161">
            <v>0.17578660680483413</v>
          </cell>
          <cell r="G161">
            <v>0.17659331636669023</v>
          </cell>
          <cell r="H161">
            <v>0.17647293834131272</v>
          </cell>
          <cell r="I161">
            <v>0.17607610818085584</v>
          </cell>
          <cell r="J161">
            <v>0.17466516347320613</v>
          </cell>
          <cell r="K161">
            <v>0.17206788865633438</v>
          </cell>
        </row>
        <row r="162">
          <cell r="A162" t="str">
            <v>Solomon Islands</v>
          </cell>
          <cell r="B162">
            <v>3.1890629414151575E-3</v>
          </cell>
          <cell r="C162">
            <v>2.4613550915289291E-3</v>
          </cell>
          <cell r="D162">
            <v>2.2086567980792856E-3</v>
          </cell>
          <cell r="E162">
            <v>2.2740684986839285E-3</v>
          </cell>
          <cell r="F162">
            <v>2.3587543110033414E-3</v>
          </cell>
          <cell r="G162">
            <v>2.3202399549476145E-3</v>
          </cell>
          <cell r="H162">
            <v>2.2788958904405481E-3</v>
          </cell>
          <cell r="I162">
            <v>2.2394006456466784E-3</v>
          </cell>
          <cell r="J162">
            <v>2.2018041480695487E-3</v>
          </cell>
          <cell r="K162">
            <v>2.1649858231377844E-3</v>
          </cell>
        </row>
        <row r="163">
          <cell r="A163" t="str">
            <v>Somalia</v>
          </cell>
          <cell r="B163">
            <v>2.1402411611721801E-2</v>
          </cell>
          <cell r="C163">
            <v>2.6159735567459999E-2</v>
          </cell>
          <cell r="D163">
            <v>2.5237470998274857E-2</v>
          </cell>
          <cell r="E163">
            <v>2.6978855720878284E-2</v>
          </cell>
          <cell r="F163">
            <v>2.7508683073276433E-2</v>
          </cell>
          <cell r="G163">
            <v>3.1265451635189102E-2</v>
          </cell>
          <cell r="H163">
            <v>3.4639456762130018E-2</v>
          </cell>
          <cell r="I163">
            <v>3.8141210980048669E-2</v>
          </cell>
          <cell r="J163">
            <v>4.123885254234394E-2</v>
          </cell>
          <cell r="K163">
            <v>4.3782328584798746E-2</v>
          </cell>
        </row>
        <row r="164">
          <cell r="A164" t="str">
            <v>South Africa</v>
          </cell>
          <cell r="B164">
            <v>0.434</v>
          </cell>
          <cell r="C164">
            <v>2.1901777370767865E-2</v>
          </cell>
          <cell r="D164">
            <v>2.2014870433833822E-2</v>
          </cell>
          <cell r="E164">
            <v>2.2922961059381085E-2</v>
          </cell>
          <cell r="F164">
            <v>2.351800355661909E-2</v>
          </cell>
          <cell r="G164">
            <v>2.3659929987346884E-2</v>
          </cell>
          <cell r="H164">
            <v>2.3694508849148786E-2</v>
          </cell>
          <cell r="I164">
            <v>2.3690830901310682E-2</v>
          </cell>
          <cell r="J164">
            <v>2.3673922572102015E-2</v>
          </cell>
          <cell r="K164">
            <v>2.3622218717947008E-2</v>
          </cell>
        </row>
        <row r="165">
          <cell r="A165" t="str">
            <v>South Korea</v>
          </cell>
          <cell r="B165">
            <v>1.9369212625752428</v>
          </cell>
          <cell r="C165">
            <v>2.6344752738052959</v>
          </cell>
          <cell r="D165">
            <v>2.4344511003072786</v>
          </cell>
          <cell r="E165">
            <v>1.7382536259542927</v>
          </cell>
          <cell r="F165">
            <v>2.0981396483496146</v>
          </cell>
          <cell r="G165">
            <v>2.2189111022142507</v>
          </cell>
          <cell r="H165">
            <v>2.3243925002927224</v>
          </cell>
          <cell r="I165">
            <v>2.4289280290959856</v>
          </cell>
          <cell r="J165">
            <v>2.5328715520089005</v>
          </cell>
          <cell r="K165">
            <v>2.6320018101104656</v>
          </cell>
        </row>
        <row r="166">
          <cell r="A166" t="str">
            <v>Spain</v>
          </cell>
          <cell r="B166">
            <v>2.27012485865</v>
          </cell>
          <cell r="C166">
            <v>2.4325341962400002</v>
          </cell>
          <cell r="D166">
            <v>2.6246842577199998</v>
          </cell>
          <cell r="E166">
            <v>2.7536835468099996</v>
          </cell>
          <cell r="F166">
            <v>2.6689696593541825</v>
          </cell>
          <cell r="G166">
            <v>2.6565770431363576</v>
          </cell>
          <cell r="H166">
            <v>2.6395864686871553</v>
          </cell>
          <cell r="I166">
            <v>2.618550594127508</v>
          </cell>
          <cell r="J166">
            <v>2.5876019441437745</v>
          </cell>
          <cell r="K166">
            <v>2.5496215845585657</v>
          </cell>
        </row>
        <row r="167">
          <cell r="A167" t="str">
            <v>Sri Lanka</v>
          </cell>
          <cell r="B167">
            <v>0.57153156738140587</v>
          </cell>
          <cell r="C167">
            <v>0.51642019022678753</v>
          </cell>
          <cell r="D167">
            <v>0.35726151984305798</v>
          </cell>
          <cell r="E167">
            <v>0.3792441570660478</v>
          </cell>
          <cell r="F167">
            <v>0.43382559705024476</v>
          </cell>
          <cell r="G167">
            <v>0.4745363134769654</v>
          </cell>
          <cell r="H167">
            <v>0.51839552350223128</v>
          </cell>
          <cell r="I167">
            <v>0.56631232358306161</v>
          </cell>
          <cell r="J167">
            <v>0.61775165878042371</v>
          </cell>
          <cell r="K167">
            <v>0.67210235965484444</v>
          </cell>
        </row>
        <row r="168">
          <cell r="A168" t="str">
            <v>Sudan</v>
          </cell>
          <cell r="B168">
            <v>0.10609820451688541</v>
          </cell>
          <cell r="C168">
            <v>0.14606280160706139</v>
          </cell>
          <cell r="D168">
            <v>0.18522344269086427</v>
          </cell>
          <cell r="E168">
            <v>0.21805556202445714</v>
          </cell>
          <cell r="F168">
            <v>0.22390814811359697</v>
          </cell>
          <cell r="G168">
            <v>0.23711343492583814</v>
          </cell>
          <cell r="H168">
            <v>0.24565043429385522</v>
          </cell>
          <cell r="I168">
            <v>0.25290741097575298</v>
          </cell>
          <cell r="J168">
            <v>0.25668103985176394</v>
          </cell>
          <cell r="K168">
            <v>0.25712487396775852</v>
          </cell>
        </row>
        <row r="169">
          <cell r="A169" t="str">
            <v>Suriname</v>
          </cell>
          <cell r="B169">
            <v>9.9266175914090437E-3</v>
          </cell>
          <cell r="C169">
            <v>4.285479450245714E-3</v>
          </cell>
          <cell r="D169">
            <v>4.9641668444345994E-3</v>
          </cell>
          <cell r="E169">
            <v>6.4147047656685696E-3</v>
          </cell>
          <cell r="F169">
            <v>6.6737601673567048E-3</v>
          </cell>
          <cell r="G169">
            <v>7.2197179699662909E-3</v>
          </cell>
          <cell r="H169">
            <v>7.8152754744007357E-3</v>
          </cell>
          <cell r="I169">
            <v>8.4669853565955949E-3</v>
          </cell>
          <cell r="J169">
            <v>9.1797364547632314E-3</v>
          </cell>
          <cell r="K169">
            <v>9.9595143108240514E-3</v>
          </cell>
        </row>
        <row r="170">
          <cell r="A170" t="str">
            <v>Swaziland</v>
          </cell>
          <cell r="B170">
            <v>2.5434746855779406E-4</v>
          </cell>
          <cell r="C170">
            <v>2.6583913768929039E-4</v>
          </cell>
          <cell r="D170">
            <v>2.7440158244850795E-4</v>
          </cell>
          <cell r="E170">
            <v>3.180811122404202E-4</v>
          </cell>
          <cell r="F170">
            <v>2.8440355204193047E-4</v>
          </cell>
          <cell r="G170">
            <v>3.064863670680369E-4</v>
          </cell>
          <cell r="H170">
            <v>3.2625751257701484E-4</v>
          </cell>
          <cell r="I170">
            <v>3.4614800098364254E-4</v>
          </cell>
          <cell r="J170">
            <v>3.6588997539016777E-4</v>
          </cell>
          <cell r="K170">
            <v>3.8556591680887913E-4</v>
          </cell>
        </row>
        <row r="171">
          <cell r="A171" t="str">
            <v>Sweden</v>
          </cell>
          <cell r="B171">
            <v>0.72810852293191719</v>
          </cell>
          <cell r="C171">
            <v>0.63566355426101773</v>
          </cell>
          <cell r="D171">
            <v>0.59432301442474467</v>
          </cell>
          <cell r="E171">
            <v>0.48976079994401811</v>
          </cell>
          <cell r="F171">
            <v>0.47096768105203241</v>
          </cell>
          <cell r="G171">
            <v>0.47202275698150614</v>
          </cell>
          <cell r="H171">
            <v>0.46955757341336285</v>
          </cell>
          <cell r="I171">
            <v>0.46616055435197568</v>
          </cell>
          <cell r="J171">
            <v>0.46089892047894698</v>
          </cell>
          <cell r="K171">
            <v>0.45448574864613905</v>
          </cell>
        </row>
        <row r="172">
          <cell r="A172" t="str">
            <v>Switzerland</v>
          </cell>
          <cell r="B172">
            <v>0.45171063862238059</v>
          </cell>
          <cell r="C172">
            <v>0.40847422235520692</v>
          </cell>
          <cell r="D172">
            <v>0.33756624456495782</v>
          </cell>
          <cell r="E172">
            <v>0.31160640240351656</v>
          </cell>
          <cell r="F172">
            <v>0.3142189300991432</v>
          </cell>
          <cell r="G172">
            <v>0.31153079257592392</v>
          </cell>
          <cell r="H172">
            <v>0.30759149403497599</v>
          </cell>
          <cell r="I172">
            <v>0.30347821364538463</v>
          </cell>
          <cell r="J172">
            <v>0.29871864864852227</v>
          </cell>
          <cell r="K172">
            <v>0.29361383498684307</v>
          </cell>
        </row>
        <row r="173">
          <cell r="A173" t="str">
            <v>Syria</v>
          </cell>
          <cell r="B173">
            <v>1.0487847203293432E-2</v>
          </cell>
          <cell r="C173">
            <v>1.1800390372915888E-2</v>
          </cell>
          <cell r="D173">
            <v>1.4073114008693969E-2</v>
          </cell>
          <cell r="E173">
            <v>1.5310861916360063E-2</v>
          </cell>
          <cell r="F173">
            <v>1.6269546348400218E-2</v>
          </cell>
          <cell r="G173">
            <v>1.6821223015095452E-2</v>
          </cell>
          <cell r="H173">
            <v>1.7374064247501875E-2</v>
          </cell>
          <cell r="I173">
            <v>1.7917782060031185E-2</v>
          </cell>
          <cell r="J173">
            <v>1.8432980795557739E-2</v>
          </cell>
          <cell r="K173">
            <v>1.8895005825727063E-2</v>
          </cell>
        </row>
        <row r="174">
          <cell r="A174" t="str">
            <v>Tajikistan</v>
          </cell>
          <cell r="B174">
            <v>0.15597566498814242</v>
          </cell>
          <cell r="C174">
            <v>0.12256215422345047</v>
          </cell>
          <cell r="D174">
            <v>0.10698093337336322</v>
          </cell>
          <cell r="E174">
            <v>0.13679871731550952</v>
          </cell>
          <cell r="F174">
            <v>0.18255911550445739</v>
          </cell>
          <cell r="G174">
            <v>0.18967460413882573</v>
          </cell>
          <cell r="H174">
            <v>0.19659158393290921</v>
          </cell>
          <cell r="I174">
            <v>0.20337417278357925</v>
          </cell>
          <cell r="J174">
            <v>0.209368900520604</v>
          </cell>
          <cell r="K174">
            <v>0.21418048705737586</v>
          </cell>
        </row>
        <row r="175">
          <cell r="A175" t="str">
            <v>Thailand</v>
          </cell>
          <cell r="B175">
            <v>5.8014729884988254</v>
          </cell>
          <cell r="C175">
            <v>5.376433333333333</v>
          </cell>
          <cell r="D175">
            <v>2.5110000000000001</v>
          </cell>
          <cell r="E175">
            <v>2.7194298892519373</v>
          </cell>
          <cell r="F175">
            <v>3.171660806285526</v>
          </cell>
          <cell r="G175">
            <v>3.3746240014008686</v>
          </cell>
          <cell r="H175">
            <v>3.5645270814720078</v>
          </cell>
          <cell r="I175">
            <v>3.776967521048697</v>
          </cell>
          <cell r="J175">
            <v>3.9973603041029726</v>
          </cell>
          <cell r="K175">
            <v>4.2226495307668266</v>
          </cell>
        </row>
        <row r="176">
          <cell r="A176" t="str">
            <v>Timor-Leste</v>
          </cell>
          <cell r="B176">
            <v>2.7229127101946884E-2</v>
          </cell>
          <cell r="C176">
            <v>4.4340468124922018E-2</v>
          </cell>
          <cell r="D176">
            <v>4.6739620406474287E-2</v>
          </cell>
          <cell r="E176">
            <v>5.988048112548857E-2</v>
          </cell>
          <cell r="F176">
            <v>6.232802042725373E-2</v>
          </cell>
          <cell r="G176">
            <v>6.7155129490139742E-2</v>
          </cell>
          <cell r="H176">
            <v>7.1043462936699678E-2</v>
          </cell>
          <cell r="I176">
            <v>7.5326667324194158E-2</v>
          </cell>
          <cell r="J176">
            <v>7.9663373707127713E-2</v>
          </cell>
          <cell r="K176">
            <v>8.3914725206034407E-2</v>
          </cell>
        </row>
        <row r="177">
          <cell r="A177" t="str">
            <v>Togo</v>
          </cell>
          <cell r="B177">
            <v>3.3290865717785512E-5</v>
          </cell>
          <cell r="C177">
            <v>3.1000000000000001E-5</v>
          </cell>
          <cell r="D177">
            <v>4.9599999999999998E-2</v>
          </cell>
          <cell r="E177">
            <v>6.813567351586218E-2</v>
          </cell>
          <cell r="F177">
            <v>8.2312441165039371E-2</v>
          </cell>
          <cell r="G177">
            <v>9.0388910762689761E-2</v>
          </cell>
          <cell r="H177">
            <v>9.9241634632260281E-2</v>
          </cell>
          <cell r="I177">
            <v>0.10895179943069498</v>
          </cell>
          <cell r="J177">
            <v>0.11960117400509701</v>
          </cell>
          <cell r="K177">
            <v>0.13128618657932262</v>
          </cell>
        </row>
        <row r="178">
          <cell r="A178" t="str">
            <v>Tonga</v>
          </cell>
          <cell r="B178">
            <v>3.3593827130619642E-3</v>
          </cell>
          <cell r="C178">
            <v>3.1351787578001982E-3</v>
          </cell>
          <cell r="D178">
            <v>3.232968053295357E-3</v>
          </cell>
          <cell r="E178">
            <v>3.1947825469096428E-3</v>
          </cell>
          <cell r="F178">
            <v>3.2637971451007566E-3</v>
          </cell>
          <cell r="G178">
            <v>3.1933191144002744E-3</v>
          </cell>
          <cell r="H178">
            <v>3.1195674773387043E-3</v>
          </cell>
          <cell r="I178">
            <v>3.0469253029921425E-3</v>
          </cell>
          <cell r="J178">
            <v>2.9753002016340321E-3</v>
          </cell>
          <cell r="K178">
            <v>2.9034602049789358E-3</v>
          </cell>
        </row>
        <row r="179">
          <cell r="A179" t="str">
            <v>Trinidad and Tobago</v>
          </cell>
          <cell r="B179">
            <v>3.7200000000000002E-3</v>
          </cell>
          <cell r="C179">
            <v>4.1262357849415222E-3</v>
          </cell>
          <cell r="D179">
            <v>5.057795729940512E-3</v>
          </cell>
          <cell r="E179">
            <v>7.137172327270438E-3</v>
          </cell>
          <cell r="F179">
            <v>7.1977348141078236E-3</v>
          </cell>
          <cell r="G179">
            <v>7.0480990820855158E-3</v>
          </cell>
          <cell r="H179">
            <v>6.901855312287244E-3</v>
          </cell>
          <cell r="I179">
            <v>6.7589642104637082E-3</v>
          </cell>
          <cell r="J179">
            <v>6.6193602645344728E-3</v>
          </cell>
          <cell r="K179">
            <v>6.4829730875914588E-3</v>
          </cell>
        </row>
        <row r="180">
          <cell r="A180" t="str">
            <v>Tunisia</v>
          </cell>
          <cell r="B180">
            <v>0.20079867727170003</v>
          </cell>
          <cell r="C180">
            <v>0.17943784249612046</v>
          </cell>
          <cell r="D180">
            <v>0.29376132496404145</v>
          </cell>
          <cell r="E180">
            <v>0.31290605297303259</v>
          </cell>
          <cell r="F180">
            <v>0.33298760706538494</v>
          </cell>
          <cell r="G180">
            <v>0.33916998898093015</v>
          </cell>
          <cell r="H180">
            <v>0.34543502642024432</v>
          </cell>
          <cell r="I180">
            <v>0.35179637328529395</v>
          </cell>
          <cell r="J180">
            <v>0.35822457318925743</v>
          </cell>
          <cell r="K180">
            <v>0.36468348624375702</v>
          </cell>
        </row>
        <row r="181">
          <cell r="A181" t="str">
            <v>Turkey</v>
          </cell>
          <cell r="B181">
            <v>2.4973239745304676</v>
          </cell>
          <cell r="C181">
            <v>2.5185590092617298</v>
          </cell>
          <cell r="D181">
            <v>2.3289172035190648</v>
          </cell>
          <cell r="E181">
            <v>2.2634547478739919</v>
          </cell>
          <cell r="F181">
            <v>2.346379530300573</v>
          </cell>
          <cell r="G181">
            <v>2.4416938496269465</v>
          </cell>
          <cell r="H181">
            <v>2.541924272857262</v>
          </cell>
          <cell r="I181">
            <v>2.6388694331884226</v>
          </cell>
          <cell r="J181">
            <v>2.7314871973987702</v>
          </cell>
          <cell r="K181">
            <v>2.8167476435469099</v>
          </cell>
        </row>
        <row r="182">
          <cell r="A182" t="str">
            <v>Turkmenistan</v>
          </cell>
          <cell r="B182">
            <v>1.137379111538946E-3</v>
          </cell>
          <cell r="C182">
            <v>8.8435650300452561E-4</v>
          </cell>
          <cell r="D182">
            <v>1.0391234894460309E-3</v>
          </cell>
          <cell r="E182">
            <v>1.5218062161550777E-3</v>
          </cell>
          <cell r="F182">
            <v>1.4912751561266054E-3</v>
          </cell>
          <cell r="G182">
            <v>1.5507219583336153E-3</v>
          </cell>
          <cell r="H182">
            <v>1.6089242603731372E-3</v>
          </cell>
          <cell r="I182">
            <v>1.6662345047860759E-3</v>
          </cell>
          <cell r="J182">
            <v>1.7172334276972134E-3</v>
          </cell>
          <cell r="K182">
            <v>1.7585158412683378E-3</v>
          </cell>
        </row>
        <row r="183">
          <cell r="A183" t="str">
            <v>Tuvalu</v>
          </cell>
          <cell r="B183">
            <v>8.2163150745867929E-6</v>
          </cell>
          <cell r="C183">
            <v>4.2671813362055178E-6</v>
          </cell>
          <cell r="D183">
            <v>4.8957934961374174E-6</v>
          </cell>
          <cell r="E183">
            <v>4.5899768550149896E-6</v>
          </cell>
          <cell r="F183">
            <v>4.6357538774199505E-6</v>
          </cell>
          <cell r="G183">
            <v>4.7189773701575658E-6</v>
          </cell>
          <cell r="H183">
            <v>4.8186265101445789E-6</v>
          </cell>
          <cell r="I183">
            <v>4.9358796557630082E-6</v>
          </cell>
          <cell r="J183">
            <v>5.072026184218836E-6</v>
          </cell>
          <cell r="K183">
            <v>5.2284760045731031E-6</v>
          </cell>
        </row>
        <row r="184">
          <cell r="A184" t="str">
            <v>Uganda</v>
          </cell>
          <cell r="B184">
            <v>0.17951756549095019</v>
          </cell>
          <cell r="C184">
            <v>0.2055047154759343</v>
          </cell>
          <cell r="D184">
            <v>0.24016936188040716</v>
          </cell>
          <cell r="E184">
            <v>0.30259692894042861</v>
          </cell>
          <cell r="F184">
            <v>0.34346562268153219</v>
          </cell>
          <cell r="G184">
            <v>0.38398083951568096</v>
          </cell>
          <cell r="H184">
            <v>0.42896588118980533</v>
          </cell>
          <cell r="I184">
            <v>0.47925917487301006</v>
          </cell>
          <cell r="J184">
            <v>0.53552206108700151</v>
          </cell>
          <cell r="K184">
            <v>0.59861655548485193</v>
          </cell>
        </row>
        <row r="185">
          <cell r="A185" t="str">
            <v>Ukraine</v>
          </cell>
          <cell r="B185">
            <v>8.7733827089342213</v>
          </cell>
          <cell r="C185">
            <v>7.4683149840764731</v>
          </cell>
          <cell r="D185">
            <v>4.6030059724192682</v>
          </cell>
          <cell r="E185">
            <v>3.6181280807367129</v>
          </cell>
          <cell r="F185">
            <v>3.1304672184767783</v>
          </cell>
          <cell r="G185">
            <v>3.0570241079877083</v>
          </cell>
          <cell r="H185">
            <v>2.9861517501350359</v>
          </cell>
          <cell r="I185">
            <v>2.9177642161203248</v>
          </cell>
          <cell r="J185">
            <v>2.8457376607763996</v>
          </cell>
          <cell r="K185">
            <v>2.7666294663473798</v>
          </cell>
        </row>
        <row r="186">
          <cell r="A186" t="str">
            <v>United Arab Emirates</v>
          </cell>
          <cell r="B186">
            <v>4.0594214606006086E-3</v>
          </cell>
          <cell r="C186">
            <v>4.6593382591110155E-3</v>
          </cell>
          <cell r="D186">
            <v>5.4966573839796149E-3</v>
          </cell>
          <cell r="E186">
            <v>7.7392082380171451E-3</v>
          </cell>
          <cell r="F186">
            <v>7.4488405703774969E-3</v>
          </cell>
          <cell r="G186">
            <v>7.7738469779608833E-3</v>
          </cell>
          <cell r="H186">
            <v>8.1110091628464175E-3</v>
          </cell>
          <cell r="I186">
            <v>8.4594037380747306E-3</v>
          </cell>
          <cell r="J186">
            <v>8.8172407675334939E-3</v>
          </cell>
          <cell r="K186">
            <v>9.1820189596448533E-3</v>
          </cell>
        </row>
        <row r="187">
          <cell r="A187" t="str">
            <v>United Kingdom</v>
          </cell>
          <cell r="B187">
            <v>2.6891035799311322</v>
          </cell>
          <cell r="C187">
            <v>2.5076393052254264</v>
          </cell>
          <cell r="D187">
            <v>2.4693791235913798</v>
          </cell>
          <cell r="E187">
            <v>2.1664133821598237</v>
          </cell>
          <cell r="F187">
            <v>2.0372317904385859</v>
          </cell>
          <cell r="G187">
            <v>2.0275706235523767</v>
          </cell>
          <cell r="H187">
            <v>2.0139571995606604</v>
          </cell>
          <cell r="I187">
            <v>1.9968711157592227</v>
          </cell>
          <cell r="J187">
            <v>1.9711359863921321</v>
          </cell>
          <cell r="K187">
            <v>1.9392835967393955</v>
          </cell>
        </row>
        <row r="188">
          <cell r="A188" t="str">
            <v>Tanzania</v>
          </cell>
          <cell r="B188">
            <v>0.20810300000000001</v>
          </cell>
          <cell r="C188">
            <v>0.22545519391199256</v>
          </cell>
          <cell r="D188">
            <v>0.26118777637377505</v>
          </cell>
          <cell r="E188">
            <v>0.27334938828312572</v>
          </cell>
          <cell r="F188">
            <v>0.28286760578092801</v>
          </cell>
          <cell r="G188">
            <v>0.30201272862681888</v>
          </cell>
          <cell r="H188">
            <v>0.3181939236048239</v>
          </cell>
          <cell r="I188">
            <v>0.33429984560120157</v>
          </cell>
          <cell r="J188">
            <v>0.3502612255959468</v>
          </cell>
          <cell r="K188">
            <v>0.36626229684025108</v>
          </cell>
        </row>
        <row r="189">
          <cell r="A189" t="str">
            <v>United States</v>
          </cell>
          <cell r="B189">
            <v>14.494629163699999</v>
          </cell>
          <cell r="C189">
            <v>15.685937364500001</v>
          </cell>
          <cell r="D189">
            <v>17.0914427158</v>
          </cell>
          <cell r="E189">
            <v>17.253384195499997</v>
          </cell>
          <cell r="F189">
            <v>17.935521485015634</v>
          </cell>
          <cell r="G189">
            <v>18.549906542638428</v>
          </cell>
          <cell r="H189">
            <v>19.005390084163334</v>
          </cell>
          <cell r="I189">
            <v>19.463818563154945</v>
          </cell>
          <cell r="J189">
            <v>19.916456267991613</v>
          </cell>
          <cell r="K189">
            <v>20.345792629679732</v>
          </cell>
        </row>
        <row r="190">
          <cell r="A190" t="str">
            <v>Uruguay</v>
          </cell>
          <cell r="B190">
            <v>2.1410961395389838E-2</v>
          </cell>
          <cell r="C190">
            <v>2.8748059387848673E-2</v>
          </cell>
          <cell r="D190">
            <v>3.1341415357645938E-2</v>
          </cell>
          <cell r="E190">
            <v>1.9614415444157162E-2</v>
          </cell>
          <cell r="F190">
            <v>2.0676616636279149E-2</v>
          </cell>
          <cell r="G190">
            <v>2.2412775756514253E-2</v>
          </cell>
          <cell r="H190">
            <v>2.4126267246566239E-2</v>
          </cell>
          <cell r="I190">
            <v>2.5977985660505156E-2</v>
          </cell>
          <cell r="J190">
            <v>2.7917192669724797E-2</v>
          </cell>
          <cell r="K190">
            <v>2.9948805027447532E-2</v>
          </cell>
        </row>
        <row r="191">
          <cell r="A191" t="str">
            <v>Uzbekistan</v>
          </cell>
          <cell r="B191">
            <v>0.28681200000000001</v>
          </cell>
          <cell r="C191">
            <v>0.24121100000000001</v>
          </cell>
          <cell r="D191">
            <v>0.22899700000000001</v>
          </cell>
          <cell r="E191">
            <v>0.27608599999999994</v>
          </cell>
          <cell r="F191">
            <v>0.31826184130355994</v>
          </cell>
          <cell r="G191">
            <v>0.33141521203828422</v>
          </cell>
          <cell r="H191">
            <v>0.34404905743313108</v>
          </cell>
          <cell r="I191">
            <v>0.35630551136050476</v>
          </cell>
          <cell r="J191">
            <v>0.36690239092399729</v>
          </cell>
          <cell r="K191">
            <v>0.37517652087026171</v>
          </cell>
        </row>
        <row r="192">
          <cell r="A192" t="str">
            <v>Vanuatu</v>
          </cell>
          <cell r="B192">
            <v>9.9697834357211617E-3</v>
          </cell>
          <cell r="C192">
            <v>9.7205363813642875E-3</v>
          </cell>
          <cell r="D192">
            <v>8.6182882992250007E-3</v>
          </cell>
          <cell r="E192">
            <v>9.5222397213035707E-3</v>
          </cell>
          <cell r="F192">
            <v>9.9968648590965017E-3</v>
          </cell>
          <cell r="G192">
            <v>9.8749260313128213E-3</v>
          </cell>
          <cell r="H192">
            <v>9.6912574572529248E-3</v>
          </cell>
          <cell r="I192">
            <v>9.5032205530492728E-3</v>
          </cell>
          <cell r="J192">
            <v>9.3106585559108532E-3</v>
          </cell>
          <cell r="K192">
            <v>9.0987811067444468E-3</v>
          </cell>
        </row>
        <row r="193">
          <cell r="A193" t="str">
            <v>Venezuela</v>
          </cell>
          <cell r="B193">
            <v>0.40295191958001991</v>
          </cell>
          <cell r="C193">
            <v>0.45666094838681065</v>
          </cell>
          <cell r="D193">
            <v>0.44335031867534225</v>
          </cell>
          <cell r="E193">
            <v>0.48484953969893291</v>
          </cell>
          <cell r="F193">
            <v>0.47972566046467979</v>
          </cell>
          <cell r="G193">
            <v>0.51547043619736532</v>
          </cell>
          <cell r="H193">
            <v>0.55324854284975289</v>
          </cell>
          <cell r="I193">
            <v>0.59397720241486018</v>
          </cell>
          <cell r="J193">
            <v>0.63763122860677413</v>
          </cell>
          <cell r="K193">
            <v>0.68444889483597171</v>
          </cell>
        </row>
        <row r="194">
          <cell r="A194" t="str">
            <v>Vietnam</v>
          </cell>
          <cell r="B194">
            <v>0.9116931769181843</v>
          </cell>
          <cell r="C194">
            <v>1.1222628882183683</v>
          </cell>
          <cell r="D194">
            <v>1.335746586750143</v>
          </cell>
          <cell r="E194">
            <v>1.7685613270104916</v>
          </cell>
          <cell r="F194">
            <v>1.9906769787513501</v>
          </cell>
          <cell r="G194">
            <v>2.1822891361161618</v>
          </cell>
          <cell r="H194">
            <v>2.3687732653126958</v>
          </cell>
          <cell r="I194">
            <v>2.579144317900643</v>
          </cell>
          <cell r="J194">
            <v>2.8019680828201556</v>
          </cell>
          <cell r="K194">
            <v>3.0316869557523587</v>
          </cell>
        </row>
        <row r="195">
          <cell r="A195" t="str">
            <v>Yemen</v>
          </cell>
          <cell r="B195">
            <v>1.1768459081312127E-2</v>
          </cell>
          <cell r="C195">
            <v>1.24E-2</v>
          </cell>
          <cell r="D195">
            <v>1.5476700695361527E-2</v>
          </cell>
          <cell r="E195">
            <v>2.1531818412539296E-2</v>
          </cell>
          <cell r="F195">
            <v>2.3769218390725134E-2</v>
          </cell>
          <cell r="G195">
            <v>2.5095938286258942E-2</v>
          </cell>
          <cell r="H195">
            <v>2.6451637188766818E-2</v>
          </cell>
          <cell r="I195">
            <v>2.7816490426212263E-2</v>
          </cell>
          <cell r="J195">
            <v>2.9157877408265781E-2</v>
          </cell>
          <cell r="K195">
            <v>3.0432609082259508E-2</v>
          </cell>
        </row>
        <row r="196">
          <cell r="A196" t="str">
            <v>Zambia</v>
          </cell>
          <cell r="B196">
            <v>9.3370036792828586E-5</v>
          </cell>
          <cell r="C196">
            <v>9.290772016995611E-5</v>
          </cell>
          <cell r="D196">
            <v>9.9609797032699661E-5</v>
          </cell>
          <cell r="E196">
            <v>1.109173544434658E-4</v>
          </cell>
          <cell r="F196">
            <v>1.1179344482853464E-4</v>
          </cell>
          <cell r="G196">
            <v>1.1997688837312561E-4</v>
          </cell>
          <cell r="H196">
            <v>1.2794916577524995E-4</v>
          </cell>
          <cell r="I196">
            <v>1.3622303935021237E-4</v>
          </cell>
          <cell r="J196">
            <v>1.4478696363696422E-4</v>
          </cell>
          <cell r="K196">
            <v>1.5368919013992362E-4</v>
          </cell>
        </row>
        <row r="197">
          <cell r="A197" t="str">
            <v>Zimbabwe</v>
          </cell>
          <cell r="B197">
            <v>7.1363718930381417E-2</v>
          </cell>
          <cell r="C197">
            <v>6.0136534719737157E-2</v>
          </cell>
          <cell r="D197">
            <v>8.8640516109090003E-2</v>
          </cell>
          <cell r="E197">
            <v>0.11243435747940002</v>
          </cell>
          <cell r="F197">
            <v>0.11487780644037307</v>
          </cell>
          <cell r="G197">
            <v>0.12378000906080802</v>
          </cell>
          <cell r="H197">
            <v>0.13234846893678381</v>
          </cell>
          <cell r="I197">
            <v>0.1412420824579064</v>
          </cell>
          <cell r="J197">
            <v>0.15038427761593931</v>
          </cell>
          <cell r="K197">
            <v>0.15982933375828198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Summary"/>
      <sheetName val="UNFCCC Emissions"/>
      <sheetName val="Tier 1 Emissions"/>
      <sheetName val="Gas Production"/>
      <sheetName val="Oil Production"/>
      <sheetName val="Gas Consumption"/>
      <sheetName val="Crude Refined"/>
      <sheetName val="2006 IPCC Tier 1 guidelines"/>
      <sheetName val="UNFCCC A1 CH4"/>
      <sheetName val="UNFCCC NA1 CH4"/>
      <sheetName val="NGO - CH4"/>
      <sheetName val="classification"/>
      <sheetName val="EIA BOE Production"/>
      <sheetName val="EIA Crude Production"/>
      <sheetName val="EIA Oil Production Projection"/>
      <sheetName val="EIA Gas Production (2)"/>
      <sheetName val="EIA Natural Gas Prod Projection"/>
      <sheetName val="EIA Gas Consumption (2)"/>
      <sheetName val="EIA Gas Consumption Project (2)"/>
      <sheetName val="EIA Refinery Capacity"/>
      <sheetName val="EIA Oil Consumption Projections"/>
      <sheetName val="Conversions"/>
    </sheetNames>
    <sheetDataSet>
      <sheetData sheetId="0"/>
      <sheetData sheetId="1"/>
      <sheetData sheetId="2">
        <row r="4">
          <cell r="B4" t="str">
            <v>Afghanistan</v>
          </cell>
          <cell r="C4">
            <v>0.88369422696058697</v>
          </cell>
          <cell r="D4">
            <v>6.4270676332339349E-2</v>
          </cell>
          <cell r="E4">
            <v>7.3942684840737946E-2</v>
          </cell>
          <cell r="F4">
            <v>6.4297986818032983E-3</v>
          </cell>
          <cell r="G4">
            <v>7.2919565020395658E-3</v>
          </cell>
          <cell r="H4">
            <v>8.6193715866008276E-3</v>
          </cell>
          <cell r="I4">
            <v>9.5959705185309479E-3</v>
          </cell>
          <cell r="J4">
            <v>1.0512372382345826E-2</v>
          </cell>
          <cell r="K4">
            <v>1.1561074431464459E-2</v>
          </cell>
        </row>
        <row r="5">
          <cell r="B5" t="str">
            <v>Albania</v>
          </cell>
          <cell r="C5">
            <v>7.8095168786787217E-5</v>
          </cell>
          <cell r="D5">
            <v>2.3856705099308093E-5</v>
          </cell>
          <cell r="E5">
            <v>1.4147481689964641E-5</v>
          </cell>
          <cell r="F5">
            <v>1.7182956481943378E-5</v>
          </cell>
          <cell r="G5">
            <v>1.6079495858668314E-5</v>
          </cell>
          <cell r="H5">
            <v>1.1013081304067617E-5</v>
          </cell>
          <cell r="I5">
            <v>1.1064714458219443E-5</v>
          </cell>
          <cell r="J5">
            <v>1.1077221372718134E-5</v>
          </cell>
          <cell r="K5">
            <v>1.1087127361345676E-5</v>
          </cell>
        </row>
        <row r="6">
          <cell r="B6" t="str">
            <v>Algeria</v>
          </cell>
          <cell r="C6">
            <v>10.585201368898186</v>
          </cell>
          <cell r="D6">
            <v>12.40715</v>
          </cell>
          <cell r="E6">
            <v>20.892900000000001</v>
          </cell>
          <cell r="F6">
            <v>25.840218430280508</v>
          </cell>
          <cell r="G6">
            <v>27.812576303615693</v>
          </cell>
          <cell r="H6">
            <v>34.067676158943499</v>
          </cell>
          <cell r="I6">
            <v>36.844507997176301</v>
          </cell>
          <cell r="J6">
            <v>37.981194570866293</v>
          </cell>
          <cell r="K6">
            <v>38.990823956397584</v>
          </cell>
        </row>
        <row r="7">
          <cell r="B7" t="str">
            <v>Angola</v>
          </cell>
          <cell r="C7">
            <v>17.932330449281761</v>
          </cell>
          <cell r="D7">
            <v>24.336505785839645</v>
          </cell>
          <cell r="E7">
            <v>28.116966679726865</v>
          </cell>
          <cell r="F7">
            <v>47.449231893085141</v>
          </cell>
          <cell r="G7">
            <v>84.868280304960535</v>
          </cell>
          <cell r="H7">
            <v>92.283933469065332</v>
          </cell>
          <cell r="I7">
            <v>88.670475942262627</v>
          </cell>
          <cell r="J7">
            <v>92.391253697069516</v>
          </cell>
          <cell r="K7">
            <v>99.783696623981399</v>
          </cell>
        </row>
        <row r="8">
          <cell r="B8" t="str">
            <v>Antigua and Barbuda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Argentina</v>
          </cell>
          <cell r="C9">
            <v>8.2543975764600006</v>
          </cell>
          <cell r="D9">
            <v>10.232496362690002</v>
          </cell>
          <cell r="E9">
            <v>10.781823471300001</v>
          </cell>
          <cell r="F9">
            <v>11.566836209524066</v>
          </cell>
          <cell r="G9">
            <v>12.209415459297929</v>
          </cell>
          <cell r="H9">
            <v>12.217995408257728</v>
          </cell>
          <cell r="I9">
            <v>13.069849380613412</v>
          </cell>
          <cell r="J9">
            <v>14.831992914596499</v>
          </cell>
          <cell r="K9">
            <v>16.873093359314488</v>
          </cell>
        </row>
        <row r="10">
          <cell r="B10" t="str">
            <v>Armenia</v>
          </cell>
          <cell r="C10">
            <v>1.6701510000000002</v>
          </cell>
          <cell r="D10">
            <v>1.0717455</v>
          </cell>
          <cell r="E10">
            <v>0.47334000000000004</v>
          </cell>
          <cell r="F10">
            <v>0.56960749999999993</v>
          </cell>
          <cell r="G10">
            <v>0.62138999999999989</v>
          </cell>
          <cell r="H10">
            <v>0.69906374999999987</v>
          </cell>
          <cell r="I10">
            <v>0.73790062500000009</v>
          </cell>
          <cell r="J10">
            <v>0.76379187500000012</v>
          </cell>
          <cell r="K10">
            <v>0.77673750000000008</v>
          </cell>
        </row>
        <row r="11">
          <cell r="B11" t="str">
            <v>Australia</v>
          </cell>
          <cell r="C11">
            <v>6.959013395719623</v>
          </cell>
          <cell r="D11">
            <v>7.0440412093432716</v>
          </cell>
          <cell r="E11">
            <v>5.8517297857557002</v>
          </cell>
          <cell r="F11">
            <v>4.9159670436216905</v>
          </cell>
          <cell r="G11">
            <v>5.277991023479105</v>
          </cell>
          <cell r="H11">
            <v>5.5583362352271433</v>
          </cell>
          <cell r="I11">
            <v>5.9829164042292806</v>
          </cell>
          <cell r="J11">
            <v>6.1762777824784116</v>
          </cell>
          <cell r="K11">
            <v>6.5046516002029691</v>
          </cell>
        </row>
        <row r="12">
          <cell r="B12" t="str">
            <v>Austria</v>
          </cell>
          <cell r="C12">
            <v>0.1975070995232994</v>
          </cell>
          <cell r="D12">
            <v>0.21983260639610971</v>
          </cell>
          <cell r="E12">
            <v>0.20749241929567708</v>
          </cell>
          <cell r="F12">
            <v>0.23556834932205753</v>
          </cell>
          <cell r="G12">
            <v>0.22644058774327513</v>
          </cell>
          <cell r="H12">
            <v>0.21936328224099202</v>
          </cell>
          <cell r="I12">
            <v>0.21600289955118271</v>
          </cell>
          <cell r="J12">
            <v>0.21791292758584627</v>
          </cell>
          <cell r="K12">
            <v>0.22024926699297945</v>
          </cell>
        </row>
        <row r="13">
          <cell r="B13" t="str">
            <v>Azerbaijan</v>
          </cell>
          <cell r="C13">
            <v>9.3080400000000001</v>
          </cell>
          <cell r="D13">
            <v>6.4685711814444806</v>
          </cell>
          <cell r="E13">
            <v>8.5082900035742757</v>
          </cell>
          <cell r="F13">
            <v>11.909467051165594</v>
          </cell>
          <cell r="G13">
            <v>24.39645675353772</v>
          </cell>
          <cell r="H13">
            <v>31.601768596538822</v>
          </cell>
          <cell r="I13">
            <v>34.07489058566712</v>
          </cell>
          <cell r="J13">
            <v>35.673350918018023</v>
          </cell>
          <cell r="K13">
            <v>38.042882782313683</v>
          </cell>
        </row>
        <row r="14">
          <cell r="B14" t="str">
            <v>Bahamas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 t="str">
            <v>Bahrain</v>
          </cell>
          <cell r="C15">
            <v>0.48203759326129308</v>
          </cell>
          <cell r="D15">
            <v>0.53631876603906659</v>
          </cell>
          <cell r="E15">
            <v>0.64292696447619124</v>
          </cell>
          <cell r="F15">
            <v>0.75550001577102688</v>
          </cell>
          <cell r="G15">
            <v>0.90520392872093847</v>
          </cell>
          <cell r="H15">
            <v>1.0451324453109212</v>
          </cell>
          <cell r="I15">
            <v>1.0760990669587205</v>
          </cell>
          <cell r="J15">
            <v>1.1596677824560626</v>
          </cell>
          <cell r="K15">
            <v>1.1760002652027466</v>
          </cell>
        </row>
        <row r="16">
          <cell r="B16" t="str">
            <v>Bangladesh</v>
          </cell>
          <cell r="C16">
            <v>1.2443348386235154E-3</v>
          </cell>
          <cell r="D16">
            <v>1.9947965693794555E-3</v>
          </cell>
          <cell r="E16">
            <v>2.6482732470272897E-3</v>
          </cell>
          <cell r="F16">
            <v>3.8554420964761263E-3</v>
          </cell>
          <cell r="G16">
            <v>4.7343889798638072E-3</v>
          </cell>
          <cell r="H16">
            <v>5.5660640319152247E-3</v>
          </cell>
          <cell r="I16">
            <v>6.1727533799305007E-3</v>
          </cell>
          <cell r="J16">
            <v>6.7349973635936868E-3</v>
          </cell>
          <cell r="K16">
            <v>7.3935284317357053E-3</v>
          </cell>
        </row>
        <row r="17">
          <cell r="B17" t="str">
            <v>Barbados</v>
          </cell>
          <cell r="C17">
            <v>5.0191657928095094E-2</v>
          </cell>
          <cell r="D17">
            <v>5.0386097804490215E-2</v>
          </cell>
          <cell r="E17">
            <v>6.665824689966221E-2</v>
          </cell>
          <cell r="F17">
            <v>4.6815584932274175E-2</v>
          </cell>
          <cell r="G17">
            <v>5.2499428238559506E-2</v>
          </cell>
          <cell r="H17">
            <v>5.128192990685488E-2</v>
          </cell>
          <cell r="I17">
            <v>5.4629415707425022E-2</v>
          </cell>
          <cell r="J17">
            <v>6.2704054228119394E-2</v>
          </cell>
          <cell r="K17">
            <v>7.2713743021508168E-2</v>
          </cell>
        </row>
        <row r="18">
          <cell r="B18" t="str">
            <v>Belarus</v>
          </cell>
          <cell r="C18">
            <v>1.2340572839709514</v>
          </cell>
          <cell r="D18">
            <v>1.2331104066632947</v>
          </cell>
          <cell r="E18">
            <v>1.4617954608772199</v>
          </cell>
          <cell r="F18">
            <v>1.5902775370272</v>
          </cell>
          <cell r="G18">
            <v>1.7186331629307194</v>
          </cell>
          <cell r="H18">
            <v>1.6361078615723088</v>
          </cell>
          <cell r="I18">
            <v>1.7026650075269489</v>
          </cell>
          <cell r="J18">
            <v>1.7469595891113114</v>
          </cell>
          <cell r="K18">
            <v>1.7693336826379049</v>
          </cell>
        </row>
        <row r="19">
          <cell r="B19" t="str">
            <v>Belgium</v>
          </cell>
          <cell r="C19">
            <v>0.52843333493023292</v>
          </cell>
          <cell r="D19">
            <v>0.52254258463953429</v>
          </cell>
          <cell r="E19">
            <v>0.45277827903488466</v>
          </cell>
          <cell r="F19">
            <v>0.41451820631189429</v>
          </cell>
          <cell r="G19">
            <v>0.45139275251520455</v>
          </cell>
          <cell r="H19">
            <v>0.46005537872727242</v>
          </cell>
          <cell r="I19">
            <v>0.47166217212006195</v>
          </cell>
          <cell r="J19">
            <v>0.48583191870023945</v>
          </cell>
          <cell r="K19">
            <v>0.4966569989341818</v>
          </cell>
        </row>
        <row r="20">
          <cell r="B20" t="str">
            <v>Belize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0.11230946673541622</v>
          </cell>
          <cell r="H20">
            <v>0.106070051916782</v>
          </cell>
          <cell r="I20">
            <v>0.11230946673541622</v>
          </cell>
          <cell r="J20">
            <v>0.13102771119131895</v>
          </cell>
          <cell r="K20">
            <v>0.15598537046585589</v>
          </cell>
        </row>
        <row r="21">
          <cell r="B21" t="str">
            <v>Benin</v>
          </cell>
          <cell r="C21">
            <v>0.14975593937651344</v>
          </cell>
          <cell r="D21">
            <v>0.11231695453238508</v>
          </cell>
          <cell r="E21">
            <v>2.5832899542448561E-2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Bhutan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Bolivia</v>
          </cell>
          <cell r="C23">
            <v>0.74697000000000002</v>
          </cell>
          <cell r="D23">
            <v>1.5831375000000001</v>
          </cell>
          <cell r="E23">
            <v>0.67220999999999997</v>
          </cell>
          <cell r="F23">
            <v>1.8947415083527812</v>
          </cell>
          <cell r="G23">
            <v>2.1663594549449887</v>
          </cell>
          <cell r="H23">
            <v>2.2531018673693755</v>
          </cell>
          <cell r="I23">
            <v>2.424010313907536</v>
          </cell>
          <cell r="J23">
            <v>2.7034597213772198</v>
          </cell>
          <cell r="K23">
            <v>2.9756104017780611</v>
          </cell>
        </row>
        <row r="24">
          <cell r="B24" t="str">
            <v>Bosnia and Herzegovina</v>
          </cell>
          <cell r="C24">
            <v>0</v>
          </cell>
          <cell r="D24">
            <v>0.38261751703281593</v>
          </cell>
          <cell r="E24">
            <v>1.8059120434573181E-2</v>
          </cell>
          <cell r="F24">
            <v>2.4078827246097573E-2</v>
          </cell>
          <cell r="G24">
            <v>2.3538135156211951E-2</v>
          </cell>
          <cell r="H24">
            <v>2.773150372719008E-2</v>
          </cell>
          <cell r="I24">
            <v>2.9373241948514914E-2</v>
          </cell>
          <cell r="J24">
            <v>3.0467734096064812E-2</v>
          </cell>
          <cell r="K24">
            <v>3.1014980169839758E-2</v>
          </cell>
        </row>
        <row r="25">
          <cell r="B25" t="str">
            <v>Botswana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Brazil</v>
          </cell>
          <cell r="C26">
            <v>0.9966600000000001</v>
          </cell>
          <cell r="D26">
            <v>0.96600000000000008</v>
          </cell>
          <cell r="E26">
            <v>1.6380000000000001</v>
          </cell>
          <cell r="F26">
            <v>3.1080000000000001</v>
          </cell>
          <cell r="G26">
            <v>4.0095833203045181</v>
          </cell>
          <cell r="H26">
            <v>5.5963841264863312</v>
          </cell>
          <cell r="I26">
            <v>7.2603266843280592</v>
          </cell>
          <cell r="J26">
            <v>8.2441006434018913</v>
          </cell>
          <cell r="K26">
            <v>9.1480785831650806</v>
          </cell>
        </row>
        <row r="27">
          <cell r="B27" t="str">
            <v>Brunei</v>
          </cell>
          <cell r="C27">
            <v>8.4308014919725878</v>
          </cell>
          <cell r="D27">
            <v>9.0992918994293959</v>
          </cell>
          <cell r="E27">
            <v>10.713553521972612</v>
          </cell>
          <cell r="F27">
            <v>11.12635858840566</v>
          </cell>
          <cell r="G27">
            <v>10.889717884652544</v>
          </cell>
          <cell r="H27">
            <v>11.834556202429319</v>
          </cell>
          <cell r="I27">
            <v>12.321407273361098</v>
          </cell>
          <cell r="J27">
            <v>12.570482707037531</v>
          </cell>
          <cell r="K27">
            <v>13.362377912906265</v>
          </cell>
        </row>
        <row r="28">
          <cell r="B28" t="str">
            <v>Bulgaria</v>
          </cell>
          <cell r="C28">
            <v>0.74859089828434588</v>
          </cell>
          <cell r="D28">
            <v>0.62015021682387483</v>
          </cell>
          <cell r="E28">
            <v>0.51345276707001275</v>
          </cell>
          <cell r="F28">
            <v>0.58820574711190321</v>
          </cell>
          <cell r="G28">
            <v>0.61277104928654291</v>
          </cell>
          <cell r="H28">
            <v>0.62712534254970798</v>
          </cell>
          <cell r="I28">
            <v>0.64544277897923974</v>
          </cell>
          <cell r="J28">
            <v>0.66571611336423919</v>
          </cell>
          <cell r="K28">
            <v>0.68078690132362984</v>
          </cell>
        </row>
        <row r="29">
          <cell r="B29" t="str">
            <v>Burkina Faso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Burundi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Cambodia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Cameroon</v>
          </cell>
          <cell r="C32">
            <v>2.6929461158732005E-2</v>
          </cell>
          <cell r="D32">
            <v>1.8681079508897525E-2</v>
          </cell>
          <cell r="E32">
            <v>1.4262960818198889E-2</v>
          </cell>
          <cell r="F32">
            <v>1.3868739074831807E-2</v>
          </cell>
          <cell r="G32">
            <v>1.452764747371937E-2</v>
          </cell>
          <cell r="H32">
            <v>1.5072138884032601E-2</v>
          </cell>
          <cell r="I32">
            <v>1.5617508246251539E-2</v>
          </cell>
          <cell r="J32">
            <v>1.669664388002878E-2</v>
          </cell>
          <cell r="K32">
            <v>1.7238077816887784E-2</v>
          </cell>
        </row>
        <row r="33">
          <cell r="B33" t="str">
            <v>Canada</v>
          </cell>
          <cell r="C33">
            <v>28.675051784280093</v>
          </cell>
          <cell r="D33">
            <v>39.166372063948081</v>
          </cell>
          <cell r="E33">
            <v>46.026884214856658</v>
          </cell>
          <cell r="F33">
            <v>46.767108416425529</v>
          </cell>
          <cell r="G33">
            <v>53.347632002551052</v>
          </cell>
          <cell r="H33">
            <v>60.939285421507002</v>
          </cell>
          <cell r="I33">
            <v>64.824634385578577</v>
          </cell>
          <cell r="J33">
            <v>70.130276736134363</v>
          </cell>
          <cell r="K33">
            <v>75.250420597217968</v>
          </cell>
        </row>
        <row r="34">
          <cell r="B34" t="str">
            <v>Cape Verde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Central African Republic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Chad</v>
          </cell>
          <cell r="C36">
            <v>0</v>
          </cell>
          <cell r="D36">
            <v>0</v>
          </cell>
          <cell r="E36">
            <v>0</v>
          </cell>
          <cell r="F36">
            <v>6.6138785882711515</v>
          </cell>
          <cell r="G36">
            <v>5.6064505126241579</v>
          </cell>
          <cell r="H36">
            <v>5.8140968279065328</v>
          </cell>
          <cell r="I36">
            <v>6.0217431431889104</v>
          </cell>
          <cell r="J36">
            <v>6.4370357737536636</v>
          </cell>
          <cell r="K36">
            <v>6.6446820890360403</v>
          </cell>
        </row>
        <row r="37">
          <cell r="B37" t="str">
            <v>Chile</v>
          </cell>
          <cell r="C37">
            <v>2.3972814837858518</v>
          </cell>
          <cell r="D37">
            <v>2.1009964451903751</v>
          </cell>
          <cell r="E37">
            <v>1.2779360790000001</v>
          </cell>
          <cell r="F37">
            <v>1.7931829989389854</v>
          </cell>
          <cell r="G37">
            <v>1.6976662986370812</v>
          </cell>
          <cell r="H37">
            <v>1.8120865112525941</v>
          </cell>
          <cell r="I37">
            <v>1.9626823064618861</v>
          </cell>
          <cell r="J37">
            <v>2.1614857178908697</v>
          </cell>
          <cell r="K37">
            <v>2.3477357773846625</v>
          </cell>
        </row>
        <row r="38">
          <cell r="B38" t="str">
            <v>China</v>
          </cell>
          <cell r="C38">
            <v>2.4205683906094433</v>
          </cell>
          <cell r="D38">
            <v>2.6911021020990651</v>
          </cell>
          <cell r="E38">
            <v>3.0870714316650276</v>
          </cell>
          <cell r="F38">
            <v>3.7316512549539933</v>
          </cell>
          <cell r="G38">
            <v>4.1843264509031783</v>
          </cell>
          <cell r="H38">
            <v>4.1204505452610727</v>
          </cell>
          <cell r="I38">
            <v>4.2335080409825521</v>
          </cell>
          <cell r="J38">
            <v>4.4315593786255665</v>
          </cell>
          <cell r="K38">
            <v>4.6629548267684902</v>
          </cell>
        </row>
        <row r="39">
          <cell r="B39" t="str">
            <v>Colombia</v>
          </cell>
          <cell r="C39">
            <v>2.4402000000000004</v>
          </cell>
          <cell r="D39">
            <v>2.650865</v>
          </cell>
          <cell r="E39">
            <v>3.2631899999999998</v>
          </cell>
          <cell r="F39">
            <v>4.0589021557112446</v>
          </cell>
          <cell r="G39">
            <v>4.1814064993715991</v>
          </cell>
          <cell r="H39">
            <v>4.0254668642381342</v>
          </cell>
          <cell r="I39">
            <v>4.2771300522638862</v>
          </cell>
          <cell r="J39">
            <v>4.9436840656664183</v>
          </cell>
          <cell r="K39">
            <v>5.7984251439081316</v>
          </cell>
        </row>
        <row r="40">
          <cell r="B40" t="str">
            <v>Comoros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Congo (Brazzaville)</v>
          </cell>
          <cell r="C41">
            <v>2.3886146868031789E-2</v>
          </cell>
          <cell r="D41">
            <v>4.5360000000000004E-2</v>
          </cell>
          <cell r="E41">
            <v>0.14196</v>
          </cell>
          <cell r="F41">
            <v>0.11571164147697378</v>
          </cell>
          <cell r="G41">
            <v>0.10930041277009574</v>
          </cell>
          <cell r="H41">
            <v>0.11351715158584989</v>
          </cell>
          <cell r="I41">
            <v>0.11775690627035587</v>
          </cell>
          <cell r="J41">
            <v>0.12593223586593785</v>
          </cell>
          <cell r="K41">
            <v>0.13006882176297607</v>
          </cell>
        </row>
        <row r="42">
          <cell r="B42" t="str">
            <v>Cook Islands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3">
          <cell r="B43" t="str">
            <v>Costa Rica</v>
          </cell>
          <cell r="C43">
            <v>3.255E-4</v>
          </cell>
          <cell r="D43">
            <v>1.9425000000000009E-4</v>
          </cell>
          <cell r="E43">
            <v>6.3E-5</v>
          </cell>
          <cell r="F43">
            <v>8.4000000000000003E-4</v>
          </cell>
          <cell r="G43">
            <v>1.1678687448728469E-3</v>
          </cell>
          <cell r="H43">
            <v>1.1029871479354665E-3</v>
          </cell>
          <cell r="I43">
            <v>1.1678687448728469E-3</v>
          </cell>
          <cell r="J43">
            <v>1.3625135356849878E-3</v>
          </cell>
          <cell r="K43">
            <v>1.6220399234345092E-3</v>
          </cell>
        </row>
        <row r="44">
          <cell r="B44" t="str">
            <v>Cote d'Ivoire</v>
          </cell>
          <cell r="C44">
            <v>6.3839833786662359E-2</v>
          </cell>
          <cell r="D44">
            <v>0.33006131392833465</v>
          </cell>
          <cell r="E44">
            <v>0.89693210375437127</v>
          </cell>
          <cell r="F44">
            <v>1.9130916020858102</v>
          </cell>
          <cell r="G44">
            <v>2.5640488193627959</v>
          </cell>
          <cell r="H44">
            <v>2.7523366188727088</v>
          </cell>
          <cell r="I44">
            <v>2.953365962111711</v>
          </cell>
          <cell r="J44">
            <v>3.187031270678681</v>
          </cell>
          <cell r="K44">
            <v>3.3309465579080477</v>
          </cell>
        </row>
        <row r="45">
          <cell r="B45" t="str">
            <v>Croatia</v>
          </cell>
          <cell r="C45">
            <v>1.201179638933505</v>
          </cell>
          <cell r="D45">
            <v>1.1488439126138521</v>
          </cell>
          <cell r="E45">
            <v>1.1111137931260502</v>
          </cell>
          <cell r="F45">
            <v>1.3305160642872</v>
          </cell>
          <cell r="G45">
            <v>1.1063046684137727</v>
          </cell>
          <cell r="H45">
            <v>1.0304492105433329</v>
          </cell>
          <cell r="I45">
            <v>0.9808422415571274</v>
          </cell>
          <cell r="J45">
            <v>0.97339589149928907</v>
          </cell>
          <cell r="K45">
            <v>0.97616555831565655</v>
          </cell>
        </row>
        <row r="46">
          <cell r="B46" t="str">
            <v>Cuba</v>
          </cell>
          <cell r="C46">
            <v>1.1340000000000001E-2</v>
          </cell>
          <cell r="D46">
            <v>0.40131</v>
          </cell>
          <cell r="E46">
            <v>1.3171287904140927</v>
          </cell>
          <cell r="F46">
            <v>1.4771547544458736</v>
          </cell>
          <cell r="G46">
            <v>1.4398409156789249</v>
          </cell>
          <cell r="H46">
            <v>1.3762393287909964</v>
          </cell>
          <cell r="I46">
            <v>1.4603864034155343</v>
          </cell>
          <cell r="J46">
            <v>1.6938463894749556</v>
          </cell>
          <cell r="K46">
            <v>1.997829343331573</v>
          </cell>
        </row>
        <row r="47">
          <cell r="B47" t="str">
            <v>Cyprus</v>
          </cell>
          <cell r="C47">
            <v>1.7442823038879402E-3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Czech Republic</v>
          </cell>
          <cell r="C48">
            <v>0.89748380029247943</v>
          </cell>
          <cell r="D48">
            <v>0.66928693725773669</v>
          </cell>
          <cell r="E48">
            <v>0.69527425207559557</v>
          </cell>
          <cell r="F48">
            <v>0.6800556706009101</v>
          </cell>
          <cell r="G48">
            <v>0.59322643321790591</v>
          </cell>
          <cell r="H48">
            <v>0.58910572722299726</v>
          </cell>
          <cell r="I48">
            <v>0.59287489109108293</v>
          </cell>
          <cell r="J48">
            <v>0.60563808977257894</v>
          </cell>
          <cell r="K48">
            <v>0.61687448825073898</v>
          </cell>
        </row>
        <row r="49">
          <cell r="B49" t="str">
            <v>Congo (Kinshasa)</v>
          </cell>
          <cell r="C49">
            <v>1.0926343092849795</v>
          </cell>
          <cell r="D49">
            <v>1.1183208223966876</v>
          </cell>
          <cell r="E49">
            <v>0.97405119185923272</v>
          </cell>
          <cell r="F49">
            <v>0.73934320075260462</v>
          </cell>
          <cell r="G49">
            <v>0.86140814376885533</v>
          </cell>
          <cell r="H49">
            <v>0.89331214909362766</v>
          </cell>
          <cell r="I49">
            <v>0.92521615441840022</v>
          </cell>
          <cell r="J49">
            <v>0.9890241650679451</v>
          </cell>
          <cell r="K49">
            <v>1.0209281703927175</v>
          </cell>
        </row>
        <row r="50">
          <cell r="B50" t="str">
            <v>Denmark</v>
          </cell>
          <cell r="C50">
            <v>4.3503094014523923E-2</v>
          </cell>
          <cell r="D50">
            <v>6.985829113953039E-2</v>
          </cell>
          <cell r="E50">
            <v>8.3364634699404874E-2</v>
          </cell>
          <cell r="F50">
            <v>0.10720612761749017</v>
          </cell>
          <cell r="G50">
            <v>7.9213967221669582E-2</v>
          </cell>
          <cell r="H50">
            <v>7.0628428031937293E-2</v>
          </cell>
          <cell r="I50">
            <v>6.4837484522821953E-2</v>
          </cell>
          <cell r="J50">
            <v>6.3364348522126135E-2</v>
          </cell>
          <cell r="K50">
            <v>6.3242542804564705E-2</v>
          </cell>
        </row>
        <row r="51">
          <cell r="B51" t="str">
            <v>Djibouti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B52" t="str">
            <v>Dominica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B53" t="str">
            <v>Dominican Republic</v>
          </cell>
          <cell r="C53">
            <v>1.0500000000000002E-3</v>
          </cell>
          <cell r="D53">
            <v>1.6275E-3</v>
          </cell>
          <cell r="E53">
            <v>2.5200000000000001E-3</v>
          </cell>
          <cell r="F53">
            <v>2.5200000000000001E-3</v>
          </cell>
          <cell r="G53">
            <v>3.3178663786642325E-2</v>
          </cell>
          <cell r="H53">
            <v>4.9151583534631352E-2</v>
          </cell>
          <cell r="I53">
            <v>5.6234895236020696E-2</v>
          </cell>
          <cell r="J53">
            <v>5.4428598890810392E-2</v>
          </cell>
          <cell r="K53">
            <v>4.712948800187397E-2</v>
          </cell>
        </row>
        <row r="54">
          <cell r="B54" t="str">
            <v>Ecuador</v>
          </cell>
          <cell r="C54">
            <v>0.43869000000000002</v>
          </cell>
          <cell r="D54">
            <v>0.60523656257939218</v>
          </cell>
          <cell r="E54">
            <v>0.60644426679764074</v>
          </cell>
          <cell r="F54">
            <v>0.8171065183248547</v>
          </cell>
          <cell r="G54">
            <v>0.78558430744147312</v>
          </cell>
          <cell r="H54">
            <v>0.62975492970321456</v>
          </cell>
          <cell r="I54">
            <v>0.63016292308621991</v>
          </cell>
          <cell r="J54">
            <v>0.63061632499466524</v>
          </cell>
          <cell r="K54">
            <v>0.63092462462548882</v>
          </cell>
        </row>
        <row r="55">
          <cell r="B55" t="str">
            <v>Egypt</v>
          </cell>
          <cell r="C55">
            <v>3.0993900000000001</v>
          </cell>
          <cell r="D55">
            <v>3.4045493878171538</v>
          </cell>
          <cell r="E55">
            <v>9.3239999999999998</v>
          </cell>
          <cell r="F55">
            <v>11.942239230095689</v>
          </cell>
          <cell r="G55">
            <v>12.913060123475402</v>
          </cell>
          <cell r="H55">
            <v>14.302489748540898</v>
          </cell>
          <cell r="I55">
            <v>15.838435194200484</v>
          </cell>
          <cell r="J55">
            <v>17.212797622643851</v>
          </cell>
          <cell r="K55">
            <v>18.183177481358427</v>
          </cell>
        </row>
        <row r="56">
          <cell r="B56" t="str">
            <v>El Salvador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Equatorial Guinea</v>
          </cell>
          <cell r="C57">
            <v>0</v>
          </cell>
          <cell r="D57">
            <v>0.1871949242206418</v>
          </cell>
          <cell r="E57">
            <v>6.2806746594142044</v>
          </cell>
          <cell r="F57">
            <v>14.475403769330395</v>
          </cell>
          <cell r="G57">
            <v>14.826346244689459</v>
          </cell>
          <cell r="H57">
            <v>15.468793208100362</v>
          </cell>
          <cell r="I57">
            <v>16.123981715240351</v>
          </cell>
          <cell r="J57">
            <v>17.265965351609296</v>
          </cell>
          <cell r="K57">
            <v>17.864039802739651</v>
          </cell>
        </row>
        <row r="58">
          <cell r="B58" t="str">
            <v>Eritrea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Estonia</v>
          </cell>
          <cell r="C59">
            <v>0.79103860384500013</v>
          </cell>
          <cell r="D59">
            <v>0.37378726203000001</v>
          </cell>
          <cell r="E59">
            <v>0.42560617039500004</v>
          </cell>
          <cell r="F59">
            <v>0.51430465117500002</v>
          </cell>
          <cell r="G59">
            <v>0.54855977517219279</v>
          </cell>
          <cell r="H59">
            <v>0.45293050807565327</v>
          </cell>
          <cell r="I59">
            <v>0.46482468870667937</v>
          </cell>
          <cell r="J59">
            <v>0.4727541424606968</v>
          </cell>
          <cell r="K59">
            <v>0.47671886933770558</v>
          </cell>
        </row>
        <row r="60">
          <cell r="B60" t="str">
            <v>Ethiopia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Fiji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Finland</v>
          </cell>
          <cell r="C62">
            <v>1.1153939999999999E-2</v>
          </cell>
          <cell r="D62">
            <v>7.981346751E-2</v>
          </cell>
          <cell r="E62">
            <v>5.5055427839999997E-2</v>
          </cell>
          <cell r="F62">
            <v>6.4087413810000007E-2</v>
          </cell>
          <cell r="G62">
            <v>6.6729158406945183E-2</v>
          </cell>
          <cell r="H62">
            <v>6.529007037200954E-2</v>
          </cell>
          <cell r="I62">
            <v>6.4951475499318123E-2</v>
          </cell>
          <cell r="J62">
            <v>6.6079215384263187E-2</v>
          </cell>
          <cell r="K62">
            <v>6.7244009102478339E-2</v>
          </cell>
        </row>
        <row r="63">
          <cell r="B63" t="str">
            <v>France</v>
          </cell>
          <cell r="C63">
            <v>1.5532251467593539</v>
          </cell>
          <cell r="D63">
            <v>1.333622351423164</v>
          </cell>
          <cell r="E63">
            <v>1.2689711056727713</v>
          </cell>
          <cell r="F63">
            <v>1.1698190045522296</v>
          </cell>
          <cell r="G63">
            <v>1.1483980684310773</v>
          </cell>
          <cell r="H63">
            <v>1.1416745000426969</v>
          </cell>
          <cell r="I63">
            <v>1.1492426120266359</v>
          </cell>
          <cell r="J63">
            <v>1.1741278305204053</v>
          </cell>
          <cell r="K63">
            <v>1.1959501525550567</v>
          </cell>
        </row>
        <row r="64">
          <cell r="B64" t="str">
            <v>Gabon</v>
          </cell>
          <cell r="C64">
            <v>0.17533069005667995</v>
          </cell>
          <cell r="D64">
            <v>0.23687070511866076</v>
          </cell>
          <cell r="E64">
            <v>0.20433000000000001</v>
          </cell>
          <cell r="F64">
            <v>0.17303718897340706</v>
          </cell>
          <cell r="G64">
            <v>0.16266217758862112</v>
          </cell>
          <cell r="H64">
            <v>0.17466461858716165</v>
          </cell>
          <cell r="I64">
            <v>0.17087931741263979</v>
          </cell>
          <cell r="J64">
            <v>0.1709867523985712</v>
          </cell>
          <cell r="K64">
            <v>0.17107654724156451</v>
          </cell>
        </row>
        <row r="65">
          <cell r="B65" t="str">
            <v>Gambia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Georgia</v>
          </cell>
          <cell r="C66">
            <v>3.6849804945169029</v>
          </cell>
          <cell r="D66">
            <v>0.78252974934884345</v>
          </cell>
          <cell r="E66">
            <v>2.3814000000000002</v>
          </cell>
          <cell r="F66">
            <v>1.1970000000000001</v>
          </cell>
          <cell r="G66">
            <v>0.983912530657158</v>
          </cell>
          <cell r="H66">
            <v>1.1614885847851191</v>
          </cell>
          <cell r="I66">
            <v>1.2355402006409857</v>
          </cell>
          <cell r="J66">
            <v>1.2840804024184109</v>
          </cell>
          <cell r="K66">
            <v>1.3290564665240074</v>
          </cell>
        </row>
        <row r="67">
          <cell r="B67" t="str">
            <v>Germany</v>
          </cell>
          <cell r="C67">
            <v>7.6199399417557085</v>
          </cell>
          <cell r="D67">
            <v>7.9216100052141778</v>
          </cell>
          <cell r="E67">
            <v>7.7744043944700634</v>
          </cell>
          <cell r="F67">
            <v>7.6852490607336792</v>
          </cell>
          <cell r="G67">
            <v>7.2030000000000003</v>
          </cell>
          <cell r="H67">
            <v>6.8879999999999999</v>
          </cell>
          <cell r="I67">
            <v>6.4889999999999999</v>
          </cell>
          <cell r="J67">
            <v>6.5989036542643991</v>
          </cell>
          <cell r="K67">
            <v>6.6863725328339942</v>
          </cell>
        </row>
        <row r="68">
          <cell r="B68" t="str">
            <v>Ghana</v>
          </cell>
          <cell r="C68">
            <v>0</v>
          </cell>
          <cell r="D68">
            <v>0.1519476175492887</v>
          </cell>
          <cell r="E68">
            <v>0.26700997284029371</v>
          </cell>
          <cell r="F68">
            <v>0.27702565006579494</v>
          </cell>
          <cell r="G68">
            <v>0.27530298157584965</v>
          </cell>
          <cell r="H68">
            <v>0.28549938830088117</v>
          </cell>
          <cell r="I68">
            <v>0.29569579502591264</v>
          </cell>
          <cell r="J68">
            <v>0.31608860847597559</v>
          </cell>
          <cell r="K68">
            <v>0.326285015201007</v>
          </cell>
        </row>
        <row r="69">
          <cell r="B69" t="str">
            <v>Greece</v>
          </cell>
          <cell r="C69">
            <v>9.1588009312799992E-2</v>
          </cell>
          <cell r="D69">
            <v>5.5501716343499999E-2</v>
          </cell>
          <cell r="E69">
            <v>0.13739536678035</v>
          </cell>
          <cell r="F69">
            <v>0.14488671975714426</v>
          </cell>
          <cell r="G69">
            <v>0.14766388408364103</v>
          </cell>
          <cell r="H69">
            <v>0.14587950895409491</v>
          </cell>
          <cell r="I69">
            <v>0.14588377700881022</v>
          </cell>
          <cell r="J69">
            <v>0.14878802269624705</v>
          </cell>
          <cell r="K69">
            <v>0.15157097973588735</v>
          </cell>
        </row>
        <row r="70">
          <cell r="B70" t="str">
            <v>Grenada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Guatemala</v>
          </cell>
          <cell r="C71">
            <v>2.4570000000000004E-3</v>
          </cell>
          <cell r="D71">
            <v>5.9017466549642671E-3</v>
          </cell>
          <cell r="E71">
            <v>1.2891002955453259E-2</v>
          </cell>
          <cell r="F71">
            <v>1.0797319296423007E-2</v>
          </cell>
          <cell r="G71">
            <v>9.9575259094735712E-3</v>
          </cell>
          <cell r="H71">
            <v>9.4043300256139266E-3</v>
          </cell>
          <cell r="I71">
            <v>9.9575259094735694E-3</v>
          </cell>
          <cell r="J71">
            <v>1.1617113561052501E-2</v>
          </cell>
          <cell r="K71">
            <v>1.3829897096491073E-2</v>
          </cell>
        </row>
        <row r="72">
          <cell r="B72" t="str">
            <v>Guinea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Guinea-Bissau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B74" t="str">
            <v>Guyana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Haiti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Honduras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Hungary</v>
          </cell>
          <cell r="C77">
            <v>1.5374642122965512</v>
          </cell>
          <cell r="D77">
            <v>1.962885800704139</v>
          </cell>
          <cell r="E77">
            <v>2.0475620356413788</v>
          </cell>
          <cell r="F77">
            <v>2.0473135077862068</v>
          </cell>
          <cell r="G77">
            <v>1.730931654254223</v>
          </cell>
          <cell r="H77">
            <v>1.6940491499347023</v>
          </cell>
          <cell r="I77">
            <v>1.6811351672378727</v>
          </cell>
          <cell r="J77">
            <v>1.7007233295135931</v>
          </cell>
          <cell r="K77">
            <v>1.7199790914364779</v>
          </cell>
        </row>
        <row r="78">
          <cell r="B78" t="str">
            <v>Iceland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India</v>
          </cell>
          <cell r="C79">
            <v>11.769594974416778</v>
          </cell>
          <cell r="D79">
            <v>12.829384615384615</v>
          </cell>
          <cell r="E79">
            <v>13.87130769230769</v>
          </cell>
          <cell r="F79">
            <v>14.913230769230767</v>
          </cell>
          <cell r="G79">
            <v>17.329877489324264</v>
          </cell>
          <cell r="H79">
            <v>20.08453222586472</v>
          </cell>
          <cell r="I79">
            <v>22.574642086878995</v>
          </cell>
          <cell r="J79">
            <v>25.749666847050811</v>
          </cell>
          <cell r="K79">
            <v>25.930593316135489</v>
          </cell>
        </row>
        <row r="80">
          <cell r="B80" t="str">
            <v>Indonesia</v>
          </cell>
          <cell r="C80">
            <v>36.870246306795714</v>
          </cell>
          <cell r="D80">
            <v>42.49541736236381</v>
          </cell>
          <cell r="E80">
            <v>41.67285133109386</v>
          </cell>
          <cell r="F80">
            <v>33.778157321759949</v>
          </cell>
          <cell r="G80">
            <v>33.897433842366297</v>
          </cell>
          <cell r="H80">
            <v>36.637545196136308</v>
          </cell>
          <cell r="I80">
            <v>38.004103102825532</v>
          </cell>
          <cell r="J80">
            <v>38.553851810318434</v>
          </cell>
          <cell r="K80">
            <v>40.876068166039822</v>
          </cell>
        </row>
        <row r="81">
          <cell r="B81" t="str">
            <v>Iran</v>
          </cell>
          <cell r="C81">
            <v>25.653713079759299</v>
          </cell>
          <cell r="D81">
            <v>31.626245000000004</v>
          </cell>
          <cell r="E81">
            <v>36.038519999999998</v>
          </cell>
          <cell r="F81">
            <v>44.829287640100418</v>
          </cell>
          <cell r="G81">
            <v>47.163546391971188</v>
          </cell>
          <cell r="H81">
            <v>47.294459838437923</v>
          </cell>
          <cell r="I81">
            <v>46.822111132461785</v>
          </cell>
          <cell r="J81">
            <v>49.005855977847716</v>
          </cell>
          <cell r="K81">
            <v>52.188250843832463</v>
          </cell>
        </row>
        <row r="82">
          <cell r="B82" t="str">
            <v>Iraq</v>
          </cell>
          <cell r="C82">
            <v>78.517129848708748</v>
          </cell>
          <cell r="D82">
            <v>22.730143624047255</v>
          </cell>
          <cell r="E82">
            <v>97.6789803196978</v>
          </cell>
          <cell r="F82">
            <v>71.525584510797088</v>
          </cell>
          <cell r="G82">
            <v>94.105573125413173</v>
          </cell>
          <cell r="H82">
            <v>109.18403734687539</v>
          </cell>
          <cell r="I82">
            <v>157.84397703620178</v>
          </cell>
          <cell r="J82">
            <v>172.87980280757046</v>
          </cell>
          <cell r="K82">
            <v>187.86104563448728</v>
          </cell>
        </row>
        <row r="83">
          <cell r="B83" t="str">
            <v>Ireland</v>
          </cell>
          <cell r="C83">
            <v>0.13126194585230602</v>
          </cell>
          <cell r="D83">
            <v>0.11439604935071356</v>
          </cell>
          <cell r="E83">
            <v>8.5375832891047235E-2</v>
          </cell>
          <cell r="F83">
            <v>5.6903136757611689E-2</v>
          </cell>
          <cell r="G83">
            <v>6.3958193296643331E-2</v>
          </cell>
          <cell r="H83">
            <v>6.7400158061237933E-2</v>
          </cell>
          <cell r="I83">
            <v>7.059473814295783E-2</v>
          </cell>
          <cell r="J83">
            <v>7.3066004482239655E-2</v>
          </cell>
          <cell r="K83">
            <v>7.4583282384834887E-2</v>
          </cell>
        </row>
        <row r="84">
          <cell r="B84" t="str">
            <v>Israel</v>
          </cell>
          <cell r="C84">
            <v>4.2403831476796071E-2</v>
          </cell>
          <cell r="D84">
            <v>0.12187589141345638</v>
          </cell>
          <cell r="E84">
            <v>0.14036288618130643</v>
          </cell>
          <cell r="F84">
            <v>0.43429623402356615</v>
          </cell>
          <cell r="G84">
            <v>0.52253017223976228</v>
          </cell>
          <cell r="H84">
            <v>0.60446250841770843</v>
          </cell>
          <cell r="I84">
            <v>0.6254240762691089</v>
          </cell>
          <cell r="J84">
            <v>0.67488068011928459</v>
          </cell>
          <cell r="K84">
            <v>0.68542479634860187</v>
          </cell>
        </row>
        <row r="85">
          <cell r="B85" t="str">
            <v>Italy</v>
          </cell>
          <cell r="C85">
            <v>7.2982559650814105</v>
          </cell>
          <cell r="D85">
            <v>6.817373736697987</v>
          </cell>
          <cell r="E85">
            <v>6.3505587143575077</v>
          </cell>
          <cell r="F85">
            <v>5.6411169085862847</v>
          </cell>
          <cell r="G85">
            <v>5.4243116872640158</v>
          </cell>
          <cell r="H85">
            <v>5.3307801650620688</v>
          </cell>
          <cell r="I85">
            <v>5.3117224437912931</v>
          </cell>
          <cell r="J85">
            <v>5.3914022802411816</v>
          </cell>
          <cell r="K85">
            <v>5.4670153947533455</v>
          </cell>
        </row>
        <row r="86">
          <cell r="B86" t="str">
            <v>Jamaica</v>
          </cell>
          <cell r="C86">
            <v>4.2000000000000002E-4</v>
          </cell>
          <cell r="D86">
            <v>4.2000000000000002E-4</v>
          </cell>
          <cell r="E86">
            <v>4.2000000000000002E-4</v>
          </cell>
          <cell r="F86">
            <v>4.2000000000000002E-4</v>
          </cell>
          <cell r="G86">
            <v>7.2243429146627916E-4</v>
          </cell>
          <cell r="H86">
            <v>6.8229905305148587E-4</v>
          </cell>
          <cell r="I86">
            <v>7.2243429146627916E-4</v>
          </cell>
          <cell r="J86">
            <v>8.4284000671065891E-4</v>
          </cell>
          <cell r="K86">
            <v>1.0033809603698322E-3</v>
          </cell>
        </row>
        <row r="87">
          <cell r="B87" t="str">
            <v>Japan</v>
          </cell>
          <cell r="C87">
            <v>0.23070968504611442</v>
          </cell>
          <cell r="D87">
            <v>0.26518590188308055</v>
          </cell>
          <cell r="E87">
            <v>0.27402222725354403</v>
          </cell>
          <cell r="F87">
            <v>0.32217763336809335</v>
          </cell>
          <cell r="G87">
            <v>0.35077906458171088</v>
          </cell>
          <cell r="H87">
            <v>0.37063906592379287</v>
          </cell>
          <cell r="I87">
            <v>0.50031019176623714</v>
          </cell>
          <cell r="J87">
            <v>0.50037014839882621</v>
          </cell>
          <cell r="K87">
            <v>0.50060461487669217</v>
          </cell>
        </row>
        <row r="88">
          <cell r="B88" t="str">
            <v>Jordan</v>
          </cell>
          <cell r="C88">
            <v>5.9836627182977012E-2</v>
          </cell>
          <cell r="D88">
            <v>0.10934740148857125</v>
          </cell>
          <cell r="E88">
            <v>9.5232900000000009E-2</v>
          </cell>
          <cell r="F88">
            <v>9.6418924804198725E-2</v>
          </cell>
          <cell r="G88">
            <v>0.15609941094009772</v>
          </cell>
          <cell r="H88">
            <v>0.18159855931551924</v>
          </cell>
          <cell r="I88">
            <v>0.19840102614352961</v>
          </cell>
          <cell r="J88">
            <v>0.21461537235679135</v>
          </cell>
          <cell r="K88">
            <v>0.2278451779010259</v>
          </cell>
        </row>
        <row r="89">
          <cell r="B89" t="str">
            <v>Kazakhstan</v>
          </cell>
          <cell r="C89">
            <v>9.113762259488734</v>
          </cell>
          <cell r="D89">
            <v>5.43068340718869</v>
          </cell>
          <cell r="E89">
            <v>3.3034714207483593</v>
          </cell>
          <cell r="F89">
            <v>5.8268690955323308</v>
          </cell>
          <cell r="G89">
            <v>7.0025408441370907</v>
          </cell>
          <cell r="H89">
            <v>9.0888567772177193</v>
          </cell>
          <cell r="I89">
            <v>9.8013707502045406</v>
          </cell>
          <cell r="J89">
            <v>10.264214070382184</v>
          </cell>
          <cell r="K89">
            <v>10.952039826785599</v>
          </cell>
        </row>
        <row r="90">
          <cell r="B90" t="str">
            <v>Kenya</v>
          </cell>
          <cell r="C90">
            <v>1.89E-2</v>
          </cell>
          <cell r="D90">
            <v>1.89E-2</v>
          </cell>
          <cell r="E90">
            <v>1.89E-2</v>
          </cell>
          <cell r="F90">
            <v>1.89E-2</v>
          </cell>
          <cell r="G90">
            <v>3.8742709304493757E-2</v>
          </cell>
          <cell r="H90">
            <v>4.0177624463919447E-2</v>
          </cell>
          <cell r="I90">
            <v>4.1612539623345157E-2</v>
          </cell>
          <cell r="J90">
            <v>4.4482369942196544E-2</v>
          </cell>
          <cell r="K90">
            <v>4.5917285101622241E-2</v>
          </cell>
        </row>
        <row r="91">
          <cell r="B91" t="str">
            <v>Kiribati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Kuwait</v>
          </cell>
          <cell r="C92">
            <v>48.008986175456741</v>
          </cell>
          <cell r="D92">
            <v>82.73221513228215</v>
          </cell>
          <cell r="E92">
            <v>85.479538258748406</v>
          </cell>
          <cell r="F92">
            <v>103.99054116922463</v>
          </cell>
          <cell r="G92">
            <v>105.98961382699807</v>
          </cell>
          <cell r="H92">
            <v>106.91632086451015</v>
          </cell>
          <cell r="I92">
            <v>103.80360537362283</v>
          </cell>
          <cell r="J92">
            <v>108.18179808880021</v>
          </cell>
          <cell r="K92">
            <v>115.92912582887251</v>
          </cell>
        </row>
        <row r="93">
          <cell r="B93" t="str">
            <v>Kyrgyzstan</v>
          </cell>
          <cell r="C93">
            <v>1.118565</v>
          </cell>
          <cell r="D93">
            <v>0.43761899999999998</v>
          </cell>
          <cell r="E93">
            <v>0.34175400000000006</v>
          </cell>
          <cell r="F93">
            <v>0.36855000000000004</v>
          </cell>
          <cell r="G93">
            <v>0.29153981562255848</v>
          </cell>
          <cell r="H93">
            <v>0.34946800658815497</v>
          </cell>
          <cell r="I93">
            <v>0.37296400481336878</v>
          </cell>
          <cell r="J93">
            <v>0.38774927900783512</v>
          </cell>
          <cell r="K93">
            <v>0.40355552724373001</v>
          </cell>
        </row>
        <row r="94">
          <cell r="B94" t="str">
            <v>Laos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Latvia</v>
          </cell>
          <cell r="C95">
            <v>0.27405000000000002</v>
          </cell>
          <cell r="D95">
            <v>0.21903</v>
          </cell>
          <cell r="E95">
            <v>0.16674000000000003</v>
          </cell>
          <cell r="F95">
            <v>0.14582400000000001</v>
          </cell>
          <cell r="G95">
            <v>0.15580071227741332</v>
          </cell>
          <cell r="H95">
            <v>0.17527580131208997</v>
          </cell>
          <cell r="I95">
            <v>0.18501334582942827</v>
          </cell>
          <cell r="J95">
            <v>0.1915050421743206</v>
          </cell>
          <cell r="K95">
            <v>0.19475089034676671</v>
          </cell>
        </row>
        <row r="96">
          <cell r="B96" t="str">
            <v>Lebanon</v>
          </cell>
          <cell r="C96">
            <v>1.2175906651007424E-2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Lesotho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Liberia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Libya</v>
          </cell>
          <cell r="C99">
            <v>54.602689811298674</v>
          </cell>
          <cell r="D99">
            <v>55.4188832082178</v>
          </cell>
          <cell r="E99">
            <v>56.89157874192987</v>
          </cell>
          <cell r="F99">
            <v>67.747002861219983</v>
          </cell>
          <cell r="G99">
            <v>77.389640156382882</v>
          </cell>
          <cell r="H99">
            <v>70.688418795481198</v>
          </cell>
          <cell r="I99">
            <v>64.134168073058134</v>
          </cell>
          <cell r="J99">
            <v>64.829253305474751</v>
          </cell>
          <cell r="K99">
            <v>65.44286266491298</v>
          </cell>
        </row>
        <row r="100">
          <cell r="B100" t="str">
            <v>Liechtenstein</v>
          </cell>
          <cell r="C100">
            <v>3.2138036529567784E-4</v>
          </cell>
          <cell r="D100">
            <v>5.2844124037875243E-4</v>
          </cell>
          <cell r="E100">
            <v>7.2690238768724426E-4</v>
          </cell>
          <cell r="F100">
            <v>1.0295710047583968E-3</v>
          </cell>
          <cell r="G100">
            <v>1.2656345512459697E-3</v>
          </cell>
          <cell r="H100">
            <v>1.5016980977335427E-3</v>
          </cell>
          <cell r="I100">
            <v>1.7377616442211157E-3</v>
          </cell>
          <cell r="J100">
            <v>1.9738251907086887E-3</v>
          </cell>
          <cell r="K100">
            <v>2.2098887371962616E-3</v>
          </cell>
        </row>
        <row r="101">
          <cell r="B101" t="str">
            <v>Lithuania</v>
          </cell>
          <cell r="C101">
            <v>0.14938290353178488</v>
          </cell>
          <cell r="D101">
            <v>0.18150222628899104</v>
          </cell>
          <cell r="E101">
            <v>0.22412354326859282</v>
          </cell>
          <cell r="F101">
            <v>0.24548346008338109</v>
          </cell>
          <cell r="G101">
            <v>0.21707771119995134</v>
          </cell>
          <cell r="H101">
            <v>0.19458029276952327</v>
          </cell>
          <cell r="I101">
            <v>0.20122779945603972</v>
          </cell>
          <cell r="J101">
            <v>0.20575825607992129</v>
          </cell>
          <cell r="K101">
            <v>0.20806784940322595</v>
          </cell>
        </row>
        <row r="102">
          <cell r="B102" t="str">
            <v>Luxembourg</v>
          </cell>
          <cell r="C102">
            <v>1.6264291133664444E-2</v>
          </cell>
          <cell r="D102">
            <v>2.0982474584341874E-2</v>
          </cell>
          <cell r="E102">
            <v>2.5139626188319653E-2</v>
          </cell>
          <cell r="F102">
            <v>4.4348561639181244E-2</v>
          </cell>
          <cell r="G102">
            <v>4.9372551276798619E-2</v>
          </cell>
          <cell r="H102">
            <v>5.2034796688782858E-2</v>
          </cell>
          <cell r="I102">
            <v>5.4697042100767104E-2</v>
          </cell>
          <cell r="J102">
            <v>5.6875242892390585E-2</v>
          </cell>
          <cell r="K102">
            <v>5.8327376753472888E-2</v>
          </cell>
        </row>
        <row r="103">
          <cell r="B103" t="str">
            <v>Macedonia</v>
          </cell>
          <cell r="C103">
            <v>1.00652811E-3</v>
          </cell>
          <cell r="D103">
            <v>1.00652811E-3</v>
          </cell>
          <cell r="E103">
            <v>2.2454928300315001E-2</v>
          </cell>
          <cell r="F103">
            <v>3.0518187768138E-2</v>
          </cell>
          <cell r="G103">
            <v>3.2665732453072902E-2</v>
          </cell>
          <cell r="H103">
            <v>4.2942844022945223E-2</v>
          </cell>
          <cell r="I103">
            <v>4.5829074348522035E-2</v>
          </cell>
          <cell r="J103">
            <v>4.7753227898906583E-2</v>
          </cell>
          <cell r="K103">
            <v>4.8715304674098847E-2</v>
          </cell>
        </row>
        <row r="104">
          <cell r="B104" t="str">
            <v>Madagascar</v>
          </cell>
          <cell r="C104">
            <v>0</v>
          </cell>
          <cell r="D104">
            <v>0</v>
          </cell>
          <cell r="E104">
            <v>2.5885314121230343E-3</v>
          </cell>
          <cell r="F104">
            <v>3.1662149482679356E-3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Malawi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Malaysia</v>
          </cell>
          <cell r="C106">
            <v>10.489710909425648</v>
          </cell>
          <cell r="D106">
            <v>13.431932880153374</v>
          </cell>
          <cell r="E106">
            <v>17.142724136644073</v>
          </cell>
          <cell r="F106">
            <v>18.915724300973061</v>
          </cell>
          <cell r="G106">
            <v>19.096986166694727</v>
          </cell>
          <cell r="H106">
            <v>20.818519424882354</v>
          </cell>
          <cell r="I106">
            <v>21.745304451087314</v>
          </cell>
          <cell r="J106">
            <v>22.249024097234077</v>
          </cell>
          <cell r="K106">
            <v>23.688240978680618</v>
          </cell>
        </row>
        <row r="107">
          <cell r="B107" t="str">
            <v>Maldives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Mali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Malta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Marshall Islands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Mauritania</v>
          </cell>
          <cell r="C111">
            <v>4.3908441425193736E-3</v>
          </cell>
          <cell r="D111">
            <v>0</v>
          </cell>
          <cell r="E111">
            <v>0</v>
          </cell>
          <cell r="F111">
            <v>0</v>
          </cell>
          <cell r="G111">
            <v>0.58286460206060298</v>
          </cell>
          <cell r="H111">
            <v>0.60445217991469946</v>
          </cell>
          <cell r="I111">
            <v>0.62603975776879595</v>
          </cell>
          <cell r="J111">
            <v>0.66921491347698892</v>
          </cell>
          <cell r="K111">
            <v>0.69080249133108529</v>
          </cell>
        </row>
        <row r="112">
          <cell r="B112" t="str">
            <v>Mauritius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Mexico</v>
          </cell>
          <cell r="C113">
            <v>30.564730297920004</v>
          </cell>
          <cell r="D113">
            <v>33.983958438517504</v>
          </cell>
          <cell r="E113">
            <v>38.281739208615001</v>
          </cell>
          <cell r="F113">
            <v>42.911215167637472</v>
          </cell>
          <cell r="G113">
            <v>33.280474173601434</v>
          </cell>
          <cell r="H113">
            <v>27.293693492368572</v>
          </cell>
          <cell r="I113">
            <v>25.423023567709336</v>
          </cell>
          <cell r="J113">
            <v>27.102703440074265</v>
          </cell>
          <cell r="K113">
            <v>30.840438690726007</v>
          </cell>
        </row>
        <row r="114">
          <cell r="B114" t="str">
            <v>Micronesia (Federated States of)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Moldova</v>
          </cell>
          <cell r="C115">
            <v>0.68229420000000007</v>
          </cell>
          <cell r="D115">
            <v>0.55555920000000003</v>
          </cell>
          <cell r="E115">
            <v>0.50239980000000006</v>
          </cell>
          <cell r="F115">
            <v>0.65200800000000003</v>
          </cell>
          <cell r="G115">
            <v>0.83389784641992659</v>
          </cell>
          <cell r="H115">
            <v>0.93601163644390817</v>
          </cell>
          <cell r="I115">
            <v>0.98919197223440813</v>
          </cell>
          <cell r="J115">
            <v>1.0220974004938639</v>
          </cell>
          <cell r="K115">
            <v>1.0389748027792931</v>
          </cell>
        </row>
        <row r="116">
          <cell r="B116" t="str">
            <v>Monaco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Mongolia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Montenegro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Morocco</v>
          </cell>
          <cell r="C119">
            <v>0.81711</v>
          </cell>
          <cell r="D119">
            <v>0.81711</v>
          </cell>
          <cell r="E119">
            <v>0.81711</v>
          </cell>
          <cell r="F119">
            <v>0.81711</v>
          </cell>
          <cell r="G119">
            <v>0.83155818184418884</v>
          </cell>
          <cell r="H119">
            <v>0.88219281384740478</v>
          </cell>
          <cell r="I119">
            <v>0.93553571164157423</v>
          </cell>
          <cell r="J119">
            <v>1.0064288250780324</v>
          </cell>
          <cell r="K119">
            <v>1.0476319031327486</v>
          </cell>
        </row>
        <row r="120">
          <cell r="B120" t="str">
            <v>Mozambique</v>
          </cell>
          <cell r="C120">
            <v>0</v>
          </cell>
          <cell r="D120">
            <v>0</v>
          </cell>
          <cell r="E120">
            <v>1.9289396045409895E-2</v>
          </cell>
          <cell r="F120">
            <v>6.4297986818032976E-2</v>
          </cell>
          <cell r="G120">
            <v>0.54428375948554897</v>
          </cell>
          <cell r="H120">
            <v>0.66280596701505856</v>
          </cell>
          <cell r="I120">
            <v>0.80009483510489088</v>
          </cell>
          <cell r="J120">
            <v>0.88429482561194228</v>
          </cell>
          <cell r="K120">
            <v>0.95947158130623145</v>
          </cell>
        </row>
        <row r="121">
          <cell r="B121" t="str">
            <v>Burma</v>
          </cell>
          <cell r="C121">
            <v>0.8754402436232871</v>
          </cell>
          <cell r="D121">
            <v>0.90582675856791028</v>
          </cell>
          <cell r="E121">
            <v>1.4799606158378764</v>
          </cell>
          <cell r="F121">
            <v>4.4229090112558342</v>
          </cell>
          <cell r="G121">
            <v>4.7851570282576752</v>
          </cell>
          <cell r="H121">
            <v>5.4695796426601033</v>
          </cell>
          <cell r="I121">
            <v>5.9136565737456976</v>
          </cell>
          <cell r="J121">
            <v>6.3184968338153</v>
          </cell>
          <cell r="K121">
            <v>6.8633682140005332</v>
          </cell>
        </row>
        <row r="122">
          <cell r="B122" t="str">
            <v>Namibia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Nauru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Nepal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Netherlands</v>
          </cell>
          <cell r="C125">
            <v>1.6429516110000002</v>
          </cell>
          <cell r="D125">
            <v>1.6356494910000001</v>
          </cell>
          <cell r="E125">
            <v>0.81012281700000011</v>
          </cell>
          <cell r="F125">
            <v>0.75935750099999999</v>
          </cell>
          <cell r="G125">
            <v>0.7424457969588838</v>
          </cell>
          <cell r="H125">
            <v>0.74157033819664842</v>
          </cell>
          <cell r="I125">
            <v>0.7384264930300467</v>
          </cell>
          <cell r="J125">
            <v>0.73772988599776346</v>
          </cell>
          <cell r="K125">
            <v>0.73292165370910944</v>
          </cell>
        </row>
        <row r="126">
          <cell r="B126" t="str">
            <v>New Zealand</v>
          </cell>
          <cell r="C126">
            <v>0.49658698685558339</v>
          </cell>
          <cell r="D126">
            <v>0.46490869876135232</v>
          </cell>
          <cell r="E126">
            <v>0.65343783901336716</v>
          </cell>
          <cell r="F126">
            <v>0.45889372952968654</v>
          </cell>
          <cell r="G126">
            <v>0.6849391574018252</v>
          </cell>
          <cell r="H126">
            <v>0.72637372373072984</v>
          </cell>
          <cell r="I126">
            <v>0.78768824994152364</v>
          </cell>
          <cell r="J126">
            <v>0.81441754751860629</v>
          </cell>
          <cell r="K126">
            <v>0.86246820487303488</v>
          </cell>
        </row>
        <row r="127">
          <cell r="B127" t="str">
            <v>Nicaragua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Niger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Nigeria</v>
          </cell>
          <cell r="C129">
            <v>17.293886414121406</v>
          </cell>
          <cell r="D129">
            <v>19.19395110674655</v>
          </cell>
          <cell r="E129">
            <v>21.913665870339173</v>
          </cell>
          <cell r="F129">
            <v>27.727585529688884</v>
          </cell>
          <cell r="G129">
            <v>25.817500992549416</v>
          </cell>
          <cell r="H129">
            <v>33.162056637536409</v>
          </cell>
          <cell r="I129">
            <v>35.744307908181696</v>
          </cell>
          <cell r="J129">
            <v>37.113001736733452</v>
          </cell>
          <cell r="K129">
            <v>37.464785204803491</v>
          </cell>
        </row>
        <row r="130">
          <cell r="B130" t="str">
            <v>Niue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</row>
        <row r="131">
          <cell r="B131" t="str">
            <v>North Korea</v>
          </cell>
          <cell r="C131">
            <v>2.3232013265326968E-2</v>
          </cell>
          <cell r="D131">
            <v>2.3171736499727924E-2</v>
          </cell>
          <cell r="E131">
            <v>2.5041813792692134E-2</v>
          </cell>
          <cell r="F131">
            <v>4.519259860534734E-3</v>
          </cell>
          <cell r="G131">
            <v>3.4814512006554961E-3</v>
          </cell>
          <cell r="H131">
            <v>3.6015012420574093E-3</v>
          </cell>
          <cell r="I131">
            <v>3.6015012420574093E-3</v>
          </cell>
          <cell r="J131">
            <v>3.4814512006554961E-3</v>
          </cell>
          <cell r="K131">
            <v>3.6015012420574093E-3</v>
          </cell>
        </row>
        <row r="132">
          <cell r="B132" t="str">
            <v>Norway</v>
          </cell>
          <cell r="C132">
            <v>0.31979049307590002</v>
          </cell>
          <cell r="D132">
            <v>0.56413329338520002</v>
          </cell>
          <cell r="E132">
            <v>0.68414017660170001</v>
          </cell>
          <cell r="F132">
            <v>0.68572565740140001</v>
          </cell>
          <cell r="G132">
            <v>0.51898878899440126</v>
          </cell>
          <cell r="H132">
            <v>0.4595094259031362</v>
          </cell>
          <cell r="I132">
            <v>0.41902135380955624</v>
          </cell>
          <cell r="J132">
            <v>0.40805251295483158</v>
          </cell>
          <cell r="K132">
            <v>0.4065571258083423</v>
          </cell>
        </row>
        <row r="133">
          <cell r="B133" t="str">
            <v>Oman</v>
          </cell>
          <cell r="C133">
            <v>26.865048734506718</v>
          </cell>
          <cell r="D133">
            <v>33.473428161969387</v>
          </cell>
          <cell r="E133">
            <v>39.150044139324571</v>
          </cell>
          <cell r="F133">
            <v>34.94631190688559</v>
          </cell>
          <cell r="G133">
            <v>35.144740608456992</v>
          </cell>
          <cell r="H133">
            <v>38.577924005651084</v>
          </cell>
          <cell r="I133">
            <v>34.367763997756683</v>
          </cell>
          <cell r="J133">
            <v>35.508582954062447</v>
          </cell>
          <cell r="K133">
            <v>34.116513093950246</v>
          </cell>
        </row>
        <row r="134">
          <cell r="B134" t="str">
            <v>Pakistan</v>
          </cell>
          <cell r="C134">
            <v>3.9397766437664297</v>
          </cell>
          <cell r="D134">
            <v>4.9976263105608281</v>
          </cell>
          <cell r="E134">
            <v>6.2840200202206447</v>
          </cell>
          <cell r="F134">
            <v>7.9319181161617847</v>
          </cell>
          <cell r="G134">
            <v>10.03633446024873</v>
          </cell>
          <cell r="H134">
            <v>11.620864964880191</v>
          </cell>
          <cell r="I134">
            <v>12.744939850182206</v>
          </cell>
          <cell r="J134">
            <v>13.743064513829284</v>
          </cell>
          <cell r="K134">
            <v>15.006793599265905</v>
          </cell>
        </row>
        <row r="135">
          <cell r="B135" t="str">
            <v>Palau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Panama</v>
          </cell>
          <cell r="C136">
            <v>1.0500000000000002E-3</v>
          </cell>
          <cell r="D136">
            <v>1.0500000000000002E-3</v>
          </cell>
          <cell r="E136">
            <v>1.0500000000000002E-3</v>
          </cell>
          <cell r="F136">
            <v>1.0500000000000002E-3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Papua New Guinea</v>
          </cell>
          <cell r="C137">
            <v>0</v>
          </cell>
          <cell r="D137">
            <v>3.7769435899107178</v>
          </cell>
          <cell r="E137">
            <v>2.6592863772461071</v>
          </cell>
          <cell r="F137">
            <v>1.5411033166013097</v>
          </cell>
          <cell r="G137">
            <v>1.6325379237913107</v>
          </cell>
          <cell r="H137">
            <v>1.6963641131169305</v>
          </cell>
          <cell r="I137">
            <v>1.703200305640441</v>
          </cell>
          <cell r="J137">
            <v>1.6550808349534545</v>
          </cell>
          <cell r="K137">
            <v>1.7169560330309757</v>
          </cell>
        </row>
        <row r="138">
          <cell r="B138" t="str">
            <v>Paraguay</v>
          </cell>
          <cell r="C138">
            <v>3.9071324583332357E-3</v>
          </cell>
          <cell r="D138">
            <v>0</v>
          </cell>
          <cell r="E138">
            <v>0</v>
          </cell>
          <cell r="F138">
            <v>1.0097294212461419E-3</v>
          </cell>
          <cell r="G138">
            <v>1.1591109707742139E-3</v>
          </cell>
          <cell r="H138">
            <v>1.0947159168423132E-3</v>
          </cell>
          <cell r="I138">
            <v>1.1591109707742139E-3</v>
          </cell>
          <cell r="J138">
            <v>1.3522961325699162E-3</v>
          </cell>
          <cell r="K138">
            <v>1.6098763482975196E-3</v>
          </cell>
        </row>
        <row r="139">
          <cell r="B139" t="str">
            <v>Peru</v>
          </cell>
          <cell r="C139">
            <v>0.13816488810555483</v>
          </cell>
          <cell r="D139">
            <v>0.18893333333333343</v>
          </cell>
          <cell r="E139">
            <v>0.40700000000000042</v>
          </cell>
          <cell r="F139">
            <v>0.53520276414466372</v>
          </cell>
          <cell r="G139">
            <v>0.57566099475854848</v>
          </cell>
          <cell r="H139">
            <v>0.55553096946993019</v>
          </cell>
          <cell r="I139">
            <v>0.59051723553751156</v>
          </cell>
          <cell r="J139">
            <v>0.68175088674615814</v>
          </cell>
          <cell r="K139">
            <v>0.79811934592997769</v>
          </cell>
        </row>
        <row r="140">
          <cell r="B140" t="str">
            <v>Philippines</v>
          </cell>
          <cell r="C140">
            <v>6.1115928596837312E-3</v>
          </cell>
          <cell r="D140">
            <v>5.2717307823930267E-3</v>
          </cell>
          <cell r="E140">
            <v>0</v>
          </cell>
          <cell r="F140">
            <v>0.12017509428323733</v>
          </cell>
          <cell r="G140">
            <v>0.11174788967172139</v>
          </cell>
          <cell r="H140">
            <v>0.12312820738136909</v>
          </cell>
          <cell r="I140">
            <v>0.12996001056544815</v>
          </cell>
          <cell r="J140">
            <v>0.13427632662347239</v>
          </cell>
          <cell r="K140">
            <v>0.14370690576519227</v>
          </cell>
        </row>
        <row r="141">
          <cell r="B141" t="str">
            <v>Poland</v>
          </cell>
          <cell r="C141">
            <v>3.0951435968374321</v>
          </cell>
          <cell r="D141">
            <v>3.1868835488864011</v>
          </cell>
          <cell r="E141">
            <v>3.5359985567328871</v>
          </cell>
          <cell r="F141">
            <v>4.3187044777782155</v>
          </cell>
          <cell r="G141">
            <v>4.1591084698867737</v>
          </cell>
          <cell r="H141">
            <v>4.3774899999999999</v>
          </cell>
          <cell r="I141">
            <v>4.8514600000000003</v>
          </cell>
          <cell r="J141">
            <v>4.8987727002514001</v>
          </cell>
          <cell r="K141">
            <v>5.6886000000000001</v>
          </cell>
        </row>
        <row r="142">
          <cell r="B142" t="str">
            <v>Portugal</v>
          </cell>
          <cell r="C142">
            <v>5.1761174481529809E-2</v>
          </cell>
          <cell r="D142">
            <v>6.2667041261480885E-2</v>
          </cell>
          <cell r="E142">
            <v>0.20708499277431547</v>
          </cell>
          <cell r="F142">
            <v>0.17601158304228051</v>
          </cell>
          <cell r="G142">
            <v>0.19470077736131083</v>
          </cell>
          <cell r="H142">
            <v>0.19278389503780904</v>
          </cell>
          <cell r="I142">
            <v>0.19340648088819129</v>
          </cell>
          <cell r="J142">
            <v>0.1974866261196464</v>
          </cell>
          <cell r="K142">
            <v>0.20125814560414634</v>
          </cell>
        </row>
        <row r="143">
          <cell r="B143" t="str">
            <v>Qatar</v>
          </cell>
          <cell r="C143">
            <v>0.38359790010108313</v>
          </cell>
          <cell r="D143">
            <v>0.48177783465471441</v>
          </cell>
          <cell r="E143">
            <v>0.90586330618309041</v>
          </cell>
          <cell r="F143">
            <v>1.2507204667317195</v>
          </cell>
          <cell r="G143">
            <v>1.627069302795292</v>
          </cell>
          <cell r="H143">
            <v>2.1435119585353397</v>
          </cell>
          <cell r="I143">
            <v>2.3734929242774583</v>
          </cell>
          <cell r="J143">
            <v>2.6034738900195769</v>
          </cell>
          <cell r="K143">
            <v>2.7966325505892313</v>
          </cell>
        </row>
        <row r="144">
          <cell r="B144" t="str">
            <v>Romania</v>
          </cell>
          <cell r="C144">
            <v>21.444172762736009</v>
          </cell>
          <cell r="D144">
            <v>14.62925456528046</v>
          </cell>
          <cell r="E144">
            <v>10.823970092509748</v>
          </cell>
          <cell r="F144">
            <v>10.239322033019057</v>
          </cell>
          <cell r="G144">
            <v>9.2795247911106564</v>
          </cell>
          <cell r="H144">
            <v>8.7875937344312671</v>
          </cell>
          <cell r="I144">
            <v>8.4708372033079549</v>
          </cell>
          <cell r="J144">
            <v>8.4351370088765201</v>
          </cell>
          <cell r="K144">
            <v>8.4534484760624249</v>
          </cell>
        </row>
        <row r="145">
          <cell r="B145" t="str">
            <v>Russia</v>
          </cell>
          <cell r="C145">
            <v>357.2737827155637</v>
          </cell>
          <cell r="D145">
            <v>290.89227020395924</v>
          </cell>
          <cell r="E145">
            <v>296.46370760099734</v>
          </cell>
          <cell r="F145">
            <v>328.49361106736376</v>
          </cell>
          <cell r="G145">
            <v>331.96875915926887</v>
          </cell>
          <cell r="H145">
            <v>341.90419548387916</v>
          </cell>
          <cell r="I145">
            <v>382.78901613858665</v>
          </cell>
          <cell r="J145">
            <v>401.84396051802435</v>
          </cell>
          <cell r="K145">
            <v>417.85389711274757</v>
          </cell>
        </row>
        <row r="146">
          <cell r="B146" t="str">
            <v>Rwanda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Saint Kitts and Nevis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B148" t="str">
            <v>Saint Lucia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Saint Vincent and the Grenadines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Samoa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</row>
        <row r="151">
          <cell r="B151" t="str">
            <v>Sao Tome and Principe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Saudi Arabia</v>
          </cell>
          <cell r="C152">
            <v>1.6044420000000001</v>
          </cell>
          <cell r="D152">
            <v>4.2369810000000001</v>
          </cell>
          <cell r="E152">
            <v>6.8695200000000005</v>
          </cell>
          <cell r="F152">
            <v>8.191600025039234</v>
          </cell>
          <cell r="G152">
            <v>7.5670973206647574</v>
          </cell>
          <cell r="H152">
            <v>8.3022405019819185</v>
          </cell>
          <cell r="I152">
            <v>8.4425271267912496</v>
          </cell>
          <cell r="J152">
            <v>8.7233980880777633</v>
          </cell>
          <cell r="K152">
            <v>9.2438087639054256</v>
          </cell>
        </row>
        <row r="153">
          <cell r="B153" t="str">
            <v>Senegal</v>
          </cell>
          <cell r="C153">
            <v>0</v>
          </cell>
          <cell r="D153">
            <v>1.6547855530223633E-2</v>
          </cell>
          <cell r="E153">
            <v>1.7010000000000001E-2</v>
          </cell>
          <cell r="F153">
            <v>1.595519999148684E-2</v>
          </cell>
          <cell r="G153">
            <v>2.0337408040093086E-2</v>
          </cell>
          <cell r="H153">
            <v>2.5005793671051661E-2</v>
          </cell>
          <cell r="I153">
            <v>3.0208720819408782E-2</v>
          </cell>
          <cell r="J153">
            <v>3.3550026764502743E-2</v>
          </cell>
          <cell r="K153">
            <v>3.6356867942956755E-2</v>
          </cell>
        </row>
        <row r="154">
          <cell r="B154" t="str">
            <v>Serbia</v>
          </cell>
          <cell r="C154">
            <v>1.7373300000000003</v>
          </cell>
          <cell r="D154">
            <v>1.6531987500000005</v>
          </cell>
          <cell r="E154">
            <v>1.6027199999999999</v>
          </cell>
          <cell r="F154">
            <v>1.6027199999999999</v>
          </cell>
          <cell r="G154">
            <v>0.42313713461944513</v>
          </cell>
          <cell r="H154">
            <v>0.47214780353808439</v>
          </cell>
          <cell r="I154">
            <v>0.50053461090619544</v>
          </cell>
          <cell r="J154">
            <v>0.51480138166105316</v>
          </cell>
          <cell r="K154">
            <v>0.52271106162024028</v>
          </cell>
        </row>
        <row r="155">
          <cell r="B155" t="str">
            <v>Seychelles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Sierra Leone</v>
          </cell>
          <cell r="C156">
            <v>0</v>
          </cell>
          <cell r="D156">
            <v>0</v>
          </cell>
          <cell r="E156">
            <v>0</v>
          </cell>
          <cell r="F156">
            <v>1.119425646839438E-4</v>
          </cell>
          <cell r="G156">
            <v>1.1267118492744874E-3</v>
          </cell>
          <cell r="H156">
            <v>1.1684419177661351E-3</v>
          </cell>
          <cell r="I156">
            <v>1.210171986257783E-3</v>
          </cell>
          <cell r="J156">
            <v>1.2936321232410787E-3</v>
          </cell>
          <cell r="K156">
            <v>1.3353621917327264E-3</v>
          </cell>
        </row>
        <row r="157">
          <cell r="B157" t="str">
            <v>Singapore</v>
          </cell>
          <cell r="C157">
            <v>0</v>
          </cell>
          <cell r="D157">
            <v>4.5910793711146806E-2</v>
          </cell>
          <cell r="E157">
            <v>0.5805430099432437</v>
          </cell>
          <cell r="F157">
            <v>0.71812686858010621</v>
          </cell>
          <cell r="G157">
            <v>0.82612591695024695</v>
          </cell>
          <cell r="H157">
            <v>0.97123964760559944</v>
          </cell>
          <cell r="I157">
            <v>1.0972421440154911</v>
          </cell>
          <cell r="J157">
            <v>1.1908699855051958</v>
          </cell>
          <cell r="K157">
            <v>1.3094568748110977</v>
          </cell>
        </row>
        <row r="158">
          <cell r="B158" t="str">
            <v>Slovakia</v>
          </cell>
          <cell r="C158">
            <v>0.51349606383763169</v>
          </cell>
          <cell r="D158">
            <v>0.61166649278334184</v>
          </cell>
          <cell r="E158">
            <v>0.71528742638220422</v>
          </cell>
          <cell r="F158">
            <v>0.6710913300000001</v>
          </cell>
          <cell r="G158">
            <v>0.7419929999999999</v>
          </cell>
          <cell r="H158">
            <v>0.742035</v>
          </cell>
          <cell r="I158">
            <v>0.74205599999999994</v>
          </cell>
          <cell r="J158">
            <v>0.76354649502038352</v>
          </cell>
          <cell r="K158">
            <v>0.7795403395760645</v>
          </cell>
        </row>
        <row r="159">
          <cell r="B159" t="str">
            <v>Slovenia</v>
          </cell>
          <cell r="C159">
            <v>5.7945169448912343E-2</v>
          </cell>
          <cell r="D159">
            <v>5.4527716870148971E-2</v>
          </cell>
          <cell r="E159">
            <v>4.32185709712491E-2</v>
          </cell>
          <cell r="F159">
            <v>3.2987694931112879E-2</v>
          </cell>
          <cell r="G159">
            <v>3.4338864613465525E-2</v>
          </cell>
          <cell r="H159">
            <v>3.6136994834507996E-2</v>
          </cell>
          <cell r="I159">
            <v>3.7926064481099218E-2</v>
          </cell>
          <cell r="J159">
            <v>3.9411871270245737E-2</v>
          </cell>
          <cell r="K159">
            <v>4.0407308287420549E-2</v>
          </cell>
        </row>
        <row r="160">
          <cell r="B160" t="str">
            <v>Solomon Islands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Somalia</v>
          </cell>
          <cell r="C161">
            <v>4.6128573226450545E-3</v>
          </cell>
          <cell r="D161">
            <v>2.0119710455234583E-3</v>
          </cell>
          <cell r="E161">
            <v>0</v>
          </cell>
          <cell r="F161">
            <v>0</v>
          </cell>
          <cell r="G161">
            <v>4.2016476725705264E-3</v>
          </cell>
          <cell r="H161">
            <v>4.3572642530361021E-3</v>
          </cell>
          <cell r="I161">
            <v>4.5128808335016778E-3</v>
          </cell>
          <cell r="J161">
            <v>4.8241139944328283E-3</v>
          </cell>
          <cell r="K161">
            <v>4.979730574898404E-3</v>
          </cell>
        </row>
        <row r="162">
          <cell r="B162" t="str">
            <v>South Africa</v>
          </cell>
          <cell r="C162">
            <v>1.281E-2</v>
          </cell>
          <cell r="D162">
            <v>0.22576908708697069</v>
          </cell>
          <cell r="E162">
            <v>0.21593120950393815</v>
          </cell>
          <cell r="F162">
            <v>0.23799848257910886</v>
          </cell>
          <cell r="G162">
            <v>0.23978266242668284</v>
          </cell>
          <cell r="H162">
            <v>0.25487095990575526</v>
          </cell>
          <cell r="I162">
            <v>0.27065636423702177</v>
          </cell>
          <cell r="J162">
            <v>0.2913895967451447</v>
          </cell>
          <cell r="K162">
            <v>0.30342993222505493</v>
          </cell>
        </row>
        <row r="163">
          <cell r="B163" t="str">
            <v>South Korea</v>
          </cell>
          <cell r="C163">
            <v>0.33600000000000002</v>
          </cell>
          <cell r="D163">
            <v>1.7964545454545455</v>
          </cell>
          <cell r="E163">
            <v>3.2569090909090912</v>
          </cell>
          <cell r="F163">
            <v>5.7214014517008946</v>
          </cell>
          <cell r="G163">
            <v>7.7633999417021382</v>
          </cell>
          <cell r="H163">
            <v>8.5385937797815945</v>
          </cell>
          <cell r="I163">
            <v>8.9261906988213244</v>
          </cell>
          <cell r="J163">
            <v>9.3137876178610526</v>
          </cell>
          <cell r="K163">
            <v>9.3137876178610526</v>
          </cell>
        </row>
        <row r="164">
          <cell r="B164" t="str">
            <v>Spain</v>
          </cell>
          <cell r="C164">
            <v>0.61404683521650005</v>
          </cell>
          <cell r="D164">
            <v>0.78470466114600002</v>
          </cell>
          <cell r="E164">
            <v>0.73418375510550005</v>
          </cell>
          <cell r="F164">
            <v>0.85473469238850008</v>
          </cell>
          <cell r="G164">
            <v>0.8929577133320119</v>
          </cell>
          <cell r="H164">
            <v>0.9044185019771499</v>
          </cell>
          <cell r="I164">
            <v>0.9234011800785793</v>
          </cell>
          <cell r="J164">
            <v>0.94940673471843995</v>
          </cell>
          <cell r="K164">
            <v>0.9698076537205611</v>
          </cell>
        </row>
        <row r="165">
          <cell r="B165" t="str">
            <v>Sri Lanka</v>
          </cell>
          <cell r="C165">
            <v>2.1000000000000003E-3</v>
          </cell>
          <cell r="D165">
            <v>2.1000000000000003E-3</v>
          </cell>
          <cell r="E165">
            <v>2.1000000000000003E-3</v>
          </cell>
          <cell r="F165">
            <v>2.1000000000000003E-3</v>
          </cell>
          <cell r="G165">
            <v>1.6088357982555932E-3</v>
          </cell>
          <cell r="H165">
            <v>1.6643128947471659E-3</v>
          </cell>
          <cell r="I165">
            <v>1.6643128947471659E-3</v>
          </cell>
          <cell r="J165">
            <v>1.6088357982555937E-3</v>
          </cell>
          <cell r="K165">
            <v>1.6643128947471659E-3</v>
          </cell>
        </row>
        <row r="166">
          <cell r="B166" t="str">
            <v>Sudan</v>
          </cell>
          <cell r="C166">
            <v>6.8064074446625366E-4</v>
          </cell>
          <cell r="D166">
            <v>1.5615800578485934E-3</v>
          </cell>
          <cell r="E166">
            <v>7.000510984756465</v>
          </cell>
          <cell r="F166">
            <v>13.193770440490649</v>
          </cell>
          <cell r="G166">
            <v>18.156893801692675</v>
          </cell>
          <cell r="H166">
            <v>18.829371349903514</v>
          </cell>
          <cell r="I166">
            <v>19.501848898114357</v>
          </cell>
          <cell r="J166">
            <v>20.846803994536042</v>
          </cell>
          <cell r="K166">
            <v>21.519281542746878</v>
          </cell>
        </row>
        <row r="167">
          <cell r="B167" t="str">
            <v>Suriname</v>
          </cell>
          <cell r="C167">
            <v>0.1460120408921006</v>
          </cell>
          <cell r="D167">
            <v>0.26207289390889849</v>
          </cell>
          <cell r="E167">
            <v>0.35886502459596892</v>
          </cell>
          <cell r="F167">
            <v>0.35340043036811991</v>
          </cell>
          <cell r="G167">
            <v>0.48501081696022963</v>
          </cell>
          <cell r="H167">
            <v>0.45806577157355016</v>
          </cell>
          <cell r="I167">
            <v>0.48501081696022963</v>
          </cell>
          <cell r="J167">
            <v>0.56584595312026797</v>
          </cell>
          <cell r="K167">
            <v>0.67362613466698562</v>
          </cell>
        </row>
        <row r="168">
          <cell r="B168" t="str">
            <v>Swaziland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B169" t="str">
            <v>Sweden</v>
          </cell>
          <cell r="C169">
            <v>6.2115200150544246E-2</v>
          </cell>
          <cell r="D169">
            <v>6.4019281021330532E-2</v>
          </cell>
          <cell r="E169">
            <v>7.3598634246435896E-2</v>
          </cell>
          <cell r="F169">
            <v>8.314010379924186E-2</v>
          </cell>
          <cell r="G169">
            <v>1E-3</v>
          </cell>
          <cell r="H169">
            <v>1E-3</v>
          </cell>
          <cell r="I169">
            <v>1E-3</v>
          </cell>
          <cell r="J169">
            <v>1.0028472235651777E-3</v>
          </cell>
          <cell r="K169">
            <v>1.0162368226885291E-3</v>
          </cell>
        </row>
        <row r="170">
          <cell r="B170" t="str">
            <v>Switzerland</v>
          </cell>
          <cell r="C170">
            <v>0.38037129982719003</v>
          </cell>
          <cell r="D170">
            <v>0.27146307788086205</v>
          </cell>
          <cell r="E170">
            <v>0.219698520490827</v>
          </cell>
          <cell r="F170">
            <v>0.17568744270080852</v>
          </cell>
          <cell r="G170">
            <v>0.2</v>
          </cell>
          <cell r="H170">
            <v>0.2</v>
          </cell>
          <cell r="I170">
            <v>0.2</v>
          </cell>
          <cell r="J170">
            <v>0.2</v>
          </cell>
          <cell r="K170">
            <v>0.2</v>
          </cell>
        </row>
        <row r="171">
          <cell r="B171" t="str">
            <v>Syria</v>
          </cell>
          <cell r="C171">
            <v>15.353836516636626</v>
          </cell>
          <cell r="D171">
            <v>22.796807754029082</v>
          </cell>
          <cell r="E171">
            <v>22.432151571081732</v>
          </cell>
          <cell r="F171">
            <v>19.325063637188279</v>
          </cell>
          <cell r="G171">
            <v>17.890322181578355</v>
          </cell>
          <cell r="H171">
            <v>19.38647032290584</v>
          </cell>
          <cell r="I171">
            <v>16.616831159137547</v>
          </cell>
          <cell r="J171">
            <v>16.935494843739193</v>
          </cell>
          <cell r="K171">
            <v>16.035200132870877</v>
          </cell>
        </row>
        <row r="172">
          <cell r="B172" t="str">
            <v>Tajikistan</v>
          </cell>
          <cell r="C172">
            <v>0.77700000000000002</v>
          </cell>
          <cell r="D172">
            <v>0.29400000000000004</v>
          </cell>
          <cell r="E172">
            <v>0.126</v>
          </cell>
          <cell r="F172">
            <v>0.11927717352285409</v>
          </cell>
          <cell r="G172">
            <v>0.11783233844303277</v>
          </cell>
          <cell r="H172">
            <v>0.13459645349142552</v>
          </cell>
          <cell r="I172">
            <v>0.1426875863281325</v>
          </cell>
          <cell r="J172">
            <v>0.14762059960771318</v>
          </cell>
          <cell r="K172">
            <v>0.15106415757522001</v>
          </cell>
        </row>
        <row r="173">
          <cell r="B173" t="str">
            <v>Thailand</v>
          </cell>
          <cell r="C173">
            <v>2.3992686909608323</v>
          </cell>
          <cell r="D173">
            <v>3.8692500000000001</v>
          </cell>
          <cell r="E173">
            <v>4.5590999999999999</v>
          </cell>
          <cell r="F173">
            <v>6.4971604262409919</v>
          </cell>
          <cell r="G173">
            <v>7.3994810164595002</v>
          </cell>
          <cell r="H173">
            <v>8.1389992343027782</v>
          </cell>
          <cell r="I173">
            <v>8.5876683197707138</v>
          </cell>
          <cell r="J173">
            <v>8.8562331974150101</v>
          </cell>
          <cell r="K173">
            <v>9.4719369051896845</v>
          </cell>
        </row>
        <row r="174">
          <cell r="B174" t="str">
            <v>Togo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Tonga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B176" t="str">
            <v>Trinidad and Tobago</v>
          </cell>
          <cell r="C176">
            <v>9.8700000000000003E-4</v>
          </cell>
          <cell r="D176">
            <v>1.1270793776582517E-3</v>
          </cell>
          <cell r="E176">
            <v>1.5955542335885757E-3</v>
          </cell>
          <cell r="F176">
            <v>2.8973740440824724E-3</v>
          </cell>
          <cell r="G176">
            <v>3.4909614833096426E-3</v>
          </cell>
          <cell r="H176">
            <v>3.6584262416186199E-3</v>
          </cell>
          <cell r="I176">
            <v>3.9423264888446812E-3</v>
          </cell>
          <cell r="J176">
            <v>4.381119957522021E-3</v>
          </cell>
          <cell r="K176">
            <v>4.7981799019443739E-3</v>
          </cell>
        </row>
        <row r="177">
          <cell r="B177" t="str">
            <v>Tunisia</v>
          </cell>
          <cell r="C177">
            <v>0.629974087409789</v>
          </cell>
          <cell r="D177">
            <v>0.58237460117100193</v>
          </cell>
          <cell r="E177">
            <v>0.6859780681922234</v>
          </cell>
          <cell r="F177">
            <v>0.72784720069068332</v>
          </cell>
          <cell r="G177">
            <v>0.84436532675694675</v>
          </cell>
          <cell r="H177">
            <v>0.91416160134537128</v>
          </cell>
          <cell r="I177">
            <v>0.98815034295300164</v>
          </cell>
          <cell r="J177">
            <v>1.0691929159568554</v>
          </cell>
          <cell r="K177">
            <v>1.1199877187127738</v>
          </cell>
        </row>
        <row r="178">
          <cell r="B178" t="str">
            <v>Turkey</v>
          </cell>
          <cell r="C178">
            <v>1.0937088415741683</v>
          </cell>
          <cell r="D178">
            <v>1.1543087983015718</v>
          </cell>
          <cell r="E178">
            <v>1.2321438822691333</v>
          </cell>
          <cell r="F178">
            <v>1.5799107316816392</v>
          </cell>
          <cell r="G178">
            <v>1.6703642721699627</v>
          </cell>
          <cell r="H178">
            <v>1.6610701780182526</v>
          </cell>
          <cell r="I178">
            <v>1.6730628688205045</v>
          </cell>
          <cell r="J178">
            <v>1.7093176335297491</v>
          </cell>
          <cell r="K178">
            <v>1.740801964245787</v>
          </cell>
        </row>
        <row r="179">
          <cell r="B179" t="str">
            <v>Turkmenistan</v>
          </cell>
          <cell r="C179">
            <v>20.107615847497115</v>
          </cell>
          <cell r="D179">
            <v>17.086584550000001</v>
          </cell>
          <cell r="E179">
            <v>21.871212300000003</v>
          </cell>
          <cell r="F179">
            <v>28.528879371703614</v>
          </cell>
          <cell r="G179">
            <v>31.139739777209858</v>
          </cell>
          <cell r="H179">
            <v>35.935511899593855</v>
          </cell>
          <cell r="I179">
            <v>38.58288769556426</v>
          </cell>
          <cell r="J179">
            <v>39.512925625848254</v>
          </cell>
          <cell r="K179">
            <v>40.712081785823543</v>
          </cell>
        </row>
        <row r="180">
          <cell r="B180" t="str">
            <v>Tuvalu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Uganda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Ukraine</v>
          </cell>
          <cell r="C182">
            <v>32.007181916989026</v>
          </cell>
          <cell r="D182">
            <v>24.240673207508099</v>
          </cell>
          <cell r="E182">
            <v>22.254577844087823</v>
          </cell>
          <cell r="F182">
            <v>24.41099983603911</v>
          </cell>
          <cell r="G182">
            <v>23.678534335407011</v>
          </cell>
          <cell r="H182">
            <v>23.21486636564185</v>
          </cell>
          <cell r="I182">
            <v>24.313754159983912</v>
          </cell>
          <cell r="J182">
            <v>24.880456319456108</v>
          </cell>
          <cell r="K182">
            <v>25.19277298995933</v>
          </cell>
        </row>
        <row r="183">
          <cell r="B183" t="str">
            <v>United Arab Emirates</v>
          </cell>
          <cell r="C183">
            <v>13.457618509247713</v>
          </cell>
          <cell r="D183">
            <v>15.004665555338176</v>
          </cell>
          <cell r="E183">
            <v>16.527000000000001</v>
          </cell>
          <cell r="F183">
            <v>18.675444337538202</v>
          </cell>
          <cell r="G183">
            <v>20.485718684779737</v>
          </cell>
          <cell r="H183">
            <v>21.038623157216332</v>
          </cell>
          <cell r="I183">
            <v>20.830368320290312</v>
          </cell>
          <cell r="J183">
            <v>21.208868753128936</v>
          </cell>
          <cell r="K183">
            <v>21.357458938114664</v>
          </cell>
        </row>
        <row r="184">
          <cell r="B184" t="str">
            <v>United Kingdom</v>
          </cell>
          <cell r="C184">
            <v>10.322921331820778</v>
          </cell>
          <cell r="D184">
            <v>9.7248955237478736</v>
          </cell>
          <cell r="E184">
            <v>7.9663257681771755</v>
          </cell>
          <cell r="F184">
            <v>5.7919577573737744</v>
          </cell>
          <cell r="G184">
            <v>4.0999999999999996</v>
          </cell>
          <cell r="H184">
            <v>3.7</v>
          </cell>
          <cell r="I184">
            <v>3.3</v>
          </cell>
          <cell r="J184">
            <v>3.2489044506420961</v>
          </cell>
          <cell r="K184">
            <v>3.2495040763938623</v>
          </cell>
        </row>
        <row r="185">
          <cell r="B185" t="str">
            <v>Tanzania</v>
          </cell>
          <cell r="C185">
            <v>1.6253999999999999E-3</v>
          </cell>
          <cell r="D185">
            <v>1.5078000000000001E-3</v>
          </cell>
          <cell r="E185">
            <v>1.5078000000000001E-3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United States</v>
          </cell>
          <cell r="C186">
            <v>225.17581717898821</v>
          </cell>
          <cell r="D186">
            <v>231.78975209287799</v>
          </cell>
          <cell r="E186">
            <v>240.84187722588211</v>
          </cell>
          <cell r="F186">
            <v>219.81498838802159</v>
          </cell>
          <cell r="G186">
            <v>247.80281864766346</v>
          </cell>
          <cell r="H186">
            <v>258.27551767074192</v>
          </cell>
          <cell r="I186">
            <v>281.61557102976099</v>
          </cell>
          <cell r="J186">
            <v>307.24381605514731</v>
          </cell>
          <cell r="K186">
            <v>313.05756714522806</v>
          </cell>
        </row>
        <row r="187">
          <cell r="B187" t="str">
            <v>Uruguay</v>
          </cell>
          <cell r="C187">
            <v>1.848E-2</v>
          </cell>
          <cell r="D187">
            <v>1.848E-2</v>
          </cell>
          <cell r="E187">
            <v>1.848E-2</v>
          </cell>
          <cell r="F187">
            <v>1.848E-2</v>
          </cell>
          <cell r="G187">
            <v>2.0769161560351967E-2</v>
          </cell>
          <cell r="H187">
            <v>2.0346507664687152E-2</v>
          </cell>
          <cell r="I187">
            <v>2.1715405389255482E-2</v>
          </cell>
          <cell r="J187">
            <v>2.4875854734056967E-2</v>
          </cell>
          <cell r="K187">
            <v>2.8889068805843052E-2</v>
          </cell>
        </row>
        <row r="188">
          <cell r="B188" t="str">
            <v>Uzbekistan</v>
          </cell>
          <cell r="C188">
            <v>45.67199999999994</v>
          </cell>
          <cell r="D188">
            <v>62.828999999999944</v>
          </cell>
          <cell r="E188">
            <v>70.019999999999911</v>
          </cell>
          <cell r="F188">
            <v>76.329999999999899</v>
          </cell>
          <cell r="G188">
            <v>84.709348498912945</v>
          </cell>
          <cell r="H188">
            <v>95.8304983592448</v>
          </cell>
          <cell r="I188">
            <v>102.67263035442808</v>
          </cell>
          <cell r="J188">
            <v>104.85353312823958</v>
          </cell>
          <cell r="K188">
            <v>107.27701547263025</v>
          </cell>
        </row>
        <row r="189">
          <cell r="B189" t="str">
            <v>Vanuatu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Venezuela</v>
          </cell>
          <cell r="C190">
            <v>27.969574876564351</v>
          </cell>
          <cell r="D190">
            <v>36.289894032156099</v>
          </cell>
          <cell r="E190">
            <v>41.738717696675081</v>
          </cell>
          <cell r="F190">
            <v>35.700839394069355</v>
          </cell>
          <cell r="G190">
            <v>30.186537469591823</v>
          </cell>
          <cell r="H190">
            <v>30.483585644517763</v>
          </cell>
          <cell r="I190">
            <v>35.298672596205051</v>
          </cell>
          <cell r="J190">
            <v>39.012752719877462</v>
          </cell>
          <cell r="K190">
            <v>42.625674584327911</v>
          </cell>
        </row>
        <row r="191">
          <cell r="B191" t="str">
            <v>Vietnam</v>
          </cell>
          <cell r="C191">
            <v>5.1567712369363368E-2</v>
          </cell>
          <cell r="D191">
            <v>0.65108750000000004</v>
          </cell>
          <cell r="E191">
            <v>3.16995</v>
          </cell>
          <cell r="F191">
            <v>4.3395046154503909</v>
          </cell>
          <cell r="G191">
            <v>4.1438334428124026</v>
          </cell>
          <cell r="H191">
            <v>4.3702894542960582</v>
          </cell>
          <cell r="I191">
            <v>4.4461371232748412</v>
          </cell>
          <cell r="J191">
            <v>4.3939474145538382</v>
          </cell>
          <cell r="K191">
            <v>4.5987571459104553</v>
          </cell>
        </row>
        <row r="192">
          <cell r="B192" t="str">
            <v>Yemen</v>
          </cell>
          <cell r="C192">
            <v>4.1129110619415189E-2</v>
          </cell>
          <cell r="D192">
            <v>7.4340000000000003E-2</v>
          </cell>
          <cell r="E192">
            <v>9.4171642462247365E-2</v>
          </cell>
          <cell r="F192">
            <v>8.6569425011864237E-2</v>
          </cell>
          <cell r="G192">
            <v>6.9344599499470666E-2</v>
          </cell>
          <cell r="H192">
            <v>7.3967572799435388E-2</v>
          </cell>
          <cell r="I192">
            <v>6.0098652899541249E-2</v>
          </cell>
          <cell r="J192">
            <v>6.0098652899541249E-2</v>
          </cell>
          <cell r="K192">
            <v>5.5475679599576541E-2</v>
          </cell>
        </row>
        <row r="193">
          <cell r="B193" t="str">
            <v>Zambia</v>
          </cell>
          <cell r="C193">
            <v>4.8026729758047851E-3</v>
          </cell>
          <cell r="D193">
            <v>5.4672149567880643E-3</v>
          </cell>
          <cell r="E193">
            <v>3.002606584499094E-4</v>
          </cell>
          <cell r="F193">
            <v>5.9632815059727645E-3</v>
          </cell>
          <cell r="G193">
            <v>6.2004142761316518E-3</v>
          </cell>
          <cell r="H193">
            <v>6.4300592493217136E-3</v>
          </cell>
          <cell r="I193">
            <v>6.6597042225117753E-3</v>
          </cell>
          <cell r="J193">
            <v>7.1189941688919005E-3</v>
          </cell>
          <cell r="K193">
            <v>7.3486391420819613E-3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Total Summary Adipic_Nitric"/>
      <sheetName val="Comparison"/>
      <sheetName val="All Countries_Adipic_Nitric"/>
      <sheetName val="A1_Adipic"/>
      <sheetName val="A1_Nitric"/>
      <sheetName val="Fert_Growth"/>
      <sheetName val="Fertilizer_Projections"/>
      <sheetName val="NA1_Nitric_Adipic_Growth_T1"/>
      <sheetName val="NA1_Nitric_T1_Calcs"/>
      <sheetName val="NA1_Adipic_T1_Calcs"/>
      <sheetName val="UNFCCC A1 N2O_2.b.2Nitric"/>
      <sheetName val="UNFCCC A1 N2O_2.b.3Adipic"/>
      <sheetName val="UNFCCC_A1_2.B.Chem"/>
      <sheetName val="UNFCCC NA1_2.B.Chemical"/>
      <sheetName val="NC A1_Nitric_Adipic"/>
      <sheetName val="NC A1_2.IP"/>
      <sheetName val="NC A1_2.IP_Rates"/>
      <sheetName val="Adipic_data"/>
      <sheetName val="IP_vs_NA"/>
      <sheetName val="Total_N_Consumption"/>
      <sheetName val="N_Data"/>
      <sheetName val="GER2006"/>
      <sheetName val="GER2006_Methods"/>
      <sheetName val="Conversions"/>
    </sheetNames>
    <sheetDataSet>
      <sheetData sheetId="0" refreshError="1"/>
      <sheetData sheetId="1" refreshError="1"/>
      <sheetData sheetId="2" refreshError="1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1.1160000085830688E-2</v>
          </cell>
          <cell r="D8">
            <v>1.1160000085830688E-2</v>
          </cell>
          <cell r="E8">
            <v>1.1160000085830688E-2</v>
          </cell>
          <cell r="F8">
            <v>1.1160000085830688E-2</v>
          </cell>
          <cell r="G8">
            <v>1.1160000085830688E-2</v>
          </cell>
          <cell r="H8">
            <v>1.1160000085830688E-2</v>
          </cell>
          <cell r="I8">
            <v>1.1160000085830688E-2</v>
          </cell>
          <cell r="J8">
            <v>1.1324117734151731E-2</v>
          </cell>
          <cell r="K8">
            <v>1.1555122022978878E-2</v>
          </cell>
          <cell r="L8">
            <v>1.009966174295193E-2</v>
          </cell>
        </row>
        <row r="9">
          <cell r="B9" t="str">
            <v>Algeria</v>
          </cell>
          <cell r="C9">
            <v>0.17765743195767081</v>
          </cell>
          <cell r="D9">
            <v>0.31</v>
          </cell>
          <cell r="E9">
            <v>0.29449999999999998</v>
          </cell>
          <cell r="F9">
            <v>0.2434106252640385</v>
          </cell>
          <cell r="G9">
            <v>0.22922167201348403</v>
          </cell>
          <cell r="H9">
            <v>0.25923879572953545</v>
          </cell>
          <cell r="I9">
            <v>0.28925591944558682</v>
          </cell>
          <cell r="J9">
            <v>0.31927304316163829</v>
          </cell>
          <cell r="K9">
            <v>0.35073123952123736</v>
          </cell>
          <cell r="L9">
            <v>0.30655382736819992</v>
          </cell>
        </row>
        <row r="10">
          <cell r="B10" t="str">
            <v>Angola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Antigua and Barbuda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Argentina</v>
          </cell>
          <cell r="C12">
            <v>0.12675900000000001</v>
          </cell>
          <cell r="D12">
            <v>0.13507924500000001</v>
          </cell>
          <cell r="E12">
            <v>0.14535930999999999</v>
          </cell>
          <cell r="F12">
            <v>0.17825448808543368</v>
          </cell>
          <cell r="G12">
            <v>0.25938163210901688</v>
          </cell>
          <cell r="H12">
            <v>0.27243228026544519</v>
          </cell>
          <cell r="I12">
            <v>0.28548292842187367</v>
          </cell>
          <cell r="J12">
            <v>0.29853357657830232</v>
          </cell>
          <cell r="K12">
            <v>0.30124921500304302</v>
          </cell>
          <cell r="L12">
            <v>0.26330446063746382</v>
          </cell>
        </row>
        <row r="13">
          <cell r="B13" t="str">
            <v>Armenia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Australia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Austria</v>
          </cell>
          <cell r="C15">
            <v>0.91202000000000016</v>
          </cell>
          <cell r="D15">
            <v>0.85719728285039976</v>
          </cell>
          <cell r="E15">
            <v>0.95161939999999989</v>
          </cell>
          <cell r="F15">
            <v>0.27416462000000003</v>
          </cell>
          <cell r="G15">
            <v>0.43</v>
          </cell>
          <cell r="H15">
            <v>0.42592343449771508</v>
          </cell>
          <cell r="I15">
            <v>0.43</v>
          </cell>
          <cell r="J15">
            <v>0.43411558281137885</v>
          </cell>
          <cell r="K15">
            <v>0.43827055637130963</v>
          </cell>
          <cell r="L15">
            <v>0.44246529769348453</v>
          </cell>
        </row>
        <row r="16">
          <cell r="B16" t="str">
            <v>Azerbaijan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Bahamas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Bahrain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Bangladesh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Barbados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Belarus</v>
          </cell>
          <cell r="C21">
            <v>7.9081000000000008E-4</v>
          </cell>
          <cell r="D21">
            <v>5.9675000000000006E-4</v>
          </cell>
          <cell r="E21">
            <v>6.2681999999999994E-4</v>
          </cell>
          <cell r="F21">
            <v>1.0639200000000001E-3</v>
          </cell>
          <cell r="G21">
            <v>1.028586485667684E-3</v>
          </cell>
          <cell r="H21">
            <v>1.0508346001840549E-3</v>
          </cell>
          <cell r="I21">
            <v>1.0667088047436454E-3</v>
          </cell>
          <cell r="J21">
            <v>1.082583001079039E-3</v>
          </cell>
          <cell r="K21">
            <v>1.0952297597343959E-3</v>
          </cell>
          <cell r="L21">
            <v>1.0948753714113489E-3</v>
          </cell>
        </row>
        <row r="22">
          <cell r="B22" t="str">
            <v>Belgium</v>
          </cell>
          <cell r="C22">
            <v>3.5619049600000006</v>
          </cell>
          <cell r="D22">
            <v>4.2637077599999991</v>
          </cell>
          <cell r="E22">
            <v>4.21233828</v>
          </cell>
          <cell r="F22">
            <v>3.0662289100000004</v>
          </cell>
          <cell r="G22">
            <v>2.1967258158191081</v>
          </cell>
          <cell r="H22">
            <v>2.2259335947109253</v>
          </cell>
          <cell r="I22">
            <v>2.2536842473297498</v>
          </cell>
          <cell r="J22">
            <v>2.2817808665679729</v>
          </cell>
          <cell r="K22">
            <v>2.3102277655818799</v>
          </cell>
          <cell r="L22">
            <v>2.3390293112997558</v>
          </cell>
        </row>
        <row r="23">
          <cell r="B23" t="str">
            <v>Belize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Benin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Bhutan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B26" t="str">
            <v>Bolivia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Bosnia and Herzegovina</v>
          </cell>
          <cell r="C27">
            <v>0.21389999999999998</v>
          </cell>
          <cell r="D27">
            <v>0.21389999999999998</v>
          </cell>
          <cell r="E27">
            <v>1.1889080488841066</v>
          </cell>
          <cell r="F27">
            <v>1.0465699520713589</v>
          </cell>
          <cell r="G27">
            <v>0.83613409305141906</v>
          </cell>
          <cell r="H27">
            <v>0.84880279143098658</v>
          </cell>
          <cell r="I27">
            <v>0.86147148981055288</v>
          </cell>
          <cell r="J27">
            <v>0.87414018819012007</v>
          </cell>
          <cell r="K27">
            <v>0.86695468975803802</v>
          </cell>
          <cell r="L27">
            <v>0.75775479442014182</v>
          </cell>
        </row>
        <row r="28">
          <cell r="B28" t="str">
            <v>Botswana</v>
          </cell>
          <cell r="C28">
            <v>0.10474834730616213</v>
          </cell>
          <cell r="D28">
            <v>0.21080000000000002</v>
          </cell>
          <cell r="E28">
            <v>0.40525646702096141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Brazil</v>
          </cell>
          <cell r="C29">
            <v>3.3170000000000002</v>
          </cell>
          <cell r="D29">
            <v>5.3940000000000001</v>
          </cell>
          <cell r="E29">
            <v>6.1690000000000005</v>
          </cell>
          <cell r="F29">
            <v>7.0680000000000005</v>
          </cell>
          <cell r="G29">
            <v>8.2958085971181461</v>
          </cell>
          <cell r="H29">
            <v>9.4512596103149686</v>
          </cell>
          <cell r="I29">
            <v>10.795968656520976</v>
          </cell>
          <cell r="J29">
            <v>12.365456876765661</v>
          </cell>
          <cell r="K29">
            <v>13.958188282317627</v>
          </cell>
          <cell r="L29">
            <v>15.870769254887394</v>
          </cell>
        </row>
        <row r="30">
          <cell r="B30" t="str">
            <v>Brunei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Bulgaria</v>
          </cell>
          <cell r="C31">
            <v>1.5033034091149786</v>
          </cell>
          <cell r="D31">
            <v>1.2129978651974958</v>
          </cell>
          <cell r="E31">
            <v>0.58775586262636637</v>
          </cell>
          <cell r="F31">
            <v>0.70541001327064501</v>
          </cell>
          <cell r="G31">
            <v>1.1532</v>
          </cell>
          <cell r="H31">
            <v>1.1887584718359885</v>
          </cell>
          <cell r="I31">
            <v>1.2021790111265735</v>
          </cell>
          <cell r="J31">
            <v>1.2157510621658589</v>
          </cell>
          <cell r="K31">
            <v>1.2294763354521707</v>
          </cell>
          <cell r="L31">
            <v>1.2433565607945789</v>
          </cell>
        </row>
        <row r="32">
          <cell r="B32" t="str">
            <v>Burkina Faso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Burundi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Cambodia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Cameroon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Canada</v>
          </cell>
          <cell r="C36">
            <v>11.730597924102787</v>
          </cell>
          <cell r="D36">
            <v>11.729796836437297</v>
          </cell>
          <cell r="E36">
            <v>2.1301920225532118</v>
          </cell>
          <cell r="F36">
            <v>3.9002617251600005</v>
          </cell>
          <cell r="G36">
            <v>1.8803227077295566</v>
          </cell>
          <cell r="H36">
            <v>2.2393822670975201</v>
          </cell>
          <cell r="I36">
            <v>2.5437303673567788</v>
          </cell>
          <cell r="J36">
            <v>2.8767200018942383</v>
          </cell>
          <cell r="K36">
            <v>3.1956250371854087</v>
          </cell>
          <cell r="L36">
            <v>3.360519252990704</v>
          </cell>
        </row>
        <row r="37">
          <cell r="B37" t="str">
            <v>Cape Verde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Central African Republic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Chad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Chile</v>
          </cell>
          <cell r="C40">
            <v>0.1236191112176343</v>
          </cell>
          <cell r="D40">
            <v>0.248</v>
          </cell>
          <cell r="E40">
            <v>0.15004000000000001</v>
          </cell>
          <cell r="F40">
            <v>0.15358097445818902</v>
          </cell>
          <cell r="G40">
            <v>0.22279700777959643</v>
          </cell>
          <cell r="H40">
            <v>0.23400692012070809</v>
          </cell>
          <cell r="I40">
            <v>0.24521683246181983</v>
          </cell>
          <cell r="J40">
            <v>0.25642674480293171</v>
          </cell>
          <cell r="K40">
            <v>0.24836191838327257</v>
          </cell>
          <cell r="L40">
            <v>0.21707874313343126</v>
          </cell>
        </row>
        <row r="41">
          <cell r="B41" t="str">
            <v>China</v>
          </cell>
          <cell r="C41">
            <v>4.5912692632588215</v>
          </cell>
          <cell r="D41">
            <v>5.2186867878992809</v>
          </cell>
          <cell r="E41">
            <v>5.3178897536589647</v>
          </cell>
          <cell r="F41">
            <v>6.4259208859453683</v>
          </cell>
          <cell r="G41">
            <v>7.2922137353320329</v>
          </cell>
          <cell r="H41">
            <v>7.9568514163102311</v>
          </cell>
          <cell r="I41">
            <v>8.6908266641185214</v>
          </cell>
          <cell r="J41">
            <v>9.5071531905177888</v>
          </cell>
          <cell r="K41">
            <v>9.9262132448794862</v>
          </cell>
          <cell r="L41">
            <v>10.46787128200045</v>
          </cell>
        </row>
        <row r="42">
          <cell r="B42" t="str">
            <v>Colombia</v>
          </cell>
          <cell r="C42">
            <v>6.2E-2</v>
          </cell>
          <cell r="D42">
            <v>7.7499999999999999E-2</v>
          </cell>
          <cell r="E42">
            <v>0.34100000000000003</v>
          </cell>
          <cell r="F42">
            <v>0.41636577015751047</v>
          </cell>
          <cell r="G42">
            <v>0.41903139998876365</v>
          </cell>
          <cell r="H42">
            <v>0.44011474086870112</v>
          </cell>
          <cell r="I42">
            <v>0.4611980817486388</v>
          </cell>
          <cell r="J42">
            <v>0.48228142262857665</v>
          </cell>
          <cell r="K42">
            <v>0.4670047360980456</v>
          </cell>
          <cell r="L42">
            <v>0.40818174464685308</v>
          </cell>
        </row>
        <row r="43">
          <cell r="B43" t="str">
            <v>Comoros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Congo (Brazzaville)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Cook Islands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Costa Rica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Cote d'Ivoire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Croatia</v>
          </cell>
          <cell r="C48">
            <v>0.80388586200000001</v>
          </cell>
          <cell r="D48">
            <v>0.72370014599999999</v>
          </cell>
          <cell r="E48">
            <v>0.74039401800000004</v>
          </cell>
          <cell r="F48">
            <v>0.67884261899999998</v>
          </cell>
          <cell r="G48">
            <v>0.63531440921705062</v>
          </cell>
          <cell r="H48">
            <v>0.64905612945848101</v>
          </cell>
          <cell r="I48">
            <v>0.65886095484953255</v>
          </cell>
          <cell r="J48">
            <v>0.66866577516084513</v>
          </cell>
          <cell r="K48">
            <v>0.67492150346773117</v>
          </cell>
          <cell r="L48">
            <v>0.66698091149203331</v>
          </cell>
        </row>
        <row r="49">
          <cell r="B49" t="str">
            <v>Cuba</v>
          </cell>
          <cell r="C49">
            <v>1.0292000000000001</v>
          </cell>
          <cell r="D49">
            <v>5.2700000000000004E-2</v>
          </cell>
          <cell r="E49">
            <v>4.1093005755925484E-2</v>
          </cell>
          <cell r="F49">
            <v>2.2024736008265013E-2</v>
          </cell>
          <cell r="G49">
            <v>2.4403850231306357E-2</v>
          </cell>
          <cell r="H49">
            <v>2.5631716909611062E-2</v>
          </cell>
          <cell r="I49">
            <v>2.6859583587915778E-2</v>
          </cell>
          <cell r="J49">
            <v>2.80874502662205E-2</v>
          </cell>
          <cell r="K49">
            <v>2.7024907266171773E-2</v>
          </cell>
          <cell r="L49">
            <v>2.362090348160727E-2</v>
          </cell>
        </row>
        <row r="50">
          <cell r="B50" t="str">
            <v>Cyprus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Czech Republic</v>
          </cell>
          <cell r="C51">
            <v>1.12668569566</v>
          </cell>
          <cell r="D51">
            <v>1.04622408772</v>
          </cell>
          <cell r="E51">
            <v>1.0408622003099999</v>
          </cell>
          <cell r="F51">
            <v>0.95670290400000002</v>
          </cell>
          <cell r="G51">
            <v>0.50827422989805393</v>
          </cell>
          <cell r="H51">
            <v>0.51926809714214062</v>
          </cell>
          <cell r="I51">
            <v>0.52711230782368845</v>
          </cell>
          <cell r="J51">
            <v>0.53495651444126358</v>
          </cell>
          <cell r="K51">
            <v>0.53994412883199128</v>
          </cell>
          <cell r="L51">
            <v>0.53350663420927946</v>
          </cell>
        </row>
        <row r="52">
          <cell r="B52" t="str">
            <v>Congo (Kinshasa)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Denmark</v>
          </cell>
          <cell r="C53">
            <v>1.042902</v>
          </cell>
          <cell r="D53">
            <v>0.9038484</v>
          </cell>
          <cell r="E53">
            <v>1.00350348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Djibouti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Dominica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Dominican Republic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Ecuador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Egypt</v>
          </cell>
          <cell r="C58">
            <v>0.31000000238418579</v>
          </cell>
          <cell r="D58">
            <v>0.31000000238418579</v>
          </cell>
          <cell r="E58">
            <v>0.31000000238418579</v>
          </cell>
          <cell r="F58">
            <v>0.31000000238418579</v>
          </cell>
          <cell r="G58">
            <v>0.31000000238418579</v>
          </cell>
          <cell r="H58">
            <v>0.31000000238418579</v>
          </cell>
          <cell r="I58">
            <v>0.31000000238418579</v>
          </cell>
          <cell r="J58">
            <v>0.34216981395235607</v>
          </cell>
          <cell r="K58">
            <v>0.300287096020319</v>
          </cell>
          <cell r="L58">
            <v>0.26246352825590513</v>
          </cell>
        </row>
        <row r="59">
          <cell r="B59" t="str">
            <v>El Salvador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Equatorial Guinea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Eritrea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Estonia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B63" t="str">
            <v>Ethiopia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B64" t="str">
            <v>Fiji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B65" t="str">
            <v>Finland</v>
          </cell>
          <cell r="C65">
            <v>1.65571</v>
          </cell>
          <cell r="D65">
            <v>1.4628544098300003</v>
          </cell>
          <cell r="E65">
            <v>1.3635474153004281</v>
          </cell>
          <cell r="F65">
            <v>1.6252011602746772</v>
          </cell>
          <cell r="G65">
            <v>1.7</v>
          </cell>
          <cell r="H65">
            <v>1.8</v>
          </cell>
          <cell r="I65">
            <v>1.9</v>
          </cell>
          <cell r="J65">
            <v>2.0055555555555569</v>
          </cell>
          <cell r="K65">
            <v>2.1169753086419782</v>
          </cell>
          <cell r="L65">
            <v>2.2345850480109788</v>
          </cell>
        </row>
        <row r="66">
          <cell r="B66" t="str">
            <v>France</v>
          </cell>
          <cell r="C66">
            <v>21.376049999999999</v>
          </cell>
          <cell r="D66">
            <v>22.930700000000002</v>
          </cell>
          <cell r="E66">
            <v>9.3350820647753423</v>
          </cell>
          <cell r="F66">
            <v>5.7870434199999998</v>
          </cell>
          <cell r="G66">
            <v>3.4072784269872334</v>
          </cell>
          <cell r="H66">
            <v>3.4563851466788886</v>
          </cell>
          <cell r="I66">
            <v>3.5028500002499063</v>
          </cell>
          <cell r="J66">
            <v>3.5499394898281285</v>
          </cell>
          <cell r="K66">
            <v>3.5976620125161269</v>
          </cell>
          <cell r="L66">
            <v>3.6460260783003471</v>
          </cell>
        </row>
        <row r="67">
          <cell r="B67" t="str">
            <v>Gabon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Gambia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B69" t="str">
            <v>Georgia</v>
          </cell>
          <cell r="C69">
            <v>0.67675105950793502</v>
          </cell>
          <cell r="D69">
            <v>0.26721115062239503</v>
          </cell>
          <cell r="E69">
            <v>0.4743</v>
          </cell>
          <cell r="F69">
            <v>0.55800000000000005</v>
          </cell>
          <cell r="G69">
            <v>0.65093196177039159</v>
          </cell>
          <cell r="H69">
            <v>0.66079456725176133</v>
          </cell>
          <cell r="I69">
            <v>0.67065717273313064</v>
          </cell>
          <cell r="J69">
            <v>0.6805197782145006</v>
          </cell>
          <cell r="K69">
            <v>0.66465643093315507</v>
          </cell>
          <cell r="L69">
            <v>0.58093762353640765</v>
          </cell>
        </row>
        <row r="70">
          <cell r="B70" t="str">
            <v>Germany</v>
          </cell>
          <cell r="C70">
            <v>22.189000150400002</v>
          </cell>
          <cell r="D70">
            <v>24.503941788099997</v>
          </cell>
          <cell r="E70">
            <v>5.2032119229000005</v>
          </cell>
          <cell r="F70">
            <v>8.1945066244699998</v>
          </cell>
          <cell r="G70">
            <v>9.92</v>
          </cell>
          <cell r="H70">
            <v>1.643</v>
          </cell>
          <cell r="I70">
            <v>1.7050000000000001</v>
          </cell>
          <cell r="J70">
            <v>1.7693396226415092</v>
          </cell>
          <cell r="K70">
            <v>1.8361071555713773</v>
          </cell>
          <cell r="L70">
            <v>1.9053942180457688</v>
          </cell>
        </row>
        <row r="71">
          <cell r="B71" t="str">
            <v>Ghana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B72" t="str">
            <v>Greece</v>
          </cell>
          <cell r="C72">
            <v>1.10904143</v>
          </cell>
          <cell r="D72">
            <v>0.87849846000000009</v>
          </cell>
          <cell r="E72">
            <v>0.77107261000000005</v>
          </cell>
          <cell r="F72">
            <v>0.54580057000000004</v>
          </cell>
          <cell r="G72">
            <v>0.4</v>
          </cell>
          <cell r="H72">
            <v>0.38</v>
          </cell>
          <cell r="I72">
            <v>0.37</v>
          </cell>
          <cell r="J72">
            <v>0.36026315789473656</v>
          </cell>
          <cell r="K72">
            <v>0.35078254847645385</v>
          </cell>
          <cell r="L72">
            <v>0.34155142877970479</v>
          </cell>
        </row>
        <row r="73">
          <cell r="B73" t="str">
            <v>Grenada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Guatemala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Guinea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Guinea-Bissau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Guyana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Haiti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Honduras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Hungary</v>
          </cell>
          <cell r="C80">
            <v>3.2140578350000002</v>
          </cell>
          <cell r="D80">
            <v>1.3476388200000002</v>
          </cell>
          <cell r="E80">
            <v>1.7963903250000002</v>
          </cell>
          <cell r="F80">
            <v>1.73383</v>
          </cell>
          <cell r="G80">
            <v>1.4881617178645473E-2</v>
          </cell>
          <cell r="H80">
            <v>1.5203503503026234E-2</v>
          </cell>
          <cell r="I80">
            <v>1.5433171925237703E-2</v>
          </cell>
          <cell r="J80">
            <v>1.5662840228461265E-2</v>
          </cell>
          <cell r="K80">
            <v>1.5743864868261501E-2</v>
          </cell>
          <cell r="L80">
            <v>1.5238942120880009E-2</v>
          </cell>
        </row>
        <row r="81">
          <cell r="B81" t="str">
            <v>Iceland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India</v>
          </cell>
          <cell r="C82">
            <v>2.1668334765107766</v>
          </cell>
          <cell r="D82">
            <v>2.79</v>
          </cell>
          <cell r="E82">
            <v>3.0979915362711457</v>
          </cell>
          <cell r="F82">
            <v>3.3488232304472616</v>
          </cell>
          <cell r="G82">
            <v>5.6349879466365422</v>
          </cell>
          <cell r="H82">
            <v>5.9474442572530979</v>
          </cell>
          <cell r="I82">
            <v>6.2599005678696544</v>
          </cell>
          <cell r="J82">
            <v>6.572356878486211</v>
          </cell>
          <cell r="K82">
            <v>5.8654445812727234</v>
          </cell>
          <cell r="L82">
            <v>5.2345666512110629</v>
          </cell>
        </row>
        <row r="83">
          <cell r="B83" t="str">
            <v>Indonesia</v>
          </cell>
          <cell r="C83">
            <v>3.1000000238418581E-3</v>
          </cell>
          <cell r="D83">
            <v>3.1000000238418581E-3</v>
          </cell>
          <cell r="E83">
            <v>3.1000000238418581E-3</v>
          </cell>
          <cell r="F83">
            <v>3.1000000238418581E-3</v>
          </cell>
          <cell r="G83">
            <v>3.1000000238418581E-3</v>
          </cell>
          <cell r="H83">
            <v>3.1000000238418581E-3</v>
          </cell>
          <cell r="I83">
            <v>3.1000000238418581E-3</v>
          </cell>
          <cell r="J83">
            <v>3.1000000238418581E-3</v>
          </cell>
          <cell r="K83">
            <v>3.1000000238418581E-3</v>
          </cell>
          <cell r="L83">
            <v>3.1000000238418581E-3</v>
          </cell>
        </row>
        <row r="84">
          <cell r="B84" t="str">
            <v>Iran</v>
          </cell>
          <cell r="C84">
            <v>0.48592274479878694</v>
          </cell>
          <cell r="D84">
            <v>0.68137999999999999</v>
          </cell>
          <cell r="E84">
            <v>0.73780000000000001</v>
          </cell>
          <cell r="F84">
            <v>0.70611320675401845</v>
          </cell>
          <cell r="G84">
            <v>0.82372186198722541</v>
          </cell>
          <cell r="H84">
            <v>0.93159020105698076</v>
          </cell>
          <cell r="I84">
            <v>1.0394585401267362</v>
          </cell>
          <cell r="J84">
            <v>1.1473268791964921</v>
          </cell>
          <cell r="K84">
            <v>0.91427200072561743</v>
          </cell>
          <cell r="L84">
            <v>0.79911211063093379</v>
          </cell>
        </row>
        <row r="85">
          <cell r="B85" t="str">
            <v>Ireland</v>
          </cell>
          <cell r="C85">
            <v>1.0353999999999999</v>
          </cell>
          <cell r="D85">
            <v>0.81244799999999995</v>
          </cell>
          <cell r="E85">
            <v>0.81244799999999995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B86" t="str">
            <v>Israel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B87" t="str">
            <v>Italy</v>
          </cell>
          <cell r="C87">
            <v>6.6652515505156007</v>
          </cell>
          <cell r="D87">
            <v>7.2281133616142315</v>
          </cell>
          <cell r="E87">
            <v>7.9079232337606458</v>
          </cell>
          <cell r="F87">
            <v>7.760260999999999</v>
          </cell>
          <cell r="G87">
            <v>0.93999999999999972</v>
          </cell>
          <cell r="H87">
            <v>0.90323431353169203</v>
          </cell>
          <cell r="I87">
            <v>0.91242943389137465</v>
          </cell>
          <cell r="J87">
            <v>0.92171816256194838</v>
          </cell>
          <cell r="K87">
            <v>0.93110145249623288</v>
          </cell>
          <cell r="L87">
            <v>0.94058026634831249</v>
          </cell>
        </row>
        <row r="88">
          <cell r="B88" t="str">
            <v>Jamaica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Japan</v>
          </cell>
          <cell r="C89">
            <v>8.2669479400000014</v>
          </cell>
          <cell r="D89">
            <v>8.2127072400000003</v>
          </cell>
          <cell r="E89">
            <v>4.6900873626473603</v>
          </cell>
          <cell r="F89">
            <v>1.2999403706330002</v>
          </cell>
          <cell r="G89">
            <v>1.6035825425123924</v>
          </cell>
          <cell r="H89">
            <v>1.845396330032641</v>
          </cell>
          <cell r="I89">
            <v>2.1254529138010749</v>
          </cell>
          <cell r="J89">
            <v>2.4523869968168905</v>
          </cell>
          <cell r="K89">
            <v>2.8144447503454462</v>
          </cell>
          <cell r="L89">
            <v>3.1649932399960115</v>
          </cell>
        </row>
        <row r="90">
          <cell r="B90" t="str">
            <v>Jordan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B91" t="str">
            <v>Kazakhstan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B92" t="str">
            <v>Kenya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B93" t="str">
            <v>Kiribati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B94" t="str">
            <v>Kuwait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B95" t="str">
            <v>Kyrgyzstan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>Laos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Latvia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Lebanon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B99" t="str">
            <v>Lesotho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Liberia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Libya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Liechtenstein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B103" t="str">
            <v>Lithuania</v>
          </cell>
          <cell r="C103">
            <v>0.90792827279999999</v>
          </cell>
          <cell r="D103">
            <v>0.63584891119999998</v>
          </cell>
          <cell r="E103">
            <v>1.5402393399999998</v>
          </cell>
          <cell r="F103">
            <v>2.3537212272000003</v>
          </cell>
          <cell r="G103">
            <v>0.73465142281351203</v>
          </cell>
          <cell r="H103">
            <v>0.75054178226516299</v>
          </cell>
          <cell r="I103">
            <v>0.76187967861927053</v>
          </cell>
          <cell r="J103">
            <v>0.77321756909937722</v>
          </cell>
          <cell r="K103">
            <v>0.7764189982500751</v>
          </cell>
          <cell r="L103">
            <v>0.74766601781148834</v>
          </cell>
        </row>
        <row r="104">
          <cell r="B104" t="str">
            <v>Luxembourg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B105" t="str">
            <v>Macedonia</v>
          </cell>
          <cell r="C105">
            <v>0.16941347938639453</v>
          </cell>
          <cell r="D105">
            <v>0.102579</v>
          </cell>
          <cell r="E105">
            <v>7.8755768207845023E-2</v>
          </cell>
          <cell r="F105">
            <v>7.2623198785483983E-2</v>
          </cell>
          <cell r="G105">
            <v>6.4816079063141407E-2</v>
          </cell>
          <cell r="H105">
            <v>6.5798140867128388E-2</v>
          </cell>
          <cell r="I105">
            <v>6.6780202671115368E-2</v>
          </cell>
          <cell r="J105">
            <v>6.7762264475102377E-2</v>
          </cell>
          <cell r="K105">
            <v>6.522161389401851E-2</v>
          </cell>
          <cell r="L105">
            <v>5.7006428607941723E-2</v>
          </cell>
        </row>
        <row r="106">
          <cell r="B106" t="str">
            <v>Madagascar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Malawi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B108" t="str">
            <v>Malaysia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B109" t="str">
            <v>Maldives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Malta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B112" t="str">
            <v>Marshall Islands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Mauritania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Mauritius</v>
          </cell>
          <cell r="C114">
            <v>7.9522697317233465E-2</v>
          </cell>
          <cell r="D114">
            <v>8.6490000000000011E-2</v>
          </cell>
          <cell r="E114">
            <v>0.10419100000000001</v>
          </cell>
          <cell r="F114">
            <v>9.8704014621865982E-2</v>
          </cell>
          <cell r="G114">
            <v>0.1034993773230827</v>
          </cell>
          <cell r="H114">
            <v>0.11499930813675863</v>
          </cell>
          <cell r="I114">
            <v>0.12649923895043444</v>
          </cell>
          <cell r="J114">
            <v>0.13799916976411034</v>
          </cell>
          <cell r="K114">
            <v>0.11071275169445782</v>
          </cell>
          <cell r="L114">
            <v>9.676759280618942E-2</v>
          </cell>
        </row>
        <row r="115">
          <cell r="B115" t="str">
            <v>Mexico</v>
          </cell>
          <cell r="C115">
            <v>0.50220000000000009</v>
          </cell>
          <cell r="D115">
            <v>0.52700000000000002</v>
          </cell>
          <cell r="E115">
            <v>0.25419999999999998</v>
          </cell>
          <cell r="F115">
            <v>0.10175548696315755</v>
          </cell>
          <cell r="G115">
            <v>0.41938937218082456</v>
          </cell>
          <cell r="H115">
            <v>0.46488916255893309</v>
          </cell>
          <cell r="I115">
            <v>0.51038895293704134</v>
          </cell>
          <cell r="J115">
            <v>0.55588874331514992</v>
          </cell>
          <cell r="K115">
            <v>0.43494275882066558</v>
          </cell>
          <cell r="L115">
            <v>0.34031126862247429</v>
          </cell>
        </row>
        <row r="116">
          <cell r="B116" t="str">
            <v>Micronesia (Federated States of)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Moldova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B118" t="str">
            <v>Monaco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B119" t="str">
            <v>Mongolia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Montenegro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Morocco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Mozambique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B123" t="str">
            <v>Burma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Namibia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B125" t="str">
            <v>Nauru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B126" t="str">
            <v>Nepal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Netherlands</v>
          </cell>
          <cell r="C127">
            <v>6.3296888100000004</v>
          </cell>
          <cell r="D127">
            <v>6.2778022499999997</v>
          </cell>
          <cell r="E127">
            <v>5.8979697900000003</v>
          </cell>
          <cell r="F127">
            <v>5.6587400000000008</v>
          </cell>
          <cell r="G127">
            <v>0.76616329610304046</v>
          </cell>
          <cell r="H127">
            <v>0.74832600619250056</v>
          </cell>
          <cell r="I127">
            <v>0.74832600619250056</v>
          </cell>
          <cell r="J127">
            <v>0.74832600619250056</v>
          </cell>
          <cell r="K127">
            <v>0.74832600619250056</v>
          </cell>
          <cell r="L127">
            <v>0.74832600619250056</v>
          </cell>
        </row>
        <row r="128">
          <cell r="B128" t="str">
            <v>New Zealand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Nicaragua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B130" t="str">
            <v>Niger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B131" t="str">
            <v>Nigeria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B132" t="str">
            <v>Niue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B133" t="str">
            <v>North Korea</v>
          </cell>
          <cell r="C133">
            <v>0.35029999999999994</v>
          </cell>
          <cell r="D133">
            <v>0.31080487861225398</v>
          </cell>
          <cell r="E133">
            <v>0.39169493195091765</v>
          </cell>
          <cell r="F133">
            <v>0.5347475934847824</v>
          </cell>
          <cell r="G133">
            <v>0.68457294994273032</v>
          </cell>
          <cell r="H133">
            <v>0.80810996896345888</v>
          </cell>
          <cell r="I133">
            <v>0.95441692458177008</v>
          </cell>
          <cell r="J133">
            <v>1.1277674220774776</v>
          </cell>
          <cell r="K133">
            <v>1.3254076588213766</v>
          </cell>
          <cell r="L133">
            <v>1.5618667519027483</v>
          </cell>
        </row>
        <row r="134">
          <cell r="B134" t="str">
            <v>Norway</v>
          </cell>
          <cell r="C134">
            <v>2.0735900000000003</v>
          </cell>
          <cell r="D134">
            <v>1.6371720000000001</v>
          </cell>
          <cell r="E134">
            <v>1.7326365000000001</v>
          </cell>
          <cell r="F134">
            <v>1.9554800000000001</v>
          </cell>
          <cell r="G134">
            <v>1.2983110529161046</v>
          </cell>
          <cell r="H134">
            <v>1.3081478676668323</v>
          </cell>
          <cell r="I134">
            <v>1.3176974062228199</v>
          </cell>
          <cell r="J134">
            <v>1.3273166568418593</v>
          </cell>
          <cell r="K134">
            <v>1.3370061284251613</v>
          </cell>
          <cell r="L134">
            <v>1.3467663335889395</v>
          </cell>
        </row>
        <row r="135">
          <cell r="B135" t="str">
            <v>Oman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Pakistan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Palau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B138" t="str">
            <v>Panama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Papua New Guinea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B140" t="str">
            <v>Paraguay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Peru</v>
          </cell>
          <cell r="C141">
            <v>0</v>
          </cell>
          <cell r="D141">
            <v>0.19220000147819519</v>
          </cell>
          <cell r="E141">
            <v>0.19220000147819519</v>
          </cell>
          <cell r="F141">
            <v>0.19220000147819519</v>
          </cell>
          <cell r="G141">
            <v>0.19220000147819519</v>
          </cell>
          <cell r="H141">
            <v>0.19220000147819519</v>
          </cell>
          <cell r="I141">
            <v>0.19220000147819519</v>
          </cell>
          <cell r="J141">
            <v>0.20098628726005566</v>
          </cell>
          <cell r="K141">
            <v>0.17897245673123377</v>
          </cell>
          <cell r="L141">
            <v>0.15642944061481898</v>
          </cell>
        </row>
        <row r="142">
          <cell r="B142" t="str">
            <v>Philippines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Poland</v>
          </cell>
          <cell r="C143">
            <v>3.5353900400000002</v>
          </cell>
          <cell r="D143">
            <v>3.87200385</v>
          </cell>
          <cell r="E143">
            <v>4.0262421800000006</v>
          </cell>
          <cell r="F143">
            <v>4.3619576595999998</v>
          </cell>
          <cell r="G143">
            <v>0.87073517104907483</v>
          </cell>
          <cell r="H143">
            <v>1.1718245769271218</v>
          </cell>
          <cell r="I143">
            <v>1.1718245769271218</v>
          </cell>
          <cell r="J143">
            <v>1.1718245769271218</v>
          </cell>
          <cell r="K143">
            <v>4.5526899999999992</v>
          </cell>
          <cell r="L143">
            <v>4.5526899999999992</v>
          </cell>
        </row>
        <row r="144">
          <cell r="B144" t="str">
            <v>Portugal</v>
          </cell>
          <cell r="C144">
            <v>0.56664429952531326</v>
          </cell>
          <cell r="D144">
            <v>0.59954989373377443</v>
          </cell>
          <cell r="E144">
            <v>0.43506177688832437</v>
          </cell>
          <cell r="F144">
            <v>0.44784016669655652</v>
          </cell>
          <cell r="G144">
            <v>4.9981065420270365E-3</v>
          </cell>
          <cell r="H144">
            <v>5.1837226708136884E-3</v>
          </cell>
          <cell r="I144">
            <v>5.3460266163314635E-3</v>
          </cell>
          <cell r="J144">
            <v>5.5134123481259166E-3</v>
          </cell>
          <cell r="K144">
            <v>5.6860389784828226E-3</v>
          </cell>
          <cell r="L144">
            <v>5.8640706015423896E-3</v>
          </cell>
        </row>
        <row r="145">
          <cell r="B145" t="str">
            <v>Qatar</v>
          </cell>
          <cell r="C145">
            <v>0</v>
          </cell>
          <cell r="D145">
            <v>0</v>
          </cell>
          <cell r="E145">
            <v>0</v>
          </cell>
          <cell r="F145">
            <v>3.2587862006580114E-2</v>
          </cell>
          <cell r="G145">
            <v>3.4003981217092916E-2</v>
          </cell>
          <cell r="H145">
            <v>3.8456883519331284E-2</v>
          </cell>
          <cell r="I145">
            <v>4.2909785821569624E-2</v>
          </cell>
          <cell r="J145">
            <v>4.7362688123807992E-2</v>
          </cell>
          <cell r="K145">
            <v>3.6228608333243373E-2</v>
          </cell>
          <cell r="L145">
            <v>3.1665324594237418E-2</v>
          </cell>
        </row>
        <row r="146">
          <cell r="B146" t="str">
            <v>Romania</v>
          </cell>
          <cell r="C146">
            <v>4.0333780235000001</v>
          </cell>
          <cell r="D146">
            <v>3.2822048095</v>
          </cell>
          <cell r="E146">
            <v>3.2126372910000001</v>
          </cell>
          <cell r="F146">
            <v>2.9189371374999999</v>
          </cell>
          <cell r="G146">
            <v>3.4409999999999998</v>
          </cell>
          <cell r="H146">
            <v>3.6447892370489625</v>
          </cell>
          <cell r="I146">
            <v>3.7043761909824062</v>
          </cell>
          <cell r="J146">
            <v>3.7649373041465015</v>
          </cell>
          <cell r="K146">
            <v>3.8264885026147306</v>
          </cell>
          <cell r="L146">
            <v>3.889045972828495</v>
          </cell>
        </row>
        <row r="147">
          <cell r="B147" t="str">
            <v>Russia</v>
          </cell>
          <cell r="C147">
            <v>3.7345358814208631</v>
          </cell>
          <cell r="D147">
            <v>2.3752973233939394</v>
          </cell>
          <cell r="E147">
            <v>2.6517138331818182</v>
          </cell>
          <cell r="F147">
            <v>3.6215831173030351</v>
          </cell>
          <cell r="G147">
            <v>3.9463547979561602</v>
          </cell>
          <cell r="H147">
            <v>4.0317136420500193</v>
          </cell>
          <cell r="I147">
            <v>4.092617848162365</v>
          </cell>
          <cell r="J147">
            <v>4.1535220227211171</v>
          </cell>
          <cell r="K147">
            <v>4.1689228008170307</v>
          </cell>
          <cell r="L147">
            <v>4.0058973690978767</v>
          </cell>
        </row>
        <row r="148">
          <cell r="B148" t="str">
            <v>Rwanda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Saint Kitts and Nevis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B150" t="str">
            <v>Saint Lucia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B151" t="str">
            <v>Saint Vincent and the Grenadines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Samoa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Sao Tome and Principe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Saudi Arabia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Senegal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Serbia</v>
          </cell>
          <cell r="C156">
            <v>0.54870000000000008</v>
          </cell>
          <cell r="D156">
            <v>0.36301549375257436</v>
          </cell>
          <cell r="E156">
            <v>0.33064828943084895</v>
          </cell>
          <cell r="F156">
            <v>0.57484980650867634</v>
          </cell>
          <cell r="G156">
            <v>0.36840350103217645</v>
          </cell>
          <cell r="H156">
            <v>0.37398537225993667</v>
          </cell>
          <cell r="I156">
            <v>0.37956724348769677</v>
          </cell>
          <cell r="J156">
            <v>0.38514911471545721</v>
          </cell>
          <cell r="K156">
            <v>0.3700320223158548</v>
          </cell>
          <cell r="L156">
            <v>0.32342352179567319</v>
          </cell>
        </row>
        <row r="157">
          <cell r="B157" t="str">
            <v>Seychelles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Sierra Leone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Singapore</v>
          </cell>
          <cell r="C159">
            <v>0</v>
          </cell>
          <cell r="D159">
            <v>0.58523040450096175</v>
          </cell>
          <cell r="E159">
            <v>0.68498292694815066</v>
          </cell>
          <cell r="F159">
            <v>0.75627650016320103</v>
          </cell>
          <cell r="G159">
            <v>0.83499036574147212</v>
          </cell>
          <cell r="H159">
            <v>0.87758326613096205</v>
          </cell>
          <cell r="I159">
            <v>0.92234883250322397</v>
          </cell>
          <cell r="J159">
            <v>1.0953282742318278</v>
          </cell>
          <cell r="K159">
            <v>1.3005804521648163</v>
          </cell>
          <cell r="L159">
            <v>1.5443964305690627</v>
          </cell>
        </row>
        <row r="160">
          <cell r="B160" t="str">
            <v>Slovakia</v>
          </cell>
          <cell r="C160">
            <v>1.1487111999999999</v>
          </cell>
          <cell r="D160">
            <v>1.12561434</v>
          </cell>
          <cell r="E160">
            <v>1.0322581499999999</v>
          </cell>
          <cell r="F160">
            <v>1.2811754709999998</v>
          </cell>
          <cell r="G160">
            <v>1.8320999999999998E-4</v>
          </cell>
          <cell r="H160">
            <v>2.1235000000000001E-4</v>
          </cell>
          <cell r="I160">
            <v>2.3529000000000001E-4</v>
          </cell>
          <cell r="J160">
            <v>2.6070818978102196E-4</v>
          </cell>
          <cell r="K160">
            <v>2.8887228619532224E-4</v>
          </cell>
          <cell r="L160">
            <v>3.2007892733175133E-4</v>
          </cell>
        </row>
        <row r="161">
          <cell r="B161" t="str">
            <v>Slovenia</v>
          </cell>
          <cell r="C161">
            <v>0</v>
          </cell>
          <cell r="D161">
            <v>0</v>
          </cell>
          <cell r="E161">
            <v>2.8042134999999999E-5</v>
          </cell>
          <cell r="F161">
            <v>3.1000000000000004E-6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B162" t="str">
            <v>Solomon Islands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Somalia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South Africa</v>
          </cell>
          <cell r="C164">
            <v>1.8104</v>
          </cell>
          <cell r="D164">
            <v>2.2536999999999998</v>
          </cell>
          <cell r="E164">
            <v>2.4275065558611728</v>
          </cell>
          <cell r="F164">
            <v>1.8785037701732969</v>
          </cell>
          <cell r="G164">
            <v>2.449949593497319</v>
          </cell>
          <cell r="H164">
            <v>2.5520308265597076</v>
          </cell>
          <cell r="I164">
            <v>2.6541120596220948</v>
          </cell>
          <cell r="J164">
            <v>2.7561932926844839</v>
          </cell>
          <cell r="K164">
            <v>2.404751577262207</v>
          </cell>
          <cell r="L164">
            <v>2.10185383225553</v>
          </cell>
        </row>
        <row r="165">
          <cell r="B165" t="str">
            <v>South Korea</v>
          </cell>
          <cell r="C165">
            <v>5.8485050988442184</v>
          </cell>
          <cell r="D165">
            <v>5.2401967425799967</v>
          </cell>
          <cell r="E165">
            <v>6.7016319924712375</v>
          </cell>
          <cell r="F165">
            <v>9.1823091985736092</v>
          </cell>
          <cell r="G165">
            <v>11.755004738572397</v>
          </cell>
          <cell r="H165">
            <v>13.876295455798747</v>
          </cell>
          <cell r="I165">
            <v>16.388575493628501</v>
          </cell>
          <cell r="J165">
            <v>19.36522819319309</v>
          </cell>
          <cell r="K165">
            <v>22.758967194495238</v>
          </cell>
          <cell r="L165">
            <v>26.819276267301277</v>
          </cell>
        </row>
        <row r="166">
          <cell r="B166" t="str">
            <v>Spain</v>
          </cell>
          <cell r="C166">
            <v>2.8000296655999999</v>
          </cell>
          <cell r="D166">
            <v>2.1441425465999999</v>
          </cell>
          <cell r="E166">
            <v>2.0763839772999999</v>
          </cell>
          <cell r="F166">
            <v>1.4485181116999999</v>
          </cell>
          <cell r="G166">
            <v>1.5409999999999515E-3</v>
          </cell>
          <cell r="H166">
            <v>1.5437898799038705E-3</v>
          </cell>
          <cell r="I166">
            <v>1.550677680049793E-3</v>
          </cell>
          <cell r="J166">
            <v>1.5575962109262808E-3</v>
          </cell>
          <cell r="K166">
            <v>1.564545609642104E-3</v>
          </cell>
          <cell r="L166">
            <v>1.5715260139177588E-3</v>
          </cell>
        </row>
        <row r="167">
          <cell r="B167" t="str">
            <v>Sri Lanka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Sudan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B169" t="str">
            <v>Suriname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B170" t="str">
            <v>Swaziland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B171" t="str">
            <v>Sweden</v>
          </cell>
          <cell r="C171">
            <v>0.81374999999999997</v>
          </cell>
          <cell r="D171">
            <v>0.70835000000000004</v>
          </cell>
          <cell r="E171">
            <v>0.63890999999999998</v>
          </cell>
          <cell r="F171">
            <v>0.43970400000000004</v>
          </cell>
          <cell r="G171">
            <v>0.39063431382678571</v>
          </cell>
          <cell r="H171">
            <v>0.39063431382678571</v>
          </cell>
          <cell r="I171">
            <v>0.39063431382678571</v>
          </cell>
          <cell r="J171">
            <v>0.39063431382678571</v>
          </cell>
          <cell r="K171">
            <v>0.39063431382678571</v>
          </cell>
          <cell r="L171">
            <v>0.39063431382678571</v>
          </cell>
        </row>
        <row r="172">
          <cell r="B172" t="str">
            <v>Switzerland</v>
          </cell>
          <cell r="C172">
            <v>6.8131800000000006E-2</v>
          </cell>
          <cell r="D172">
            <v>5.9527440000000001E-2</v>
          </cell>
          <cell r="E172">
            <v>6.0290969999999992E-2</v>
          </cell>
          <cell r="F172">
            <v>5.2201829999999998E-2</v>
          </cell>
          <cell r="G172">
            <v>0.1</v>
          </cell>
          <cell r="H172">
            <v>0.1</v>
          </cell>
          <cell r="I172">
            <v>0.1</v>
          </cell>
          <cell r="J172">
            <v>0.1</v>
          </cell>
          <cell r="K172">
            <v>0.1</v>
          </cell>
          <cell r="L172">
            <v>0.1</v>
          </cell>
        </row>
        <row r="173">
          <cell r="B173" t="str">
            <v>Syria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Tajikistan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Thailand</v>
          </cell>
          <cell r="C175">
            <v>0</v>
          </cell>
          <cell r="D175">
            <v>0</v>
          </cell>
          <cell r="E175">
            <v>0.186</v>
          </cell>
          <cell r="F175">
            <v>0.1973416816530843</v>
          </cell>
          <cell r="G175">
            <v>0.19140279489231782</v>
          </cell>
          <cell r="H175">
            <v>0.20279581839781291</v>
          </cell>
          <cell r="I175">
            <v>0.21418884190330795</v>
          </cell>
          <cell r="J175">
            <v>0.22558186540880321</v>
          </cell>
          <cell r="K175">
            <v>0.19702543264509384</v>
          </cell>
          <cell r="L175">
            <v>0.17220849944440636</v>
          </cell>
        </row>
        <row r="176">
          <cell r="B176" t="str">
            <v>Togo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Tonga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Trinidad and Tobago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Tunisia</v>
          </cell>
          <cell r="C179">
            <v>3.1132926814634427E-4</v>
          </cell>
          <cell r="D179">
            <v>4.6500000000000003E-4</v>
          </cell>
          <cell r="E179">
            <v>7.2168429226328432E-4</v>
          </cell>
          <cell r="F179">
            <v>7.8639252409841507E-4</v>
          </cell>
          <cell r="G179">
            <v>8.3621472814573322E-4</v>
          </cell>
          <cell r="H179">
            <v>9.4571903778386483E-4</v>
          </cell>
          <cell r="I179">
            <v>1.0552233474219962E-3</v>
          </cell>
          <cell r="J179">
            <v>1.1647276570601285E-3</v>
          </cell>
          <cell r="K179">
            <v>8.88046439465334E-4</v>
          </cell>
          <cell r="L179">
            <v>7.7618986911576833E-4</v>
          </cell>
        </row>
        <row r="180">
          <cell r="B180" t="str">
            <v>Turkey</v>
          </cell>
          <cell r="C180">
            <v>0.12808393999999998</v>
          </cell>
          <cell r="D180">
            <v>5.0883297700000005</v>
          </cell>
          <cell r="E180">
            <v>4.29219025</v>
          </cell>
          <cell r="F180">
            <v>1.7599723000000003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Turkmenistan</v>
          </cell>
          <cell r="C181">
            <v>0.38128883576803041</v>
          </cell>
          <cell r="D181">
            <v>0.34924600000000006</v>
          </cell>
          <cell r="E181">
            <v>0.40135699999999996</v>
          </cell>
          <cell r="F181">
            <v>0.54127063761804184</v>
          </cell>
          <cell r="G181">
            <v>0.75901728198541618</v>
          </cell>
          <cell r="H181">
            <v>0.7705175438336801</v>
          </cell>
          <cell r="I181">
            <v>0.78201780568194346</v>
          </cell>
          <cell r="J181">
            <v>0.7935180675302077</v>
          </cell>
          <cell r="K181">
            <v>0.76214058273633856</v>
          </cell>
          <cell r="L181">
            <v>0.66614286468858319</v>
          </cell>
        </row>
        <row r="182">
          <cell r="B182" t="str">
            <v>Tuvalu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Uganda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Ukraine</v>
          </cell>
          <cell r="C184">
            <v>4.0111115760000011</v>
          </cell>
          <cell r="D184">
            <v>1.6465134221999997</v>
          </cell>
          <cell r="E184">
            <v>2.2363931898000002</v>
          </cell>
          <cell r="F184">
            <v>2.6529300899999999</v>
          </cell>
          <cell r="G184">
            <v>6.2285767398835112</v>
          </cell>
          <cell r="H184">
            <v>6.5338332457393333</v>
          </cell>
          <cell r="I184">
            <v>6.7178024240183287</v>
          </cell>
          <cell r="J184">
            <v>6.7178024240183287</v>
          </cell>
          <cell r="K184">
            <v>6.7178024240183287</v>
          </cell>
          <cell r="L184">
            <v>6.7178024240183287</v>
          </cell>
        </row>
        <row r="185">
          <cell r="B185" t="str">
            <v>United Arab Emirates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B186" t="str">
            <v>United Kingdom</v>
          </cell>
          <cell r="C186">
            <v>24.641194241125547</v>
          </cell>
          <cell r="D186">
            <v>14.865518437712076</v>
          </cell>
          <cell r="E186">
            <v>5.54097565</v>
          </cell>
          <cell r="F186">
            <v>2.9456758000000001</v>
          </cell>
          <cell r="G186">
            <v>2.2000000000000002</v>
          </cell>
          <cell r="H186">
            <v>2.0894304951880813</v>
          </cell>
          <cell r="I186">
            <v>2.0377757816143349</v>
          </cell>
          <cell r="J186">
            <v>1.9873980712433881</v>
          </cell>
          <cell r="K186">
            <v>1.938265794116431</v>
          </cell>
          <cell r="L186">
            <v>1.8903481607443458</v>
          </cell>
        </row>
        <row r="187">
          <cell r="B187" t="str">
            <v>Tanzania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United States</v>
          </cell>
          <cell r="C188">
            <v>33.459683658547206</v>
          </cell>
          <cell r="D188">
            <v>37.311411805540658</v>
          </cell>
          <cell r="E188">
            <v>24.940567674142812</v>
          </cell>
          <cell r="F188">
            <v>21.454370541939269</v>
          </cell>
          <cell r="G188">
            <v>28.645619621357039</v>
          </cell>
          <cell r="H188">
            <v>30.467992462148601</v>
          </cell>
          <cell r="I188">
            <v>32.423950817105236</v>
          </cell>
          <cell r="J188">
            <v>34.505476128633624</v>
          </cell>
          <cell r="K188">
            <v>36.720629437779358</v>
          </cell>
          <cell r="L188">
            <v>39.077989281468398</v>
          </cell>
        </row>
        <row r="189">
          <cell r="B189" t="str">
            <v>Uruguay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B190" t="str">
            <v>Uzbekistan</v>
          </cell>
          <cell r="C190">
            <v>1.781911</v>
          </cell>
          <cell r="D190">
            <v>1.5567889999999998</v>
          </cell>
          <cell r="E190">
            <v>1.3738889999999999</v>
          </cell>
          <cell r="F190">
            <v>1.5806900000000002</v>
          </cell>
          <cell r="G190">
            <v>1.630048499528622</v>
          </cell>
          <cell r="H190">
            <v>1.6547462040669352</v>
          </cell>
          <cell r="I190">
            <v>1.6794439086052468</v>
          </cell>
          <cell r="J190">
            <v>1.7041416131435601</v>
          </cell>
          <cell r="K190">
            <v>1.6365982693524739</v>
          </cell>
          <cell r="L190">
            <v>1.4304555933455525</v>
          </cell>
        </row>
        <row r="191">
          <cell r="B191" t="str">
            <v>Vanuatu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B192" t="str">
            <v>Venezuela</v>
          </cell>
          <cell r="C192">
            <v>0.46822993864843504</v>
          </cell>
          <cell r="D192">
            <v>0.39036625673941483</v>
          </cell>
          <cell r="E192">
            <v>0.26</v>
          </cell>
          <cell r="F192">
            <v>0.36566962803088671</v>
          </cell>
          <cell r="G192">
            <v>0.33518188516880443</v>
          </cell>
          <cell r="H192">
            <v>0.35204638253578807</v>
          </cell>
          <cell r="I192">
            <v>0.36891087990277194</v>
          </cell>
          <cell r="J192">
            <v>0.3857753772697558</v>
          </cell>
          <cell r="K192">
            <v>0.34277494938348219</v>
          </cell>
          <cell r="L192">
            <v>0.29959969577527379</v>
          </cell>
        </row>
        <row r="193">
          <cell r="B193" t="str">
            <v>Vietnam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B194" t="str">
            <v>Yemen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B195" t="str">
            <v>Zambia</v>
          </cell>
          <cell r="C195">
            <v>1.7974622564534196E-2</v>
          </cell>
          <cell r="D195">
            <v>2.6040000000000004E-2</v>
          </cell>
          <cell r="E195">
            <v>6.6610701371729083E-3</v>
          </cell>
          <cell r="F195">
            <v>9.0134143938564483E-3</v>
          </cell>
          <cell r="G195">
            <v>1.2010529899930284E-2</v>
          </cell>
          <cell r="H195">
            <v>1.3345033222144762E-2</v>
          </cell>
          <cell r="I195">
            <v>1.4679536544359231E-2</v>
          </cell>
          <cell r="J195">
            <v>1.6014039866573709E-2</v>
          </cell>
          <cell r="K195">
            <v>1.2693964606902908E-2</v>
          </cell>
          <cell r="L195">
            <v>1.109505797098214E-2</v>
          </cell>
        </row>
        <row r="196">
          <cell r="B196" t="str">
            <v>Zimbabwe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Intro"/>
      <sheetName val="GHG Total Summary"/>
      <sheetName val="GHG RefAC Summary"/>
      <sheetName val="GHG Foam Summary"/>
      <sheetName val="GHG Solvents Summary"/>
      <sheetName val="GHG Aerosols Summary"/>
      <sheetName val="GHG Fire Summary"/>
      <sheetName val="GHG Summary"/>
      <sheetName val="GHG RefAC Summary - IBase"/>
      <sheetName val="GHG Foams Summary - IBase"/>
      <sheetName val="GHG Solvents Summary - IBase"/>
      <sheetName val="GHG Aerosols Summary - IBase"/>
      <sheetName val="GHG Fire Summary - IBase"/>
      <sheetName val="UNFC3 A1 RefAC HFC"/>
      <sheetName val="UNFC3 A1 Foam HFC"/>
      <sheetName val="UNFC3 A1 Fire HFC"/>
      <sheetName val="UNFC3 A1 Aerosols HFC"/>
      <sheetName val="UNFC3 A1 Solvents HFC"/>
      <sheetName val="Sectors Summary"/>
      <sheetName val="Annual Summary"/>
      <sheetName val="HCFC Consumption"/>
      <sheetName val="US90"/>
      <sheetName val="CFCs"/>
      <sheetName val="HCFCs"/>
      <sheetName val="Halons"/>
      <sheetName val="CT"/>
      <sheetName val="MCF"/>
      <sheetName val="UNEP ODS Data"/>
      <sheetName val="Constants"/>
      <sheetName val="VM Consumption"/>
      <sheetName val="AFs"/>
      <sheetName val="1990 ODS"/>
      <sheetName val="1995 Subs"/>
      <sheetName val="2000 Subs"/>
      <sheetName val="2005 Subs"/>
      <sheetName val="2010 Subs"/>
      <sheetName val="2015 Subs"/>
      <sheetName val="2020 Subs"/>
      <sheetName val="2025 Subs"/>
      <sheetName val="2030 Subs"/>
      <sheetName val="2035 Subs"/>
      <sheetName val="1995 Weighted Subs"/>
      <sheetName val="2000 Weighted Subs"/>
      <sheetName val="2005 Weighted Subs"/>
      <sheetName val="2010 Weighted Subs"/>
      <sheetName val="2015 Weighted Subs"/>
      <sheetName val="2020 Weighted Subs"/>
      <sheetName val="2025 Weighted Subs"/>
      <sheetName val="2030 Weighted Subs"/>
      <sheetName val="2035 Weighted Subs"/>
      <sheetName val="VM Emissions"/>
      <sheetName val="VM Virgin Manufacture"/>
      <sheetName val="Econ Growth"/>
      <sheetName val="Lists"/>
      <sheetName val="EUs"/>
      <sheetName val="L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7">
          <cell r="B7" t="str">
            <v>Afghanistan</v>
          </cell>
          <cell r="C7">
            <v>0</v>
          </cell>
          <cell r="D7">
            <v>8.4142155187308439E-3</v>
          </cell>
          <cell r="E7">
            <v>4.8407738094232204E-2</v>
          </cell>
          <cell r="F7">
            <v>0.12203762357078556</v>
          </cell>
          <cell r="G7">
            <v>0.22059356177949624</v>
          </cell>
          <cell r="H7">
            <v>0.34631962340065192</v>
          </cell>
          <cell r="I7">
            <v>0.50876881191993273</v>
          </cell>
          <cell r="J7">
            <v>0.86589101994348061</v>
          </cell>
          <cell r="K7">
            <v>1.1482267873555121</v>
          </cell>
          <cell r="L7">
            <v>1.4126711274708457</v>
          </cell>
        </row>
        <row r="8">
          <cell r="B8" t="str">
            <v>Albania</v>
          </cell>
          <cell r="C8">
            <v>0</v>
          </cell>
          <cell r="D8">
            <v>2.9100056338549822E-4</v>
          </cell>
          <cell r="E8">
            <v>1.0453029313758687E-3</v>
          </cell>
          <cell r="F8">
            <v>2.6100772621709253E-3</v>
          </cell>
          <cell r="G8">
            <v>4.5149331462110767E-3</v>
          </cell>
          <cell r="H8">
            <v>9.3257794204460714E-3</v>
          </cell>
          <cell r="I8">
            <v>2.167363761539709E-2</v>
          </cell>
          <cell r="J8">
            <v>5.45139396603058E-2</v>
          </cell>
          <cell r="K8">
            <v>9.2847085213996525E-2</v>
          </cell>
          <cell r="L8">
            <v>0.10388660458171597</v>
          </cell>
        </row>
        <row r="9">
          <cell r="B9" t="str">
            <v>Algeria</v>
          </cell>
          <cell r="C9">
            <v>0</v>
          </cell>
          <cell r="D9">
            <v>6.195216815213133E-2</v>
          </cell>
          <cell r="E9">
            <v>0.38559693480112883</v>
          </cell>
          <cell r="F9">
            <v>0.99842954238266446</v>
          </cell>
          <cell r="G9">
            <v>2.9944438697301252</v>
          </cell>
          <cell r="H9">
            <v>5.3433776374831581</v>
          </cell>
          <cell r="I9">
            <v>6.9031372557654427</v>
          </cell>
          <cell r="J9">
            <v>9.6297015699849808</v>
          </cell>
          <cell r="K9">
            <v>11.677584652370872</v>
          </cell>
          <cell r="L9">
            <v>13.44725117780493</v>
          </cell>
        </row>
        <row r="10">
          <cell r="B10" t="str">
            <v>Angola</v>
          </cell>
          <cell r="C10">
            <v>0</v>
          </cell>
          <cell r="D10">
            <v>3.2603713246821759E-3</v>
          </cell>
          <cell r="E10">
            <v>1.8916691072140498E-2</v>
          </cell>
          <cell r="F10">
            <v>4.6993739698857055E-2</v>
          </cell>
          <cell r="G10">
            <v>8.6337223587977782E-2</v>
          </cell>
          <cell r="H10">
            <v>0.1398748855496717</v>
          </cell>
          <cell r="I10">
            <v>0.22070691287350344</v>
          </cell>
          <cell r="J10">
            <v>0.40887717595676526</v>
          </cell>
          <cell r="K10">
            <v>0.57158036586453154</v>
          </cell>
          <cell r="L10">
            <v>0.676533183601987</v>
          </cell>
        </row>
        <row r="11">
          <cell r="B11" t="str">
            <v>Antigua and Barbuda</v>
          </cell>
          <cell r="C11">
            <v>0</v>
          </cell>
          <cell r="D11">
            <v>1.4728806178460015E-2</v>
          </cell>
          <cell r="E11">
            <v>8.1937935656867258E-2</v>
          </cell>
          <cell r="F11">
            <v>0.1895034938022522</v>
          </cell>
          <cell r="G11">
            <v>0.31872566050835194</v>
          </cell>
          <cell r="H11">
            <v>0.44879403202471924</v>
          </cell>
          <cell r="I11">
            <v>0.62962065300676473</v>
          </cell>
          <cell r="J11">
            <v>1.0286684588404214</v>
          </cell>
          <cell r="K11">
            <v>1.2906718417553567</v>
          </cell>
          <cell r="L11">
            <v>1.5253152614697352</v>
          </cell>
        </row>
        <row r="12">
          <cell r="B12" t="str">
            <v>Argentina</v>
          </cell>
          <cell r="C12">
            <v>0</v>
          </cell>
          <cell r="D12">
            <v>9.1698270034589885E-2</v>
          </cell>
          <cell r="E12">
            <v>0.50427919996050741</v>
          </cell>
          <cell r="F12">
            <v>1.171853624254227</v>
          </cell>
          <cell r="G12">
            <v>2.2822498495414916</v>
          </cell>
          <cell r="H12">
            <v>3.4576057452067128</v>
          </cell>
          <cell r="I12">
            <v>4.6982540868480074</v>
          </cell>
          <cell r="J12">
            <v>7.2307373629628229</v>
          </cell>
          <cell r="K12">
            <v>9.0573578727952189</v>
          </cell>
          <cell r="L12">
            <v>10.582140256688085</v>
          </cell>
        </row>
        <row r="13">
          <cell r="B13" t="str">
            <v>Armenia</v>
          </cell>
          <cell r="C13">
            <v>0</v>
          </cell>
          <cell r="D13">
            <v>1.6928286281540462E-2</v>
          </cell>
          <cell r="E13">
            <v>6.1312712601521401E-2</v>
          </cell>
          <cell r="F13">
            <v>0.1539422568676965</v>
          </cell>
          <cell r="G13">
            <v>0.26699212099756403</v>
          </cell>
          <cell r="H13">
            <v>0.39258029053446741</v>
          </cell>
          <cell r="I13">
            <v>0.55032901333316986</v>
          </cell>
          <cell r="J13">
            <v>0.86609066738731033</v>
          </cell>
          <cell r="K13">
            <v>1.1134588656806261</v>
          </cell>
          <cell r="L13">
            <v>1.2373168907067706</v>
          </cell>
        </row>
        <row r="14">
          <cell r="B14" t="str">
            <v>Australia</v>
          </cell>
          <cell r="C14">
            <v>0</v>
          </cell>
          <cell r="D14">
            <v>1.1306842993407655</v>
          </cell>
          <cell r="E14">
            <v>3.4889073858442012</v>
          </cell>
          <cell r="F14">
            <v>5.814635440121422</v>
          </cell>
          <cell r="G14">
            <v>7.7897729434367768</v>
          </cell>
          <cell r="H14">
            <v>10.861445946542933</v>
          </cell>
          <cell r="I14">
            <v>13.610325696878846</v>
          </cell>
          <cell r="J14">
            <v>17.218099393485172</v>
          </cell>
          <cell r="K14">
            <v>19.46101971795267</v>
          </cell>
          <cell r="L14">
            <v>21.721856664267868</v>
          </cell>
        </row>
        <row r="15">
          <cell r="B15" t="str">
            <v>Austria</v>
          </cell>
          <cell r="C15">
            <v>0</v>
          </cell>
          <cell r="D15">
            <v>0.27565655277148082</v>
          </cell>
          <cell r="E15">
            <v>0.63098999412068102</v>
          </cell>
          <cell r="F15">
            <v>0.91931604658639354</v>
          </cell>
          <cell r="G15">
            <v>1.0812376390764715</v>
          </cell>
          <cell r="H15">
            <v>1.4224085984389572</v>
          </cell>
          <cell r="I15">
            <v>1.7955877882074152</v>
          </cell>
          <cell r="J15">
            <v>2.2204563514250855</v>
          </cell>
          <cell r="K15">
            <v>2.4324452423649423</v>
          </cell>
          <cell r="L15">
            <v>2.6132532451841182</v>
          </cell>
        </row>
        <row r="16">
          <cell r="B16" t="str">
            <v>Azerbaijan</v>
          </cell>
          <cell r="C16">
            <v>0</v>
          </cell>
          <cell r="D16">
            <v>5.0511305120090871E-3</v>
          </cell>
          <cell r="E16">
            <v>2.1606160357534369E-2</v>
          </cell>
          <cell r="F16">
            <v>8.0173928638474473E-2</v>
          </cell>
          <cell r="G16">
            <v>0.1842031688417895</v>
          </cell>
          <cell r="H16">
            <v>0.32957608862444082</v>
          </cell>
          <cell r="I16">
            <v>0.51290718237251742</v>
          </cell>
          <cell r="J16">
            <v>0.7239720552040495</v>
          </cell>
          <cell r="K16">
            <v>0.88273683712937867</v>
          </cell>
          <cell r="L16">
            <v>0.98225650130211473</v>
          </cell>
        </row>
        <row r="17">
          <cell r="B17" t="str">
            <v>Bahamas</v>
          </cell>
          <cell r="C17">
            <v>0</v>
          </cell>
          <cell r="D17">
            <v>1.9374392039915498E-3</v>
          </cell>
          <cell r="E17">
            <v>1.0955961163415899E-2</v>
          </cell>
          <cell r="F17">
            <v>2.5562149652564269E-2</v>
          </cell>
          <cell r="G17">
            <v>4.7350868964511905E-2</v>
          </cell>
          <cell r="H17">
            <v>6.9932078557738531E-2</v>
          </cell>
          <cell r="I17">
            <v>9.6132057560248937E-2</v>
          </cell>
          <cell r="J17">
            <v>0.15219957488897323</v>
          </cell>
          <cell r="K17">
            <v>0.19076791513822167</v>
          </cell>
          <cell r="L17">
            <v>0.22411815816521463</v>
          </cell>
        </row>
        <row r="18">
          <cell r="B18" t="str">
            <v>Bahrain</v>
          </cell>
          <cell r="C18">
            <v>0</v>
          </cell>
          <cell r="D18">
            <v>4.0410543691485924E-3</v>
          </cell>
          <cell r="E18">
            <v>2.3508218603694408E-2</v>
          </cell>
          <cell r="F18">
            <v>5.8127326892583001E-2</v>
          </cell>
          <cell r="G18">
            <v>9.2852505417310036E-2</v>
          </cell>
          <cell r="H18">
            <v>0.15634651518075843</v>
          </cell>
          <cell r="I18">
            <v>0.2884903449152173</v>
          </cell>
          <cell r="J18">
            <v>0.61881750959757742</v>
          </cell>
          <cell r="K18">
            <v>0.94790715584055274</v>
          </cell>
          <cell r="L18">
            <v>1.1372132054367199</v>
          </cell>
        </row>
        <row r="19">
          <cell r="B19" t="str">
            <v>Bangladesh</v>
          </cell>
          <cell r="C19">
            <v>0</v>
          </cell>
          <cell r="D19">
            <v>4.8675976996323846E-3</v>
          </cell>
          <cell r="E19">
            <v>3.3186398185714901E-2</v>
          </cell>
          <cell r="F19">
            <v>9.1767241852709597E-2</v>
          </cell>
          <cell r="G19">
            <v>0.39121947984891026</v>
          </cell>
          <cell r="H19">
            <v>0.75823400600771595</v>
          </cell>
          <cell r="I19">
            <v>0.97186413384297465</v>
          </cell>
          <cell r="J19">
            <v>1.3301777885177968</v>
          </cell>
          <cell r="K19">
            <v>1.6640663588763294</v>
          </cell>
          <cell r="L19">
            <v>1.9753439104515991</v>
          </cell>
        </row>
        <row r="20">
          <cell r="B20" t="str">
            <v>Barbados</v>
          </cell>
          <cell r="C20">
            <v>0</v>
          </cell>
          <cell r="D20">
            <v>1.2017886073693977E-3</v>
          </cell>
          <cell r="E20">
            <v>7.2928116723015015E-3</v>
          </cell>
          <cell r="F20">
            <v>1.736696965957378E-2</v>
          </cell>
          <cell r="G20">
            <v>2.950712096288325E-2</v>
          </cell>
          <cell r="H20">
            <v>4.4755219496301207E-2</v>
          </cell>
          <cell r="I20">
            <v>7.0272583829378898E-2</v>
          </cell>
          <cell r="J20">
            <v>0.12820505809287985</v>
          </cell>
          <cell r="K20">
            <v>0.17838779024539345</v>
          </cell>
          <cell r="L20">
            <v>0.21008685345334632</v>
          </cell>
        </row>
        <row r="21">
          <cell r="B21" t="str">
            <v>Belarus</v>
          </cell>
          <cell r="C21">
            <v>0</v>
          </cell>
          <cell r="D21">
            <v>1.5547044065273836E-2</v>
          </cell>
          <cell r="E21">
            <v>5.31979730950638E-2</v>
          </cell>
          <cell r="F21">
            <v>0.1293701097876914</v>
          </cell>
          <cell r="G21">
            <v>0.21986911362639983</v>
          </cell>
          <cell r="H21">
            <v>0.32782722026823696</v>
          </cell>
          <cell r="I21">
            <v>0.46372960612413083</v>
          </cell>
          <cell r="J21">
            <v>0.72123462757073598</v>
          </cell>
          <cell r="K21">
            <v>0.91806724263783235</v>
          </cell>
          <cell r="L21">
            <v>1.0209457812723184</v>
          </cell>
        </row>
        <row r="22">
          <cell r="B22" t="str">
            <v>Belgium</v>
          </cell>
          <cell r="C22">
            <v>0</v>
          </cell>
          <cell r="D22">
            <v>0.40135753269766261</v>
          </cell>
          <cell r="E22">
            <v>0.9448966142730435</v>
          </cell>
          <cell r="F22">
            <v>1.4083129651042532</v>
          </cell>
          <cell r="G22">
            <v>1.6486955013553515</v>
          </cell>
          <cell r="H22">
            <v>2.1692252398124405</v>
          </cell>
          <cell r="I22">
            <v>2.7965686580601092</v>
          </cell>
          <cell r="J22">
            <v>3.4882621723273051</v>
          </cell>
          <cell r="K22">
            <v>3.8538148957088776</v>
          </cell>
          <cell r="L22">
            <v>4.1686016696733157</v>
          </cell>
        </row>
        <row r="23">
          <cell r="B23" t="str">
            <v>Belize</v>
          </cell>
          <cell r="C23">
            <v>0</v>
          </cell>
          <cell r="D23">
            <v>1.0632193952892911E-3</v>
          </cell>
          <cell r="E23">
            <v>1.0528551677860423E-2</v>
          </cell>
          <cell r="F23">
            <v>2.810416144898728E-2</v>
          </cell>
          <cell r="G23">
            <v>4.9517380746956025E-2</v>
          </cell>
          <cell r="H23">
            <v>7.3129131219733717E-2</v>
          </cell>
          <cell r="I23">
            <v>9.801149367718015E-2</v>
          </cell>
          <cell r="J23">
            <v>0.13168933609388295</v>
          </cell>
          <cell r="K23">
            <v>0.15708268562221378</v>
          </cell>
          <cell r="L23">
            <v>0.17998149695417964</v>
          </cell>
        </row>
        <row r="24">
          <cell r="B24" t="str">
            <v>Benin</v>
          </cell>
          <cell r="C24">
            <v>0</v>
          </cell>
          <cell r="D24">
            <v>1.4952277970706898E-3</v>
          </cell>
          <cell r="E24">
            <v>8.6034614101795776E-3</v>
          </cell>
          <cell r="F24">
            <v>2.1249337732128008E-2</v>
          </cell>
          <cell r="G24">
            <v>3.539714996016214E-2</v>
          </cell>
          <cell r="H24">
            <v>5.8154941634770328E-2</v>
          </cell>
          <cell r="I24">
            <v>0.10346198945409189</v>
          </cell>
          <cell r="J24">
            <v>0.21550553485141552</v>
          </cell>
          <cell r="K24">
            <v>0.32008469759458014</v>
          </cell>
          <cell r="L24">
            <v>0.38029013781977278</v>
          </cell>
        </row>
        <row r="25">
          <cell r="B25" t="str">
            <v>Bhutan</v>
          </cell>
          <cell r="C25">
            <v>0</v>
          </cell>
          <cell r="D25">
            <v>5.0006757537973569E-6</v>
          </cell>
          <cell r="E25">
            <v>4.9105666429406422E-5</v>
          </cell>
          <cell r="F25">
            <v>1.3322286254285675E-4</v>
          </cell>
          <cell r="G25">
            <v>2.3873422570183271E-4</v>
          </cell>
          <cell r="H25">
            <v>6.0634024824020619E-4</v>
          </cell>
          <cell r="I25">
            <v>1.5985406415380751E-3</v>
          </cell>
          <cell r="J25">
            <v>4.2195878654672147E-3</v>
          </cell>
          <cell r="K25">
            <v>7.2486910117538295E-3</v>
          </cell>
          <cell r="L25">
            <v>8.9169043453480729E-3</v>
          </cell>
        </row>
        <row r="26">
          <cell r="B26" t="str">
            <v>Bolivia</v>
          </cell>
          <cell r="C26">
            <v>0</v>
          </cell>
          <cell r="D26">
            <v>9.3613142038969635E-4</v>
          </cell>
          <cell r="E26">
            <v>5.2067852977170891E-3</v>
          </cell>
          <cell r="F26">
            <v>1.2046400300969456E-2</v>
          </cell>
          <cell r="G26">
            <v>2.0261174649216798E-2</v>
          </cell>
          <cell r="H26">
            <v>2.9041039844227776E-2</v>
          </cell>
          <cell r="I26">
            <v>4.2214044682596423E-2</v>
          </cell>
          <cell r="J26">
            <v>7.2061320621473038E-2</v>
          </cell>
          <cell r="K26">
            <v>9.3797121957089766E-2</v>
          </cell>
          <cell r="L26">
            <v>0.11084572670668061</v>
          </cell>
        </row>
        <row r="27">
          <cell r="B27" t="str">
            <v>Bosnia and Herzegovina</v>
          </cell>
          <cell r="C27">
            <v>0</v>
          </cell>
          <cell r="D27">
            <v>2.54634344521664E-3</v>
          </cell>
          <cell r="E27">
            <v>9.9116303946101547E-3</v>
          </cell>
          <cell r="F27">
            <v>2.2172918013118294E-2</v>
          </cell>
          <cell r="G27">
            <v>3.814978009086168E-2</v>
          </cell>
          <cell r="H27">
            <v>5.4964240105000728E-2</v>
          </cell>
          <cell r="I27">
            <v>7.5630104041614174E-2</v>
          </cell>
          <cell r="J27">
            <v>0.1173376459200683</v>
          </cell>
          <cell r="K27">
            <v>0.14720138634546331</v>
          </cell>
          <cell r="L27">
            <v>0.16754968696270944</v>
          </cell>
        </row>
        <row r="28">
          <cell r="B28" t="str">
            <v>Botswana</v>
          </cell>
          <cell r="C28">
            <v>0</v>
          </cell>
          <cell r="D28">
            <v>1.8101577397525373E-4</v>
          </cell>
          <cell r="E28">
            <v>1.2609758240659365E-3</v>
          </cell>
          <cell r="F28">
            <v>3.240875391569403E-3</v>
          </cell>
          <cell r="G28">
            <v>5.9086194400979983E-3</v>
          </cell>
          <cell r="H28">
            <v>9.4850912124667345E-3</v>
          </cell>
          <cell r="I28">
            <v>1.4654850694543973E-2</v>
          </cell>
          <cell r="J28">
            <v>2.6006138867741852E-2</v>
          </cell>
          <cell r="K28">
            <v>3.6201634132386896E-2</v>
          </cell>
          <cell r="L28">
            <v>4.2594760996928292E-2</v>
          </cell>
        </row>
        <row r="29">
          <cell r="B29" t="str">
            <v>Brazil</v>
          </cell>
          <cell r="C29">
            <v>0</v>
          </cell>
          <cell r="D29">
            <v>0.32466199163730897</v>
          </cell>
          <cell r="E29">
            <v>1.6923106685061839</v>
          </cell>
          <cell r="F29">
            <v>3.8300744109268656</v>
          </cell>
          <cell r="G29">
            <v>6.5095344073540717</v>
          </cell>
          <cell r="H29">
            <v>9.718693399540939</v>
          </cell>
          <cell r="I29">
            <v>14.050652992792481</v>
          </cell>
          <cell r="J29">
            <v>23.662432648802643</v>
          </cell>
          <cell r="K29">
            <v>31.125095671486097</v>
          </cell>
          <cell r="L29">
            <v>36.119719078040411</v>
          </cell>
        </row>
        <row r="30">
          <cell r="B30" t="str">
            <v>Brunei</v>
          </cell>
          <cell r="C30">
            <v>0</v>
          </cell>
          <cell r="D30">
            <v>2.4803459802955159E-3</v>
          </cell>
          <cell r="E30">
            <v>1.470970934686916E-2</v>
          </cell>
          <cell r="F30">
            <v>3.7281871119584316E-2</v>
          </cell>
          <cell r="G30">
            <v>6.733458438892112E-2</v>
          </cell>
          <cell r="H30">
            <v>0.10954999994123081</v>
          </cell>
          <cell r="I30">
            <v>0.17267340724736369</v>
          </cell>
          <cell r="J30">
            <v>0.31843660449404254</v>
          </cell>
          <cell r="K30">
            <v>0.4499180195354896</v>
          </cell>
          <cell r="L30">
            <v>0.55327524718761001</v>
          </cell>
        </row>
        <row r="31">
          <cell r="B31" t="str">
            <v>Bulgaria</v>
          </cell>
          <cell r="C31">
            <v>0</v>
          </cell>
          <cell r="D31">
            <v>4.5864944385354128E-2</v>
          </cell>
          <cell r="E31">
            <v>0.16454513243222663</v>
          </cell>
          <cell r="F31">
            <v>0.33744860064804133</v>
          </cell>
          <cell r="G31">
            <v>0.53672267337256152</v>
          </cell>
          <cell r="H31">
            <v>0.75662440285039823</v>
          </cell>
          <cell r="I31">
            <v>0.98678882769758947</v>
          </cell>
          <cell r="J31">
            <v>1.447203873915724</v>
          </cell>
          <cell r="K31">
            <v>1.7091329930477173</v>
          </cell>
          <cell r="L31">
            <v>1.9339284075390837</v>
          </cell>
        </row>
        <row r="32">
          <cell r="B32" t="str">
            <v>Burkina Faso</v>
          </cell>
          <cell r="C32">
            <v>0</v>
          </cell>
          <cell r="D32">
            <v>9.405210032941044E-4</v>
          </cell>
          <cell r="E32">
            <v>5.4938571199968939E-3</v>
          </cell>
          <cell r="F32">
            <v>1.3613418590142539E-2</v>
          </cell>
          <cell r="G32">
            <v>2.2712802220776551E-2</v>
          </cell>
          <cell r="H32">
            <v>4.043313736501699E-2</v>
          </cell>
          <cell r="I32">
            <v>8.0314275256547343E-2</v>
          </cell>
          <cell r="J32">
            <v>0.18209466370787811</v>
          </cell>
          <cell r="K32">
            <v>0.28406436942842084</v>
          </cell>
          <cell r="L32">
            <v>0.33739426821480967</v>
          </cell>
        </row>
        <row r="33">
          <cell r="B33" t="str">
            <v>Burundi</v>
          </cell>
          <cell r="C33">
            <v>0</v>
          </cell>
          <cell r="D33">
            <v>1.1352377238378088E-3</v>
          </cell>
          <cell r="E33">
            <v>6.5808901044633805E-3</v>
          </cell>
          <cell r="F33">
            <v>1.6344389783068677E-2</v>
          </cell>
          <cell r="G33">
            <v>3.0025750077984328E-2</v>
          </cell>
          <cell r="H33">
            <v>4.7604356858261997E-2</v>
          </cell>
          <cell r="I33">
            <v>7.2057913174712829E-2</v>
          </cell>
          <cell r="J33">
            <v>0.12731511171206902</v>
          </cell>
          <cell r="K33">
            <v>0.17213846345156519</v>
          </cell>
          <cell r="L33">
            <v>0.20362486805714755</v>
          </cell>
        </row>
        <row r="34">
          <cell r="B34" t="str">
            <v>Cambodia</v>
          </cell>
          <cell r="C34">
            <v>0</v>
          </cell>
          <cell r="D34">
            <v>3.6107912738098393E-3</v>
          </cell>
          <cell r="E34">
            <v>2.0704361697424168E-2</v>
          </cell>
          <cell r="F34">
            <v>5.2154803967250654E-2</v>
          </cell>
          <cell r="G34">
            <v>9.4263455816981742E-2</v>
          </cell>
          <cell r="H34">
            <v>0.15030949814267974</v>
          </cell>
          <cell r="I34">
            <v>0.22795546650405735</v>
          </cell>
          <cell r="J34">
            <v>0.40365085104972237</v>
          </cell>
          <cell r="K34">
            <v>0.5515228748196539</v>
          </cell>
          <cell r="L34">
            <v>0.67898188479944876</v>
          </cell>
        </row>
        <row r="35">
          <cell r="B35" t="str">
            <v>Cameroon</v>
          </cell>
          <cell r="C35">
            <v>0</v>
          </cell>
          <cell r="D35">
            <v>1.2090081242659438E-3</v>
          </cell>
          <cell r="E35">
            <v>5.8805340217729816E-3</v>
          </cell>
          <cell r="F35">
            <v>1.3704832335471227E-2</v>
          </cell>
          <cell r="G35">
            <v>2.2563095461549144E-2</v>
          </cell>
          <cell r="H35">
            <v>3.702106813655625E-2</v>
          </cell>
          <cell r="I35">
            <v>6.5843631504486438E-2</v>
          </cell>
          <cell r="J35">
            <v>0.13650095147127231</v>
          </cell>
          <cell r="K35">
            <v>0.20397167101109406</v>
          </cell>
          <cell r="L35">
            <v>0.24185783001674277</v>
          </cell>
        </row>
        <row r="36">
          <cell r="B36" t="str">
            <v>Canada</v>
          </cell>
          <cell r="C36">
            <v>0</v>
          </cell>
          <cell r="D36">
            <v>2.2420641893198745</v>
          </cell>
          <cell r="E36">
            <v>6.5805821610915407</v>
          </cell>
          <cell r="F36">
            <v>9.6230041595093638</v>
          </cell>
          <cell r="G36">
            <v>10.604787420059679</v>
          </cell>
          <cell r="H36">
            <v>14.675400376093549</v>
          </cell>
          <cell r="I36">
            <v>19.188957648145028</v>
          </cell>
          <cell r="J36">
            <v>25.633276017143057</v>
          </cell>
          <cell r="K36">
            <v>28.933449125467856</v>
          </cell>
          <cell r="L36">
            <v>32.049037860877164</v>
          </cell>
        </row>
        <row r="37">
          <cell r="B37" t="str">
            <v>Cape Verde</v>
          </cell>
          <cell r="C37">
            <v>0</v>
          </cell>
          <cell r="D37">
            <v>5.9074890266027345E-5</v>
          </cell>
          <cell r="E37">
            <v>3.4275281493956048E-4</v>
          </cell>
          <cell r="F37">
            <v>8.5148277280068865E-4</v>
          </cell>
          <cell r="G37">
            <v>1.564350039126431E-3</v>
          </cell>
          <cell r="H37">
            <v>2.5683521489232451E-3</v>
          </cell>
          <cell r="I37">
            <v>4.1524347240450791E-3</v>
          </cell>
          <cell r="J37">
            <v>7.894553435500308E-3</v>
          </cell>
          <cell r="K37">
            <v>1.1226852200184484E-2</v>
          </cell>
          <cell r="L37">
            <v>1.3292254238929328E-2</v>
          </cell>
        </row>
        <row r="38">
          <cell r="B38" t="str">
            <v>Central African Republic</v>
          </cell>
          <cell r="C38">
            <v>0</v>
          </cell>
          <cell r="D38">
            <v>7.2577722326833583E-4</v>
          </cell>
          <cell r="E38">
            <v>4.2109631549717419E-3</v>
          </cell>
          <cell r="F38">
            <v>1.0461074065837028E-2</v>
          </cell>
          <cell r="G38">
            <v>1.9219157623553289E-2</v>
          </cell>
          <cell r="H38">
            <v>3.0766039136859366E-2</v>
          </cell>
          <cell r="I38">
            <v>4.7454344737373443E-2</v>
          </cell>
          <cell r="J38">
            <v>8.5707850018267043E-2</v>
          </cell>
          <cell r="K38">
            <v>0.11772828263446976</v>
          </cell>
          <cell r="L38">
            <v>0.1393023182876732</v>
          </cell>
        </row>
        <row r="39">
          <cell r="B39" t="str">
            <v>Chad</v>
          </cell>
          <cell r="C39">
            <v>0</v>
          </cell>
          <cell r="D39">
            <v>6.782387746407289E-4</v>
          </cell>
          <cell r="E39">
            <v>3.934096657796325E-3</v>
          </cell>
          <cell r="F39">
            <v>9.772511197862141E-3</v>
          </cell>
          <cell r="G39">
            <v>1.7953711365643318E-2</v>
          </cell>
          <cell r="H39">
            <v>2.7549814576719431E-2</v>
          </cell>
          <cell r="I39">
            <v>3.8950173344573583E-2</v>
          </cell>
          <cell r="J39">
            <v>6.3021944707183128E-2</v>
          </cell>
          <cell r="K39">
            <v>7.9461778804284691E-2</v>
          </cell>
          <cell r="L39">
            <v>9.3873843169720361E-2</v>
          </cell>
        </row>
        <row r="40">
          <cell r="B40" t="str">
            <v>Chile</v>
          </cell>
          <cell r="C40">
            <v>0</v>
          </cell>
          <cell r="D40">
            <v>2.2285339263432517E-2</v>
          </cell>
          <cell r="E40">
            <v>0.16198150596036545</v>
          </cell>
          <cell r="F40">
            <v>0.40608236288149913</v>
          </cell>
          <cell r="G40">
            <v>0.71987322377076302</v>
          </cell>
          <cell r="H40">
            <v>1.0828499663072024</v>
          </cell>
          <cell r="I40">
            <v>1.5523731798239508</v>
          </cell>
          <cell r="J40">
            <v>2.4475191676448742</v>
          </cell>
          <cell r="K40">
            <v>3.1862131234506599</v>
          </cell>
          <cell r="L40">
            <v>3.7125912503170828</v>
          </cell>
        </row>
        <row r="41">
          <cell r="B41" t="str">
            <v>China</v>
          </cell>
          <cell r="C41">
            <v>0</v>
          </cell>
          <cell r="D41">
            <v>1.0267167791518956</v>
          </cell>
          <cell r="E41">
            <v>7.6244723909474992</v>
          </cell>
          <cell r="F41">
            <v>23.545248140040094</v>
          </cell>
          <cell r="G41">
            <v>58.196685640565441</v>
          </cell>
          <cell r="H41">
            <v>109.9821765117415</v>
          </cell>
          <cell r="I41">
            <v>187.78606275941297</v>
          </cell>
          <cell r="J41">
            <v>377.57788898561745</v>
          </cell>
          <cell r="K41">
            <v>598.94221942972933</v>
          </cell>
          <cell r="L41">
            <v>891.517592653919</v>
          </cell>
        </row>
        <row r="42">
          <cell r="B42" t="str">
            <v>Colombia</v>
          </cell>
          <cell r="C42">
            <v>0</v>
          </cell>
          <cell r="D42">
            <v>5.0303442895891622E-2</v>
          </cell>
          <cell r="E42">
            <v>0.28309171021527141</v>
          </cell>
          <cell r="F42">
            <v>0.65783652599479925</v>
          </cell>
          <cell r="G42">
            <v>1.108393758656264</v>
          </cell>
          <cell r="H42">
            <v>1.5784367068305811</v>
          </cell>
          <cell r="I42">
            <v>2.2499872772377554</v>
          </cell>
          <cell r="J42">
            <v>3.7299812942628283</v>
          </cell>
          <cell r="K42">
            <v>4.7647994533857796</v>
          </cell>
          <cell r="L42">
            <v>5.6245687861595908</v>
          </cell>
        </row>
        <row r="43">
          <cell r="B43" t="str">
            <v>Comoros</v>
          </cell>
          <cell r="C43">
            <v>0</v>
          </cell>
          <cell r="D43">
            <v>1.9691630088675779E-5</v>
          </cell>
          <cell r="E43">
            <v>1.1425093831318679E-4</v>
          </cell>
          <cell r="F43">
            <v>2.8382759093356278E-4</v>
          </cell>
          <cell r="G43">
            <v>5.2145001304214355E-4</v>
          </cell>
          <cell r="H43">
            <v>9.7869540184960429E-4</v>
          </cell>
          <cell r="I43">
            <v>1.9381220881541966E-3</v>
          </cell>
          <cell r="J43">
            <v>4.3865543746147125E-3</v>
          </cell>
          <cell r="K43">
            <v>6.8847576394965478E-3</v>
          </cell>
          <cell r="L43">
            <v>8.1644766692922071E-3</v>
          </cell>
        </row>
        <row r="44">
          <cell r="B44" t="str">
            <v>Congo (Brazzaville)</v>
          </cell>
          <cell r="C44">
            <v>0</v>
          </cell>
          <cell r="D44">
            <v>2.4725279711821545E-4</v>
          </cell>
          <cell r="E44">
            <v>1.4949304598670784E-3</v>
          </cell>
          <cell r="F44">
            <v>3.7239697699314074E-3</v>
          </cell>
          <cell r="G44">
            <v>6.7678265884069146E-3</v>
          </cell>
          <cell r="H44">
            <v>1.0969656835154107E-2</v>
          </cell>
          <cell r="I44">
            <v>1.7347162667408128E-2</v>
          </cell>
          <cell r="J44">
            <v>3.181721045272265E-2</v>
          </cell>
          <cell r="K44">
            <v>4.4927043068786317E-2</v>
          </cell>
          <cell r="L44">
            <v>5.2981260174081911E-2</v>
          </cell>
        </row>
        <row r="45">
          <cell r="B45" t="str">
            <v>Cook Islands</v>
          </cell>
          <cell r="C45">
            <v>0</v>
          </cell>
          <cell r="D45">
            <v>8.9375964753717958E-5</v>
          </cell>
          <cell r="E45">
            <v>5.3891611492860154E-4</v>
          </cell>
          <cell r="F45">
            <v>1.3701048787866737E-3</v>
          </cell>
          <cell r="G45">
            <v>2.4740879796457949E-3</v>
          </cell>
          <cell r="H45">
            <v>4.0333871266781257E-3</v>
          </cell>
          <cell r="I45">
            <v>6.3803712482868105E-3</v>
          </cell>
          <cell r="J45">
            <v>1.1795020851434922E-2</v>
          </cell>
          <cell r="K45">
            <v>1.672503169385451E-2</v>
          </cell>
          <cell r="L45">
            <v>2.0553888912571445E-2</v>
          </cell>
        </row>
        <row r="46">
          <cell r="B46" t="str">
            <v>Costa Rica</v>
          </cell>
          <cell r="C46">
            <v>0</v>
          </cell>
          <cell r="D46">
            <v>1.3315223233233886E-2</v>
          </cell>
          <cell r="E46">
            <v>7.3972922134516311E-2</v>
          </cell>
          <cell r="F46">
            <v>0.1710863787085975</v>
          </cell>
          <cell r="G46">
            <v>0.28773464103821289</v>
          </cell>
          <cell r="H46">
            <v>0.40899267992482957</v>
          </cell>
          <cell r="I46">
            <v>0.58456788000022475</v>
          </cell>
          <cell r="J46">
            <v>0.97741396859786334</v>
          </cell>
          <cell r="K46">
            <v>1.2511612570298274</v>
          </cell>
          <cell r="L46">
            <v>1.4785077977421328</v>
          </cell>
        </row>
        <row r="47">
          <cell r="B47" t="str">
            <v>Cote d'Ivoire</v>
          </cell>
          <cell r="C47">
            <v>0</v>
          </cell>
          <cell r="D47">
            <v>6.0169394245714897E-3</v>
          </cell>
          <cell r="E47">
            <v>4.7604372253186616E-2</v>
          </cell>
          <cell r="F47">
            <v>0.12478510437864188</v>
          </cell>
          <cell r="G47">
            <v>0.22651272886856366</v>
          </cell>
          <cell r="H47">
            <v>0.35319817789200297</v>
          </cell>
          <cell r="I47">
            <v>0.51351715579938362</v>
          </cell>
          <cell r="J47">
            <v>0.83189594813488554</v>
          </cell>
          <cell r="K47">
            <v>1.105892689883184</v>
          </cell>
          <cell r="L47">
            <v>1.2926560306915034</v>
          </cell>
        </row>
        <row r="48">
          <cell r="B48" t="str">
            <v>Croatia</v>
          </cell>
          <cell r="C48">
            <v>0</v>
          </cell>
          <cell r="D48">
            <v>1.8419371221366471E-2</v>
          </cell>
          <cell r="E48">
            <v>0.11355592372238441</v>
          </cell>
          <cell r="F48">
            <v>0.28167502474095674</v>
          </cell>
          <cell r="G48">
            <v>0.56623525817854448</v>
          </cell>
          <cell r="H48">
            <v>0.87759590844407809</v>
          </cell>
          <cell r="I48">
            <v>1.1309801964023352</v>
          </cell>
          <cell r="J48">
            <v>1.564030702266255</v>
          </cell>
          <cell r="K48">
            <v>1.8287864735144985</v>
          </cell>
          <cell r="L48">
            <v>2.0527344976147854</v>
          </cell>
        </row>
        <row r="49">
          <cell r="B49" t="str">
            <v>Cuba</v>
          </cell>
          <cell r="C49">
            <v>0</v>
          </cell>
          <cell r="D49">
            <v>3.5563713026632825E-2</v>
          </cell>
          <cell r="E49">
            <v>0.20344232851530394</v>
          </cell>
          <cell r="F49">
            <v>0.47925420529238588</v>
          </cell>
          <cell r="G49">
            <v>1.0670062450662368</v>
          </cell>
          <cell r="H49">
            <v>1.6825789490046801</v>
          </cell>
          <cell r="I49">
            <v>2.2120642342181926</v>
          </cell>
          <cell r="J49">
            <v>3.2857837749308483</v>
          </cell>
          <cell r="K49">
            <v>4.041226574946279</v>
          </cell>
          <cell r="L49">
            <v>4.7033856975457384</v>
          </cell>
        </row>
        <row r="50">
          <cell r="B50" t="str">
            <v>Cyprus</v>
          </cell>
          <cell r="C50">
            <v>0</v>
          </cell>
          <cell r="D50">
            <v>1.1189154650395996E-2</v>
          </cell>
          <cell r="E50">
            <v>3.6039460229751352E-2</v>
          </cell>
          <cell r="F50">
            <v>6.7198498923277603E-2</v>
          </cell>
          <cell r="G50">
            <v>9.7221058916223124E-2</v>
          </cell>
          <cell r="H50">
            <v>0.13695888452233829</v>
          </cell>
          <cell r="I50">
            <v>0.18321642199702889</v>
          </cell>
          <cell r="J50">
            <v>0.27377849897665829</v>
          </cell>
          <cell r="K50">
            <v>0.32671750924896098</v>
          </cell>
          <cell r="L50">
            <v>0.37279128202299056</v>
          </cell>
        </row>
        <row r="51">
          <cell r="B51" t="str">
            <v>Czech Republic</v>
          </cell>
          <cell r="C51">
            <v>0</v>
          </cell>
          <cell r="D51">
            <v>6.9677461285076972E-2</v>
          </cell>
          <cell r="E51">
            <v>0.26689351825293167</v>
          </cell>
          <cell r="F51">
            <v>0.58108308181006174</v>
          </cell>
          <cell r="G51">
            <v>0.97822402485396476</v>
          </cell>
          <cell r="H51">
            <v>1.3788239279664358</v>
          </cell>
          <cell r="I51">
            <v>1.7841572275154158</v>
          </cell>
          <cell r="J51">
            <v>2.5811064950870275</v>
          </cell>
          <cell r="K51">
            <v>3.0390264651902852</v>
          </cell>
          <cell r="L51">
            <v>3.4301298387237162</v>
          </cell>
        </row>
        <row r="52">
          <cell r="B52" t="str">
            <v>Congo (Kinshasa)</v>
          </cell>
          <cell r="C52">
            <v>0</v>
          </cell>
          <cell r="D52">
            <v>4.5607261998489396E-4</v>
          </cell>
          <cell r="E52">
            <v>2.215205773725804E-3</v>
          </cell>
          <cell r="F52">
            <v>5.122432802053753E-3</v>
          </cell>
          <cell r="G52">
            <v>9.0392274935290461E-3</v>
          </cell>
          <cell r="H52">
            <v>1.4380898418282748E-2</v>
          </cell>
          <cell r="I52">
            <v>2.2323867204868241E-2</v>
          </cell>
          <cell r="J52">
            <v>3.975283215950437E-2</v>
          </cell>
          <cell r="K52">
            <v>5.5867594445871693E-2</v>
          </cell>
          <cell r="L52">
            <v>6.563208854533531E-2</v>
          </cell>
        </row>
        <row r="53">
          <cell r="B53" t="str">
            <v>Denmark</v>
          </cell>
          <cell r="C53">
            <v>0</v>
          </cell>
          <cell r="D53">
            <v>0.26436355852687876</v>
          </cell>
          <cell r="E53">
            <v>0.62237833113596885</v>
          </cell>
          <cell r="F53">
            <v>0.92761838670897512</v>
          </cell>
          <cell r="G53">
            <v>1.0859519858417135</v>
          </cell>
          <cell r="H53">
            <v>1.4288111145907452</v>
          </cell>
          <cell r="I53">
            <v>1.8420255803855106</v>
          </cell>
          <cell r="J53">
            <v>2.2976257471808927</v>
          </cell>
          <cell r="K53">
            <v>2.5384056277347757</v>
          </cell>
          <cell r="L53">
            <v>2.7457473242593116</v>
          </cell>
        </row>
        <row r="54">
          <cell r="B54" t="str">
            <v>Djibouti</v>
          </cell>
          <cell r="C54">
            <v>0</v>
          </cell>
          <cell r="D54">
            <v>6.273190728249571E-4</v>
          </cell>
          <cell r="E54">
            <v>3.6397084634058083E-3</v>
          </cell>
          <cell r="F54">
            <v>9.0419361111692131E-3</v>
          </cell>
          <cell r="G54">
            <v>1.6611907558342576E-2</v>
          </cell>
          <cell r="H54">
            <v>2.7895099439051971E-2</v>
          </cell>
          <cell r="I54">
            <v>4.6904357768898779E-2</v>
          </cell>
          <cell r="J54">
            <v>9.2733181431084527E-2</v>
          </cell>
          <cell r="K54">
            <v>0.1351553083876654</v>
          </cell>
          <cell r="L54">
            <v>0.16008640167042232</v>
          </cell>
        </row>
        <row r="55">
          <cell r="B55" t="str">
            <v>Dominica</v>
          </cell>
          <cell r="C55">
            <v>0</v>
          </cell>
          <cell r="D55">
            <v>6.0425672538892732E-5</v>
          </cell>
          <cell r="E55">
            <v>3.3467404619114219E-4</v>
          </cell>
          <cell r="F55">
            <v>7.7297953560697406E-4</v>
          </cell>
          <cell r="G55">
            <v>1.2992287317376689E-3</v>
          </cell>
          <cell r="H55">
            <v>2.0031216175560931E-3</v>
          </cell>
          <cell r="I55">
            <v>3.327672925858882E-3</v>
          </cell>
          <cell r="J55">
            <v>6.5439648454274149E-3</v>
          </cell>
          <cell r="K55">
            <v>9.399269020256595E-3</v>
          </cell>
          <cell r="L55">
            <v>1.111218715520986E-2</v>
          </cell>
        </row>
        <row r="56">
          <cell r="B56" t="str">
            <v>Dominican Republic</v>
          </cell>
          <cell r="C56">
            <v>0</v>
          </cell>
          <cell r="D56">
            <v>1.0259856274999191E-2</v>
          </cell>
          <cell r="E56">
            <v>5.7829709564685534E-2</v>
          </cell>
          <cell r="F56">
            <v>0.13441491013858728</v>
          </cell>
          <cell r="G56">
            <v>0.22694446691327633</v>
          </cell>
          <cell r="H56">
            <v>0.33587206743917009</v>
          </cell>
          <cell r="I56">
            <v>0.51538898453303628</v>
          </cell>
          <cell r="J56">
            <v>0.93276189044762492</v>
          </cell>
          <cell r="K56">
            <v>1.2727808051135956</v>
          </cell>
          <cell r="L56">
            <v>1.5032495881356489</v>
          </cell>
        </row>
        <row r="57">
          <cell r="B57" t="str">
            <v>Ecuador</v>
          </cell>
          <cell r="C57">
            <v>0</v>
          </cell>
          <cell r="D57">
            <v>1.236376362101496E-2</v>
          </cell>
          <cell r="E57">
            <v>7.63936189374608E-2</v>
          </cell>
          <cell r="F57">
            <v>0.18340980099837853</v>
          </cell>
          <cell r="G57">
            <v>0.33940746896467239</v>
          </cell>
          <cell r="H57">
            <v>0.51140262862651054</v>
          </cell>
          <cell r="I57">
            <v>0.72087020734887663</v>
          </cell>
          <cell r="J57">
            <v>1.1525722539697489</v>
          </cell>
          <cell r="K57">
            <v>1.4854581469076595</v>
          </cell>
          <cell r="L57">
            <v>1.7385199385618371</v>
          </cell>
        </row>
        <row r="58">
          <cell r="B58" t="str">
            <v>Egypt</v>
          </cell>
          <cell r="C58">
            <v>0</v>
          </cell>
          <cell r="D58">
            <v>5.7883816423675405E-2</v>
          </cell>
          <cell r="E58">
            <v>0.38223354085519429</v>
          </cell>
          <cell r="F58">
            <v>0.96941288013439897</v>
          </cell>
          <cell r="G58">
            <v>1.6371250137618256</v>
          </cell>
          <cell r="H58">
            <v>2.4294960139732824</v>
          </cell>
          <cell r="I58">
            <v>3.5023792369467057</v>
          </cell>
          <cell r="J58">
            <v>5.6968362960858121</v>
          </cell>
          <cell r="K58">
            <v>7.316648162364908</v>
          </cell>
          <cell r="L58">
            <v>8.6206673015512791</v>
          </cell>
        </row>
        <row r="59">
          <cell r="B59" t="str">
            <v>El Salvador</v>
          </cell>
          <cell r="C59">
            <v>0</v>
          </cell>
          <cell r="D59">
            <v>1.655819779834334E-2</v>
          </cell>
          <cell r="E59">
            <v>9.1435716962909308E-2</v>
          </cell>
          <cell r="F59">
            <v>0.21110317323092848</v>
          </cell>
          <cell r="G59">
            <v>0.35489502500767045</v>
          </cell>
          <cell r="H59">
            <v>0.5035787553039961</v>
          </cell>
          <cell r="I59">
            <v>0.71733102266196225</v>
          </cell>
          <cell r="J59">
            <v>1.1941989064871141</v>
          </cell>
          <cell r="K59">
            <v>1.5235536699840797</v>
          </cell>
          <cell r="L59">
            <v>1.8002836218466602</v>
          </cell>
        </row>
        <row r="60">
          <cell r="B60" t="str">
            <v>Equatorial Guinea</v>
          </cell>
          <cell r="C60">
            <v>0</v>
          </cell>
          <cell r="D60">
            <v>5.1247325570812064E-4</v>
          </cell>
          <cell r="E60">
            <v>3.0945480706677671E-3</v>
          </cell>
          <cell r="F60">
            <v>7.7486945052920872E-3</v>
          </cell>
          <cell r="G60">
            <v>1.4206245985778364E-2</v>
          </cell>
          <cell r="H60">
            <v>2.2160295066660979E-2</v>
          </cell>
          <cell r="I60">
            <v>3.2421814516974803E-2</v>
          </cell>
          <cell r="J60">
            <v>5.4611166109248092E-2</v>
          </cell>
          <cell r="K60">
            <v>7.1748210717253111E-2</v>
          </cell>
          <cell r="L60">
            <v>8.4675593534378049E-2</v>
          </cell>
        </row>
        <row r="61">
          <cell r="B61" t="str">
            <v>Eritrea</v>
          </cell>
          <cell r="C61">
            <v>0</v>
          </cell>
          <cell r="D61">
            <v>1.0171330213852308E-4</v>
          </cell>
          <cell r="E61">
            <v>5.9775753371568512E-4</v>
          </cell>
          <cell r="F61">
            <v>1.4888920112984538E-3</v>
          </cell>
          <cell r="G61">
            <v>2.7337567037252959E-3</v>
          </cell>
          <cell r="H61">
            <v>5.4514088979648523E-3</v>
          </cell>
          <cell r="I61">
            <v>1.1607287003945057E-2</v>
          </cell>
          <cell r="J61">
            <v>2.7559568319742336E-2</v>
          </cell>
          <cell r="K61">
            <v>4.4286112492311396E-2</v>
          </cell>
          <cell r="L61">
            <v>5.2527785848775384E-2</v>
          </cell>
        </row>
        <row r="62">
          <cell r="B62" t="str">
            <v>Estonia</v>
          </cell>
          <cell r="C62">
            <v>0</v>
          </cell>
          <cell r="D62">
            <v>1.6887154515572355E-3</v>
          </cell>
          <cell r="E62">
            <v>6.0277722717068209E-3</v>
          </cell>
          <cell r="F62">
            <v>1.5416719761493775E-2</v>
          </cell>
          <cell r="G62">
            <v>2.743152938267469E-2</v>
          </cell>
          <cell r="H62">
            <v>4.2462012618593691E-2</v>
          </cell>
          <cell r="I62">
            <v>6.0659217006043251E-2</v>
          </cell>
          <cell r="J62">
            <v>9.2070901531744839E-2</v>
          </cell>
          <cell r="K62">
            <v>0.11531839226907535</v>
          </cell>
          <cell r="L62">
            <v>0.12764848636630147</v>
          </cell>
        </row>
        <row r="63">
          <cell r="B63" t="str">
            <v>Ethiopia</v>
          </cell>
          <cell r="C63">
            <v>0</v>
          </cell>
          <cell r="D63">
            <v>1.200430844765329E-3</v>
          </cell>
          <cell r="E63">
            <v>7.2349836082195125E-3</v>
          </cell>
          <cell r="F63">
            <v>1.8035151172657738E-2</v>
          </cell>
          <cell r="G63">
            <v>3.0194294850391257E-2</v>
          </cell>
          <cell r="H63">
            <v>4.6754480457703668E-2</v>
          </cell>
          <cell r="I63">
            <v>7.4618596032944837E-2</v>
          </cell>
          <cell r="J63">
            <v>0.13918376858508344</v>
          </cell>
          <cell r="K63">
            <v>0.19422163962180136</v>
          </cell>
          <cell r="L63">
            <v>0.23024299724130831</v>
          </cell>
        </row>
        <row r="64">
          <cell r="B64" t="str">
            <v>Fiji</v>
          </cell>
          <cell r="C64">
            <v>0</v>
          </cell>
          <cell r="D64">
            <v>1.540520462194807E-3</v>
          </cell>
          <cell r="E64">
            <v>8.9350065970260073E-3</v>
          </cell>
          <cell r="F64">
            <v>2.2556796101173209E-2</v>
          </cell>
          <cell r="G64">
            <v>4.0761997407845342E-2</v>
          </cell>
          <cell r="H64">
            <v>6.522302998018488E-2</v>
          </cell>
          <cell r="I64">
            <v>9.9581819590801618E-2</v>
          </cell>
          <cell r="J64">
            <v>0.17752005289276995</v>
          </cell>
          <cell r="K64">
            <v>0.24414809872963797</v>
          </cell>
          <cell r="L64">
            <v>0.30042302063721876</v>
          </cell>
        </row>
        <row r="65">
          <cell r="B65" t="str">
            <v>Finland</v>
          </cell>
          <cell r="C65">
            <v>0</v>
          </cell>
          <cell r="D65">
            <v>0.11232213162677004</v>
          </cell>
          <cell r="E65">
            <v>0.26786734277380042</v>
          </cell>
          <cell r="F65">
            <v>0.40731763867091081</v>
          </cell>
          <cell r="G65">
            <v>0.48499763116877531</v>
          </cell>
          <cell r="H65">
            <v>0.64462245027536558</v>
          </cell>
          <cell r="I65">
            <v>0.84255232794558044</v>
          </cell>
          <cell r="J65">
            <v>1.056048984812274</v>
          </cell>
          <cell r="K65">
            <v>1.1708144159359968</v>
          </cell>
          <cell r="L65">
            <v>1.270464610018315</v>
          </cell>
        </row>
        <row r="66">
          <cell r="B66" t="str">
            <v>France</v>
          </cell>
          <cell r="C66">
            <v>0</v>
          </cell>
          <cell r="D66">
            <v>2.4478714009529887</v>
          </cell>
          <cell r="E66">
            <v>5.761649024802356</v>
          </cell>
          <cell r="F66">
            <v>8.6572951444773558</v>
          </cell>
          <cell r="G66">
            <v>10.31439607276246</v>
          </cell>
          <cell r="H66">
            <v>13.703135919468643</v>
          </cell>
          <cell r="I66">
            <v>17.765171703124786</v>
          </cell>
          <cell r="J66">
            <v>22.175080288113026</v>
          </cell>
          <cell r="K66">
            <v>24.506906783875696</v>
          </cell>
          <cell r="L66">
            <v>26.528423336870599</v>
          </cell>
        </row>
        <row r="67">
          <cell r="B67" t="str">
            <v>Gabon</v>
          </cell>
          <cell r="C67">
            <v>0</v>
          </cell>
          <cell r="D67">
            <v>3.5163625158349612E-4</v>
          </cell>
          <cell r="E67">
            <v>2.040195327021193E-3</v>
          </cell>
          <cell r="F67">
            <v>5.0683498380993354E-3</v>
          </cell>
          <cell r="G67">
            <v>9.311607375752564E-3</v>
          </cell>
          <cell r="H67">
            <v>1.6767502209536485E-2</v>
          </cell>
          <cell r="I67">
            <v>3.1404169317662593E-2</v>
          </cell>
          <cell r="J67">
            <v>6.8177188004885328E-2</v>
          </cell>
          <cell r="K67">
            <v>0.10476064646284984</v>
          </cell>
          <cell r="L67">
            <v>0.12419195868296251</v>
          </cell>
        </row>
        <row r="68">
          <cell r="B68" t="str">
            <v>Gambia</v>
          </cell>
          <cell r="C68">
            <v>0</v>
          </cell>
          <cell r="D68">
            <v>1.9068733926113501E-4</v>
          </cell>
          <cell r="E68">
            <v>1.144451092951269E-3</v>
          </cell>
          <cell r="F68">
            <v>2.8626718028504712E-3</v>
          </cell>
          <cell r="G68">
            <v>5.2510904509461649E-3</v>
          </cell>
          <cell r="H68">
            <v>8.358631668408013E-3</v>
          </cell>
          <cell r="I68">
            <v>1.2741898327431386E-2</v>
          </cell>
          <cell r="J68">
            <v>2.2608967892461949E-2</v>
          </cell>
          <cell r="K68">
            <v>3.0831214512540613E-2</v>
          </cell>
          <cell r="L68">
            <v>3.6431038672746913E-2</v>
          </cell>
        </row>
        <row r="69">
          <cell r="B69" t="str">
            <v>Georgia</v>
          </cell>
          <cell r="C69">
            <v>0</v>
          </cell>
          <cell r="D69">
            <v>1.6361497315806408E-2</v>
          </cell>
          <cell r="E69">
            <v>8.7230616478467832E-2</v>
          </cell>
          <cell r="F69">
            <v>0.23444340404470426</v>
          </cell>
          <cell r="G69">
            <v>0.37260587968705822</v>
          </cell>
          <cell r="H69">
            <v>0.55038118051607754</v>
          </cell>
          <cell r="I69">
            <v>0.81737955254156869</v>
          </cell>
          <cell r="J69">
            <v>1.4215163440990051</v>
          </cell>
          <cell r="K69">
            <v>1.8944683090562771</v>
          </cell>
          <cell r="L69">
            <v>2.1185243857835578</v>
          </cell>
        </row>
        <row r="70">
          <cell r="B70" t="str">
            <v>Germany</v>
          </cell>
          <cell r="C70">
            <v>0</v>
          </cell>
          <cell r="D70">
            <v>3.3585024968236552</v>
          </cell>
          <cell r="E70">
            <v>7.9067598830062176</v>
          </cell>
          <cell r="F70">
            <v>11.784561704425952</v>
          </cell>
          <cell r="G70">
            <v>13.796048427412817</v>
          </cell>
          <cell r="H70">
            <v>18.151766917430532</v>
          </cell>
          <cell r="I70">
            <v>23.401287020838701</v>
          </cell>
          <cell r="J70">
            <v>29.189279534867406</v>
          </cell>
          <cell r="K70">
            <v>32.248172502306787</v>
          </cell>
          <cell r="L70">
            <v>34.882263257302071</v>
          </cell>
        </row>
        <row r="71">
          <cell r="B71" t="str">
            <v>Ghana</v>
          </cell>
          <cell r="C71">
            <v>0</v>
          </cell>
          <cell r="D71">
            <v>3.549007303607651E-3</v>
          </cell>
          <cell r="E71">
            <v>2.0166346000370896E-2</v>
          </cell>
          <cell r="F71">
            <v>4.9607303842687918E-2</v>
          </cell>
          <cell r="G71">
            <v>8.2578714570802916E-2</v>
          </cell>
          <cell r="H71">
            <v>0.12623593899975816</v>
          </cell>
          <cell r="I71">
            <v>0.19869617231715164</v>
          </cell>
          <cell r="J71">
            <v>0.36730798654300262</v>
          </cell>
          <cell r="K71">
            <v>0.50468959460318663</v>
          </cell>
          <cell r="L71">
            <v>0.59943638146204892</v>
          </cell>
        </row>
        <row r="72">
          <cell r="B72" t="str">
            <v>Greece</v>
          </cell>
          <cell r="C72">
            <v>0</v>
          </cell>
          <cell r="D72">
            <v>0.16975785439100119</v>
          </cell>
          <cell r="E72">
            <v>0.39956558821826621</v>
          </cell>
          <cell r="F72">
            <v>0.60037624851695937</v>
          </cell>
          <cell r="G72">
            <v>0.71529482552451717</v>
          </cell>
          <cell r="H72">
            <v>0.95030112742508821</v>
          </cell>
          <cell r="I72">
            <v>1.2319999449464989</v>
          </cell>
          <cell r="J72">
            <v>1.5378234531408483</v>
          </cell>
          <cell r="K72">
            <v>1.6995336894623516</v>
          </cell>
          <cell r="L72">
            <v>1.8397241882437456</v>
          </cell>
        </row>
        <row r="73">
          <cell r="B73" t="str">
            <v>Grenada</v>
          </cell>
          <cell r="C73">
            <v>0</v>
          </cell>
          <cell r="D73">
            <v>1.4417086710618663E-4</v>
          </cell>
          <cell r="E73">
            <v>7.9834258568362861E-4</v>
          </cell>
          <cell r="F73">
            <v>1.8436212058760544E-3</v>
          </cell>
          <cell r="G73">
            <v>3.0987940415580055E-3</v>
          </cell>
          <cell r="H73">
            <v>4.8953969225746944E-3</v>
          </cell>
          <cell r="I73">
            <v>8.4502377369583236E-3</v>
          </cell>
          <cell r="J73">
            <v>1.7187137381861593E-2</v>
          </cell>
          <cell r="K73">
            <v>2.5201023152413099E-2</v>
          </cell>
          <cell r="L73">
            <v>2.9793460859204712E-2</v>
          </cell>
        </row>
        <row r="74">
          <cell r="B74" t="str">
            <v>Guatemala</v>
          </cell>
          <cell r="C74">
            <v>0</v>
          </cell>
          <cell r="D74">
            <v>1.6598981525473646E-2</v>
          </cell>
          <cell r="E74">
            <v>9.2266866082755722E-2</v>
          </cell>
          <cell r="F74">
            <v>0.2133945571671621</v>
          </cell>
          <cell r="G74">
            <v>0.35884098215924948</v>
          </cell>
          <cell r="H74">
            <v>0.50075406210164231</v>
          </cell>
          <cell r="I74">
            <v>0.68921756921672261</v>
          </cell>
          <cell r="J74">
            <v>1.098153196894732</v>
          </cell>
          <cell r="K74">
            <v>1.3469891712575695</v>
          </cell>
          <cell r="L74">
            <v>1.5920070584028718</v>
          </cell>
        </row>
        <row r="75">
          <cell r="B75" t="str">
            <v>Guinea</v>
          </cell>
          <cell r="C75">
            <v>0</v>
          </cell>
          <cell r="D75">
            <v>7.8490590526295913E-4</v>
          </cell>
          <cell r="E75">
            <v>4.8942288507647725E-3</v>
          </cell>
          <cell r="F75">
            <v>1.2333320101725252E-2</v>
          </cell>
          <cell r="G75">
            <v>2.2585339801019833E-2</v>
          </cell>
          <cell r="H75">
            <v>3.6147171104733429E-2</v>
          </cell>
          <cell r="I75">
            <v>5.5644488187061289E-2</v>
          </cell>
          <cell r="J75">
            <v>9.9444113159375958E-2</v>
          </cell>
          <cell r="K75">
            <v>0.13707014168550768</v>
          </cell>
          <cell r="L75">
            <v>0.16179334680400068</v>
          </cell>
        </row>
        <row r="76">
          <cell r="B76" t="str">
            <v>Guinea-Bissau</v>
          </cell>
          <cell r="C76">
            <v>0</v>
          </cell>
          <cell r="D76">
            <v>6.1887980278695304E-4</v>
          </cell>
          <cell r="E76">
            <v>3.5907437755572998E-3</v>
          </cell>
          <cell r="F76">
            <v>8.9202957150548313E-3</v>
          </cell>
          <cell r="G76">
            <v>1.6388428981324511E-2</v>
          </cell>
          <cell r="H76">
            <v>2.6635123565972269E-2</v>
          </cell>
          <cell r="I76">
            <v>4.2275033353021227E-2</v>
          </cell>
          <cell r="J76">
            <v>7.8818693125749462E-2</v>
          </cell>
          <cell r="K76">
            <v>0.11065630775746937</v>
          </cell>
          <cell r="L76">
            <v>0.13098465276884613</v>
          </cell>
        </row>
        <row r="77">
          <cell r="B77" t="str">
            <v>Guyana</v>
          </cell>
          <cell r="C77">
            <v>0</v>
          </cell>
          <cell r="D77">
            <v>1.0072311465204379E-3</v>
          </cell>
          <cell r="E77">
            <v>5.7892190430825071E-3</v>
          </cell>
          <cell r="F77">
            <v>1.4295128327420043E-2</v>
          </cell>
          <cell r="G77">
            <v>2.3810088567750787E-2</v>
          </cell>
          <cell r="H77">
            <v>3.50327349138592E-2</v>
          </cell>
          <cell r="I77">
            <v>5.1142793719766023E-2</v>
          </cell>
          <cell r="J77">
            <v>8.6529120351164279E-2</v>
          </cell>
          <cell r="K77">
            <v>0.11066426438513616</v>
          </cell>
          <cell r="L77">
            <v>0.131481502325064</v>
          </cell>
        </row>
        <row r="78">
          <cell r="B78" t="str">
            <v>Haiti</v>
          </cell>
          <cell r="C78">
            <v>0</v>
          </cell>
          <cell r="D78">
            <v>5.7182863796526456E-3</v>
          </cell>
          <cell r="E78">
            <v>3.2218708576457485E-2</v>
          </cell>
          <cell r="F78">
            <v>7.5068224788279334E-2</v>
          </cell>
          <cell r="G78">
            <v>0.13912224072298218</v>
          </cell>
          <cell r="H78">
            <v>0.23194944469032769</v>
          </cell>
          <cell r="I78">
            <v>0.3980369694523776</v>
          </cell>
          <cell r="J78">
            <v>0.80364993390654393</v>
          </cell>
          <cell r="K78">
            <v>1.1881670360301098</v>
          </cell>
          <cell r="L78">
            <v>1.4007668386534833</v>
          </cell>
        </row>
        <row r="79">
          <cell r="B79" t="str">
            <v>Honduras</v>
          </cell>
          <cell r="C79">
            <v>0</v>
          </cell>
          <cell r="D79">
            <v>3.7123395149097679E-3</v>
          </cell>
          <cell r="E79">
            <v>2.056267734034662E-2</v>
          </cell>
          <cell r="F79">
            <v>4.749677170738232E-2</v>
          </cell>
          <cell r="G79">
            <v>7.9831906295361382E-2</v>
          </cell>
          <cell r="H79">
            <v>0.11148509217203333</v>
          </cell>
          <cell r="I79">
            <v>0.15394675129141847</v>
          </cell>
          <cell r="J79">
            <v>0.24671757228211003</v>
          </cell>
          <cell r="K79">
            <v>0.30379463123490091</v>
          </cell>
          <cell r="L79">
            <v>0.35915993598067486</v>
          </cell>
        </row>
        <row r="80">
          <cell r="B80" t="str">
            <v>Hungary</v>
          </cell>
          <cell r="C80">
            <v>0</v>
          </cell>
          <cell r="D80">
            <v>6.4109021074419931E-2</v>
          </cell>
          <cell r="E80">
            <v>0.31736106939644981</v>
          </cell>
          <cell r="F80">
            <v>0.7643957655637601</v>
          </cell>
          <cell r="G80">
            <v>1.3647108356008653</v>
          </cell>
          <cell r="H80">
            <v>1.9834751249437415</v>
          </cell>
          <cell r="I80">
            <v>2.5785461235587137</v>
          </cell>
          <cell r="J80">
            <v>3.4650707813752737</v>
          </cell>
          <cell r="K80">
            <v>4.010270740840908</v>
          </cell>
          <cell r="L80">
            <v>4.489667172724829</v>
          </cell>
        </row>
        <row r="81">
          <cell r="B81" t="str">
            <v>Iceland</v>
          </cell>
          <cell r="C81">
            <v>0</v>
          </cell>
          <cell r="D81">
            <v>1.0485981194168277E-2</v>
          </cell>
          <cell r="E81">
            <v>3.1397685191379573E-2</v>
          </cell>
          <cell r="F81">
            <v>5.4670836305870905E-2</v>
          </cell>
          <cell r="G81">
            <v>6.7077197932645799E-2</v>
          </cell>
          <cell r="H81">
            <v>8.7550049873462044E-2</v>
          </cell>
          <cell r="I81">
            <v>0.11654433525409193</v>
          </cell>
          <cell r="J81">
            <v>0.14797700326181734</v>
          </cell>
          <cell r="K81">
            <v>0.16529242418226292</v>
          </cell>
          <cell r="L81">
            <v>0.18043449759206998</v>
          </cell>
        </row>
        <row r="82">
          <cell r="B82" t="str">
            <v>India</v>
          </cell>
          <cell r="C82">
            <v>0</v>
          </cell>
          <cell r="D82">
            <v>9.5340403410187985E-2</v>
          </cell>
          <cell r="E82">
            <v>0.62249501830622556</v>
          </cell>
          <cell r="F82">
            <v>1.7402570956494821</v>
          </cell>
          <cell r="G82">
            <v>5.4571329176493331</v>
          </cell>
          <cell r="H82">
            <v>11.25086548037201</v>
          </cell>
          <cell r="I82">
            <v>18.028361156295961</v>
          </cell>
          <cell r="J82">
            <v>32.837923167373944</v>
          </cell>
          <cell r="K82">
            <v>50.058507031427382</v>
          </cell>
          <cell r="L82">
            <v>66.883936887916391</v>
          </cell>
        </row>
        <row r="83">
          <cell r="B83" t="str">
            <v>Indonesia</v>
          </cell>
          <cell r="C83">
            <v>0</v>
          </cell>
          <cell r="D83">
            <v>3.3162003206758578E-2</v>
          </cell>
          <cell r="E83">
            <v>0.18782119520535698</v>
          </cell>
          <cell r="F83">
            <v>0.47521653062837976</v>
          </cell>
          <cell r="G83">
            <v>1.163371103640656</v>
          </cell>
          <cell r="H83">
            <v>2.0400361715731559</v>
          </cell>
          <cell r="I83">
            <v>2.8541044415128676</v>
          </cell>
          <cell r="J83">
            <v>4.5069631670101176</v>
          </cell>
          <cell r="K83">
            <v>5.9825937383250256</v>
          </cell>
          <cell r="L83">
            <v>7.2463201843983409</v>
          </cell>
        </row>
        <row r="84">
          <cell r="B84" t="str">
            <v>Iran</v>
          </cell>
          <cell r="C84">
            <v>0</v>
          </cell>
          <cell r="D84">
            <v>5.6426942995359067E-2</v>
          </cell>
          <cell r="E84">
            <v>0.40670603306176401</v>
          </cell>
          <cell r="F84">
            <v>1.0499245816051901</v>
          </cell>
          <cell r="G84">
            <v>1.7265639548846363</v>
          </cell>
          <cell r="H84">
            <v>2.5874693714393002</v>
          </cell>
          <cell r="I84">
            <v>3.794139251696043</v>
          </cell>
          <cell r="J84">
            <v>6.3015063328367633</v>
          </cell>
          <cell r="K84">
            <v>8.405037965513209</v>
          </cell>
          <cell r="L84">
            <v>9.9763249965568974</v>
          </cell>
        </row>
        <row r="85">
          <cell r="B85" t="str">
            <v>Ireland</v>
          </cell>
          <cell r="C85">
            <v>0</v>
          </cell>
          <cell r="D85">
            <v>9.7070383944206695E-2</v>
          </cell>
          <cell r="E85">
            <v>0.23102940268736269</v>
          </cell>
          <cell r="F85">
            <v>0.34789853558582745</v>
          </cell>
          <cell r="G85">
            <v>0.4153552597225974</v>
          </cell>
          <cell r="H85">
            <v>0.55195059990893003</v>
          </cell>
          <cell r="I85">
            <v>0.7170779658066464</v>
          </cell>
          <cell r="J85">
            <v>0.89732507842790243</v>
          </cell>
          <cell r="K85">
            <v>0.9912310575594292</v>
          </cell>
          <cell r="L85">
            <v>1.0725016043073763</v>
          </cell>
        </row>
        <row r="86">
          <cell r="B86" t="str">
            <v>Israel</v>
          </cell>
          <cell r="C86">
            <v>0</v>
          </cell>
          <cell r="D86">
            <v>0.60215424536927142</v>
          </cell>
          <cell r="E86">
            <v>2.2741280810540925</v>
          </cell>
          <cell r="F86">
            <v>4.6021713015727901</v>
          </cell>
          <cell r="G86">
            <v>6.8622322489464631</v>
          </cell>
          <cell r="H86">
            <v>10.132513419090646</v>
          </cell>
          <cell r="I86">
            <v>13.974964452009759</v>
          </cell>
          <cell r="J86">
            <v>21.915083179790297</v>
          </cell>
          <cell r="K86">
            <v>27.193806161509823</v>
          </cell>
          <cell r="L86">
            <v>32.450393159989162</v>
          </cell>
        </row>
        <row r="87">
          <cell r="B87" t="str">
            <v>Italy</v>
          </cell>
          <cell r="C87">
            <v>0</v>
          </cell>
          <cell r="D87">
            <v>2.3337427032212683</v>
          </cell>
          <cell r="E87">
            <v>5.5328930265279439</v>
          </cell>
          <cell r="F87">
            <v>8.2808875375370139</v>
          </cell>
          <cell r="G87">
            <v>9.8050376689311065</v>
          </cell>
          <cell r="H87">
            <v>12.998272394622848</v>
          </cell>
          <cell r="I87">
            <v>16.820365663413327</v>
          </cell>
          <cell r="J87">
            <v>21.008741418084416</v>
          </cell>
          <cell r="K87">
            <v>23.181691631976502</v>
          </cell>
          <cell r="L87">
            <v>25.06549271807619</v>
          </cell>
        </row>
        <row r="88">
          <cell r="B88" t="str">
            <v>Jamaica</v>
          </cell>
          <cell r="C88">
            <v>0</v>
          </cell>
          <cell r="D88">
            <v>1.7117401410135263E-2</v>
          </cell>
          <cell r="E88">
            <v>9.7154248788303851E-2</v>
          </cell>
          <cell r="F88">
            <v>0.2263459586891684</v>
          </cell>
          <cell r="G88">
            <v>0.38162913136165033</v>
          </cell>
          <cell r="H88">
            <v>0.54908450917327301</v>
          </cell>
          <cell r="I88">
            <v>0.79826375132175287</v>
          </cell>
          <cell r="J88">
            <v>1.3553670972552172</v>
          </cell>
          <cell r="K88">
            <v>1.7657268294318029</v>
          </cell>
          <cell r="L88">
            <v>2.0843961746867063</v>
          </cell>
        </row>
        <row r="89">
          <cell r="B89" t="str">
            <v>Japan</v>
          </cell>
          <cell r="C89">
            <v>0</v>
          </cell>
          <cell r="D89">
            <v>9.5739917323284036</v>
          </cell>
          <cell r="E89">
            <v>24.218859550221818</v>
          </cell>
          <cell r="F89">
            <v>38.159892570658762</v>
          </cell>
          <cell r="G89">
            <v>41.81734415643929</v>
          </cell>
          <cell r="H89">
            <v>53.884779086058941</v>
          </cell>
          <cell r="I89">
            <v>69.284658574327565</v>
          </cell>
          <cell r="J89">
            <v>89.079454653018189</v>
          </cell>
          <cell r="K89">
            <v>100.41183335816594</v>
          </cell>
          <cell r="L89">
            <v>107.80668902961425</v>
          </cell>
        </row>
        <row r="90">
          <cell r="B90" t="str">
            <v>Jordan</v>
          </cell>
          <cell r="C90">
            <v>0</v>
          </cell>
          <cell r="D90">
            <v>1.4797076341697848E-2</v>
          </cell>
          <cell r="E90">
            <v>9.5424408858314935E-2</v>
          </cell>
          <cell r="F90">
            <v>0.24455228304910587</v>
          </cell>
          <cell r="G90">
            <v>0.5100481306327912</v>
          </cell>
          <cell r="H90">
            <v>0.82684780751374432</v>
          </cell>
          <cell r="I90">
            <v>1.1158882023165457</v>
          </cell>
          <cell r="J90">
            <v>1.6859684486870858</v>
          </cell>
          <cell r="K90">
            <v>2.1260763906322309</v>
          </cell>
          <cell r="L90">
            <v>2.5077813763713976</v>
          </cell>
        </row>
        <row r="91">
          <cell r="B91" t="str">
            <v>Kazakhstan</v>
          </cell>
          <cell r="C91">
            <v>0</v>
          </cell>
          <cell r="D91">
            <v>1.0535540276352878E-2</v>
          </cell>
          <cell r="E91">
            <v>3.9119880945266298E-2</v>
          </cell>
          <cell r="F91">
            <v>0.10653915505432976</v>
          </cell>
          <cell r="G91">
            <v>0.19943178259486882</v>
          </cell>
          <cell r="H91">
            <v>0.312050394265588</v>
          </cell>
          <cell r="I91">
            <v>0.45271986066342684</v>
          </cell>
          <cell r="J91">
            <v>0.68169240790157026</v>
          </cell>
          <cell r="K91">
            <v>0.85680468047250313</v>
          </cell>
          <cell r="L91">
            <v>0.95241699510807221</v>
          </cell>
        </row>
        <row r="92">
          <cell r="B92" t="str">
            <v>Kenya</v>
          </cell>
          <cell r="C92">
            <v>0</v>
          </cell>
          <cell r="D92">
            <v>7.5365683655000005E-3</v>
          </cell>
          <cell r="E92">
            <v>4.325298301770697E-2</v>
          </cell>
          <cell r="F92">
            <v>0.10663404570590268</v>
          </cell>
          <cell r="G92">
            <v>0.17769369759970893</v>
          </cell>
          <cell r="H92">
            <v>0.26377914358476506</v>
          </cell>
          <cell r="I92">
            <v>0.39123922717036436</v>
          </cell>
          <cell r="J92">
            <v>0.67378788344043938</v>
          </cell>
          <cell r="K92">
            <v>0.87837374297074811</v>
          </cell>
          <cell r="L92">
            <v>1.042665971233333</v>
          </cell>
        </row>
        <row r="93">
          <cell r="B93" t="str">
            <v>Kiribati</v>
          </cell>
          <cell r="C93">
            <v>0</v>
          </cell>
          <cell r="D93">
            <v>3.0574756804219332E-5</v>
          </cell>
          <cell r="E93">
            <v>1.7564470138550569E-4</v>
          </cell>
          <cell r="F93">
            <v>4.4269473125815287E-4</v>
          </cell>
          <cell r="G93">
            <v>8.0024650943209331E-4</v>
          </cell>
          <cell r="H93">
            <v>1.4761025110561991E-3</v>
          </cell>
          <cell r="I93">
            <v>2.8419993413983939E-3</v>
          </cell>
          <cell r="J93">
            <v>6.3100752489070409E-3</v>
          </cell>
          <cell r="K93">
            <v>9.9047501172904364E-3</v>
          </cell>
          <cell r="L93">
            <v>1.2222432581536798E-2</v>
          </cell>
        </row>
        <row r="94">
          <cell r="B94" t="str">
            <v>Kuwait</v>
          </cell>
          <cell r="C94">
            <v>0</v>
          </cell>
          <cell r="D94">
            <v>5.7854307729009048E-2</v>
          </cell>
          <cell r="E94">
            <v>0.35422103265012439</v>
          </cell>
          <cell r="F94">
            <v>0.89152911840989713</v>
          </cell>
          <cell r="G94">
            <v>1.5655779929192812</v>
          </cell>
          <cell r="H94">
            <v>2.5200218509255925</v>
          </cell>
          <cell r="I94">
            <v>3.9641650402810025</v>
          </cell>
          <cell r="J94">
            <v>7.3322624643891086</v>
          </cell>
          <cell r="K94">
            <v>10.39214622213051</v>
          </cell>
          <cell r="L94">
            <v>12.419649758284642</v>
          </cell>
        </row>
        <row r="95">
          <cell r="B95" t="str">
            <v>Kyrgyzstan</v>
          </cell>
          <cell r="C95">
            <v>0</v>
          </cell>
          <cell r="D95">
            <v>8.6682480812585072E-4</v>
          </cell>
          <cell r="E95">
            <v>3.1418112433572345E-3</v>
          </cell>
          <cell r="F95">
            <v>7.9017311490404609E-3</v>
          </cell>
          <cell r="G95">
            <v>1.3727191055620766E-2</v>
          </cell>
          <cell r="H95">
            <v>2.0275411367510505E-2</v>
          </cell>
          <cell r="I95">
            <v>2.8650354851792383E-2</v>
          </cell>
          <cell r="J95">
            <v>4.5534911834883354E-2</v>
          </cell>
          <cell r="K95">
            <v>5.9059228602495732E-2</v>
          </cell>
          <cell r="L95">
            <v>6.5646205753186027E-2</v>
          </cell>
        </row>
        <row r="96">
          <cell r="B96" t="str">
            <v>Laos</v>
          </cell>
          <cell r="C96">
            <v>0</v>
          </cell>
          <cell r="D96">
            <v>8.7902425812130537E-5</v>
          </cell>
          <cell r="E96">
            <v>5.0497851648332876E-4</v>
          </cell>
          <cell r="F96">
            <v>1.2727473523671891E-3</v>
          </cell>
          <cell r="G96">
            <v>2.3007087146172684E-3</v>
          </cell>
          <cell r="H96">
            <v>4.2748554302573594E-3</v>
          </cell>
          <cell r="I96">
            <v>8.3115687491756504E-3</v>
          </cell>
          <cell r="J96">
            <v>1.8589255016959957E-2</v>
          </cell>
          <cell r="K96">
            <v>2.9287288016777203E-2</v>
          </cell>
          <cell r="L96">
            <v>3.6142524412977932E-2</v>
          </cell>
        </row>
        <row r="97">
          <cell r="B97" t="str">
            <v>Latvia</v>
          </cell>
          <cell r="C97">
            <v>0</v>
          </cell>
          <cell r="D97">
            <v>3.9550647369391151E-2</v>
          </cell>
          <cell r="E97">
            <v>0.13868087215845251</v>
          </cell>
          <cell r="F97">
            <v>0.33198352822480282</v>
          </cell>
          <cell r="G97">
            <v>0.55175763234965847</v>
          </cell>
          <cell r="H97">
            <v>0.8072254114559938</v>
          </cell>
          <cell r="I97">
            <v>1.1097857935099735</v>
          </cell>
          <cell r="J97">
            <v>1.7404920817223732</v>
          </cell>
          <cell r="K97">
            <v>2.2069415273976358</v>
          </cell>
          <cell r="L97">
            <v>2.4386841812293234</v>
          </cell>
        </row>
        <row r="98">
          <cell r="B98" t="str">
            <v>Lebanon</v>
          </cell>
          <cell r="C98">
            <v>0</v>
          </cell>
          <cell r="D98">
            <v>1.0635654082144107E-2</v>
          </cell>
          <cell r="E98">
            <v>6.6060804409687077E-2</v>
          </cell>
          <cell r="F98">
            <v>0.16993532207252904</v>
          </cell>
          <cell r="G98">
            <v>0.42304342242870907</v>
          </cell>
          <cell r="H98">
            <v>0.74091611470821062</v>
          </cell>
          <cell r="I98">
            <v>1.0283584399513115</v>
          </cell>
          <cell r="J98">
            <v>1.631814345890453</v>
          </cell>
          <cell r="K98">
            <v>2.170728049815843</v>
          </cell>
          <cell r="L98">
            <v>2.5595723155846657</v>
          </cell>
        </row>
        <row r="99">
          <cell r="B99" t="str">
            <v>Lesotho</v>
          </cell>
          <cell r="C99">
            <v>0</v>
          </cell>
          <cell r="D99">
            <v>1.9776751041735945E-4</v>
          </cell>
          <cell r="E99">
            <v>1.2286884049576624E-3</v>
          </cell>
          <cell r="F99">
            <v>3.0830772584103695E-3</v>
          </cell>
          <cell r="G99">
            <v>5.1755968018589102E-3</v>
          </cell>
          <cell r="H99">
            <v>7.9140594971458689E-3</v>
          </cell>
          <cell r="I99">
            <v>1.2280580526463653E-2</v>
          </cell>
          <cell r="J99">
            <v>2.2137939818807399E-2</v>
          </cell>
          <cell r="K99">
            <v>3.0284098433647787E-2</v>
          </cell>
          <cell r="L99">
            <v>3.5858774124100802E-2</v>
          </cell>
        </row>
        <row r="100">
          <cell r="B100" t="str">
            <v>Liberia</v>
          </cell>
          <cell r="C100">
            <v>0</v>
          </cell>
          <cell r="D100">
            <v>1.43851822808923E-3</v>
          </cell>
          <cell r="E100">
            <v>8.8397861413329563E-3</v>
          </cell>
          <cell r="F100">
            <v>2.2213516981292019E-2</v>
          </cell>
          <cell r="G100">
            <v>4.070321654786109E-2</v>
          </cell>
          <cell r="H100">
            <v>6.3893562552624628E-2</v>
          </cell>
          <cell r="I100">
            <v>9.4661167839725308E-2</v>
          </cell>
          <cell r="J100">
            <v>0.16171939380267095</v>
          </cell>
          <cell r="K100">
            <v>0.21534779514749275</v>
          </cell>
          <cell r="L100">
            <v>0.25407818939293575</v>
          </cell>
        </row>
        <row r="101">
          <cell r="B101" t="str">
            <v>Libya</v>
          </cell>
          <cell r="C101">
            <v>0</v>
          </cell>
          <cell r="D101">
            <v>9.0825102117117612E-3</v>
          </cell>
          <cell r="E101">
            <v>6.4167122325153508E-2</v>
          </cell>
          <cell r="F101">
            <v>0.16530215216106883</v>
          </cell>
          <cell r="G101">
            <v>0.30121538608590148</v>
          </cell>
          <cell r="H101">
            <v>0.45921371876314132</v>
          </cell>
          <cell r="I101">
            <v>0.63696072099696821</v>
          </cell>
          <cell r="J101">
            <v>0.97496550778601609</v>
          </cell>
          <cell r="K101">
            <v>1.2195487368016085</v>
          </cell>
          <cell r="L101">
            <v>1.4268553559435322</v>
          </cell>
        </row>
        <row r="102">
          <cell r="B102" t="str">
            <v>Liechtenstein</v>
          </cell>
          <cell r="C102">
            <v>0</v>
          </cell>
          <cell r="D102">
            <v>7.8412336117935407E-4</v>
          </cell>
          <cell r="E102">
            <v>2.3490098193391022E-3</v>
          </cell>
          <cell r="F102">
            <v>4.1303007877340663E-3</v>
          </cell>
          <cell r="G102">
            <v>5.3157078358680382E-3</v>
          </cell>
          <cell r="H102">
            <v>6.9997445105963296E-3</v>
          </cell>
          <cell r="I102">
            <v>9.240409849792219E-3</v>
          </cell>
          <cell r="J102">
            <v>1.1644925378986997E-2</v>
          </cell>
          <cell r="K102">
            <v>1.2942961596028441E-2</v>
          </cell>
          <cell r="L102">
            <v>1.4074185485048249E-2</v>
          </cell>
        </row>
        <row r="103">
          <cell r="B103" t="str">
            <v>Lithuania</v>
          </cell>
          <cell r="C103">
            <v>0</v>
          </cell>
          <cell r="D103">
            <v>4.0110420376562941E-2</v>
          </cell>
          <cell r="E103">
            <v>0.1454031542841161</v>
          </cell>
          <cell r="F103">
            <v>0.3575582633472027</v>
          </cell>
          <cell r="G103">
            <v>0.60769024070088462</v>
          </cell>
          <cell r="H103">
            <v>0.88868852163703937</v>
          </cell>
          <cell r="I103">
            <v>1.2178354330103622</v>
          </cell>
          <cell r="J103">
            <v>1.9027448128883875</v>
          </cell>
          <cell r="K103">
            <v>2.410666670671151</v>
          </cell>
          <cell r="L103">
            <v>2.661618927082082</v>
          </cell>
        </row>
        <row r="104">
          <cell r="B104" t="str">
            <v>Luxembourg</v>
          </cell>
          <cell r="C104">
            <v>0</v>
          </cell>
          <cell r="D104">
            <v>2.109174789176492E-2</v>
          </cell>
          <cell r="E104">
            <v>4.9644457884778545E-2</v>
          </cell>
          <cell r="F104">
            <v>7.459439517158839E-2</v>
          </cell>
          <cell r="G104">
            <v>8.8872577839596192E-2</v>
          </cell>
          <cell r="H104">
            <v>0.11807118953532458</v>
          </cell>
          <cell r="I104">
            <v>0.15307116324425737</v>
          </cell>
          <cell r="J104">
            <v>0.19106853519120309</v>
          </cell>
          <cell r="K104">
            <v>0.21116039808760217</v>
          </cell>
          <cell r="L104">
            <v>0.22857851796032058</v>
          </cell>
        </row>
        <row r="105">
          <cell r="B105" t="str">
            <v>Macedonia</v>
          </cell>
          <cell r="C105">
            <v>0</v>
          </cell>
          <cell r="D105">
            <v>3.617625905812006E-2</v>
          </cell>
          <cell r="E105">
            <v>0.21282203360037535</v>
          </cell>
          <cell r="F105">
            <v>0.51809990980850507</v>
          </cell>
          <cell r="G105">
            <v>0.98350173320642842</v>
          </cell>
          <cell r="H105">
            <v>1.4960590079330578</v>
          </cell>
          <cell r="I105">
            <v>1.9537526783665389</v>
          </cell>
          <cell r="J105">
            <v>2.8694342826529979</v>
          </cell>
          <cell r="K105">
            <v>3.4100535474092259</v>
          </cell>
          <cell r="L105">
            <v>3.8587045176314883</v>
          </cell>
        </row>
        <row r="106">
          <cell r="B106" t="str">
            <v>Madagascar</v>
          </cell>
          <cell r="C106">
            <v>0</v>
          </cell>
          <cell r="D106">
            <v>1.7298127386317981E-3</v>
          </cell>
          <cell r="E106">
            <v>9.9450941501458591E-3</v>
          </cell>
          <cell r="F106">
            <v>2.4559914981716918E-2</v>
          </cell>
          <cell r="G106">
            <v>4.0907257481671642E-2</v>
          </cell>
          <cell r="H106">
            <v>6.1580180466359408E-2</v>
          </cell>
          <cell r="I106">
            <v>9.4162230134479372E-2</v>
          </cell>
          <cell r="J106">
            <v>0.16862319548970542</v>
          </cell>
          <cell r="K106">
            <v>0.22585088047136298</v>
          </cell>
          <cell r="L106">
            <v>0.26834438446341496</v>
          </cell>
        </row>
        <row r="107">
          <cell r="B107" t="str">
            <v>Malawi</v>
          </cell>
          <cell r="C107">
            <v>0</v>
          </cell>
          <cell r="D107">
            <v>1.8912279329130717E-4</v>
          </cell>
          <cell r="E107">
            <v>1.1619403949415449E-3</v>
          </cell>
          <cell r="F107">
            <v>2.9058780785696783E-3</v>
          </cell>
          <cell r="G107">
            <v>4.875698886423991E-3</v>
          </cell>
          <cell r="H107">
            <v>7.8416140693533688E-3</v>
          </cell>
          <cell r="I107">
            <v>1.331028484360733E-2</v>
          </cell>
          <cell r="J107">
            <v>2.6354532391736334E-2</v>
          </cell>
          <cell r="K107">
            <v>3.8403660054567267E-2</v>
          </cell>
          <cell r="L107">
            <v>4.5503320884301007E-2</v>
          </cell>
        </row>
        <row r="108">
          <cell r="B108" t="str">
            <v>Malaysia</v>
          </cell>
          <cell r="C108">
            <v>0</v>
          </cell>
          <cell r="D108">
            <v>0.13712956831660555</v>
          </cell>
          <cell r="E108">
            <v>0.81909666167052742</v>
          </cell>
          <cell r="F108">
            <v>2.0759679552262411</v>
          </cell>
          <cell r="G108">
            <v>3.6340623435089023</v>
          </cell>
          <cell r="H108">
            <v>5.661294468961267</v>
          </cell>
          <cell r="I108">
            <v>8.4764464733135902</v>
          </cell>
          <cell r="J108">
            <v>14.703718036420041</v>
          </cell>
          <cell r="K108">
            <v>19.807709988799783</v>
          </cell>
          <cell r="L108">
            <v>24.347985175274154</v>
          </cell>
        </row>
        <row r="109">
          <cell r="B109" t="str">
            <v>Maldives</v>
          </cell>
          <cell r="C109">
            <v>0</v>
          </cell>
          <cell r="D109">
            <v>1.0698875370646211E-4</v>
          </cell>
          <cell r="E109">
            <v>6.3458393193571087E-4</v>
          </cell>
          <cell r="F109">
            <v>1.6022700458562245E-3</v>
          </cell>
          <cell r="G109">
            <v>2.6396805204918937E-3</v>
          </cell>
          <cell r="H109">
            <v>8.0935390688421632E-3</v>
          </cell>
          <cell r="I109">
            <v>2.4648763358460089E-2</v>
          </cell>
          <cell r="J109">
            <v>6.9802613083649628E-2</v>
          </cell>
          <cell r="K109">
            <v>0.12148432286568644</v>
          </cell>
          <cell r="L109">
            <v>0.15017098711932367</v>
          </cell>
        </row>
        <row r="110">
          <cell r="B110" t="str">
            <v>Mali</v>
          </cell>
          <cell r="C110">
            <v>0</v>
          </cell>
          <cell r="D110">
            <v>7.6928097096711401E-4</v>
          </cell>
          <cell r="E110">
            <v>4.5679300338950703E-3</v>
          </cell>
          <cell r="F110">
            <v>1.1357952514391482E-2</v>
          </cell>
          <cell r="G110">
            <v>1.8981878674319254E-2</v>
          </cell>
          <cell r="H110">
            <v>3.0595484124816889E-2</v>
          </cell>
          <cell r="I110">
            <v>5.2528386066343108E-2</v>
          </cell>
          <cell r="J110">
            <v>0.10566567163839267</v>
          </cell>
          <cell r="K110">
            <v>0.15432600087102658</v>
          </cell>
          <cell r="L110">
            <v>0.18316708892195213</v>
          </cell>
        </row>
        <row r="111">
          <cell r="B111" t="str">
            <v>Malta</v>
          </cell>
          <cell r="C111">
            <v>0</v>
          </cell>
          <cell r="D111">
            <v>1.2032638703377122E-2</v>
          </cell>
          <cell r="E111">
            <v>6.1740883626173707E-2</v>
          </cell>
          <cell r="F111">
            <v>0.14244012474868004</v>
          </cell>
          <cell r="G111">
            <v>0.22045326011339442</v>
          </cell>
          <cell r="H111">
            <v>0.30879212424041025</v>
          </cell>
          <cell r="I111">
            <v>0.41951765848806277</v>
          </cell>
          <cell r="J111">
            <v>0.65325086076724137</v>
          </cell>
          <cell r="K111">
            <v>0.78216094479218101</v>
          </cell>
          <cell r="L111">
            <v>0.8947836952175674</v>
          </cell>
        </row>
        <row r="112">
          <cell r="B112" t="str">
            <v>Marshall Islands</v>
          </cell>
          <cell r="C112">
            <v>0</v>
          </cell>
          <cell r="D112">
            <v>4.6248086483165845E-5</v>
          </cell>
          <cell r="E112">
            <v>2.6427425605210822E-4</v>
          </cell>
          <cell r="F112">
            <v>6.6504207367279813E-4</v>
          </cell>
          <cell r="G112">
            <v>1.2016217398336945E-3</v>
          </cell>
          <cell r="H112">
            <v>2.0914544274890897E-3</v>
          </cell>
          <cell r="I112">
            <v>3.7016106664616451E-3</v>
          </cell>
          <cell r="J112">
            <v>7.6762602467116067E-3</v>
          </cell>
          <cell r="K112">
            <v>1.1615369352963093E-2</v>
          </cell>
          <cell r="L112">
            <v>1.4324716818856009E-2</v>
          </cell>
        </row>
        <row r="113">
          <cell r="B113" t="str">
            <v>Mauritania</v>
          </cell>
          <cell r="C113">
            <v>0</v>
          </cell>
          <cell r="D113">
            <v>4.8666457219155866E-4</v>
          </cell>
          <cell r="E113">
            <v>2.8236303325973309E-3</v>
          </cell>
          <cell r="F113">
            <v>7.0145961759294825E-3</v>
          </cell>
          <cell r="G113">
            <v>1.2887264608041548E-2</v>
          </cell>
          <cell r="H113">
            <v>2.2217753913788968E-2</v>
          </cell>
          <cell r="I113">
            <v>3.8996098355002756E-2</v>
          </cell>
          <cell r="J113">
            <v>8.0204613356493107E-2</v>
          </cell>
          <cell r="K113">
            <v>0.11964782781377992</v>
          </cell>
          <cell r="L113">
            <v>0.14177291035028977</v>
          </cell>
        </row>
        <row r="114">
          <cell r="B114" t="str">
            <v>Mauritius</v>
          </cell>
          <cell r="C114">
            <v>0</v>
          </cell>
          <cell r="D114">
            <v>1.6220285526619303E-3</v>
          </cell>
          <cell r="E114">
            <v>1.0475799736990352E-2</v>
          </cell>
          <cell r="F114">
            <v>2.7600668203425337E-2</v>
          </cell>
          <cell r="G114">
            <v>9.4369095983480367E-2</v>
          </cell>
          <cell r="H114">
            <v>0.18221005387187383</v>
          </cell>
          <cell r="I114">
            <v>0.26173604485142987</v>
          </cell>
          <cell r="J114">
            <v>0.43003736602326881</v>
          </cell>
          <cell r="K114">
            <v>0.5947529722810504</v>
          </cell>
          <cell r="L114">
            <v>0.69106936269306429</v>
          </cell>
        </row>
        <row r="115">
          <cell r="B115" t="str">
            <v>Mexico</v>
          </cell>
          <cell r="C115">
            <v>0</v>
          </cell>
          <cell r="D115">
            <v>0.28513537345896289</v>
          </cell>
          <cell r="E115">
            <v>1.9166149974961941</v>
          </cell>
          <cell r="F115">
            <v>4.3254436980003703</v>
          </cell>
          <cell r="G115">
            <v>8.1008617518796342</v>
          </cell>
          <cell r="H115">
            <v>12.547802174720603</v>
          </cell>
          <cell r="I115">
            <v>16.67243853778379</v>
          </cell>
          <cell r="J115">
            <v>24.79164176178536</v>
          </cell>
          <cell r="K115">
            <v>30.872950388451681</v>
          </cell>
          <cell r="L115">
            <v>34.800164654639644</v>
          </cell>
        </row>
        <row r="116">
          <cell r="B116" t="str">
            <v>Micronesia (Federated States of)</v>
          </cell>
          <cell r="C116">
            <v>0</v>
          </cell>
          <cell r="D116">
            <v>4.9683979806856396E-5</v>
          </cell>
          <cell r="E116">
            <v>2.8542263975144672E-4</v>
          </cell>
          <cell r="F116">
            <v>7.1937893829449831E-4</v>
          </cell>
          <cell r="G116">
            <v>1.3004005778271513E-3</v>
          </cell>
          <cell r="H116">
            <v>2.7403344011449732E-3</v>
          </cell>
          <cell r="I116">
            <v>6.1672759989803601E-3</v>
          </cell>
          <cell r="J116">
            <v>1.517954771934831E-2</v>
          </cell>
          <cell r="K116">
            <v>2.5017664665836218E-2</v>
          </cell>
          <cell r="L116">
            <v>3.0894791096653492E-2</v>
          </cell>
        </row>
        <row r="117">
          <cell r="B117" t="str">
            <v>Moldova</v>
          </cell>
          <cell r="C117">
            <v>0</v>
          </cell>
          <cell r="D117">
            <v>9.4722118375545842E-3</v>
          </cell>
          <cell r="E117">
            <v>5.442240528085119E-2</v>
          </cell>
          <cell r="F117">
            <v>0.13078591256461261</v>
          </cell>
          <cell r="G117">
            <v>0.20651352641041301</v>
          </cell>
          <cell r="H117">
            <v>0.29052458033155826</v>
          </cell>
          <cell r="I117">
            <v>0.39870482554433495</v>
          </cell>
          <cell r="J117">
            <v>0.63062620990491147</v>
          </cell>
          <cell r="K117">
            <v>0.76403236407701369</v>
          </cell>
          <cell r="L117">
            <v>0.8742246781373304</v>
          </cell>
        </row>
        <row r="118">
          <cell r="B118" t="str">
            <v>Monaco</v>
          </cell>
          <cell r="C118">
            <v>0</v>
          </cell>
          <cell r="D118">
            <v>4.0968260910223923E-3</v>
          </cell>
          <cell r="E118">
            <v>1.1270817193384639E-2</v>
          </cell>
          <cell r="F118">
            <v>1.8029315037961582E-2</v>
          </cell>
          <cell r="G118">
            <v>1.9438177776404615E-2</v>
          </cell>
          <cell r="H118">
            <v>2.4766886361219681E-2</v>
          </cell>
          <cell r="I118">
            <v>3.3759914607990861E-2</v>
          </cell>
          <cell r="J118">
            <v>4.3412209393791062E-2</v>
          </cell>
          <cell r="K118">
            <v>4.9110045017896641E-2</v>
          </cell>
          <cell r="L118">
            <v>5.4109208810624851E-2</v>
          </cell>
        </row>
        <row r="119">
          <cell r="B119" t="str">
            <v>Mongolia</v>
          </cell>
          <cell r="C119">
            <v>0</v>
          </cell>
          <cell r="D119">
            <v>2.7318372445797124E-4</v>
          </cell>
          <cell r="E119">
            <v>1.5538083598806733E-3</v>
          </cell>
          <cell r="F119">
            <v>3.8907309215802377E-3</v>
          </cell>
          <cell r="G119">
            <v>6.376463723527963E-3</v>
          </cell>
          <cell r="H119">
            <v>1.008606971268146E-2</v>
          </cell>
          <cell r="I119">
            <v>1.6753399576218322E-2</v>
          </cell>
          <cell r="J119">
            <v>3.2790361311429039E-2</v>
          </cell>
          <cell r="K119">
            <v>4.7248621900972017E-2</v>
          </cell>
          <cell r="L119">
            <v>5.8424728875804841E-2</v>
          </cell>
        </row>
        <row r="120">
          <cell r="B120" t="str">
            <v>Montenegro</v>
          </cell>
          <cell r="C120">
            <v>0</v>
          </cell>
          <cell r="D120">
            <v>5.1727986883441492E-3</v>
          </cell>
          <cell r="E120">
            <v>2.2889637072790143E-2</v>
          </cell>
          <cell r="F120">
            <v>5.7409098155701478E-2</v>
          </cell>
          <cell r="G120">
            <v>9.7891477378593134E-2</v>
          </cell>
          <cell r="H120">
            <v>0.14348471089227685</v>
          </cell>
          <cell r="I120">
            <v>0.19888175102411421</v>
          </cell>
          <cell r="J120">
            <v>0.29975220726572105</v>
          </cell>
          <cell r="K120">
            <v>0.37012671793659735</v>
          </cell>
          <cell r="L120">
            <v>0.4223639274189947</v>
          </cell>
        </row>
        <row r="121">
          <cell r="B121" t="str">
            <v>Morocco</v>
          </cell>
          <cell r="C121">
            <v>0</v>
          </cell>
          <cell r="D121">
            <v>6.9655976358184183E-3</v>
          </cell>
          <cell r="E121">
            <v>4.0903485150638415E-2</v>
          </cell>
          <cell r="F121">
            <v>0.10174008268084693</v>
          </cell>
          <cell r="G121">
            <v>0.16428114225178511</v>
          </cell>
          <cell r="H121">
            <v>0.26086702870745881</v>
          </cell>
          <cell r="I121">
            <v>0.43622660046570222</v>
          </cell>
          <cell r="J121">
            <v>0.86241137807422885</v>
          </cell>
          <cell r="K121">
            <v>1.2548487640797708</v>
          </cell>
          <cell r="L121">
            <v>1.5063407395193591</v>
          </cell>
        </row>
        <row r="122">
          <cell r="B122" t="str">
            <v>Mozambique</v>
          </cell>
          <cell r="C122">
            <v>0</v>
          </cell>
          <cell r="D122">
            <v>6.8331985331161033E-4</v>
          </cell>
          <cell r="E122">
            <v>4.6920239894087347E-3</v>
          </cell>
          <cell r="F122">
            <v>1.1993224008181244E-2</v>
          </cell>
          <cell r="G122">
            <v>2.0312484131987833E-2</v>
          </cell>
          <cell r="H122">
            <v>3.334286788733945E-2</v>
          </cell>
          <cell r="I122">
            <v>5.7683937871845128E-2</v>
          </cell>
          <cell r="J122">
            <v>0.1153540573137774</v>
          </cell>
          <cell r="K122">
            <v>0.17102410368681309</v>
          </cell>
          <cell r="L122">
            <v>0.20217501727332474</v>
          </cell>
        </row>
        <row r="123">
          <cell r="B123" t="str">
            <v>Burma</v>
          </cell>
          <cell r="C123">
            <v>0</v>
          </cell>
          <cell r="D123">
            <v>1.0931390391036647E-4</v>
          </cell>
          <cell r="E123">
            <v>1.3251261757909905E-3</v>
          </cell>
          <cell r="F123">
            <v>3.6579750038471391E-3</v>
          </cell>
          <cell r="G123">
            <v>6.3764519914844909E-3</v>
          </cell>
          <cell r="H123">
            <v>9.8794864748556199E-3</v>
          </cell>
          <cell r="I123">
            <v>1.447062195923942E-2</v>
          </cell>
          <cell r="J123">
            <v>2.2862401899323086E-2</v>
          </cell>
          <cell r="K123">
            <v>3.1350584514998926E-2</v>
          </cell>
          <cell r="L123">
            <v>3.7260649289336506E-2</v>
          </cell>
        </row>
        <row r="124">
          <cell r="B124" t="str">
            <v>Namibia</v>
          </cell>
          <cell r="C124">
            <v>0</v>
          </cell>
          <cell r="D124">
            <v>7.3460135433002971E-4</v>
          </cell>
          <cell r="E124">
            <v>4.4118408831478788E-3</v>
          </cell>
          <cell r="F124">
            <v>1.0995512167446979E-2</v>
          </cell>
          <cell r="G124">
            <v>1.8397267344359435E-2</v>
          </cell>
          <cell r="H124">
            <v>2.7727031030668384E-2</v>
          </cell>
          <cell r="I124">
            <v>4.2107395446579994E-2</v>
          </cell>
          <cell r="J124">
            <v>7.4334934761345894E-2</v>
          </cell>
          <cell r="K124">
            <v>9.9441762464321404E-2</v>
          </cell>
          <cell r="L124">
            <v>0.11789827061492941</v>
          </cell>
        </row>
        <row r="125">
          <cell r="B125" t="str">
            <v>Nauru</v>
          </cell>
          <cell r="C125">
            <v>0</v>
          </cell>
          <cell r="D125">
            <v>2.2931067603164489E-5</v>
          </cell>
          <cell r="E125">
            <v>1.3173352603912923E-4</v>
          </cell>
          <cell r="F125">
            <v>3.3202104844361451E-4</v>
          </cell>
          <cell r="G125">
            <v>6.0018488207406974E-4</v>
          </cell>
          <cell r="H125">
            <v>9.2071261746743175E-4</v>
          </cell>
          <cell r="I125">
            <v>1.2865756501171742E-3</v>
          </cell>
          <cell r="J125">
            <v>2.0458243785669876E-3</v>
          </cell>
          <cell r="K125">
            <v>2.5617740105645884E-3</v>
          </cell>
          <cell r="L125">
            <v>3.1486399897946659E-3</v>
          </cell>
        </row>
        <row r="126">
          <cell r="B126" t="str">
            <v>Nepal</v>
          </cell>
          <cell r="C126">
            <v>0</v>
          </cell>
          <cell r="D126">
            <v>1.2051939289895589E-3</v>
          </cell>
          <cell r="E126">
            <v>6.930971730154941E-3</v>
          </cell>
          <cell r="F126">
            <v>1.7397851104756477E-2</v>
          </cell>
          <cell r="G126">
            <v>2.8551922315936118E-2</v>
          </cell>
          <cell r="H126">
            <v>4.5069442847252547E-2</v>
          </cell>
          <cell r="I126">
            <v>7.4429023463229785E-2</v>
          </cell>
          <cell r="J126">
            <v>0.14465708615926667</v>
          </cell>
          <cell r="K126">
            <v>0.20782905801784607</v>
          </cell>
          <cell r="L126">
            <v>0.25683355681411185</v>
          </cell>
        </row>
        <row r="127">
          <cell r="B127" t="str">
            <v>Netherlands</v>
          </cell>
          <cell r="C127">
            <v>0</v>
          </cell>
          <cell r="D127">
            <v>0.58094455115472887</v>
          </cell>
          <cell r="E127">
            <v>1.3676896401492979</v>
          </cell>
          <cell r="F127">
            <v>2.0384611642861059</v>
          </cell>
          <cell r="G127">
            <v>2.3864026210944549</v>
          </cell>
          <cell r="H127">
            <v>3.1398428598713752</v>
          </cell>
          <cell r="I127">
            <v>4.0478904504676168</v>
          </cell>
          <cell r="J127">
            <v>5.0490815218839611</v>
          </cell>
          <cell r="K127">
            <v>5.5782004383296346</v>
          </cell>
          <cell r="L127">
            <v>6.0338382330934675</v>
          </cell>
        </row>
        <row r="128">
          <cell r="B128" t="str">
            <v>New Zealand</v>
          </cell>
          <cell r="C128">
            <v>0</v>
          </cell>
          <cell r="D128">
            <v>0.12414372560657216</v>
          </cell>
          <cell r="E128">
            <v>0.4556681267672954</v>
          </cell>
          <cell r="F128">
            <v>0.81755234953950462</v>
          </cell>
          <cell r="G128">
            <v>1.1462550292343407</v>
          </cell>
          <cell r="H128">
            <v>1.598181870914269</v>
          </cell>
          <cell r="I128">
            <v>1.9792409546296881</v>
          </cell>
          <cell r="J128">
            <v>2.4404749664224843</v>
          </cell>
          <cell r="K128">
            <v>2.7546627635837111</v>
          </cell>
          <cell r="L128">
            <v>3.0684428645085013</v>
          </cell>
        </row>
        <row r="129">
          <cell r="B129" t="str">
            <v>Nicaragua</v>
          </cell>
          <cell r="C129">
            <v>0</v>
          </cell>
          <cell r="D129">
            <v>3.6610396447272933E-3</v>
          </cell>
          <cell r="E129">
            <v>2.0280292474294127E-2</v>
          </cell>
          <cell r="F129">
            <v>4.6845701607212596E-2</v>
          </cell>
          <cell r="G129">
            <v>7.8738061498805842E-2</v>
          </cell>
          <cell r="H129">
            <v>0.11188016252147619</v>
          </cell>
          <cell r="I129">
            <v>0.16021049409076737</v>
          </cell>
          <cell r="J129">
            <v>0.26908623864998094</v>
          </cell>
          <cell r="K129">
            <v>0.34499311735315108</v>
          </cell>
          <cell r="L129">
            <v>0.40786694074565466</v>
          </cell>
        </row>
        <row r="130">
          <cell r="B130" t="str">
            <v>Niger</v>
          </cell>
          <cell r="C130">
            <v>0</v>
          </cell>
          <cell r="D130">
            <v>5.4041990985089947E-4</v>
          </cell>
          <cell r="E130">
            <v>3.1120924277958234E-3</v>
          </cell>
          <cell r="F130">
            <v>7.6881796526363242E-3</v>
          </cell>
          <cell r="G130">
            <v>1.2807758291160324E-2</v>
          </cell>
          <cell r="H130">
            <v>2.177341030530509E-2</v>
          </cell>
          <cell r="I130">
            <v>4.0738367546427144E-2</v>
          </cell>
          <cell r="J130">
            <v>8.8437221745784611E-2</v>
          </cell>
          <cell r="K130">
            <v>0.13454687843126673</v>
          </cell>
          <cell r="L130">
            <v>0.15985482533457251</v>
          </cell>
        </row>
        <row r="131">
          <cell r="B131" t="str">
            <v>Nigeria</v>
          </cell>
          <cell r="C131">
            <v>0</v>
          </cell>
          <cell r="D131">
            <v>7.3740227388380186E-3</v>
          </cell>
          <cell r="E131">
            <v>4.1016656213899806E-2</v>
          </cell>
          <cell r="F131">
            <v>0.10019488925689791</v>
          </cell>
          <cell r="G131">
            <v>0.1665837776275137</v>
          </cell>
          <cell r="H131">
            <v>0.28320297436244607</v>
          </cell>
          <cell r="I131">
            <v>0.52977691719360087</v>
          </cell>
          <cell r="J131">
            <v>1.1486519725856597</v>
          </cell>
          <cell r="K131">
            <v>1.7497238748592177</v>
          </cell>
          <cell r="L131">
            <v>2.0779484095336986</v>
          </cell>
        </row>
        <row r="132">
          <cell r="B132" t="str">
            <v>Niue</v>
          </cell>
          <cell r="C132">
            <v>0</v>
          </cell>
          <cell r="D132">
            <v>3.8218446005274165E-6</v>
          </cell>
          <cell r="E132">
            <v>2.1955587673188212E-5</v>
          </cell>
          <cell r="F132">
            <v>5.5336841407269108E-5</v>
          </cell>
          <cell r="G132">
            <v>1.0003081367901166E-4</v>
          </cell>
          <cell r="H132">
            <v>4.8359675529571551E-2</v>
          </cell>
          <cell r="I132">
            <v>0.21876806667599868</v>
          </cell>
          <cell r="J132">
            <v>0.69530899642839927</v>
          </cell>
          <cell r="K132">
            <v>1.259302941023398</v>
          </cell>
          <cell r="L132">
            <v>1.5572284834562169</v>
          </cell>
        </row>
        <row r="133">
          <cell r="B133" t="str">
            <v>North Korea</v>
          </cell>
          <cell r="C133">
            <v>0</v>
          </cell>
          <cell r="D133">
            <v>3.7902352610502323E-2</v>
          </cell>
          <cell r="E133">
            <v>0.22086177846531269</v>
          </cell>
          <cell r="F133">
            <v>0.55695860580705348</v>
          </cell>
          <cell r="G133">
            <v>1.0043599432576875</v>
          </cell>
          <cell r="H133">
            <v>1.7485182621713904</v>
          </cell>
          <cell r="I133">
            <v>3.0971287154078153</v>
          </cell>
          <cell r="J133">
            <v>6.4093071986793273</v>
          </cell>
          <cell r="K133">
            <v>9.7202774915760042</v>
          </cell>
          <cell r="L133">
            <v>11.973039276036266</v>
          </cell>
        </row>
        <row r="134">
          <cell r="B134" t="str">
            <v>Norway</v>
          </cell>
          <cell r="C134">
            <v>0</v>
          </cell>
          <cell r="D134">
            <v>0.10500311776592131</v>
          </cell>
          <cell r="E134">
            <v>0.30398404159766756</v>
          </cell>
          <cell r="F134">
            <v>0.51594773644714975</v>
          </cell>
          <cell r="G134">
            <v>0.6157376603381256</v>
          </cell>
          <cell r="H134">
            <v>0.80344720078554366</v>
          </cell>
          <cell r="I134">
            <v>1.081221023761374</v>
          </cell>
          <cell r="J134">
            <v>1.3783184716005306</v>
          </cell>
          <cell r="K134">
            <v>1.5457822213522958</v>
          </cell>
          <cell r="L134">
            <v>1.6925979659921799</v>
          </cell>
        </row>
        <row r="135">
          <cell r="B135" t="str">
            <v>Oman</v>
          </cell>
          <cell r="C135">
            <v>0</v>
          </cell>
          <cell r="D135">
            <v>1.0452397740907728E-2</v>
          </cell>
          <cell r="E135">
            <v>7.2139892216629184E-2</v>
          </cell>
          <cell r="F135">
            <v>0.18552929204146917</v>
          </cell>
          <cell r="G135">
            <v>0.32666086225435648</v>
          </cell>
          <cell r="H135">
            <v>0.4906077591781865</v>
          </cell>
          <cell r="I135">
            <v>0.66621520520092159</v>
          </cell>
          <cell r="J135">
            <v>1.0006061696178437</v>
          </cell>
          <cell r="K135">
            <v>1.2351126100528433</v>
          </cell>
          <cell r="L135">
            <v>1.4600149437810477</v>
          </cell>
        </row>
        <row r="136">
          <cell r="B136" t="str">
            <v>Pakistan</v>
          </cell>
          <cell r="C136">
            <v>0</v>
          </cell>
          <cell r="D136">
            <v>3.1107089286477759E-2</v>
          </cell>
          <cell r="E136">
            <v>0.18266545778620705</v>
          </cell>
          <cell r="F136">
            <v>0.46008755219506942</v>
          </cell>
          <cell r="G136">
            <v>0.75731632504991697</v>
          </cell>
          <cell r="H136">
            <v>1.1386450190629982</v>
          </cell>
          <cell r="I136">
            <v>1.7083027559645265</v>
          </cell>
          <cell r="J136">
            <v>2.9742046541956437</v>
          </cell>
          <cell r="K136">
            <v>3.9641391726263642</v>
          </cell>
          <cell r="L136">
            <v>4.8875992217880659</v>
          </cell>
        </row>
        <row r="137">
          <cell r="B137" t="str">
            <v>Palau</v>
          </cell>
          <cell r="C137">
            <v>0</v>
          </cell>
          <cell r="D137">
            <v>6.4971358208966082E-5</v>
          </cell>
          <cell r="E137">
            <v>3.732449904441997E-4</v>
          </cell>
          <cell r="F137">
            <v>9.4072630392357502E-4</v>
          </cell>
          <cell r="G137">
            <v>1.7005238325431982E-3</v>
          </cell>
          <cell r="H137">
            <v>0.19717297927049629</v>
          </cell>
          <cell r="I137">
            <v>0.88574580326794405</v>
          </cell>
          <cell r="J137">
            <v>2.8107447710762172</v>
          </cell>
          <cell r="K137">
            <v>5.0881856345055807</v>
          </cell>
          <cell r="L137">
            <v>6.2919057086354311</v>
          </cell>
        </row>
        <row r="138">
          <cell r="B138" t="str">
            <v>Panama</v>
          </cell>
          <cell r="C138">
            <v>0</v>
          </cell>
          <cell r="D138">
            <v>8.3536457419020761E-3</v>
          </cell>
          <cell r="E138">
            <v>4.8807229200770734E-2</v>
          </cell>
          <cell r="F138">
            <v>0.11480646801634854</v>
          </cell>
          <cell r="G138">
            <v>0.19421061746216228</v>
          </cell>
          <cell r="H138">
            <v>0.28171110122304172</v>
          </cell>
          <cell r="I138">
            <v>0.41214608732003283</v>
          </cell>
          <cell r="J138">
            <v>0.70004752527575509</v>
          </cell>
          <cell r="K138">
            <v>0.91835873046100314</v>
          </cell>
          <cell r="L138">
            <v>1.0826001008986164</v>
          </cell>
        </row>
        <row r="139">
          <cell r="B139" t="str">
            <v>Papua New Guinea</v>
          </cell>
          <cell r="C139">
            <v>0</v>
          </cell>
          <cell r="D139">
            <v>1.8982150623004976E-3</v>
          </cell>
          <cell r="E139">
            <v>1.1587229462609105E-2</v>
          </cell>
          <cell r="F139">
            <v>2.9516964051060645E-2</v>
          </cell>
          <cell r="G139">
            <v>5.3279308228643366E-2</v>
          </cell>
          <cell r="H139">
            <v>8.4175375201568925E-2</v>
          </cell>
          <cell r="I139">
            <v>0.12523220962868806</v>
          </cell>
          <cell r="J139">
            <v>0.21495006989694412</v>
          </cell>
          <cell r="K139">
            <v>0.28988096264499197</v>
          </cell>
          <cell r="L139">
            <v>0.35541693524308382</v>
          </cell>
        </row>
        <row r="140">
          <cell r="B140" t="str">
            <v>Paraguay</v>
          </cell>
          <cell r="C140">
            <v>0</v>
          </cell>
          <cell r="D140">
            <v>7.240180597045287E-3</v>
          </cell>
          <cell r="E140">
            <v>4.0082441191870953E-2</v>
          </cell>
          <cell r="F140">
            <v>9.2570338362986615E-2</v>
          </cell>
          <cell r="G140">
            <v>0.15558540298913592</v>
          </cell>
          <cell r="H140">
            <v>0.22380739214050421</v>
          </cell>
          <cell r="I140">
            <v>0.3284887541963547</v>
          </cell>
          <cell r="J140">
            <v>0.56835673390372243</v>
          </cell>
          <cell r="K140">
            <v>0.74627463004687145</v>
          </cell>
          <cell r="L140">
            <v>0.88227744025273425</v>
          </cell>
        </row>
        <row r="141">
          <cell r="B141" t="str">
            <v>Peru</v>
          </cell>
          <cell r="C141">
            <v>0</v>
          </cell>
          <cell r="D141">
            <v>2.3415140719161887E-2</v>
          </cell>
          <cell r="E141">
            <v>0.13634414069714318</v>
          </cell>
          <cell r="F141">
            <v>0.32043595801315716</v>
          </cell>
          <cell r="G141">
            <v>0.54197884025594545</v>
          </cell>
          <cell r="H141">
            <v>0.78188055017846392</v>
          </cell>
          <cell r="I141">
            <v>1.1312685476209519</v>
          </cell>
          <cell r="J141">
            <v>1.8947129571309347</v>
          </cell>
          <cell r="K141">
            <v>2.4596093922780127</v>
          </cell>
          <cell r="L141">
            <v>2.8988918481423802</v>
          </cell>
        </row>
        <row r="142">
          <cell r="B142" t="str">
            <v>Philippines</v>
          </cell>
          <cell r="C142">
            <v>0</v>
          </cell>
          <cell r="D142">
            <v>0.13361574946941426</v>
          </cell>
          <cell r="E142">
            <v>0.75692708271662179</v>
          </cell>
          <cell r="F142">
            <v>1.8925667883497033</v>
          </cell>
          <cell r="G142">
            <v>3.1018197479776819</v>
          </cell>
          <cell r="H142">
            <v>4.6607752757475875</v>
          </cell>
          <cell r="I142">
            <v>7.0283354841324437</v>
          </cell>
          <cell r="J142">
            <v>12.367868700800786</v>
          </cell>
          <cell r="K142">
            <v>16.509481221229855</v>
          </cell>
          <cell r="L142">
            <v>20.403855385067686</v>
          </cell>
        </row>
        <row r="143">
          <cell r="B143" t="str">
            <v>Poland</v>
          </cell>
          <cell r="C143">
            <v>0</v>
          </cell>
          <cell r="D143">
            <v>0.18131965059195065</v>
          </cell>
          <cell r="E143">
            <v>0.81332099454787699</v>
          </cell>
          <cell r="F143">
            <v>1.8171596930241938</v>
          </cell>
          <cell r="G143">
            <v>3.0528977748180077</v>
          </cell>
          <cell r="H143">
            <v>4.4829680703613821</v>
          </cell>
          <cell r="I143">
            <v>5.8902094994473249</v>
          </cell>
          <cell r="J143">
            <v>7.8147724644582688</v>
          </cell>
          <cell r="K143">
            <v>9.0184267619131155</v>
          </cell>
          <cell r="L143">
            <v>10.094786674792838</v>
          </cell>
        </row>
        <row r="144">
          <cell r="B144" t="str">
            <v>Portugal</v>
          </cell>
          <cell r="C144">
            <v>0</v>
          </cell>
          <cell r="D144">
            <v>0.13822261967904198</v>
          </cell>
          <cell r="E144">
            <v>0.3253398939051021</v>
          </cell>
          <cell r="F144">
            <v>0.48884676447400172</v>
          </cell>
          <cell r="G144">
            <v>0.58241737904589752</v>
          </cell>
          <cell r="H144">
            <v>0.77376750423635055</v>
          </cell>
          <cell r="I144">
            <v>1.0031362639793566</v>
          </cell>
          <cell r="J144">
            <v>1.252148167515166</v>
          </cell>
          <cell r="K144">
            <v>1.3838181428071019</v>
          </cell>
          <cell r="L144">
            <v>1.4979660157593824</v>
          </cell>
        </row>
        <row r="145">
          <cell r="B145" t="str">
            <v>Qatar</v>
          </cell>
          <cell r="C145">
            <v>0</v>
          </cell>
          <cell r="D145">
            <v>2.7656615164593744E-3</v>
          </cell>
          <cell r="E145">
            <v>1.6417399015765943E-2</v>
          </cell>
          <cell r="F145">
            <v>4.1080327835639197E-2</v>
          </cell>
          <cell r="G145">
            <v>7.2097945039489089E-2</v>
          </cell>
          <cell r="H145">
            <v>0.12235400313296051</v>
          </cell>
          <cell r="I145">
            <v>0.21090824484251908</v>
          </cell>
          <cell r="J145">
            <v>0.42841183452568543</v>
          </cell>
          <cell r="K145">
            <v>0.6404382181848659</v>
          </cell>
          <cell r="L145">
            <v>0.76711461270822567</v>
          </cell>
        </row>
        <row r="146">
          <cell r="B146" t="str">
            <v>Romania</v>
          </cell>
          <cell r="C146">
            <v>0</v>
          </cell>
          <cell r="D146">
            <v>6.5393537598413765E-2</v>
          </cell>
          <cell r="E146">
            <v>0.1962530399188564</v>
          </cell>
          <cell r="F146">
            <v>0.33479456841037408</v>
          </cell>
          <cell r="G146">
            <v>0.44006594865510013</v>
          </cell>
          <cell r="H146">
            <v>0.61542266853124328</v>
          </cell>
          <cell r="I146">
            <v>0.82086021844002832</v>
          </cell>
          <cell r="J146">
            <v>1.2464724722942824</v>
          </cell>
          <cell r="K146">
            <v>1.4844898577192207</v>
          </cell>
          <cell r="L146">
            <v>1.6899947379049647</v>
          </cell>
        </row>
        <row r="147">
          <cell r="B147" t="str">
            <v>Russia</v>
          </cell>
          <cell r="C147">
            <v>0</v>
          </cell>
          <cell r="D147">
            <v>2.1859829026439992</v>
          </cell>
          <cell r="E147">
            <v>6.5112560732472771</v>
          </cell>
          <cell r="F147">
            <v>13.468770585690276</v>
          </cell>
          <cell r="G147">
            <v>19.650639034292563</v>
          </cell>
          <cell r="H147">
            <v>28.859249976247067</v>
          </cell>
          <cell r="I147">
            <v>40.527641090159378</v>
          </cell>
          <cell r="J147">
            <v>64.604414847871482</v>
          </cell>
          <cell r="K147">
            <v>82.204554264291943</v>
          </cell>
          <cell r="L147">
            <v>91.224637966659245</v>
          </cell>
        </row>
        <row r="148">
          <cell r="B148" t="str">
            <v>Rwanda</v>
          </cell>
          <cell r="C148">
            <v>0</v>
          </cell>
          <cell r="D148">
            <v>9.0581498407908613E-4</v>
          </cell>
          <cell r="E148">
            <v>5.2555431624065931E-3</v>
          </cell>
          <cell r="F148">
            <v>1.3056069182943891E-2</v>
          </cell>
          <cell r="G148">
            <v>2.3986700599938605E-2</v>
          </cell>
          <cell r="H148">
            <v>3.674597221100654E-2</v>
          </cell>
          <cell r="I148">
            <v>5.1760156395699058E-2</v>
          </cell>
          <cell r="J148">
            <v>8.3316533244540691E-2</v>
          </cell>
          <cell r="K148">
            <v>0.10458188525497512</v>
          </cell>
          <cell r="L148">
            <v>0.1235394719861274</v>
          </cell>
        </row>
        <row r="149">
          <cell r="B149" t="str">
            <v>Saint Kitts and Nevis</v>
          </cell>
          <cell r="C149">
            <v>0</v>
          </cell>
          <cell r="D149">
            <v>2.6253021561545325E-4</v>
          </cell>
          <cell r="E149">
            <v>2.3239043639431585E-3</v>
          </cell>
          <cell r="F149">
            <v>6.0884078050519458E-3</v>
          </cell>
          <cell r="G149">
            <v>1.1124321654955423E-2</v>
          </cell>
          <cell r="H149">
            <v>1.6765161401735597E-2</v>
          </cell>
          <cell r="I149">
            <v>2.2786044682224772E-2</v>
          </cell>
          <cell r="J149">
            <v>3.2078433908724779E-2</v>
          </cell>
          <cell r="K149">
            <v>3.948740237528077E-2</v>
          </cell>
          <cell r="L149">
            <v>4.5456965219126691E-2</v>
          </cell>
        </row>
        <row r="150">
          <cell r="B150" t="str">
            <v>Saint Lucia</v>
          </cell>
          <cell r="C150">
            <v>0</v>
          </cell>
          <cell r="D150">
            <v>3.480491542256712E-4</v>
          </cell>
          <cell r="E150">
            <v>2.2461681249361437E-3</v>
          </cell>
          <cell r="F150">
            <v>5.4481078608961883E-3</v>
          </cell>
          <cell r="G150">
            <v>9.313635468938989E-3</v>
          </cell>
          <cell r="H150">
            <v>1.3828281079423639E-2</v>
          </cell>
          <cell r="I150">
            <v>2.0522515103856498E-2</v>
          </cell>
          <cell r="J150">
            <v>3.466368195440938E-2</v>
          </cell>
          <cell r="K150">
            <v>4.6230665258294855E-2</v>
          </cell>
          <cell r="L150">
            <v>5.4262437414706037E-2</v>
          </cell>
        </row>
        <row r="151">
          <cell r="B151" t="str">
            <v>Saint Vincent and the Grenadines</v>
          </cell>
          <cell r="C151">
            <v>0</v>
          </cell>
          <cell r="D151">
            <v>8.4486090888065104E-5</v>
          </cell>
          <cell r="E151">
            <v>4.7170041005345785E-4</v>
          </cell>
          <cell r="F151">
            <v>1.0956614279617077E-3</v>
          </cell>
          <cell r="G151">
            <v>2.0310830229154741E-3</v>
          </cell>
          <cell r="H151">
            <v>3.1562719618418436E-3</v>
          </cell>
          <cell r="I151">
            <v>4.8152701307286648E-3</v>
          </cell>
          <cell r="J151">
            <v>8.6902353211601828E-3</v>
          </cell>
          <cell r="K151">
            <v>1.1981508754393621E-2</v>
          </cell>
          <cell r="L151">
            <v>1.4111618358237621E-2</v>
          </cell>
        </row>
        <row r="152">
          <cell r="B152" t="str">
            <v>Samoa</v>
          </cell>
          <cell r="C152">
            <v>0</v>
          </cell>
          <cell r="D152">
            <v>1.6816116242320626E-4</v>
          </cell>
          <cell r="E152">
            <v>9.6604585762028123E-4</v>
          </cell>
          <cell r="F152">
            <v>2.4348210219198403E-3</v>
          </cell>
          <cell r="G152">
            <v>4.4013558018765123E-3</v>
          </cell>
          <cell r="H152">
            <v>7.0003782158607909E-3</v>
          </cell>
          <cell r="I152">
            <v>1.056145324210144E-2</v>
          </cell>
          <cell r="J152">
            <v>1.8585021520308973E-2</v>
          </cell>
          <cell r="K152">
            <v>2.5275394180677969E-2</v>
          </cell>
          <cell r="L152">
            <v>3.1114272520304798E-2</v>
          </cell>
        </row>
        <row r="153">
          <cell r="B153" t="str">
            <v>Sao Tome and Principe</v>
          </cell>
          <cell r="C153">
            <v>0</v>
          </cell>
          <cell r="D153">
            <v>4.2196350190019527E-5</v>
          </cell>
          <cell r="E153">
            <v>2.4482343924254313E-4</v>
          </cell>
          <cell r="F153">
            <v>6.0820198057192037E-4</v>
          </cell>
          <cell r="G153">
            <v>1.1173928850903075E-3</v>
          </cell>
          <cell r="H153">
            <v>1.8870706858916853E-3</v>
          </cell>
          <cell r="I153">
            <v>3.2034435943775579E-3</v>
          </cell>
          <cell r="J153">
            <v>6.39112526654934E-3</v>
          </cell>
          <cell r="K153">
            <v>9.3659545313182248E-3</v>
          </cell>
          <cell r="L153">
            <v>1.1094635280513418E-2</v>
          </cell>
        </row>
        <row r="154">
          <cell r="B154" t="str">
            <v>Saudi Arabia</v>
          </cell>
          <cell r="C154">
            <v>0</v>
          </cell>
          <cell r="D154">
            <v>0.12384469624453173</v>
          </cell>
          <cell r="E154">
            <v>0.78982009923698115</v>
          </cell>
          <cell r="F154">
            <v>2.0026374929847917</v>
          </cell>
          <cell r="G154">
            <v>3.5193682226973055</v>
          </cell>
          <cell r="H154">
            <v>5.4086678331829035</v>
          </cell>
          <cell r="I154">
            <v>7.7534600867655303</v>
          </cell>
          <cell r="J154">
            <v>12.744629755507459</v>
          </cell>
          <cell r="K154">
            <v>16.71937208464286</v>
          </cell>
          <cell r="L154">
            <v>19.896352780666103</v>
          </cell>
        </row>
        <row r="155">
          <cell r="B155" t="str">
            <v>Senegal</v>
          </cell>
          <cell r="C155">
            <v>0</v>
          </cell>
          <cell r="D155">
            <v>3.495665993055844E-3</v>
          </cell>
          <cell r="E155">
            <v>1.7099086963559183E-2</v>
          </cell>
          <cell r="F155">
            <v>4.0176677522794337E-2</v>
          </cell>
          <cell r="G155">
            <v>7.2556382206283007E-2</v>
          </cell>
          <cell r="H155">
            <v>0.11048341352041435</v>
          </cell>
          <cell r="I155">
            <v>0.15560907524479875</v>
          </cell>
          <cell r="J155">
            <v>0.25020199281173011</v>
          </cell>
          <cell r="K155">
            <v>0.31526455567559658</v>
          </cell>
          <cell r="L155">
            <v>0.37199356563460634</v>
          </cell>
        </row>
        <row r="156">
          <cell r="B156" t="str">
            <v>Serbia</v>
          </cell>
          <cell r="C156">
            <v>0</v>
          </cell>
          <cell r="D156">
            <v>1.9891060966340551E-2</v>
          </cell>
          <cell r="E156">
            <v>8.0088925010081996E-2</v>
          </cell>
          <cell r="F156">
            <v>0.18165137532164924</v>
          </cell>
          <cell r="G156">
            <v>0.31359236774319704</v>
          </cell>
          <cell r="H156">
            <v>0.45195612299770854</v>
          </cell>
          <cell r="I156">
            <v>0.61865742661998258</v>
          </cell>
          <cell r="J156">
            <v>0.94900380167056375</v>
          </cell>
          <cell r="K156">
            <v>1.1840316942779807</v>
          </cell>
          <cell r="L156">
            <v>1.3469816749252805</v>
          </cell>
        </row>
        <row r="157">
          <cell r="B157" t="str">
            <v>Seychelles</v>
          </cell>
          <cell r="C157">
            <v>0</v>
          </cell>
          <cell r="D157">
            <v>3.4493849622809332E-5</v>
          </cell>
          <cell r="E157">
            <v>2.1282755061667084E-4</v>
          </cell>
          <cell r="F157">
            <v>5.3524034766727841E-4</v>
          </cell>
          <cell r="G157">
            <v>9.806039405865091E-4</v>
          </cell>
          <cell r="H157">
            <v>1.674181490352578E-3</v>
          </cell>
          <cell r="I157">
            <v>2.8899144203415371E-3</v>
          </cell>
          <cell r="J157">
            <v>5.8246035101290582E-3</v>
          </cell>
          <cell r="K157">
            <v>8.6434289719613967E-3</v>
          </cell>
          <cell r="L157">
            <v>1.0225753979579455E-2</v>
          </cell>
        </row>
        <row r="158">
          <cell r="B158" t="str">
            <v>Sierra Leone</v>
          </cell>
          <cell r="C158">
            <v>0</v>
          </cell>
          <cell r="D158">
            <v>2.2621535600237407E-3</v>
          </cell>
          <cell r="E158">
            <v>1.3602241496102932E-2</v>
          </cell>
          <cell r="F158">
            <v>3.4036047195951796E-2</v>
          </cell>
          <cell r="G158">
            <v>6.2426529022800367E-2</v>
          </cell>
          <cell r="H158">
            <v>9.7194514632445578E-2</v>
          </cell>
          <cell r="I158">
            <v>0.14164277130579342</v>
          </cell>
          <cell r="J158">
            <v>0.23754881851376283</v>
          </cell>
          <cell r="K158">
            <v>0.31068784581852671</v>
          </cell>
          <cell r="L158">
            <v>0.36672214972166517</v>
          </cell>
        </row>
        <row r="159">
          <cell r="B159" t="str">
            <v>Singapore</v>
          </cell>
          <cell r="C159">
            <v>0</v>
          </cell>
          <cell r="D159">
            <v>3.397609562910716E-2</v>
          </cell>
          <cell r="E159">
            <v>0.19097477874751997</v>
          </cell>
          <cell r="F159">
            <v>0.47266740212283065</v>
          </cell>
          <cell r="G159">
            <v>0.84249694206684422</v>
          </cell>
          <cell r="H159">
            <v>1.4877400361741353</v>
          </cell>
          <cell r="I159">
            <v>2.7058851298828972</v>
          </cell>
          <cell r="J159">
            <v>5.6921667502278206</v>
          </cell>
          <cell r="K159">
            <v>8.7835785715561503</v>
          </cell>
          <cell r="L159">
            <v>10.791585208035507</v>
          </cell>
        </row>
        <row r="160">
          <cell r="B160" t="str">
            <v>Slovakia</v>
          </cell>
          <cell r="C160">
            <v>0</v>
          </cell>
          <cell r="D160">
            <v>2.7794068017698348E-2</v>
          </cell>
          <cell r="E160">
            <v>0.10562588671632873</v>
          </cell>
          <cell r="F160">
            <v>0.22683747612694044</v>
          </cell>
          <cell r="G160">
            <v>0.37531776929943939</v>
          </cell>
          <cell r="H160">
            <v>0.53028910736958013</v>
          </cell>
          <cell r="I160">
            <v>0.68873030536901569</v>
          </cell>
          <cell r="J160">
            <v>0.99927718258152853</v>
          </cell>
          <cell r="K160">
            <v>1.1772143456352004</v>
          </cell>
          <cell r="L160">
            <v>1.3298112763129937</v>
          </cell>
        </row>
        <row r="161">
          <cell r="B161" t="str">
            <v>Slovenia</v>
          </cell>
          <cell r="C161">
            <v>0</v>
          </cell>
          <cell r="D161">
            <v>3.0409290686890147E-2</v>
          </cell>
          <cell r="E161">
            <v>0.115406092374972</v>
          </cell>
          <cell r="F161">
            <v>0.24991869755846716</v>
          </cell>
          <cell r="G161">
            <v>0.41861141169467875</v>
          </cell>
          <cell r="H161">
            <v>0.58925271215875485</v>
          </cell>
          <cell r="I161">
            <v>0.76271474546912699</v>
          </cell>
          <cell r="J161">
            <v>1.1090850611476968</v>
          </cell>
          <cell r="K161">
            <v>1.3072880022916895</v>
          </cell>
          <cell r="L161">
            <v>1.4764512342508431</v>
          </cell>
        </row>
        <row r="162">
          <cell r="B162" t="str">
            <v>Solomon Islands</v>
          </cell>
          <cell r="C162">
            <v>0</v>
          </cell>
          <cell r="D162">
            <v>6.1149513608438664E-5</v>
          </cell>
          <cell r="E162">
            <v>3.5128940277101138E-4</v>
          </cell>
          <cell r="F162">
            <v>8.8538946251630573E-4</v>
          </cell>
          <cell r="G162">
            <v>1.6004930188641866E-3</v>
          </cell>
          <cell r="H162">
            <v>3.6976620854112692E-3</v>
          </cell>
          <cell r="I162">
            <v>9.06369410652327E-3</v>
          </cell>
          <cell r="J162">
            <v>2.3367078730267249E-2</v>
          </cell>
          <cell r="K162">
            <v>3.927665454419383E-2</v>
          </cell>
          <cell r="L162">
            <v>4.8517602948505309E-2</v>
          </cell>
        </row>
        <row r="163">
          <cell r="B163" t="str">
            <v>Somalia</v>
          </cell>
          <cell r="C163">
            <v>0</v>
          </cell>
          <cell r="D163">
            <v>6.1508625574884261E-3</v>
          </cell>
          <cell r="E163">
            <v>3.7408650361970171E-2</v>
          </cell>
          <cell r="F163">
            <v>9.3817004305254428E-2</v>
          </cell>
          <cell r="G163">
            <v>0.17198925389088415</v>
          </cell>
          <cell r="H163">
            <v>0.26284958197344072</v>
          </cell>
          <cell r="I163">
            <v>0.36785712296944112</v>
          </cell>
          <cell r="J163">
            <v>0.58251896216241206</v>
          </cell>
          <cell r="K163">
            <v>0.7283221829029678</v>
          </cell>
          <cell r="L163">
            <v>0.85822877275737175</v>
          </cell>
        </row>
        <row r="164">
          <cell r="B164" t="str">
            <v>South Africa</v>
          </cell>
          <cell r="C164">
            <v>0</v>
          </cell>
          <cell r="D164">
            <v>0.32507298240691807</v>
          </cell>
          <cell r="E164">
            <v>1.9100393167098064</v>
          </cell>
          <cell r="F164">
            <v>4.7421185802460926</v>
          </cell>
          <cell r="G164">
            <v>8.6626697258733927</v>
          </cell>
          <cell r="H164">
            <v>13.315471301243045</v>
          </cell>
          <cell r="I164">
            <v>18.917794313881526</v>
          </cell>
          <cell r="J164">
            <v>30.576495768400367</v>
          </cell>
          <cell r="K164">
            <v>38.976832704594344</v>
          </cell>
          <cell r="L164">
            <v>45.930555601097062</v>
          </cell>
        </row>
        <row r="165">
          <cell r="B165" t="str">
            <v>South Korea</v>
          </cell>
          <cell r="C165">
            <v>0</v>
          </cell>
          <cell r="D165">
            <v>0.782130018932649</v>
          </cell>
          <cell r="E165">
            <v>4.6619510110887017</v>
          </cell>
          <cell r="F165">
            <v>11.513256436855055</v>
          </cell>
          <cell r="G165">
            <v>17.644683662245654</v>
          </cell>
          <cell r="H165">
            <v>25.48853485822972</v>
          </cell>
          <cell r="I165">
            <v>36.841561987202653</v>
          </cell>
          <cell r="J165">
            <v>62.442510499256578</v>
          </cell>
          <cell r="K165">
            <v>81.299418693989097</v>
          </cell>
          <cell r="L165">
            <v>99.434112287293729</v>
          </cell>
        </row>
        <row r="166">
          <cell r="B166" t="str">
            <v>Spain</v>
          </cell>
          <cell r="C166">
            <v>0</v>
          </cell>
          <cell r="D166">
            <v>1.0132229958102215</v>
          </cell>
          <cell r="E166">
            <v>2.3848619185813997</v>
          </cell>
          <cell r="F166">
            <v>3.5834278379516444</v>
          </cell>
          <cell r="G166">
            <v>4.2693350985468159</v>
          </cell>
          <cell r="H166">
            <v>5.6720023866095728</v>
          </cell>
          <cell r="I166">
            <v>7.3533603469183051</v>
          </cell>
          <cell r="J166">
            <v>9.1787098264667293</v>
          </cell>
          <cell r="K166">
            <v>10.143899512014132</v>
          </cell>
          <cell r="L166">
            <v>10.980645697744329</v>
          </cell>
        </row>
        <row r="167">
          <cell r="B167" t="str">
            <v>Sri Lanka</v>
          </cell>
          <cell r="C167">
            <v>0</v>
          </cell>
          <cell r="D167">
            <v>9.5385578467294362E-3</v>
          </cell>
          <cell r="E167">
            <v>5.5269694249779226E-2</v>
          </cell>
          <cell r="F167">
            <v>0.13922096748137303</v>
          </cell>
          <cell r="G167">
            <v>0.24026131308089804</v>
          </cell>
          <cell r="H167">
            <v>0.36467786590719875</v>
          </cell>
          <cell r="I167">
            <v>0.52660233138171342</v>
          </cell>
          <cell r="J167">
            <v>0.87534600343312785</v>
          </cell>
          <cell r="K167">
            <v>1.1298432223046935</v>
          </cell>
          <cell r="L167">
            <v>1.3915237103384352</v>
          </cell>
        </row>
        <row r="168">
          <cell r="B168" t="str">
            <v>Sudan</v>
          </cell>
          <cell r="C168">
            <v>0</v>
          </cell>
          <cell r="D168">
            <v>1.4980448827231593E-2</v>
          </cell>
          <cell r="E168">
            <v>8.9417901952358367E-2</v>
          </cell>
          <cell r="F168">
            <v>0.22530400242060372</v>
          </cell>
          <cell r="G168">
            <v>0.4936723025136725</v>
          </cell>
          <cell r="H168">
            <v>0.82116594465967507</v>
          </cell>
          <cell r="I168">
            <v>1.1534759600148354</v>
          </cell>
          <cell r="J168">
            <v>1.8430937729810217</v>
          </cell>
          <cell r="K168">
            <v>2.3841120826367299</v>
          </cell>
          <cell r="L168">
            <v>2.7939556875504854</v>
          </cell>
        </row>
        <row r="169">
          <cell r="B169" t="str">
            <v>Suriname</v>
          </cell>
          <cell r="C169">
            <v>0</v>
          </cell>
          <cell r="D169">
            <v>1.1111705550038474E-3</v>
          </cell>
          <cell r="E169">
            <v>6.4470172333869705E-3</v>
          </cell>
          <cell r="F169">
            <v>1.6015985488393905E-2</v>
          </cell>
          <cell r="G169">
            <v>2.9424679307378101E-2</v>
          </cell>
          <cell r="H169">
            <v>4.9447705357397329E-2</v>
          </cell>
          <cell r="I169">
            <v>8.3249393624997337E-2</v>
          </cell>
          <cell r="J169">
            <v>0.16478955889357005</v>
          </cell>
          <cell r="K169">
            <v>0.24035185551250979</v>
          </cell>
          <cell r="L169">
            <v>0.28469127854088844</v>
          </cell>
        </row>
        <row r="170">
          <cell r="B170" t="str">
            <v>Swaziland</v>
          </cell>
          <cell r="C170">
            <v>0</v>
          </cell>
          <cell r="D170">
            <v>3.5729627081464382E-4</v>
          </cell>
          <cell r="E170">
            <v>2.1280300865414666E-3</v>
          </cell>
          <cell r="F170">
            <v>5.2945643739056728E-3</v>
          </cell>
          <cell r="G170">
            <v>8.8512197628014284E-3</v>
          </cell>
          <cell r="H170">
            <v>1.34471810456273E-2</v>
          </cell>
          <cell r="I170">
            <v>2.0777850675657867E-2</v>
          </cell>
          <cell r="J170">
            <v>3.74748600768307E-2</v>
          </cell>
          <cell r="K170">
            <v>5.0857303730182844E-2</v>
          </cell>
          <cell r="L170">
            <v>6.0326758869900875E-2</v>
          </cell>
        </row>
        <row r="171">
          <cell r="B171" t="str">
            <v>Sweden</v>
          </cell>
          <cell r="C171">
            <v>0</v>
          </cell>
          <cell r="D171">
            <v>0.24661601185508791</v>
          </cell>
          <cell r="E171">
            <v>0.61790282383072792</v>
          </cell>
          <cell r="F171">
            <v>0.95390244297029692</v>
          </cell>
          <cell r="G171">
            <v>1.0649690767174089</v>
          </cell>
          <cell r="H171">
            <v>1.3791403275021628</v>
          </cell>
          <cell r="I171">
            <v>1.8355680092801916</v>
          </cell>
          <cell r="J171">
            <v>2.3261663574063411</v>
          </cell>
          <cell r="K171">
            <v>2.6096966996911011</v>
          </cell>
          <cell r="L171">
            <v>2.8565164029112919</v>
          </cell>
        </row>
        <row r="172">
          <cell r="B172" t="str">
            <v>Switzerland</v>
          </cell>
          <cell r="C172">
            <v>0</v>
          </cell>
          <cell r="D172">
            <v>8.7458013881783175E-2</v>
          </cell>
          <cell r="E172">
            <v>0.31484048894080224</v>
          </cell>
          <cell r="F172">
            <v>0.61975943512931564</v>
          </cell>
          <cell r="G172">
            <v>0.88154269517149286</v>
          </cell>
          <cell r="H172">
            <v>1.1568109179799464</v>
          </cell>
          <cell r="I172">
            <v>1.4678349840015106</v>
          </cell>
          <cell r="J172">
            <v>1.8235188742486754</v>
          </cell>
          <cell r="K172">
            <v>1.9965810862899995</v>
          </cell>
          <cell r="L172">
            <v>2.1447235599953118</v>
          </cell>
        </row>
        <row r="173">
          <cell r="B173" t="str">
            <v>Syria</v>
          </cell>
          <cell r="C173">
            <v>0</v>
          </cell>
          <cell r="D173">
            <v>2.8724457142832664E-2</v>
          </cell>
          <cell r="E173">
            <v>0.19053793199397115</v>
          </cell>
          <cell r="F173">
            <v>0.49617083729177297</v>
          </cell>
          <cell r="G173">
            <v>1.2480697762368125</v>
          </cell>
          <cell r="H173">
            <v>2.1576228772463866</v>
          </cell>
          <cell r="I173">
            <v>2.8824013861271234</v>
          </cell>
          <cell r="J173">
            <v>4.288146838985476</v>
          </cell>
          <cell r="K173">
            <v>5.4870405626834673</v>
          </cell>
          <cell r="L173">
            <v>6.431529032027143</v>
          </cell>
        </row>
        <row r="174">
          <cell r="B174" t="str">
            <v>Tajikistan</v>
          </cell>
          <cell r="C174">
            <v>0</v>
          </cell>
          <cell r="D174">
            <v>2.1639959156062108E-3</v>
          </cell>
          <cell r="E174">
            <v>7.0455935812869432E-3</v>
          </cell>
          <cell r="F174">
            <v>1.6121662308613532E-2</v>
          </cell>
          <cell r="G174">
            <v>2.5841901333334381E-2</v>
          </cell>
          <cell r="H174">
            <v>3.7830069630805957E-2</v>
          </cell>
          <cell r="I174">
            <v>5.3121833155332553E-2</v>
          </cell>
          <cell r="J174">
            <v>8.4074862607692258E-2</v>
          </cell>
          <cell r="K174">
            <v>0.10762492374864784</v>
          </cell>
          <cell r="L174">
            <v>0.11978412987279626</v>
          </cell>
        </row>
        <row r="175">
          <cell r="B175" t="str">
            <v>Thailand</v>
          </cell>
          <cell r="C175">
            <v>0</v>
          </cell>
          <cell r="D175">
            <v>0.13855340311534964</v>
          </cell>
          <cell r="E175">
            <v>0.76015594147708643</v>
          </cell>
          <cell r="F175">
            <v>1.8935744042778062</v>
          </cell>
          <cell r="G175">
            <v>3.6676239607152272</v>
          </cell>
          <cell r="H175">
            <v>6.2467362327150733</v>
          </cell>
          <cell r="I175">
            <v>10.02394952862921</v>
          </cell>
          <cell r="J175">
            <v>18.888369050676371</v>
          </cell>
          <cell r="K175">
            <v>27.264800182509081</v>
          </cell>
          <cell r="L175">
            <v>33.504199927325196</v>
          </cell>
        </row>
        <row r="176">
          <cell r="B176" t="str">
            <v>Togo</v>
          </cell>
          <cell r="C176">
            <v>0</v>
          </cell>
          <cell r="D176">
            <v>1.2633374192182556E-3</v>
          </cell>
          <cell r="E176">
            <v>7.4056210574657312E-3</v>
          </cell>
          <cell r="F176">
            <v>1.8509508283187995E-2</v>
          </cell>
          <cell r="G176">
            <v>3.7098101897085567E-2</v>
          </cell>
          <cell r="H176">
            <v>5.9523057185960869E-2</v>
          </cell>
          <cell r="I176">
            <v>8.4280946060512327E-2</v>
          </cell>
          <cell r="J176">
            <v>0.13646820778593416</v>
          </cell>
          <cell r="K176">
            <v>0.17536899758398358</v>
          </cell>
          <cell r="L176">
            <v>0.20635524813059913</v>
          </cell>
        </row>
        <row r="177">
          <cell r="B177" t="str">
            <v>Tonga</v>
          </cell>
          <cell r="C177">
            <v>0</v>
          </cell>
          <cell r="D177">
            <v>6.8793202809493459E-5</v>
          </cell>
          <cell r="E177">
            <v>3.9520057811738769E-4</v>
          </cell>
          <cell r="F177">
            <v>9.9606314533084387E-4</v>
          </cell>
          <cell r="G177">
            <v>1.8005546462222096E-3</v>
          </cell>
          <cell r="H177">
            <v>3.2591092279348755E-3</v>
          </cell>
          <cell r="I177">
            <v>6.1128572328358445E-3</v>
          </cell>
          <cell r="J177">
            <v>1.330209195733641E-2</v>
          </cell>
          <cell r="K177">
            <v>2.0663424904769068E-2</v>
          </cell>
          <cell r="L177">
            <v>2.5494411826338482E-2</v>
          </cell>
        </row>
        <row r="178">
          <cell r="B178" t="str">
            <v>Trinidad and Tobago</v>
          </cell>
          <cell r="C178">
            <v>0</v>
          </cell>
          <cell r="D178">
            <v>4.3643561449900874E-3</v>
          </cell>
          <cell r="E178">
            <v>3.7513223653722269E-2</v>
          </cell>
          <cell r="F178">
            <v>9.9156180745693656E-2</v>
          </cell>
          <cell r="G178">
            <v>0.27691874238452951</v>
          </cell>
          <cell r="H178">
            <v>0.47113538166110747</v>
          </cell>
          <cell r="I178">
            <v>0.59295517215845839</v>
          </cell>
          <cell r="J178">
            <v>0.77467017788293324</v>
          </cell>
          <cell r="K178">
            <v>0.92578849693995169</v>
          </cell>
          <cell r="L178">
            <v>1.0514927524815165</v>
          </cell>
        </row>
        <row r="179">
          <cell r="B179" t="str">
            <v>Tunisia</v>
          </cell>
          <cell r="C179">
            <v>0</v>
          </cell>
          <cell r="D179">
            <v>6.0169674637582373E-3</v>
          </cell>
          <cell r="E179">
            <v>4.2159535390591488E-2</v>
          </cell>
          <cell r="F179">
            <v>0.11539292619218887</v>
          </cell>
          <cell r="G179">
            <v>0.47117346958550799</v>
          </cell>
          <cell r="H179">
            <v>0.8967280019843008</v>
          </cell>
          <cell r="I179">
            <v>1.1403963918884958</v>
          </cell>
          <cell r="J179">
            <v>1.5669670699628671</v>
          </cell>
          <cell r="K179">
            <v>1.9682044036535205</v>
          </cell>
          <cell r="L179">
            <v>2.2734671335424799</v>
          </cell>
        </row>
        <row r="180">
          <cell r="B180" t="str">
            <v>Turkey</v>
          </cell>
          <cell r="C180">
            <v>0</v>
          </cell>
          <cell r="D180">
            <v>5.0034672751555299E-2</v>
          </cell>
          <cell r="E180">
            <v>0.28940348866109</v>
          </cell>
          <cell r="F180">
            <v>0.71689839086588503</v>
          </cell>
          <cell r="G180">
            <v>1.1857798386481035</v>
          </cell>
          <cell r="H180">
            <v>1.7765321805134626</v>
          </cell>
          <cell r="I180">
            <v>2.5949681441480261</v>
          </cell>
          <cell r="J180">
            <v>4.4223927606954394</v>
          </cell>
          <cell r="K180">
            <v>5.8238404214641895</v>
          </cell>
          <cell r="L180">
            <v>6.9760447985406273</v>
          </cell>
        </row>
        <row r="181">
          <cell r="B181" t="str">
            <v>Turkmenistan</v>
          </cell>
          <cell r="C181">
            <v>0</v>
          </cell>
          <cell r="D181">
            <v>1.21797516133879E-3</v>
          </cell>
          <cell r="E181">
            <v>4.4001782506850901E-3</v>
          </cell>
          <cell r="F181">
            <v>1.1022214958527917E-2</v>
          </cell>
          <cell r="G181">
            <v>1.9086967886528604E-2</v>
          </cell>
          <cell r="H181">
            <v>2.883994946597198E-2</v>
          </cell>
          <cell r="I181">
            <v>4.2973667886731431E-2</v>
          </cell>
          <cell r="J181">
            <v>7.3754081423571413E-2</v>
          </cell>
          <cell r="K181">
            <v>0.1016368008645631</v>
          </cell>
          <cell r="L181">
            <v>0.11315271986376595</v>
          </cell>
        </row>
        <row r="182">
          <cell r="B182" t="str">
            <v>Tuvalu</v>
          </cell>
          <cell r="C182">
            <v>0</v>
          </cell>
          <cell r="D182">
            <v>1.1465533801582244E-5</v>
          </cell>
          <cell r="E182">
            <v>6.5866763019564614E-5</v>
          </cell>
          <cell r="F182">
            <v>1.6601052422180726E-4</v>
          </cell>
          <cell r="G182">
            <v>3.0009244103703487E-4</v>
          </cell>
          <cell r="H182">
            <v>4.6035630873371587E-4</v>
          </cell>
          <cell r="I182">
            <v>6.4328782505858708E-4</v>
          </cell>
          <cell r="J182">
            <v>1.0229121892834938E-3</v>
          </cell>
          <cell r="K182">
            <v>1.2808870052822942E-3</v>
          </cell>
          <cell r="L182">
            <v>1.5743199948973329E-3</v>
          </cell>
        </row>
        <row r="183">
          <cell r="B183" t="str">
            <v>Uganda</v>
          </cell>
          <cell r="C183">
            <v>0</v>
          </cell>
          <cell r="D183">
            <v>4.8717175087997582E-4</v>
          </cell>
          <cell r="E183">
            <v>2.8008632504492432E-3</v>
          </cell>
          <cell r="F183">
            <v>6.9168740152590509E-3</v>
          </cell>
          <cell r="G183">
            <v>1.1520819454021811E-2</v>
          </cell>
          <cell r="H183">
            <v>1.8428180306608512E-2</v>
          </cell>
          <cell r="I183">
            <v>3.1423552583677301E-2</v>
          </cell>
          <cell r="J183">
            <v>6.3027244054948015E-2</v>
          </cell>
          <cell r="K183">
            <v>9.1427493599423176E-2</v>
          </cell>
          <cell r="L183">
            <v>0.10862943922010011</v>
          </cell>
        </row>
        <row r="184">
          <cell r="B184" t="str">
            <v>Ukraine</v>
          </cell>
          <cell r="C184">
            <v>0</v>
          </cell>
          <cell r="D184">
            <v>7.5689961115779372E-2</v>
          </cell>
          <cell r="E184">
            <v>0.23455319853435694</v>
          </cell>
          <cell r="F184">
            <v>0.50136526589180763</v>
          </cell>
          <cell r="G184">
            <v>0.75047404014899244</v>
          </cell>
          <cell r="H184">
            <v>1.0993166922537354</v>
          </cell>
          <cell r="I184">
            <v>1.5346937555853069</v>
          </cell>
          <cell r="J184">
            <v>2.4483128741578115</v>
          </cell>
          <cell r="K184">
            <v>3.1162711558893119</v>
          </cell>
          <cell r="L184">
            <v>3.4561476850586019</v>
          </cell>
        </row>
        <row r="185">
          <cell r="B185" t="str">
            <v>United Arab Emirates</v>
          </cell>
          <cell r="C185">
            <v>0</v>
          </cell>
          <cell r="D185">
            <v>1.3935978606022458E-2</v>
          </cell>
          <cell r="E185">
            <v>9.2349697828393487E-2</v>
          </cell>
          <cell r="F185">
            <v>0.23587993992333889</v>
          </cell>
          <cell r="G185">
            <v>0.41499688805584517</v>
          </cell>
          <cell r="H185">
            <v>0.68468191920523647</v>
          </cell>
          <cell r="I185">
            <v>1.1218186636815788</v>
          </cell>
          <cell r="J185">
            <v>2.1471279956152203</v>
          </cell>
          <cell r="K185">
            <v>3.1362384837376198</v>
          </cell>
          <cell r="L185">
            <v>3.7418402946038785</v>
          </cell>
        </row>
        <row r="186">
          <cell r="B186" t="str">
            <v>United Kingdom</v>
          </cell>
          <cell r="C186">
            <v>0</v>
          </cell>
          <cell r="D186">
            <v>1.9857797622584297</v>
          </cell>
          <cell r="E186">
            <v>4.6963410306841658</v>
          </cell>
          <cell r="F186">
            <v>7.1127664491079727</v>
          </cell>
          <cell r="G186">
            <v>8.5504711332457166</v>
          </cell>
          <cell r="H186">
            <v>11.395302843506542</v>
          </cell>
          <cell r="I186">
            <v>14.840309625211061</v>
          </cell>
          <cell r="J186">
            <v>18.566850716903854</v>
          </cell>
          <cell r="K186">
            <v>20.543891482090874</v>
          </cell>
          <cell r="L186">
            <v>22.25622378334166</v>
          </cell>
        </row>
        <row r="187">
          <cell r="B187" t="str">
            <v>Tanzania</v>
          </cell>
          <cell r="C187">
            <v>0</v>
          </cell>
          <cell r="D187">
            <v>3.3716037071359743E-3</v>
          </cell>
          <cell r="E187">
            <v>1.9381797126974642E-2</v>
          </cell>
          <cell r="F187">
            <v>4.8855772884421098E-2</v>
          </cell>
          <cell r="G187">
            <v>8.8313867297402565E-2</v>
          </cell>
          <cell r="H187">
            <v>0.13721190611805323</v>
          </cell>
          <cell r="I187">
            <v>0.19717354294671752</v>
          </cell>
          <cell r="J187">
            <v>0.32599754185312652</v>
          </cell>
          <cell r="K187">
            <v>0.4222120628838345</v>
          </cell>
          <cell r="L187">
            <v>0.51924972817743054</v>
          </cell>
        </row>
        <row r="188">
          <cell r="B188" t="str">
            <v>United States</v>
          </cell>
          <cell r="C188">
            <v>0</v>
          </cell>
          <cell r="D188">
            <v>28.548594951999998</v>
          </cell>
          <cell r="E188">
            <v>73.302811841000008</v>
          </cell>
          <cell r="F188">
            <v>103.23408172499998</v>
          </cell>
          <cell r="G188">
            <v>131.09912163499996</v>
          </cell>
          <cell r="H188">
            <v>185.35823323400001</v>
          </cell>
          <cell r="I188">
            <v>246.54282707299996</v>
          </cell>
          <cell r="J188">
            <v>323.33203580499992</v>
          </cell>
          <cell r="K188">
            <v>366.86541688</v>
          </cell>
          <cell r="L188">
            <v>406.56952690999998</v>
          </cell>
        </row>
        <row r="189">
          <cell r="B189" t="str">
            <v>Uruguay</v>
          </cell>
          <cell r="C189">
            <v>0</v>
          </cell>
          <cell r="D189">
            <v>1.7281944532361895E-2</v>
          </cell>
          <cell r="E189">
            <v>0.10154174860642136</v>
          </cell>
          <cell r="F189">
            <v>0.23979684281087135</v>
          </cell>
          <cell r="G189">
            <v>0.43666995346916593</v>
          </cell>
          <cell r="H189">
            <v>0.65144177853646978</v>
          </cell>
          <cell r="I189">
            <v>0.92549458545661756</v>
          </cell>
          <cell r="J189">
            <v>1.5155879834556434</v>
          </cell>
          <cell r="K189">
            <v>1.9615500720236665</v>
          </cell>
          <cell r="L189">
            <v>2.3037553278907366</v>
          </cell>
        </row>
        <row r="190">
          <cell r="B190" t="str">
            <v>Uzbekistan</v>
          </cell>
          <cell r="C190">
            <v>0</v>
          </cell>
          <cell r="D190">
            <v>2.4520951240843553E-2</v>
          </cell>
          <cell r="E190">
            <v>8.1945461604992387E-2</v>
          </cell>
          <cell r="F190">
            <v>0.1923956281549232</v>
          </cell>
          <cell r="G190">
            <v>0.31586357526533698</v>
          </cell>
          <cell r="H190">
            <v>0.46317294190819591</v>
          </cell>
          <cell r="I190">
            <v>0.64950537041233092</v>
          </cell>
          <cell r="J190">
            <v>1.0230766226941992</v>
          </cell>
          <cell r="K190">
            <v>1.3083211309480254</v>
          </cell>
          <cell r="L190">
            <v>1.4553528130842324</v>
          </cell>
        </row>
        <row r="191">
          <cell r="B191" t="str">
            <v>Vanuatu</v>
          </cell>
          <cell r="C191">
            <v>0</v>
          </cell>
          <cell r="D191">
            <v>1.1133169498337061E-4</v>
          </cell>
          <cell r="E191">
            <v>1.0445863317631659E-3</v>
          </cell>
          <cell r="F191">
            <v>2.8207320224369935E-3</v>
          </cell>
          <cell r="G191">
            <v>5.057439028570837E-3</v>
          </cell>
          <cell r="H191">
            <v>7.5918972110167009E-3</v>
          </cell>
          <cell r="I191">
            <v>1.0050604552817328E-2</v>
          </cell>
          <cell r="J191">
            <v>1.3731442816662321E-2</v>
          </cell>
          <cell r="K191">
            <v>1.6432093854590601E-2</v>
          </cell>
          <cell r="L191">
            <v>1.9381502696659177E-2</v>
          </cell>
        </row>
        <row r="192">
          <cell r="B192" t="str">
            <v>Venezuela</v>
          </cell>
          <cell r="C192">
            <v>0</v>
          </cell>
          <cell r="D192">
            <v>0.13129020544554146</v>
          </cell>
          <cell r="E192">
            <v>0.7771831083101931</v>
          </cell>
          <cell r="F192">
            <v>1.8373394972606207</v>
          </cell>
          <cell r="G192">
            <v>3.187252823243115</v>
          </cell>
          <cell r="H192">
            <v>4.6802825612067407</v>
          </cell>
          <cell r="I192">
            <v>6.7904057398821465</v>
          </cell>
          <cell r="J192">
            <v>11.37955892293693</v>
          </cell>
          <cell r="K192">
            <v>14.891631833745713</v>
          </cell>
          <cell r="L192">
            <v>17.522604594980987</v>
          </cell>
        </row>
        <row r="193">
          <cell r="B193" t="str">
            <v>Vietnam</v>
          </cell>
          <cell r="C193">
            <v>0</v>
          </cell>
          <cell r="D193">
            <v>9.9313548114594724E-3</v>
          </cell>
          <cell r="E193">
            <v>6.2136569237597722E-2</v>
          </cell>
          <cell r="F193">
            <v>0.16383949703129355</v>
          </cell>
          <cell r="G193">
            <v>0.48847987513818664</v>
          </cell>
          <cell r="H193">
            <v>0.89411483806043646</v>
          </cell>
          <cell r="I193">
            <v>1.2052432151268659</v>
          </cell>
          <cell r="J193">
            <v>1.8018496634150751</v>
          </cell>
          <cell r="K193">
            <v>2.3347293864894829</v>
          </cell>
          <cell r="L193">
            <v>2.8106629287355944</v>
          </cell>
        </row>
        <row r="194">
          <cell r="B194" t="str">
            <v>Yemen</v>
          </cell>
          <cell r="C194">
            <v>0</v>
          </cell>
          <cell r="D194">
            <v>7.4088364658040397E-3</v>
          </cell>
          <cell r="E194">
            <v>4.6993755595698197E-2</v>
          </cell>
          <cell r="F194">
            <v>0.11866230981202253</v>
          </cell>
          <cell r="G194">
            <v>0.19143674695983659</v>
          </cell>
          <cell r="H194">
            <v>0.31791868610315921</v>
          </cell>
          <cell r="I194">
            <v>0.57018409913559831</v>
          </cell>
          <cell r="J194">
            <v>1.1902701343461364</v>
          </cell>
          <cell r="K194">
            <v>1.8035214525660801</v>
          </cell>
          <cell r="L194">
            <v>2.1609788333458546</v>
          </cell>
        </row>
        <row r="195">
          <cell r="B195" t="str">
            <v>Zambia</v>
          </cell>
          <cell r="C195">
            <v>0</v>
          </cell>
          <cell r="D195">
            <v>7.6868019698309172E-4</v>
          </cell>
          <cell r="E195">
            <v>4.4058891330432896E-3</v>
          </cell>
          <cell r="F195">
            <v>1.0870827503496265E-2</v>
          </cell>
          <cell r="G195">
            <v>1.8102821901386464E-2</v>
          </cell>
          <cell r="H195">
            <v>2.8192109178070059E-2</v>
          </cell>
          <cell r="I195">
            <v>4.5927518622716795E-2</v>
          </cell>
          <cell r="J195">
            <v>8.8112607663531656E-2</v>
          </cell>
          <cell r="K195">
            <v>0.1241125220261</v>
          </cell>
          <cell r="L195">
            <v>0.14746198081722689</v>
          </cell>
        </row>
        <row r="196">
          <cell r="B196" t="str">
            <v>Zimbabwe</v>
          </cell>
          <cell r="C196">
            <v>0</v>
          </cell>
          <cell r="D196">
            <v>1.6764367591639261E-2</v>
          </cell>
          <cell r="E196">
            <v>9.9508722043863365E-2</v>
          </cell>
          <cell r="F196">
            <v>0.2473644380985473</v>
          </cell>
          <cell r="G196">
            <v>0.41342217523091873</v>
          </cell>
          <cell r="H196">
            <v>0.63664529893561816</v>
          </cell>
          <cell r="I196">
            <v>1.0095346171625523</v>
          </cell>
          <cell r="J196">
            <v>1.8746604703522649</v>
          </cell>
          <cell r="K196">
            <v>2.5977282881491295</v>
          </cell>
          <cell r="L196">
            <v>3.0820012736076952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CH4 and N2O Summary"/>
      <sheetName val="CH4 Summary"/>
      <sheetName val="N2O Summary"/>
      <sheetName val="BB - CH4"/>
      <sheetName val="BB - N2O"/>
      <sheetName val="Ag Soils - CH4"/>
      <sheetName val="A1 Ag Soils CH4 Calc"/>
      <sheetName val="NA1 Ag Soils CH4 Calc"/>
      <sheetName val="BB CH4 1990"/>
      <sheetName val="BB CH4 1995"/>
      <sheetName val="BB CH4 2000"/>
      <sheetName val="BB CH4 2005"/>
      <sheetName val="BB N2O 1990"/>
      <sheetName val="BB N2O 1995"/>
      <sheetName val="BB N2O 2000"/>
      <sheetName val="BB N2O 2005"/>
      <sheetName val="Lists"/>
    </sheetNames>
    <sheetDataSet>
      <sheetData sheetId="0"/>
      <sheetData sheetId="1"/>
      <sheetData sheetId="2"/>
      <sheetData sheetId="3">
        <row r="7">
          <cell r="B7" t="str">
            <v>Afghanistan</v>
          </cell>
          <cell r="C7">
            <v>9.9660330000000009E-3</v>
          </cell>
          <cell r="D7">
            <v>1.0709012999999998E-2</v>
          </cell>
          <cell r="E7">
            <v>5.5056960000000009E-3</v>
          </cell>
          <cell r="F7">
            <v>1.0458304500000001E-2</v>
          </cell>
          <cell r="G7">
            <v>1.0458304500000001E-2</v>
          </cell>
          <cell r="H7">
            <v>1.0458304500000001E-2</v>
          </cell>
          <cell r="I7">
            <v>1.0458304500000001E-2</v>
          </cell>
          <cell r="J7">
            <v>1.0458304500000001E-2</v>
          </cell>
          <cell r="K7">
            <v>1.0458304500000001E-2</v>
          </cell>
          <cell r="L7">
            <v>1.0458304500000001E-2</v>
          </cell>
        </row>
        <row r="8">
          <cell r="B8" t="str">
            <v>Albania</v>
          </cell>
          <cell r="C8">
            <v>2.6257623000000004E-2</v>
          </cell>
          <cell r="D8">
            <v>1.6488402000000003E-2</v>
          </cell>
          <cell r="E8">
            <v>0.208028772</v>
          </cell>
          <cell r="F8">
            <v>5.780271E-3</v>
          </cell>
          <cell r="G8">
            <v>5.780271E-3</v>
          </cell>
          <cell r="H8">
            <v>5.780271E-3</v>
          </cell>
          <cell r="I8">
            <v>5.780271E-3</v>
          </cell>
          <cell r="J8">
            <v>5.780271E-3</v>
          </cell>
          <cell r="K8">
            <v>5.780271E-3</v>
          </cell>
          <cell r="L8">
            <v>5.780271E-3</v>
          </cell>
        </row>
        <row r="9">
          <cell r="B9" t="str">
            <v>Algeria</v>
          </cell>
          <cell r="C9">
            <v>1.5276597E-3</v>
          </cell>
          <cell r="D9">
            <v>1.9377162E-3</v>
          </cell>
          <cell r="E9">
            <v>8.8342800000000012E-4</v>
          </cell>
          <cell r="F9">
            <v>4.2926099999999997E-3</v>
          </cell>
          <cell r="G9">
            <v>4.2926099999999997E-3</v>
          </cell>
          <cell r="H9">
            <v>4.2926099999999997E-3</v>
          </cell>
          <cell r="I9">
            <v>4.2926099999999997E-3</v>
          </cell>
          <cell r="J9">
            <v>4.2926099999999997E-3</v>
          </cell>
          <cell r="K9">
            <v>4.2926099999999997E-3</v>
          </cell>
          <cell r="L9">
            <v>4.2926099999999997E-3</v>
          </cell>
        </row>
        <row r="10">
          <cell r="B10" t="str">
            <v>Andorra</v>
          </cell>
        </row>
        <row r="11">
          <cell r="B11" t="str">
            <v>Angola</v>
          </cell>
          <cell r="C11">
            <v>40.672178127000002</v>
          </cell>
          <cell r="D11">
            <v>32.232365592000001</v>
          </cell>
          <cell r="E11">
            <v>31.362966768000003</v>
          </cell>
          <cell r="F11">
            <v>32.565746681999997</v>
          </cell>
          <cell r="G11">
            <v>32.565746681999997</v>
          </cell>
          <cell r="H11">
            <v>32.565746681999997</v>
          </cell>
          <cell r="I11">
            <v>32.565746681999997</v>
          </cell>
          <cell r="J11">
            <v>32.565746681999997</v>
          </cell>
          <cell r="K11">
            <v>32.565746681999997</v>
          </cell>
          <cell r="L11">
            <v>32.565746681999997</v>
          </cell>
        </row>
        <row r="12">
          <cell r="B12" t="str">
            <v>Antigua and Barbuda</v>
          </cell>
          <cell r="C12">
            <v>2.5240110000000003E-5</v>
          </cell>
          <cell r="D12">
            <v>2.8070699999999995E-5</v>
          </cell>
          <cell r="E12">
            <v>3.1059630000000005E-5</v>
          </cell>
          <cell r="F12">
            <v>3.3826799999999999E-5</v>
          </cell>
          <cell r="G12">
            <v>3.3826799999999999E-5</v>
          </cell>
          <cell r="H12">
            <v>3.3826799999999999E-5</v>
          </cell>
          <cell r="I12">
            <v>3.3826799999999999E-5</v>
          </cell>
          <cell r="J12">
            <v>3.3826799999999999E-5</v>
          </cell>
          <cell r="K12">
            <v>3.3826799999999999E-5</v>
          </cell>
          <cell r="L12">
            <v>3.3826799999999999E-5</v>
          </cell>
        </row>
        <row r="13">
          <cell r="B13" t="str">
            <v>Argentina</v>
          </cell>
          <cell r="C13">
            <v>3.6998388000000002</v>
          </cell>
          <cell r="D13">
            <v>2.8644329700000002</v>
          </cell>
          <cell r="E13">
            <v>2.9764016099999999</v>
          </cell>
          <cell r="F13">
            <v>2.7415250100000002</v>
          </cell>
          <cell r="G13">
            <v>2.7415250100000002</v>
          </cell>
          <cell r="H13">
            <v>2.7415250100000002</v>
          </cell>
          <cell r="I13">
            <v>2.7415250100000002</v>
          </cell>
          <cell r="J13">
            <v>2.7415250100000002</v>
          </cell>
          <cell r="K13">
            <v>2.7415250100000002</v>
          </cell>
          <cell r="L13">
            <v>2.7415250100000002</v>
          </cell>
        </row>
        <row r="14">
          <cell r="B14" t="str">
            <v>Armenia</v>
          </cell>
          <cell r="C14">
            <v>3.6054605999999998E-3</v>
          </cell>
          <cell r="D14">
            <v>2.2613430000000003E-3</v>
          </cell>
          <cell r="E14">
            <v>4.7388452999999999E-3</v>
          </cell>
          <cell r="F14">
            <v>5.9140410000000001E-3</v>
          </cell>
          <cell r="G14">
            <v>5.9140410000000001E-3</v>
          </cell>
          <cell r="H14">
            <v>5.9140410000000001E-3</v>
          </cell>
          <cell r="I14">
            <v>5.9140410000000001E-3</v>
          </cell>
          <cell r="J14">
            <v>5.9140410000000001E-3</v>
          </cell>
          <cell r="K14">
            <v>5.9140410000000001E-3</v>
          </cell>
          <cell r="L14">
            <v>5.9140410000000001E-3</v>
          </cell>
        </row>
        <row r="15">
          <cell r="B15" t="str">
            <v>Australia</v>
          </cell>
          <cell r="C15">
            <v>12.5869149</v>
          </cell>
          <cell r="D15">
            <v>9.866612700000001</v>
          </cell>
          <cell r="E15">
            <v>17.6261841</v>
          </cell>
          <cell r="F15">
            <v>8.6537745000000008</v>
          </cell>
          <cell r="G15">
            <v>8.6537745000000008</v>
          </cell>
          <cell r="H15">
            <v>8.6537745000000008</v>
          </cell>
          <cell r="I15">
            <v>8.6537745000000008</v>
          </cell>
          <cell r="J15">
            <v>8.6537745000000008</v>
          </cell>
          <cell r="K15">
            <v>8.6537745000000008</v>
          </cell>
          <cell r="L15">
            <v>8.6537745000000008</v>
          </cell>
        </row>
        <row r="16">
          <cell r="B16" t="str">
            <v>Austria</v>
          </cell>
          <cell r="C16">
            <v>6.1465555367999997E-2</v>
          </cell>
          <cell r="D16">
            <v>4.3532607719999998E-2</v>
          </cell>
          <cell r="E16">
            <v>4.3116945815999994E-2</v>
          </cell>
          <cell r="F16">
            <v>1.7472912995999998E-2</v>
          </cell>
          <cell r="G16">
            <v>1.8294484781022156E-2</v>
          </cell>
          <cell r="H16">
            <v>1.8446927981022154E-2</v>
          </cell>
          <cell r="I16">
            <v>1.8446927981022154E-2</v>
          </cell>
          <cell r="J16">
            <v>1.8446927981022154E-2</v>
          </cell>
          <cell r="K16">
            <v>1.8446927981022154E-2</v>
          </cell>
          <cell r="L16">
            <v>1.8446927981022154E-2</v>
          </cell>
        </row>
        <row r="17">
          <cell r="B17" t="str">
            <v>Azerbaijan</v>
          </cell>
          <cell r="C17">
            <v>1.06703436E-2</v>
          </cell>
          <cell r="D17">
            <v>7.0131999000000011E-3</v>
          </cell>
          <cell r="E17">
            <v>1.7007269999999998E-2</v>
          </cell>
          <cell r="F17">
            <v>1.8723641999999999E-2</v>
          </cell>
          <cell r="G17">
            <v>1.8723641999999999E-2</v>
          </cell>
          <cell r="H17">
            <v>1.8723641999999999E-2</v>
          </cell>
          <cell r="I17">
            <v>1.8723641999999999E-2</v>
          </cell>
          <cell r="J17">
            <v>1.8723641999999999E-2</v>
          </cell>
          <cell r="K17">
            <v>1.8723641999999999E-2</v>
          </cell>
          <cell r="L17">
            <v>1.8723641999999999E-2</v>
          </cell>
        </row>
        <row r="18">
          <cell r="B18" t="str">
            <v>Bahamas</v>
          </cell>
          <cell r="C18">
            <v>3.82116E-4</v>
          </cell>
          <cell r="D18">
            <v>2.2134840000000001E-4</v>
          </cell>
          <cell r="E18">
            <v>3.9219810000000005E-4</v>
          </cell>
          <cell r="F18">
            <v>3.4985369999999998E-4</v>
          </cell>
          <cell r="G18">
            <v>3.4985369999999998E-4</v>
          </cell>
          <cell r="H18">
            <v>3.4985369999999998E-4</v>
          </cell>
          <cell r="I18">
            <v>3.4985369999999998E-4</v>
          </cell>
          <cell r="J18">
            <v>3.4985369999999998E-4</v>
          </cell>
          <cell r="K18">
            <v>3.4985369999999998E-4</v>
          </cell>
          <cell r="L18">
            <v>3.4985369999999998E-4</v>
          </cell>
        </row>
        <row r="19">
          <cell r="B19" t="str">
            <v>Bahrain</v>
          </cell>
          <cell r="C19">
            <v>2.1483629999999998E-7</v>
          </cell>
          <cell r="D19">
            <v>2.5998840000000001E-7</v>
          </cell>
          <cell r="E19">
            <v>2.433942E-7</v>
          </cell>
          <cell r="F19">
            <v>2.3518319999999998E-7</v>
          </cell>
          <cell r="G19">
            <v>2.3518319999999998E-7</v>
          </cell>
          <cell r="H19">
            <v>2.3518319999999998E-7</v>
          </cell>
          <cell r="I19">
            <v>2.3518319999999998E-7</v>
          </cell>
          <cell r="J19">
            <v>2.3518319999999998E-7</v>
          </cell>
          <cell r="K19">
            <v>2.3518319999999998E-7</v>
          </cell>
          <cell r="L19">
            <v>2.3518319999999998E-7</v>
          </cell>
        </row>
        <row r="20">
          <cell r="B20" t="str">
            <v>Bangladesh</v>
          </cell>
          <cell r="C20">
            <v>0.638453928</v>
          </cell>
          <cell r="D20">
            <v>0.63091912800000005</v>
          </cell>
          <cell r="E20">
            <v>0.3835876800000001</v>
          </cell>
          <cell r="F20">
            <v>0.45866676449999999</v>
          </cell>
          <cell r="G20">
            <v>0.45866676449999999</v>
          </cell>
          <cell r="H20">
            <v>0.45866676449999999</v>
          </cell>
          <cell r="I20">
            <v>0.45866676449999999</v>
          </cell>
          <cell r="J20">
            <v>0.45866676449999999</v>
          </cell>
          <cell r="K20">
            <v>0.45866676449999999</v>
          </cell>
          <cell r="L20">
            <v>0.45866676449999999</v>
          </cell>
        </row>
        <row r="21">
          <cell r="B21" t="str">
            <v>Barbados</v>
          </cell>
          <cell r="C21">
            <v>3.7849350000000001E-3</v>
          </cell>
          <cell r="D21">
            <v>2.2418339999999998E-3</v>
          </cell>
          <cell r="E21">
            <v>3.3871320000000002E-3</v>
          </cell>
          <cell r="F21">
            <v>2.2389150000000002E-3</v>
          </cell>
          <cell r="G21">
            <v>2.2389150000000002E-3</v>
          </cell>
          <cell r="H21">
            <v>2.2389150000000002E-3</v>
          </cell>
          <cell r="I21">
            <v>2.2389150000000002E-3</v>
          </cell>
          <cell r="J21">
            <v>2.2389150000000002E-3</v>
          </cell>
          <cell r="K21">
            <v>2.2389150000000002E-3</v>
          </cell>
          <cell r="L21">
            <v>2.2389150000000002E-3</v>
          </cell>
        </row>
        <row r="22">
          <cell r="B22" t="str">
            <v>Belarus</v>
          </cell>
          <cell r="C22">
            <v>4.4606885400000011E-2</v>
          </cell>
          <cell r="D22">
            <v>3.4898257799999999E-2</v>
          </cell>
          <cell r="E22">
            <v>4.1397446999999997E-2</v>
          </cell>
          <cell r="F22">
            <v>4.4022215999999996E-2</v>
          </cell>
          <cell r="G22">
            <v>4.4022215999999996E-2</v>
          </cell>
          <cell r="H22">
            <v>4.4022215999999996E-2</v>
          </cell>
          <cell r="I22">
            <v>4.4022215999999996E-2</v>
          </cell>
          <cell r="J22">
            <v>4.4022215999999996E-2</v>
          </cell>
          <cell r="K22">
            <v>4.4022215999999996E-2</v>
          </cell>
          <cell r="L22">
            <v>4.4022215999999996E-2</v>
          </cell>
        </row>
        <row r="23">
          <cell r="B23" t="str">
            <v>Belgium</v>
          </cell>
          <cell r="C23">
            <v>1.7063634000000001E-2</v>
          </cell>
          <cell r="D23">
            <v>1.1366691000000002E-2</v>
          </cell>
          <cell r="E23">
            <v>6.3854111999999998E-3</v>
          </cell>
          <cell r="F23">
            <v>8.9029290000000004E-3</v>
          </cell>
          <cell r="G23">
            <v>8.9029290000000004E-3</v>
          </cell>
          <cell r="H23">
            <v>8.9029290000000004E-3</v>
          </cell>
          <cell r="I23">
            <v>8.9029290000000004E-3</v>
          </cell>
          <cell r="J23">
            <v>8.9029290000000004E-3</v>
          </cell>
          <cell r="K23">
            <v>8.9029290000000004E-3</v>
          </cell>
          <cell r="L23">
            <v>8.9029290000000004E-3</v>
          </cell>
        </row>
        <row r="24">
          <cell r="B24" t="str">
            <v>Belize</v>
          </cell>
          <cell r="C24">
            <v>2.2990632E-2</v>
          </cell>
          <cell r="D24">
            <v>2.6111756999999999E-2</v>
          </cell>
          <cell r="E24">
            <v>2.3458995E-2</v>
          </cell>
          <cell r="F24">
            <v>1.5729608999999999E-2</v>
          </cell>
          <cell r="G24">
            <v>1.5729608999999999E-2</v>
          </cell>
          <cell r="H24">
            <v>1.5729608999999999E-2</v>
          </cell>
          <cell r="I24">
            <v>1.5729608999999999E-2</v>
          </cell>
          <cell r="J24">
            <v>1.5729608999999999E-2</v>
          </cell>
          <cell r="K24">
            <v>1.5729608999999999E-2</v>
          </cell>
          <cell r="L24">
            <v>1.5729608999999999E-2</v>
          </cell>
        </row>
        <row r="25">
          <cell r="B25" t="str">
            <v>Benin</v>
          </cell>
          <cell r="C25">
            <v>2.8699832910000005</v>
          </cell>
          <cell r="D25">
            <v>2.5006137449999999</v>
          </cell>
          <cell r="E25">
            <v>1.5575470890000001</v>
          </cell>
          <cell r="F25">
            <v>0.95425848000000024</v>
          </cell>
          <cell r="G25">
            <v>0.95425848000000024</v>
          </cell>
          <cell r="H25">
            <v>0.95425848000000024</v>
          </cell>
          <cell r="I25">
            <v>0.95425848000000024</v>
          </cell>
          <cell r="J25">
            <v>0.95425848000000024</v>
          </cell>
          <cell r="K25">
            <v>0.95425848000000024</v>
          </cell>
          <cell r="L25">
            <v>0.95425848000000024</v>
          </cell>
        </row>
        <row r="26">
          <cell r="B26" t="str">
            <v>Bhutan</v>
          </cell>
          <cell r="C26">
            <v>4.0321260000000005E-3</v>
          </cell>
          <cell r="D26">
            <v>4.9508550000000005E-3</v>
          </cell>
          <cell r="E26">
            <v>0.16131601080000002</v>
          </cell>
          <cell r="F26">
            <v>1.6886541000000001E-2</v>
          </cell>
          <cell r="G26">
            <v>1.6886541000000001E-2</v>
          </cell>
          <cell r="H26">
            <v>1.6886541000000001E-2</v>
          </cell>
          <cell r="I26">
            <v>1.6886541000000001E-2</v>
          </cell>
          <cell r="J26">
            <v>1.6886541000000001E-2</v>
          </cell>
          <cell r="K26">
            <v>1.6886541000000001E-2</v>
          </cell>
          <cell r="L26">
            <v>1.6886541000000001E-2</v>
          </cell>
        </row>
        <row r="27">
          <cell r="B27" t="str">
            <v>Bolivia</v>
          </cell>
          <cell r="C27">
            <v>10.432427460000001</v>
          </cell>
          <cell r="D27">
            <v>7.4524054500000014</v>
          </cell>
          <cell r="E27">
            <v>5.6759136000000003</v>
          </cell>
          <cell r="F27">
            <v>11.600656409999999</v>
          </cell>
          <cell r="G27">
            <v>11.600656409999999</v>
          </cell>
          <cell r="H27">
            <v>11.600656409999999</v>
          </cell>
          <cell r="I27">
            <v>11.600656409999999</v>
          </cell>
          <cell r="J27">
            <v>11.600656409999999</v>
          </cell>
          <cell r="K27">
            <v>11.600656409999999</v>
          </cell>
          <cell r="L27">
            <v>11.600656409999999</v>
          </cell>
        </row>
        <row r="28">
          <cell r="B28" t="str">
            <v>Bosnia and Herzegovina</v>
          </cell>
          <cell r="C28">
            <v>7.5280380000000008E-3</v>
          </cell>
          <cell r="D28">
            <v>4.1397719999999999E-3</v>
          </cell>
          <cell r="E28">
            <v>0.43146820500000005</v>
          </cell>
          <cell r="F28">
            <v>1.9129803000000001E-2</v>
          </cell>
          <cell r="G28">
            <v>1.9129803000000001E-2</v>
          </cell>
          <cell r="H28">
            <v>1.9129803000000001E-2</v>
          </cell>
          <cell r="I28">
            <v>1.9129803000000001E-2</v>
          </cell>
          <cell r="J28">
            <v>1.9129803000000001E-2</v>
          </cell>
          <cell r="K28">
            <v>1.9129803000000001E-2</v>
          </cell>
          <cell r="L28">
            <v>1.9129803000000001E-2</v>
          </cell>
        </row>
        <row r="29">
          <cell r="B29" t="str">
            <v>Botswana</v>
          </cell>
          <cell r="C29">
            <v>2.3916876563999998</v>
          </cell>
          <cell r="D29">
            <v>1.8953344158000003</v>
          </cell>
          <cell r="E29">
            <v>0.54305706419999999</v>
          </cell>
          <cell r="F29">
            <v>0.75864837510000005</v>
          </cell>
          <cell r="G29">
            <v>0.75864837510000005</v>
          </cell>
          <cell r="H29">
            <v>0.75864837510000005</v>
          </cell>
          <cell r="I29">
            <v>0.75864837510000005</v>
          </cell>
          <cell r="J29">
            <v>0.75864837510000005</v>
          </cell>
          <cell r="K29">
            <v>0.75864837510000005</v>
          </cell>
          <cell r="L29">
            <v>0.75864837510000005</v>
          </cell>
        </row>
        <row r="30">
          <cell r="B30" t="str">
            <v>Brazil</v>
          </cell>
          <cell r="C30">
            <v>57.005339370000002</v>
          </cell>
          <cell r="D30">
            <v>41.879624283000005</v>
          </cell>
          <cell r="E30">
            <v>24.37447152</v>
          </cell>
          <cell r="F30">
            <v>106.56005346000001</v>
          </cell>
          <cell r="G30">
            <v>106.56005346000001</v>
          </cell>
          <cell r="H30">
            <v>106.56005346000001</v>
          </cell>
          <cell r="I30">
            <v>106.56005346000001</v>
          </cell>
          <cell r="J30">
            <v>106.56005346000001</v>
          </cell>
          <cell r="K30">
            <v>106.56005346000001</v>
          </cell>
          <cell r="L30">
            <v>106.56005346000001</v>
          </cell>
        </row>
        <row r="31">
          <cell r="B31" t="str">
            <v>Brunei</v>
          </cell>
          <cell r="C31">
            <v>0.52378705365</v>
          </cell>
          <cell r="D31">
            <v>0.52373604087000003</v>
          </cell>
          <cell r="E31">
            <v>8.3607300000000008E-5</v>
          </cell>
          <cell r="F31">
            <v>0.52035952143000008</v>
          </cell>
          <cell r="G31">
            <v>0.52035952143000008</v>
          </cell>
          <cell r="H31">
            <v>0.52035952143000008</v>
          </cell>
          <cell r="I31">
            <v>0.52035952143000008</v>
          </cell>
          <cell r="J31">
            <v>0.52035952143000008</v>
          </cell>
          <cell r="K31">
            <v>0.52035952143000008</v>
          </cell>
          <cell r="L31">
            <v>0.52035952143000008</v>
          </cell>
        </row>
        <row r="32">
          <cell r="B32" t="str">
            <v>Bulgaria</v>
          </cell>
          <cell r="C32">
            <v>9.6603570000000014E-2</v>
          </cell>
          <cell r="D32">
            <v>6.7848690000000003E-2</v>
          </cell>
          <cell r="E32">
            <v>0.29909627999999999</v>
          </cell>
          <cell r="F32">
            <v>9.5651640000000024E-2</v>
          </cell>
          <cell r="G32">
            <v>9.5651640000000024E-2</v>
          </cell>
          <cell r="H32">
            <v>9.5651640000000024E-2</v>
          </cell>
          <cell r="I32">
            <v>9.5651640000000024E-2</v>
          </cell>
          <cell r="J32">
            <v>9.5651640000000024E-2</v>
          </cell>
          <cell r="K32">
            <v>9.5651640000000024E-2</v>
          </cell>
          <cell r="L32">
            <v>9.5651640000000024E-2</v>
          </cell>
        </row>
        <row r="33">
          <cell r="B33" t="str">
            <v>Burkina Faso</v>
          </cell>
          <cell r="C33">
            <v>0.79424513700000021</v>
          </cell>
          <cell r="D33">
            <v>0.69675954600000001</v>
          </cell>
          <cell r="E33">
            <v>0.73887800699999995</v>
          </cell>
          <cell r="F33">
            <v>0.65658684</v>
          </cell>
          <cell r="G33">
            <v>0.65658684</v>
          </cell>
          <cell r="H33">
            <v>0.65658684</v>
          </cell>
          <cell r="I33">
            <v>0.65658684</v>
          </cell>
          <cell r="J33">
            <v>0.65658684</v>
          </cell>
          <cell r="K33">
            <v>0.65658684</v>
          </cell>
          <cell r="L33">
            <v>0.65658684</v>
          </cell>
        </row>
        <row r="34">
          <cell r="B34" t="str">
            <v>Burundi</v>
          </cell>
          <cell r="C34">
            <v>5.7643341000000001E-2</v>
          </cell>
          <cell r="D34">
            <v>4.7306721000000003E-2</v>
          </cell>
          <cell r="E34">
            <v>5.0074059000000004E-2</v>
          </cell>
          <cell r="F34">
            <v>5.9566983000000004E-2</v>
          </cell>
          <cell r="G34">
            <v>5.9566983000000004E-2</v>
          </cell>
          <cell r="H34">
            <v>5.9566983000000004E-2</v>
          </cell>
          <cell r="I34">
            <v>5.9566983000000004E-2</v>
          </cell>
          <cell r="J34">
            <v>5.9566983000000004E-2</v>
          </cell>
          <cell r="K34">
            <v>5.9566983000000004E-2</v>
          </cell>
          <cell r="L34">
            <v>5.9566983000000004E-2</v>
          </cell>
        </row>
        <row r="35">
          <cell r="B35" t="str">
            <v>Cambodia</v>
          </cell>
          <cell r="C35">
            <v>1.4795109</v>
          </cell>
          <cell r="D35">
            <v>1.5227625000000002</v>
          </cell>
          <cell r="E35">
            <v>0.85487031000000002</v>
          </cell>
          <cell r="F35">
            <v>3.8078397000000002</v>
          </cell>
          <cell r="G35">
            <v>3.8078397000000002</v>
          </cell>
          <cell r="H35">
            <v>3.8078397000000002</v>
          </cell>
          <cell r="I35">
            <v>3.8078397000000002</v>
          </cell>
          <cell r="J35">
            <v>3.8078397000000002</v>
          </cell>
          <cell r="K35">
            <v>3.8078397000000002</v>
          </cell>
          <cell r="L35">
            <v>3.8078397000000002</v>
          </cell>
        </row>
        <row r="36">
          <cell r="B36" t="str">
            <v>Cameroon</v>
          </cell>
          <cell r="C36">
            <v>6.3722958390000004</v>
          </cell>
          <cell r="D36">
            <v>5.5514330969999994</v>
          </cell>
          <cell r="E36">
            <v>5.3853576839999997</v>
          </cell>
          <cell r="F36">
            <v>3.0302920620000005</v>
          </cell>
          <cell r="G36">
            <v>3.0302920620000005</v>
          </cell>
          <cell r="H36">
            <v>3.0302920620000005</v>
          </cell>
          <cell r="I36">
            <v>3.0302920620000005</v>
          </cell>
          <cell r="J36">
            <v>3.0302920620000005</v>
          </cell>
          <cell r="K36">
            <v>3.0302920620000005</v>
          </cell>
          <cell r="L36">
            <v>3.0302920620000005</v>
          </cell>
        </row>
        <row r="37">
          <cell r="B37" t="str">
            <v>Canada</v>
          </cell>
          <cell r="C37">
            <v>2.7887580000000001</v>
          </cell>
          <cell r="D37">
            <v>18.499253850000002</v>
          </cell>
          <cell r="E37">
            <v>2.0521445699999998</v>
          </cell>
          <cell r="F37">
            <v>3.30847566</v>
          </cell>
          <cell r="G37">
            <v>3.30847566</v>
          </cell>
          <cell r="H37">
            <v>3.30847566</v>
          </cell>
          <cell r="I37">
            <v>3.30847566</v>
          </cell>
          <cell r="J37">
            <v>3.30847566</v>
          </cell>
          <cell r="K37">
            <v>3.30847566</v>
          </cell>
          <cell r="L37">
            <v>3.30847566</v>
          </cell>
        </row>
        <row r="38">
          <cell r="B38" t="str">
            <v>Cape Verde</v>
          </cell>
          <cell r="C38">
            <v>4.8809880000000002E-4</v>
          </cell>
          <cell r="D38">
            <v>3.7234259999999999E-4</v>
          </cell>
          <cell r="E38">
            <v>4.5688230000000003E-4</v>
          </cell>
          <cell r="F38">
            <v>3.7771020000000003E-4</v>
          </cell>
          <cell r="G38">
            <v>3.7771020000000003E-4</v>
          </cell>
          <cell r="H38">
            <v>3.7771020000000003E-4</v>
          </cell>
          <cell r="I38">
            <v>3.7771020000000003E-4</v>
          </cell>
          <cell r="J38">
            <v>3.7771020000000003E-4</v>
          </cell>
          <cell r="K38">
            <v>3.7771020000000003E-4</v>
          </cell>
          <cell r="L38">
            <v>3.7771020000000003E-4</v>
          </cell>
        </row>
        <row r="39">
          <cell r="B39" t="str">
            <v>Central African Republic</v>
          </cell>
          <cell r="C39">
            <v>36.999120185999999</v>
          </cell>
          <cell r="D39">
            <v>32.203629759000002</v>
          </cell>
          <cell r="E39">
            <v>21.545967134999998</v>
          </cell>
          <cell r="F39">
            <v>20.088267234</v>
          </cell>
          <cell r="G39">
            <v>20.088267234</v>
          </cell>
          <cell r="H39">
            <v>20.088267234</v>
          </cell>
          <cell r="I39">
            <v>20.088267234</v>
          </cell>
          <cell r="J39">
            <v>20.088267234</v>
          </cell>
          <cell r="K39">
            <v>20.088267234</v>
          </cell>
          <cell r="L39">
            <v>20.088267234</v>
          </cell>
        </row>
        <row r="40">
          <cell r="B40" t="str">
            <v>Chad</v>
          </cell>
          <cell r="C40">
            <v>3.5627644289999996</v>
          </cell>
          <cell r="D40">
            <v>3.1049531520000002</v>
          </cell>
          <cell r="E40">
            <v>3.6147627600000005</v>
          </cell>
          <cell r="F40">
            <v>3.3154710119999997</v>
          </cell>
          <cell r="G40">
            <v>3.3154710119999997</v>
          </cell>
          <cell r="H40">
            <v>3.3154710119999997</v>
          </cell>
          <cell r="I40">
            <v>3.3154710119999997</v>
          </cell>
          <cell r="J40">
            <v>3.3154710119999997</v>
          </cell>
          <cell r="K40">
            <v>3.3154710119999997</v>
          </cell>
          <cell r="L40">
            <v>3.3154710119999997</v>
          </cell>
        </row>
        <row r="41">
          <cell r="B41" t="str">
            <v>Chile</v>
          </cell>
          <cell r="C41">
            <v>0.24776513999999999</v>
          </cell>
          <cell r="D41">
            <v>0.20111657999999999</v>
          </cell>
          <cell r="E41">
            <v>0.12051019449</v>
          </cell>
          <cell r="F41">
            <v>0.15047165699999998</v>
          </cell>
          <cell r="G41">
            <v>0.15047165699999998</v>
          </cell>
          <cell r="H41">
            <v>0.15047165699999998</v>
          </cell>
          <cell r="I41">
            <v>0.15047165699999998</v>
          </cell>
          <cell r="J41">
            <v>0.15047165699999998</v>
          </cell>
          <cell r="K41">
            <v>0.15047165699999998</v>
          </cell>
          <cell r="L41">
            <v>0.15047165699999998</v>
          </cell>
        </row>
        <row r="42">
          <cell r="B42" t="str">
            <v>China</v>
          </cell>
          <cell r="C42">
            <v>2.48876586</v>
          </cell>
          <cell r="D42">
            <v>2.4972246600000001</v>
          </cell>
          <cell r="E42">
            <v>1.3155277799999998</v>
          </cell>
          <cell r="F42">
            <v>0.9872872800000001</v>
          </cell>
          <cell r="G42">
            <v>0.9872872800000001</v>
          </cell>
          <cell r="H42">
            <v>0.9872872800000001</v>
          </cell>
          <cell r="I42">
            <v>0.9872872800000001</v>
          </cell>
          <cell r="J42">
            <v>0.9872872800000001</v>
          </cell>
          <cell r="K42">
            <v>0.9872872800000001</v>
          </cell>
          <cell r="L42">
            <v>0.9872872800000001</v>
          </cell>
        </row>
        <row r="43">
          <cell r="B43" t="str">
            <v>Colombia</v>
          </cell>
          <cell r="C43">
            <v>3.2885643</v>
          </cell>
          <cell r="D43">
            <v>2.4198152999999998</v>
          </cell>
          <cell r="E43">
            <v>2.7526758</v>
          </cell>
          <cell r="F43">
            <v>1.1803701</v>
          </cell>
          <cell r="G43">
            <v>1.1803701</v>
          </cell>
          <cell r="H43">
            <v>1.1803701</v>
          </cell>
          <cell r="I43">
            <v>1.1803701</v>
          </cell>
          <cell r="J43">
            <v>1.1803701</v>
          </cell>
          <cell r="K43">
            <v>1.1803701</v>
          </cell>
          <cell r="L43">
            <v>1.1803701</v>
          </cell>
        </row>
        <row r="44">
          <cell r="B44" t="str">
            <v>Comoros</v>
          </cell>
          <cell r="C44">
            <v>2.3206260000000002E-4</v>
          </cell>
          <cell r="D44">
            <v>2.5469220000000001E-4</v>
          </cell>
          <cell r="E44">
            <v>2.8062930000000001E-4</v>
          </cell>
          <cell r="F44">
            <v>2.8933589999999998E-4</v>
          </cell>
          <cell r="G44">
            <v>2.8933589999999998E-4</v>
          </cell>
          <cell r="H44">
            <v>2.8933589999999998E-4</v>
          </cell>
          <cell r="I44">
            <v>2.8933589999999998E-4</v>
          </cell>
          <cell r="J44">
            <v>2.8933589999999998E-4</v>
          </cell>
          <cell r="K44">
            <v>2.8933589999999998E-4</v>
          </cell>
          <cell r="L44">
            <v>2.8933589999999998E-4</v>
          </cell>
        </row>
        <row r="45">
          <cell r="B45" t="str">
            <v>Congo (Brazzaville)</v>
          </cell>
          <cell r="C45">
            <v>3.1853835510000006</v>
          </cell>
          <cell r="D45">
            <v>2.525095377</v>
          </cell>
          <cell r="E45">
            <v>2.3725415910000001</v>
          </cell>
          <cell r="F45">
            <v>2.0616742650000002</v>
          </cell>
          <cell r="G45">
            <v>2.0616742650000002</v>
          </cell>
          <cell r="H45">
            <v>2.0616742650000002</v>
          </cell>
          <cell r="I45">
            <v>2.0616742650000002</v>
          </cell>
          <cell r="J45">
            <v>2.0616742650000002</v>
          </cell>
          <cell r="K45">
            <v>2.0616742650000002</v>
          </cell>
          <cell r="L45">
            <v>2.0616742650000002</v>
          </cell>
        </row>
        <row r="46">
          <cell r="B46" t="str">
            <v>Cook Islands</v>
          </cell>
          <cell r="C46">
            <v>4.5992309999999997E-5</v>
          </cell>
          <cell r="D46">
            <v>1.3718523E-5</v>
          </cell>
          <cell r="E46">
            <v>1.3584080999999999E-5</v>
          </cell>
          <cell r="F46">
            <v>1.2407262E-5</v>
          </cell>
          <cell r="G46">
            <v>1.2407262E-5</v>
          </cell>
          <cell r="H46">
            <v>1.2407262E-5</v>
          </cell>
          <cell r="I46">
            <v>1.2407262E-5</v>
          </cell>
          <cell r="J46">
            <v>1.2407262E-5</v>
          </cell>
          <cell r="K46">
            <v>1.2407262E-5</v>
          </cell>
          <cell r="L46">
            <v>1.2407262E-5</v>
          </cell>
        </row>
        <row r="47">
          <cell r="B47" t="str">
            <v>Costa Rica</v>
          </cell>
          <cell r="C47">
            <v>5.0237670000000005E-2</v>
          </cell>
          <cell r="D47">
            <v>6.1526850000000008E-2</v>
          </cell>
          <cell r="E47">
            <v>4.7584319999999999E-2</v>
          </cell>
          <cell r="F47">
            <v>3.8519523E-2</v>
          </cell>
          <cell r="G47">
            <v>3.8519523E-2</v>
          </cell>
          <cell r="H47">
            <v>3.8519523E-2</v>
          </cell>
          <cell r="I47">
            <v>3.8519523E-2</v>
          </cell>
          <cell r="J47">
            <v>3.8519523E-2</v>
          </cell>
          <cell r="K47">
            <v>3.8519523E-2</v>
          </cell>
          <cell r="L47">
            <v>3.8519523E-2</v>
          </cell>
        </row>
        <row r="48">
          <cell r="B48" t="str">
            <v>Cote d'Ivoire</v>
          </cell>
          <cell r="C48">
            <v>7.4170359900000005</v>
          </cell>
          <cell r="D48">
            <v>6.4609981799999989</v>
          </cell>
          <cell r="E48">
            <v>7.7313057149999995</v>
          </cell>
          <cell r="F48">
            <v>5.2922156700000009</v>
          </cell>
          <cell r="G48">
            <v>5.2922156700000009</v>
          </cell>
          <cell r="H48">
            <v>5.2922156700000009</v>
          </cell>
          <cell r="I48">
            <v>5.2922156700000009</v>
          </cell>
          <cell r="J48">
            <v>5.2922156700000009</v>
          </cell>
          <cell r="K48">
            <v>5.2922156700000009</v>
          </cell>
          <cell r="L48">
            <v>5.2922156700000009</v>
          </cell>
        </row>
        <row r="49">
          <cell r="B49" t="str">
            <v>Croatia</v>
          </cell>
          <cell r="C49">
            <v>4.2413931000000002E-2</v>
          </cell>
          <cell r="D49">
            <v>3.2252723999999997E-2</v>
          </cell>
          <cell r="E49">
            <v>5.2054632000000003E-2</v>
          </cell>
          <cell r="F49">
            <v>4.2936179999999997E-2</v>
          </cell>
          <cell r="G49">
            <v>4.2936179999999997E-2</v>
          </cell>
          <cell r="H49">
            <v>4.2936179999999997E-2</v>
          </cell>
          <cell r="I49">
            <v>4.2936179999999997E-2</v>
          </cell>
          <cell r="J49">
            <v>4.2936179999999997E-2</v>
          </cell>
          <cell r="K49">
            <v>4.2936179999999997E-2</v>
          </cell>
          <cell r="L49">
            <v>4.2936179999999997E-2</v>
          </cell>
        </row>
        <row r="50">
          <cell r="B50" t="str">
            <v>Cuba</v>
          </cell>
          <cell r="C50">
            <v>0.77572089</v>
          </cell>
          <cell r="D50">
            <v>0.53139009000000004</v>
          </cell>
          <cell r="E50">
            <v>0.46885859999999996</v>
          </cell>
          <cell r="F50">
            <v>0.21067913999999999</v>
          </cell>
          <cell r="G50">
            <v>0.21067913999999999</v>
          </cell>
          <cell r="H50">
            <v>0.21067913999999999</v>
          </cell>
          <cell r="I50">
            <v>0.21067913999999999</v>
          </cell>
          <cell r="J50">
            <v>0.21067913999999999</v>
          </cell>
          <cell r="K50">
            <v>0.21067913999999999</v>
          </cell>
          <cell r="L50">
            <v>0.21067913999999999</v>
          </cell>
        </row>
        <row r="51">
          <cell r="B51" t="str">
            <v>Cyprus</v>
          </cell>
          <cell r="C51">
            <v>2.4714269999999997E-4</v>
          </cell>
          <cell r="D51">
            <v>2.5222679999999998E-4</v>
          </cell>
          <cell r="E51">
            <v>1.1866175999999999E-4</v>
          </cell>
          <cell r="F51">
            <v>1.419894E-4</v>
          </cell>
          <cell r="G51">
            <v>1.419894E-4</v>
          </cell>
          <cell r="H51">
            <v>1.419894E-4</v>
          </cell>
          <cell r="I51">
            <v>1.419894E-4</v>
          </cell>
          <cell r="J51">
            <v>1.419894E-4</v>
          </cell>
          <cell r="K51">
            <v>1.419894E-4</v>
          </cell>
          <cell r="L51">
            <v>1.419894E-4</v>
          </cell>
        </row>
        <row r="52">
          <cell r="B52" t="str">
            <v>Czech Republic</v>
          </cell>
          <cell r="C52">
            <v>0.16751448000000002</v>
          </cell>
          <cell r="D52">
            <v>0.11836713000000001</v>
          </cell>
          <cell r="E52">
            <v>0.11101839000000002</v>
          </cell>
          <cell r="F52">
            <v>4.7963433E-2</v>
          </cell>
          <cell r="G52">
            <v>4.7963433E-2</v>
          </cell>
          <cell r="H52">
            <v>4.7963433E-2</v>
          </cell>
          <cell r="I52">
            <v>4.7963433E-2</v>
          </cell>
          <cell r="J52">
            <v>4.7963433E-2</v>
          </cell>
          <cell r="K52">
            <v>4.7963433E-2</v>
          </cell>
          <cell r="L52">
            <v>4.7963433E-2</v>
          </cell>
        </row>
        <row r="53">
          <cell r="B53" t="str">
            <v>Congo (Kinshasa)</v>
          </cell>
          <cell r="C53">
            <v>86.93475294000001</v>
          </cell>
          <cell r="D53">
            <v>68.904702720000003</v>
          </cell>
          <cell r="E53">
            <v>50.574688080000001</v>
          </cell>
          <cell r="F53">
            <v>43.123181849999995</v>
          </cell>
          <cell r="G53">
            <v>43.123181849999995</v>
          </cell>
          <cell r="H53">
            <v>43.123181849999995</v>
          </cell>
          <cell r="I53">
            <v>43.123181849999995</v>
          </cell>
          <cell r="J53">
            <v>43.123181849999995</v>
          </cell>
          <cell r="K53">
            <v>43.123181849999995</v>
          </cell>
          <cell r="L53">
            <v>43.123181849999995</v>
          </cell>
        </row>
        <row r="54">
          <cell r="B54" t="str">
            <v>Denmark</v>
          </cell>
          <cell r="C54">
            <v>2.0768727000000001E-2</v>
          </cell>
          <cell r="D54">
            <v>1.6265655E-2</v>
          </cell>
          <cell r="E54">
            <v>1.6105866E-2</v>
          </cell>
          <cell r="F54">
            <v>1.5905567999999998E-2</v>
          </cell>
          <cell r="G54">
            <v>1.5905567999999998E-2</v>
          </cell>
          <cell r="H54">
            <v>1.5905567999999998E-2</v>
          </cell>
          <cell r="I54">
            <v>1.5905567999999998E-2</v>
          </cell>
          <cell r="J54">
            <v>1.5905567999999998E-2</v>
          </cell>
          <cell r="K54">
            <v>1.5905567999999998E-2</v>
          </cell>
          <cell r="L54">
            <v>1.5905567999999998E-2</v>
          </cell>
        </row>
        <row r="55">
          <cell r="B55" t="str">
            <v>Djibouti</v>
          </cell>
          <cell r="C55">
            <v>3.8166030000000002E-8</v>
          </cell>
          <cell r="D55">
            <v>3.8166030000000002E-8</v>
          </cell>
          <cell r="E55">
            <v>4.0875659999999999E-8</v>
          </cell>
          <cell r="F55">
            <v>9.9547526190000007E-5</v>
          </cell>
          <cell r="G55">
            <v>9.9547526190000007E-5</v>
          </cell>
          <cell r="H55">
            <v>9.9547526190000007E-5</v>
          </cell>
          <cell r="I55">
            <v>9.9547526190000007E-5</v>
          </cell>
          <cell r="J55">
            <v>9.9547526190000007E-5</v>
          </cell>
          <cell r="K55">
            <v>9.9547526190000007E-5</v>
          </cell>
          <cell r="L55">
            <v>9.9547526190000007E-5</v>
          </cell>
        </row>
        <row r="56">
          <cell r="B56" t="str">
            <v>Dominica</v>
          </cell>
          <cell r="C56">
            <v>4.498494E-5</v>
          </cell>
          <cell r="D56">
            <v>4.344711E-5</v>
          </cell>
          <cell r="E56">
            <v>4.6018140000000002E-5</v>
          </cell>
          <cell r="F56">
            <v>4.6982250000000002E-5</v>
          </cell>
          <cell r="G56">
            <v>4.6982250000000002E-5</v>
          </cell>
          <cell r="H56">
            <v>4.6982250000000002E-5</v>
          </cell>
          <cell r="I56">
            <v>4.6982250000000002E-5</v>
          </cell>
          <cell r="J56">
            <v>4.6982250000000002E-5</v>
          </cell>
          <cell r="K56">
            <v>4.6982250000000002E-5</v>
          </cell>
          <cell r="L56">
            <v>4.6982250000000002E-5</v>
          </cell>
        </row>
        <row r="57">
          <cell r="B57" t="str">
            <v>Dominican Republic</v>
          </cell>
          <cell r="C57">
            <v>9.7493129999999997E-2</v>
          </cell>
          <cell r="D57">
            <v>0.10017882</v>
          </cell>
          <cell r="E57">
            <v>4.8707022000000003E-2</v>
          </cell>
          <cell r="F57">
            <v>6.1686239999999996E-2</v>
          </cell>
          <cell r="G57">
            <v>6.1686239999999996E-2</v>
          </cell>
          <cell r="H57">
            <v>6.1686239999999996E-2</v>
          </cell>
          <cell r="I57">
            <v>6.1686239999999996E-2</v>
          </cell>
          <cell r="J57">
            <v>6.1686239999999996E-2</v>
          </cell>
          <cell r="K57">
            <v>6.1686239999999996E-2</v>
          </cell>
          <cell r="L57">
            <v>6.1686239999999996E-2</v>
          </cell>
        </row>
        <row r="58">
          <cell r="B58" t="str">
            <v>Ecuador</v>
          </cell>
          <cell r="C58">
            <v>0.11488701000000001</v>
          </cell>
          <cell r="D58">
            <v>0.11385086999999999</v>
          </cell>
          <cell r="E58">
            <v>0.211511538</v>
          </cell>
          <cell r="F58">
            <v>0.207709845</v>
          </cell>
          <cell r="G58">
            <v>0.207709845</v>
          </cell>
          <cell r="H58">
            <v>0.207709845</v>
          </cell>
          <cell r="I58">
            <v>0.207709845</v>
          </cell>
          <cell r="J58">
            <v>0.207709845</v>
          </cell>
          <cell r="K58">
            <v>0.207709845</v>
          </cell>
          <cell r="L58">
            <v>0.207709845</v>
          </cell>
        </row>
        <row r="59">
          <cell r="B59" t="str">
            <v>Egypt</v>
          </cell>
          <cell r="C59">
            <v>8.2199879999999993E-3</v>
          </cell>
          <cell r="D59">
            <v>1.0148186999999999E-2</v>
          </cell>
          <cell r="E59">
            <v>1.2134912999999999E-2</v>
          </cell>
          <cell r="F59">
            <v>1.3784589000000002E-2</v>
          </cell>
          <cell r="G59">
            <v>1.3784589000000002E-2</v>
          </cell>
          <cell r="H59">
            <v>1.3784589000000002E-2</v>
          </cell>
          <cell r="I59">
            <v>1.3784589000000002E-2</v>
          </cell>
          <cell r="J59">
            <v>1.3784589000000002E-2</v>
          </cell>
          <cell r="K59">
            <v>1.3784589000000002E-2</v>
          </cell>
          <cell r="L59">
            <v>1.3784589000000002E-2</v>
          </cell>
        </row>
        <row r="60">
          <cell r="B60" t="str">
            <v>El Salvador</v>
          </cell>
          <cell r="C60">
            <v>3.3354677999999999E-2</v>
          </cell>
          <cell r="D60">
            <v>3.8069681999999994E-2</v>
          </cell>
          <cell r="E60">
            <v>4.6464012000000006E-2</v>
          </cell>
          <cell r="F60">
            <v>4.6066922999999996E-2</v>
          </cell>
          <cell r="G60">
            <v>4.6066922999999996E-2</v>
          </cell>
          <cell r="H60">
            <v>4.6066922999999996E-2</v>
          </cell>
          <cell r="I60">
            <v>4.6066922999999996E-2</v>
          </cell>
          <cell r="J60">
            <v>4.6066922999999996E-2</v>
          </cell>
          <cell r="K60">
            <v>4.6066922999999996E-2</v>
          </cell>
          <cell r="L60">
            <v>4.6066922999999996E-2</v>
          </cell>
        </row>
        <row r="61">
          <cell r="B61" t="str">
            <v>Equatorial Guinea</v>
          </cell>
          <cell r="C61">
            <v>3.2244450000000003E-4</v>
          </cell>
          <cell r="D61">
            <v>3.6978690000000002E-4</v>
          </cell>
          <cell r="E61">
            <v>3.9258659999999999E-4</v>
          </cell>
          <cell r="F61">
            <v>3.964611E-4</v>
          </cell>
          <cell r="G61">
            <v>3.964611E-4</v>
          </cell>
          <cell r="H61">
            <v>3.964611E-4</v>
          </cell>
          <cell r="I61">
            <v>3.964611E-4</v>
          </cell>
          <cell r="J61">
            <v>3.964611E-4</v>
          </cell>
          <cell r="K61">
            <v>3.964611E-4</v>
          </cell>
          <cell r="L61">
            <v>3.964611E-4</v>
          </cell>
        </row>
        <row r="62">
          <cell r="B62" t="str">
            <v>Eritrea</v>
          </cell>
          <cell r="C62">
            <v>5.3857135500000007E-2</v>
          </cell>
          <cell r="D62">
            <v>4.6967094299999998E-2</v>
          </cell>
          <cell r="E62">
            <v>6.9220433099999992E-2</v>
          </cell>
          <cell r="F62">
            <v>2.2326968999999999E-2</v>
          </cell>
          <cell r="G62">
            <v>2.2326968999999999E-2</v>
          </cell>
          <cell r="H62">
            <v>2.2326968999999999E-2</v>
          </cell>
          <cell r="I62">
            <v>2.2326968999999999E-2</v>
          </cell>
          <cell r="J62">
            <v>2.2326968999999999E-2</v>
          </cell>
          <cell r="K62">
            <v>2.2326968999999999E-2</v>
          </cell>
          <cell r="L62">
            <v>2.2326968999999999E-2</v>
          </cell>
        </row>
        <row r="63">
          <cell r="B63" t="str">
            <v>Estonia</v>
          </cell>
          <cell r="C63">
            <v>4.2907199999999996E-3</v>
          </cell>
          <cell r="D63">
            <v>3.2786460000000001E-3</v>
          </cell>
          <cell r="E63">
            <v>4.1365589999999997E-3</v>
          </cell>
          <cell r="F63">
            <v>4.3342529999999997E-3</v>
          </cell>
          <cell r="G63">
            <v>4.3342529999999997E-3</v>
          </cell>
          <cell r="H63">
            <v>4.3342529999999997E-3</v>
          </cell>
          <cell r="I63">
            <v>4.3342529999999997E-3</v>
          </cell>
          <cell r="J63">
            <v>4.3342529999999997E-3</v>
          </cell>
          <cell r="K63">
            <v>4.3342529999999997E-3</v>
          </cell>
          <cell r="L63">
            <v>4.3342529999999997E-3</v>
          </cell>
        </row>
        <row r="64">
          <cell r="B64" t="str">
            <v>Ethiopia</v>
          </cell>
          <cell r="C64">
            <v>5.64652536</v>
          </cell>
          <cell r="D64">
            <v>4.9560006300000001</v>
          </cell>
          <cell r="E64">
            <v>4.92446304</v>
          </cell>
          <cell r="F64">
            <v>5.0586710999999998</v>
          </cell>
          <cell r="G64">
            <v>5.0586710999999998</v>
          </cell>
          <cell r="H64">
            <v>5.0586710999999998</v>
          </cell>
          <cell r="I64">
            <v>5.0586710999999998</v>
          </cell>
          <cell r="J64">
            <v>5.0586710999999998</v>
          </cell>
          <cell r="K64">
            <v>5.0586710999999998</v>
          </cell>
          <cell r="L64">
            <v>5.0586710999999998</v>
          </cell>
        </row>
        <row r="65">
          <cell r="B65" t="str">
            <v>Fiji</v>
          </cell>
          <cell r="C65">
            <v>5.0901269999999998E-3</v>
          </cell>
          <cell r="D65">
            <v>3.3165509999999996E-3</v>
          </cell>
          <cell r="E65">
            <v>2.8915110000000003E-3</v>
          </cell>
          <cell r="F65">
            <v>2.4387720000000001E-3</v>
          </cell>
          <cell r="G65">
            <v>2.4387720000000001E-3</v>
          </cell>
          <cell r="H65">
            <v>2.4387720000000001E-3</v>
          </cell>
          <cell r="I65">
            <v>2.4387720000000001E-3</v>
          </cell>
          <cell r="J65">
            <v>2.4387720000000001E-3</v>
          </cell>
          <cell r="K65">
            <v>2.4387720000000001E-3</v>
          </cell>
          <cell r="L65">
            <v>2.4387720000000001E-3</v>
          </cell>
        </row>
        <row r="66">
          <cell r="B66" t="str">
            <v>Finland</v>
          </cell>
          <cell r="C66">
            <v>3.0018282E-2</v>
          </cell>
          <cell r="D66">
            <v>1.8502092000000001E-2</v>
          </cell>
          <cell r="E66">
            <v>1.9918319399999999E-2</v>
          </cell>
          <cell r="F66">
            <v>1.1316291000000001E-2</v>
          </cell>
          <cell r="G66">
            <v>1.1316291000000001E-2</v>
          </cell>
          <cell r="H66">
            <v>1.1316291000000001E-2</v>
          </cell>
          <cell r="I66">
            <v>1.1316291000000001E-2</v>
          </cell>
          <cell r="J66">
            <v>1.1316291000000001E-2</v>
          </cell>
          <cell r="K66">
            <v>1.1316291000000001E-2</v>
          </cell>
          <cell r="L66">
            <v>1.1316291000000001E-2</v>
          </cell>
        </row>
        <row r="67">
          <cell r="B67" t="str">
            <v>France</v>
          </cell>
          <cell r="C67">
            <v>0.17164665000000001</v>
          </cell>
          <cell r="D67">
            <v>0.12590424</v>
          </cell>
          <cell r="E67">
            <v>0.13293138599999998</v>
          </cell>
          <cell r="F67">
            <v>0.14805861000000001</v>
          </cell>
          <cell r="G67">
            <v>0.14805861000000001</v>
          </cell>
          <cell r="H67">
            <v>0.14805861000000001</v>
          </cell>
          <cell r="I67">
            <v>0.14805861000000001</v>
          </cell>
          <cell r="J67">
            <v>0.14805861000000001</v>
          </cell>
          <cell r="K67">
            <v>0.14805861000000001</v>
          </cell>
          <cell r="L67">
            <v>0.14805861000000001</v>
          </cell>
        </row>
        <row r="68">
          <cell r="B68" t="str">
            <v>Gabon</v>
          </cell>
          <cell r="C68">
            <v>0.2311383984</v>
          </cell>
          <cell r="D68">
            <v>0.1833597129</v>
          </cell>
          <cell r="E68">
            <v>4.5934746900000004E-2</v>
          </cell>
          <cell r="F68">
            <v>0.38825889690000009</v>
          </cell>
          <cell r="G68">
            <v>0.38825889690000009</v>
          </cell>
          <cell r="H68">
            <v>0.38825889690000009</v>
          </cell>
          <cell r="I68">
            <v>0.38825889690000009</v>
          </cell>
          <cell r="J68">
            <v>0.38825889690000009</v>
          </cell>
          <cell r="K68">
            <v>0.38825889690000009</v>
          </cell>
          <cell r="L68">
            <v>0.38825889690000009</v>
          </cell>
        </row>
        <row r="69">
          <cell r="B69" t="str">
            <v>Gambia</v>
          </cell>
          <cell r="C69">
            <v>9.4907952300000015E-2</v>
          </cell>
          <cell r="D69">
            <v>8.2704539399999999E-2</v>
          </cell>
          <cell r="E69">
            <v>0.10370354399999999</v>
          </cell>
          <cell r="F69">
            <v>9.7078077600000007E-2</v>
          </cell>
          <cell r="G69">
            <v>9.7078077600000007E-2</v>
          </cell>
          <cell r="H69">
            <v>9.7078077600000007E-2</v>
          </cell>
          <cell r="I69">
            <v>9.7078077600000007E-2</v>
          </cell>
          <cell r="J69">
            <v>9.7078077600000007E-2</v>
          </cell>
          <cell r="K69">
            <v>9.7078077600000007E-2</v>
          </cell>
          <cell r="L69">
            <v>9.7078077600000007E-2</v>
          </cell>
        </row>
        <row r="70">
          <cell r="B70" t="str">
            <v>Georgia</v>
          </cell>
          <cell r="C70">
            <v>7.9390710000000007E-3</v>
          </cell>
          <cell r="D70">
            <v>4.1955816000000005E-3</v>
          </cell>
          <cell r="E70">
            <v>4.0385688000000005E-3</v>
          </cell>
          <cell r="F70">
            <v>4.8494733000000005E-3</v>
          </cell>
          <cell r="G70">
            <v>4.8494733000000005E-3</v>
          </cell>
          <cell r="H70">
            <v>4.8494733000000005E-3</v>
          </cell>
          <cell r="I70">
            <v>4.8494733000000005E-3</v>
          </cell>
          <cell r="J70">
            <v>4.8494733000000005E-3</v>
          </cell>
          <cell r="K70">
            <v>4.8494733000000005E-3</v>
          </cell>
          <cell r="L70">
            <v>4.8494733000000005E-3</v>
          </cell>
        </row>
        <row r="71">
          <cell r="B71" t="str">
            <v>Germany</v>
          </cell>
          <cell r="C71">
            <v>0.14440440000000002</v>
          </cell>
          <cell r="D71">
            <v>0.10635534000000001</v>
          </cell>
          <cell r="E71">
            <v>9.4499874000000011E-2</v>
          </cell>
          <cell r="F71">
            <v>8.7260669999999999E-2</v>
          </cell>
          <cell r="G71">
            <v>8.7260669999999999E-2</v>
          </cell>
          <cell r="H71">
            <v>8.7260669999999999E-2</v>
          </cell>
          <cell r="I71">
            <v>8.7260669999999999E-2</v>
          </cell>
          <cell r="J71">
            <v>8.7260669999999999E-2</v>
          </cell>
          <cell r="K71">
            <v>8.7260669999999999E-2</v>
          </cell>
          <cell r="L71">
            <v>8.7260669999999999E-2</v>
          </cell>
        </row>
        <row r="72">
          <cell r="B72" t="str">
            <v>Ghana</v>
          </cell>
          <cell r="C72">
            <v>2.7882461460000001</v>
          </cell>
          <cell r="D72">
            <v>2.436950376</v>
          </cell>
          <cell r="E72">
            <v>2.2397090100000003</v>
          </cell>
          <cell r="F72">
            <v>1.8771669000000002</v>
          </cell>
          <cell r="G72">
            <v>1.8771669000000002</v>
          </cell>
          <cell r="H72">
            <v>1.8771669000000002</v>
          </cell>
          <cell r="I72">
            <v>1.8771669000000002</v>
          </cell>
          <cell r="J72">
            <v>1.8771669000000002</v>
          </cell>
          <cell r="K72">
            <v>1.8771669000000002</v>
          </cell>
          <cell r="L72">
            <v>1.8771669000000002</v>
          </cell>
        </row>
        <row r="73">
          <cell r="B73" t="str">
            <v>Greece</v>
          </cell>
          <cell r="C73">
            <v>9.3343362000000013E-2</v>
          </cell>
          <cell r="D73">
            <v>5.6727701100000007E-2</v>
          </cell>
          <cell r="E73">
            <v>6.0521075999999993E-2</v>
          </cell>
          <cell r="F73">
            <v>2.3952305999999996E-2</v>
          </cell>
          <cell r="G73">
            <v>2.3952305999999996E-2</v>
          </cell>
          <cell r="H73">
            <v>2.3952305999999996E-2</v>
          </cell>
          <cell r="I73">
            <v>2.3952305999999996E-2</v>
          </cell>
          <cell r="J73">
            <v>2.3952305999999996E-2</v>
          </cell>
          <cell r="K73">
            <v>2.3952305999999996E-2</v>
          </cell>
          <cell r="L73">
            <v>2.3952305999999996E-2</v>
          </cell>
        </row>
        <row r="74">
          <cell r="B74" t="str">
            <v>Grenada</v>
          </cell>
          <cell r="C74">
            <v>8.5399020000000001E-5</v>
          </cell>
          <cell r="D74">
            <v>8.8655490000000005E-5</v>
          </cell>
          <cell r="E74">
            <v>9.1469279999999994E-5</v>
          </cell>
          <cell r="F74">
            <v>9.4675560000000009E-5</v>
          </cell>
          <cell r="G74">
            <v>9.4675560000000009E-5</v>
          </cell>
          <cell r="H74">
            <v>9.4675560000000009E-5</v>
          </cell>
          <cell r="I74">
            <v>9.4675560000000009E-5</v>
          </cell>
          <cell r="J74">
            <v>9.4675560000000009E-5</v>
          </cell>
          <cell r="K74">
            <v>9.4675560000000009E-5</v>
          </cell>
          <cell r="L74">
            <v>9.4675560000000009E-5</v>
          </cell>
        </row>
        <row r="75">
          <cell r="B75" t="str">
            <v>Guatemala</v>
          </cell>
          <cell r="C75">
            <v>0.36547140000000006</v>
          </cell>
          <cell r="D75">
            <v>0.45493055999999998</v>
          </cell>
          <cell r="E75">
            <v>13.566811230000001</v>
          </cell>
          <cell r="F75">
            <v>2.6137164899999998</v>
          </cell>
          <cell r="G75">
            <v>2.6137164899999998</v>
          </cell>
          <cell r="H75">
            <v>2.6137164899999998</v>
          </cell>
          <cell r="I75">
            <v>2.6137164899999998</v>
          </cell>
          <cell r="J75">
            <v>2.6137164899999998</v>
          </cell>
          <cell r="K75">
            <v>2.6137164899999998</v>
          </cell>
          <cell r="L75">
            <v>2.6137164899999998</v>
          </cell>
        </row>
        <row r="76">
          <cell r="B76" t="str">
            <v>Guinea</v>
          </cell>
          <cell r="C76">
            <v>4.3632048809999997</v>
          </cell>
          <cell r="D76">
            <v>3.8003323680000003</v>
          </cell>
          <cell r="E76">
            <v>3.1727826690000001</v>
          </cell>
          <cell r="F76">
            <v>3.4338604859999999</v>
          </cell>
          <cell r="G76">
            <v>3.4338604859999999</v>
          </cell>
          <cell r="H76">
            <v>3.4338604859999999</v>
          </cell>
          <cell r="I76">
            <v>3.4338604859999999</v>
          </cell>
          <cell r="J76">
            <v>3.4338604859999999</v>
          </cell>
          <cell r="K76">
            <v>3.4338604859999999</v>
          </cell>
          <cell r="L76">
            <v>3.4338604859999999</v>
          </cell>
        </row>
        <row r="77">
          <cell r="B77" t="str">
            <v>Guinea-Bissau</v>
          </cell>
          <cell r="C77">
            <v>0.168014196</v>
          </cell>
          <cell r="D77">
            <v>0.146808522</v>
          </cell>
          <cell r="E77">
            <v>0.131119611</v>
          </cell>
          <cell r="F77">
            <v>0.20902572599999997</v>
          </cell>
          <cell r="G77">
            <v>0.20902572599999997</v>
          </cell>
          <cell r="H77">
            <v>0.20902572599999997</v>
          </cell>
          <cell r="I77">
            <v>0.20902572599999997</v>
          </cell>
          <cell r="J77">
            <v>0.20902572599999997</v>
          </cell>
          <cell r="K77">
            <v>0.20902572599999997</v>
          </cell>
          <cell r="L77">
            <v>0.20902572599999997</v>
          </cell>
        </row>
        <row r="78">
          <cell r="B78" t="str">
            <v>Guyana</v>
          </cell>
          <cell r="C78">
            <v>0.51597346500000008</v>
          </cell>
          <cell r="D78">
            <v>0.38140074000000002</v>
          </cell>
          <cell r="E78">
            <v>7.0331469600000002E-2</v>
          </cell>
          <cell r="F78">
            <v>0.22310609999999997</v>
          </cell>
          <cell r="G78">
            <v>0.22310609999999997</v>
          </cell>
          <cell r="H78">
            <v>0.22310609999999997</v>
          </cell>
          <cell r="I78">
            <v>0.22310609999999997</v>
          </cell>
          <cell r="J78">
            <v>0.22310609999999997</v>
          </cell>
          <cell r="K78">
            <v>0.22310609999999997</v>
          </cell>
          <cell r="L78">
            <v>0.22310609999999997</v>
          </cell>
        </row>
        <row r="79">
          <cell r="B79" t="str">
            <v>Haiti</v>
          </cell>
          <cell r="C79">
            <v>2.0793296999999999E-2</v>
          </cell>
          <cell r="D79">
            <v>1.9553226E-2</v>
          </cell>
          <cell r="E79">
            <v>1.7455267199999999E-2</v>
          </cell>
          <cell r="F79">
            <v>1.89469476E-2</v>
          </cell>
          <cell r="G79">
            <v>1.89469476E-2</v>
          </cell>
          <cell r="H79">
            <v>1.89469476E-2</v>
          </cell>
          <cell r="I79">
            <v>1.89469476E-2</v>
          </cell>
          <cell r="J79">
            <v>1.89469476E-2</v>
          </cell>
          <cell r="K79">
            <v>1.89469476E-2</v>
          </cell>
          <cell r="L79">
            <v>1.89469476E-2</v>
          </cell>
        </row>
        <row r="80">
          <cell r="B80" t="str">
            <v>Holy See</v>
          </cell>
        </row>
        <row r="81">
          <cell r="B81" t="str">
            <v>Honduras</v>
          </cell>
          <cell r="C81">
            <v>0.36112859999999997</v>
          </cell>
          <cell r="D81">
            <v>0.42936537000000008</v>
          </cell>
          <cell r="E81">
            <v>0.17407425000000004</v>
          </cell>
          <cell r="F81">
            <v>0.19924506000000003</v>
          </cell>
          <cell r="G81">
            <v>0.19924506000000003</v>
          </cell>
          <cell r="H81">
            <v>0.19924506000000003</v>
          </cell>
          <cell r="I81">
            <v>0.19924506000000003</v>
          </cell>
          <cell r="J81">
            <v>0.19924506000000003</v>
          </cell>
          <cell r="K81">
            <v>0.19924506000000003</v>
          </cell>
          <cell r="L81">
            <v>0.19924506000000003</v>
          </cell>
        </row>
        <row r="82">
          <cell r="B82" t="str">
            <v>Hungary</v>
          </cell>
          <cell r="C82">
            <v>0.11768315999999999</v>
          </cell>
          <cell r="D82">
            <v>9.0400169999999988E-2</v>
          </cell>
          <cell r="E82">
            <v>8.8316549999999994E-2</v>
          </cell>
          <cell r="F82">
            <v>9.7988960999999986E-2</v>
          </cell>
          <cell r="G82">
            <v>9.7988960999999986E-2</v>
          </cell>
          <cell r="H82">
            <v>9.7988960999999986E-2</v>
          </cell>
          <cell r="I82">
            <v>9.7988960999999986E-2</v>
          </cell>
          <cell r="J82">
            <v>9.7988960999999986E-2</v>
          </cell>
          <cell r="K82">
            <v>9.7988960999999986E-2</v>
          </cell>
          <cell r="L82">
            <v>9.7988960999999986E-2</v>
          </cell>
        </row>
        <row r="83">
          <cell r="B83" t="str">
            <v>Iceland</v>
          </cell>
          <cell r="C83">
            <v>2.0740125E-6</v>
          </cell>
          <cell r="D83">
            <v>1.3732235999999999E-6</v>
          </cell>
          <cell r="E83">
            <v>1.2769806000000002E-6</v>
          </cell>
          <cell r="F83">
            <v>1.4949753000000001E-6</v>
          </cell>
          <cell r="G83">
            <v>1.4949753000000001E-6</v>
          </cell>
          <cell r="H83">
            <v>1.4949753000000001E-6</v>
          </cell>
          <cell r="I83">
            <v>1.4949753000000001E-6</v>
          </cell>
          <cell r="J83">
            <v>1.4949753000000001E-6</v>
          </cell>
          <cell r="K83">
            <v>1.4949753000000001E-6</v>
          </cell>
          <cell r="L83">
            <v>1.4949753000000001E-6</v>
          </cell>
        </row>
        <row r="84">
          <cell r="B84" t="str">
            <v>India</v>
          </cell>
          <cell r="C84">
            <v>6.3683787299999999</v>
          </cell>
          <cell r="D84">
            <v>6.5247867300000006</v>
          </cell>
          <cell r="E84">
            <v>7.0397082000000006</v>
          </cell>
          <cell r="F84">
            <v>5.9970733200000002</v>
          </cell>
          <cell r="G84">
            <v>5.9970733200000002</v>
          </cell>
          <cell r="H84">
            <v>5.9970733200000002</v>
          </cell>
          <cell r="I84">
            <v>5.9970733200000002</v>
          </cell>
          <cell r="J84">
            <v>5.9970733200000002</v>
          </cell>
          <cell r="K84">
            <v>5.9970733200000002</v>
          </cell>
          <cell r="L84">
            <v>5.9970733200000002</v>
          </cell>
        </row>
        <row r="85">
          <cell r="B85" t="str">
            <v>Indonesia</v>
          </cell>
          <cell r="C85">
            <v>25.706016000000002</v>
          </cell>
          <cell r="D85">
            <v>17.743382999999998</v>
          </cell>
          <cell r="E85">
            <v>10.565099999999999</v>
          </cell>
          <cell r="F85">
            <v>32.347623000000006</v>
          </cell>
          <cell r="G85">
            <v>32.347623000000006</v>
          </cell>
          <cell r="H85">
            <v>32.347623000000006</v>
          </cell>
          <cell r="I85">
            <v>32.347623000000006</v>
          </cell>
          <cell r="J85">
            <v>32.347623000000006</v>
          </cell>
          <cell r="K85">
            <v>32.347623000000006</v>
          </cell>
          <cell r="L85">
            <v>32.347623000000006</v>
          </cell>
        </row>
        <row r="86">
          <cell r="B86" t="str">
            <v>Iran</v>
          </cell>
          <cell r="C86">
            <v>2.1599760000000001E-4</v>
          </cell>
          <cell r="D86">
            <v>2.1599760000000001E-4</v>
          </cell>
          <cell r="E86">
            <v>3.211761E-5</v>
          </cell>
          <cell r="F86">
            <v>6.9049325100000013E-3</v>
          </cell>
          <cell r="G86">
            <v>6.9049325100000013E-3</v>
          </cell>
          <cell r="H86">
            <v>6.9049325100000013E-3</v>
          </cell>
          <cell r="I86">
            <v>6.9049325100000013E-3</v>
          </cell>
          <cell r="J86">
            <v>6.9049325100000013E-3</v>
          </cell>
          <cell r="K86">
            <v>6.9049325100000013E-3</v>
          </cell>
          <cell r="L86">
            <v>6.9049325100000013E-3</v>
          </cell>
        </row>
        <row r="87">
          <cell r="B87" t="str">
            <v>Iraq</v>
          </cell>
        </row>
        <row r="88">
          <cell r="B88" t="str">
            <v>Ireland</v>
          </cell>
          <cell r="C88">
            <v>8.0302740000000004E-3</v>
          </cell>
          <cell r="D88">
            <v>5.5248900000000002E-3</v>
          </cell>
          <cell r="E88">
            <v>5.0124312000000004E-3</v>
          </cell>
          <cell r="F88">
            <v>3.6345624000000002E-3</v>
          </cell>
          <cell r="G88">
            <v>3.6345624000000002E-3</v>
          </cell>
          <cell r="H88">
            <v>3.6345624000000002E-3</v>
          </cell>
          <cell r="I88">
            <v>3.6345624000000002E-3</v>
          </cell>
          <cell r="J88">
            <v>3.6345624000000002E-3</v>
          </cell>
          <cell r="K88">
            <v>3.6345624000000002E-3</v>
          </cell>
          <cell r="L88">
            <v>3.6345624000000002E-3</v>
          </cell>
        </row>
        <row r="89">
          <cell r="B89" t="str">
            <v>Israel</v>
          </cell>
          <cell r="C89">
            <v>4.798269E-3</v>
          </cell>
          <cell r="D89">
            <v>3.9983370000000002E-3</v>
          </cell>
          <cell r="E89">
            <v>2.6364869999999999E-3</v>
          </cell>
          <cell r="F89">
            <v>5.6036252999999998E-3</v>
          </cell>
          <cell r="G89">
            <v>5.6036252999999998E-3</v>
          </cell>
          <cell r="H89">
            <v>5.6036252999999998E-3</v>
          </cell>
          <cell r="I89">
            <v>5.6036252999999998E-3</v>
          </cell>
          <cell r="J89">
            <v>5.6036252999999998E-3</v>
          </cell>
          <cell r="K89">
            <v>5.6036252999999998E-3</v>
          </cell>
          <cell r="L89">
            <v>5.6036252999999998E-3</v>
          </cell>
        </row>
        <row r="90">
          <cell r="B90" t="str">
            <v>Italy</v>
          </cell>
          <cell r="C90">
            <v>0.30585815399999999</v>
          </cell>
          <cell r="D90">
            <v>0.17834287800000001</v>
          </cell>
          <cell r="E90">
            <v>0.162030855</v>
          </cell>
          <cell r="F90">
            <v>8.4277934999999984E-2</v>
          </cell>
          <cell r="G90">
            <v>8.4277934999999984E-2</v>
          </cell>
          <cell r="H90">
            <v>8.4277934999999984E-2</v>
          </cell>
          <cell r="I90">
            <v>8.4277934999999984E-2</v>
          </cell>
          <cell r="J90">
            <v>8.4277934999999984E-2</v>
          </cell>
          <cell r="K90">
            <v>8.4277934999999984E-2</v>
          </cell>
          <cell r="L90">
            <v>8.4277934999999984E-2</v>
          </cell>
        </row>
        <row r="91">
          <cell r="B91" t="str">
            <v>Jamaica</v>
          </cell>
          <cell r="C91">
            <v>1.5979067999999999E-2</v>
          </cell>
          <cell r="D91">
            <v>1.5484014000000001E-2</v>
          </cell>
          <cell r="E91">
            <v>1.2950217000000002E-2</v>
          </cell>
          <cell r="F91">
            <v>1.2224268E-2</v>
          </cell>
          <cell r="G91">
            <v>1.2224268E-2</v>
          </cell>
          <cell r="H91">
            <v>1.2224268E-2</v>
          </cell>
          <cell r="I91">
            <v>1.2224268E-2</v>
          </cell>
          <cell r="J91">
            <v>1.2224268E-2</v>
          </cell>
          <cell r="K91">
            <v>1.2224268E-2</v>
          </cell>
          <cell r="L91">
            <v>1.2224268E-2</v>
          </cell>
        </row>
        <row r="92">
          <cell r="B92" t="str">
            <v>Japan</v>
          </cell>
          <cell r="C92">
            <v>0.30424398899999999</v>
          </cell>
          <cell r="D92">
            <v>0.29874868799999998</v>
          </cell>
          <cell r="E92">
            <v>0.12570885600000001</v>
          </cell>
          <cell r="F92">
            <v>7.98517797E-2</v>
          </cell>
          <cell r="G92">
            <v>7.98517797E-2</v>
          </cell>
          <cell r="H92">
            <v>7.98517797E-2</v>
          </cell>
          <cell r="I92">
            <v>7.98517797E-2</v>
          </cell>
          <cell r="J92">
            <v>7.98517797E-2</v>
          </cell>
          <cell r="K92">
            <v>7.98517797E-2</v>
          </cell>
          <cell r="L92">
            <v>7.98517797E-2</v>
          </cell>
        </row>
        <row r="93">
          <cell r="B93" t="str">
            <v>Jordan</v>
          </cell>
          <cell r="C93">
            <v>1.8543251999999998E-3</v>
          </cell>
          <cell r="D93">
            <v>1.9057415999999998E-3</v>
          </cell>
          <cell r="E93">
            <v>7.5531330000000007E-4</v>
          </cell>
          <cell r="F93">
            <v>1.1457158999999999E-3</v>
          </cell>
          <cell r="G93">
            <v>1.1457158999999999E-3</v>
          </cell>
          <cell r="H93">
            <v>1.1457158999999999E-3</v>
          </cell>
          <cell r="I93">
            <v>1.1457158999999999E-3</v>
          </cell>
          <cell r="J93">
            <v>1.1457158999999999E-3</v>
          </cell>
          <cell r="K93">
            <v>1.1457158999999999E-3</v>
          </cell>
          <cell r="L93">
            <v>1.1457158999999999E-3</v>
          </cell>
        </row>
        <row r="94">
          <cell r="B94" t="str">
            <v>Kazakhstan</v>
          </cell>
          <cell r="C94">
            <v>6.4514415000000005</v>
          </cell>
          <cell r="D94">
            <v>1.6535442</v>
          </cell>
          <cell r="E94">
            <v>1.98733542</v>
          </cell>
          <cell r="F94">
            <v>2.0626745370000004</v>
          </cell>
          <cell r="G94">
            <v>2.0626745370000004</v>
          </cell>
          <cell r="H94">
            <v>2.0626745370000004</v>
          </cell>
          <cell r="I94">
            <v>2.0626745370000004</v>
          </cell>
          <cell r="J94">
            <v>2.0626745370000004</v>
          </cell>
          <cell r="K94">
            <v>2.0626745370000004</v>
          </cell>
          <cell r="L94">
            <v>2.0626745370000004</v>
          </cell>
        </row>
        <row r="95">
          <cell r="B95" t="str">
            <v>Kenya</v>
          </cell>
          <cell r="C95">
            <v>0.11616402000000001</v>
          </cell>
          <cell r="D95">
            <v>0.10566822000000001</v>
          </cell>
          <cell r="E95">
            <v>0.12033905099999999</v>
          </cell>
          <cell r="F95">
            <v>0.22453218900000002</v>
          </cell>
          <cell r="G95">
            <v>0.22453218900000002</v>
          </cell>
          <cell r="H95">
            <v>0.22453218900000002</v>
          </cell>
          <cell r="I95">
            <v>0.22453218900000002</v>
          </cell>
          <cell r="J95">
            <v>0.22453218900000002</v>
          </cell>
          <cell r="K95">
            <v>0.22453218900000002</v>
          </cell>
          <cell r="L95">
            <v>0.22453218900000002</v>
          </cell>
        </row>
        <row r="96">
          <cell r="B96" t="str">
            <v>Kiribati</v>
          </cell>
          <cell r="C96">
            <v>6.0604949999999996E-5</v>
          </cell>
          <cell r="D96">
            <v>3.914085E-5</v>
          </cell>
          <cell r="E96">
            <v>4.4023559999999994E-5</v>
          </cell>
          <cell r="F96">
            <v>4.9409219999999996E-5</v>
          </cell>
          <cell r="G96">
            <v>4.9409219999999996E-5</v>
          </cell>
          <cell r="H96">
            <v>4.9409219999999996E-5</v>
          </cell>
          <cell r="I96">
            <v>4.9409219999999996E-5</v>
          </cell>
          <cell r="J96">
            <v>4.9409219999999996E-5</v>
          </cell>
          <cell r="K96">
            <v>4.9409219999999996E-5</v>
          </cell>
          <cell r="L96">
            <v>4.9409219999999996E-5</v>
          </cell>
        </row>
        <row r="97">
          <cell r="B97" t="str">
            <v>Kuwait</v>
          </cell>
          <cell r="C97">
            <v>1.9519311000000001E-5</v>
          </cell>
          <cell r="D97">
            <v>2.6144579999999999E-5</v>
          </cell>
          <cell r="E97">
            <v>4.247922E-5</v>
          </cell>
          <cell r="F97">
            <v>5.051907E-5</v>
          </cell>
          <cell r="G97">
            <v>5.051907E-5</v>
          </cell>
          <cell r="H97">
            <v>5.051907E-5</v>
          </cell>
          <cell r="I97">
            <v>5.051907E-5</v>
          </cell>
          <cell r="J97">
            <v>5.051907E-5</v>
          </cell>
          <cell r="K97">
            <v>5.051907E-5</v>
          </cell>
          <cell r="L97">
            <v>5.051907E-5</v>
          </cell>
        </row>
        <row r="98">
          <cell r="B98" t="str">
            <v>Kyrgyzstan</v>
          </cell>
          <cell r="C98">
            <v>0.23018419200000001</v>
          </cell>
          <cell r="D98">
            <v>6.1864294800000004E-2</v>
          </cell>
          <cell r="E98">
            <v>5.3194595999999997E-2</v>
          </cell>
          <cell r="F98">
            <v>2.7367809E-2</v>
          </cell>
          <cell r="G98">
            <v>2.7367809E-2</v>
          </cell>
          <cell r="H98">
            <v>2.7367809E-2</v>
          </cell>
          <cell r="I98">
            <v>2.7367809E-2</v>
          </cell>
          <cell r="J98">
            <v>2.7367809E-2</v>
          </cell>
          <cell r="K98">
            <v>2.7367809E-2</v>
          </cell>
          <cell r="L98">
            <v>2.7367809E-2</v>
          </cell>
        </row>
        <row r="99">
          <cell r="B99" t="str">
            <v>Laos</v>
          </cell>
          <cell r="C99">
            <v>2.5707133199999999</v>
          </cell>
          <cell r="D99">
            <v>2.5553201100000003</v>
          </cell>
          <cell r="E99">
            <v>1.1528903400000001</v>
          </cell>
          <cell r="F99">
            <v>3.9286407299999997</v>
          </cell>
          <cell r="G99">
            <v>3.9286407299999997</v>
          </cell>
          <cell r="H99">
            <v>3.9286407299999997</v>
          </cell>
          <cell r="I99">
            <v>3.9286407299999997</v>
          </cell>
          <cell r="J99">
            <v>3.9286407299999997</v>
          </cell>
          <cell r="K99">
            <v>3.9286407299999997</v>
          </cell>
          <cell r="L99">
            <v>3.9286407299999997</v>
          </cell>
        </row>
        <row r="100">
          <cell r="B100" t="str">
            <v>Latvia</v>
          </cell>
          <cell r="C100">
            <v>1.3540170000000002E-2</v>
          </cell>
          <cell r="D100">
            <v>8.1876480000000005E-3</v>
          </cell>
          <cell r="E100">
            <v>2.8550235000000007E-2</v>
          </cell>
          <cell r="F100">
            <v>1.4234955000000001E-2</v>
          </cell>
          <cell r="G100">
            <v>1.4234955000000001E-2</v>
          </cell>
          <cell r="H100">
            <v>1.4234955000000001E-2</v>
          </cell>
          <cell r="I100">
            <v>1.4234955000000001E-2</v>
          </cell>
          <cell r="J100">
            <v>1.4234955000000001E-2</v>
          </cell>
          <cell r="K100">
            <v>1.4234955000000001E-2</v>
          </cell>
          <cell r="L100">
            <v>1.4234955000000001E-2</v>
          </cell>
        </row>
        <row r="101">
          <cell r="B101" t="str">
            <v>Lebanon</v>
          </cell>
          <cell r="C101">
            <v>1.4742147000000002E-3</v>
          </cell>
          <cell r="D101">
            <v>1.9842017999999999E-3</v>
          </cell>
          <cell r="E101">
            <v>2.2071840000000001E-3</v>
          </cell>
          <cell r="F101">
            <v>2.1267960000000002E-3</v>
          </cell>
          <cell r="G101">
            <v>2.1267960000000002E-3</v>
          </cell>
          <cell r="H101">
            <v>2.1267960000000002E-3</v>
          </cell>
          <cell r="I101">
            <v>2.1267960000000002E-3</v>
          </cell>
          <cell r="J101">
            <v>2.1267960000000002E-3</v>
          </cell>
          <cell r="K101">
            <v>2.1267960000000002E-3</v>
          </cell>
          <cell r="L101">
            <v>2.1267960000000002E-3</v>
          </cell>
        </row>
        <row r="102">
          <cell r="B102" t="str">
            <v>Lesotho</v>
          </cell>
          <cell r="C102">
            <v>4.0216581300000005E-2</v>
          </cell>
          <cell r="D102">
            <v>3.1410222900000007E-2</v>
          </cell>
          <cell r="E102">
            <v>0.1222558092</v>
          </cell>
          <cell r="F102">
            <v>3.4910021999999999E-2</v>
          </cell>
          <cell r="G102">
            <v>3.4910021999999999E-2</v>
          </cell>
          <cell r="H102">
            <v>3.4910021999999999E-2</v>
          </cell>
          <cell r="I102">
            <v>3.4910021999999999E-2</v>
          </cell>
          <cell r="J102">
            <v>3.4910021999999999E-2</v>
          </cell>
          <cell r="K102">
            <v>3.4910021999999999E-2</v>
          </cell>
          <cell r="L102">
            <v>3.4910021999999999E-2</v>
          </cell>
        </row>
        <row r="103">
          <cell r="B103" t="str">
            <v>Liberia</v>
          </cell>
          <cell r="C103">
            <v>2.8855890000000002E-2</v>
          </cell>
          <cell r="D103">
            <v>2.3052710099999995E-2</v>
          </cell>
          <cell r="E103">
            <v>4.702796699999999E-2</v>
          </cell>
          <cell r="F103">
            <v>1.8973426499999998E-2</v>
          </cell>
          <cell r="G103">
            <v>1.8973426499999998E-2</v>
          </cell>
          <cell r="H103">
            <v>1.8973426499999998E-2</v>
          </cell>
          <cell r="I103">
            <v>1.8973426499999998E-2</v>
          </cell>
          <cell r="J103">
            <v>1.8973426499999998E-2</v>
          </cell>
          <cell r="K103">
            <v>1.8973426499999998E-2</v>
          </cell>
          <cell r="L103">
            <v>1.8973426499999998E-2</v>
          </cell>
        </row>
        <row r="104">
          <cell r="B104" t="str">
            <v>Libya</v>
          </cell>
          <cell r="C104">
            <v>2.5953690000000003E-4</v>
          </cell>
          <cell r="D104">
            <v>1.5552704999999999E-4</v>
          </cell>
          <cell r="E104">
            <v>2.1913920000000002E-4</v>
          </cell>
          <cell r="F104">
            <v>2.8810110000000001E-4</v>
          </cell>
          <cell r="G104">
            <v>2.8810110000000001E-4</v>
          </cell>
          <cell r="H104">
            <v>2.8810110000000001E-4</v>
          </cell>
          <cell r="I104">
            <v>2.8810110000000001E-4</v>
          </cell>
          <cell r="J104">
            <v>2.8810110000000001E-4</v>
          </cell>
          <cell r="K104">
            <v>2.8810110000000001E-4</v>
          </cell>
          <cell r="L104">
            <v>2.8810110000000001E-4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Lithuania</v>
          </cell>
          <cell r="C106">
            <v>4.8783273000000002E-2</v>
          </cell>
          <cell r="D106">
            <v>3.3457977E-2</v>
          </cell>
          <cell r="E106">
            <v>3.0648050999999999E-2</v>
          </cell>
          <cell r="F106">
            <v>2.6157474E-2</v>
          </cell>
          <cell r="G106">
            <v>2.6157474E-2</v>
          </cell>
          <cell r="H106">
            <v>2.6157474E-2</v>
          </cell>
          <cell r="I106">
            <v>2.6157474E-2</v>
          </cell>
          <cell r="J106">
            <v>2.6157474E-2</v>
          </cell>
          <cell r="K106">
            <v>2.6157474E-2</v>
          </cell>
          <cell r="L106">
            <v>2.6157474E-2</v>
          </cell>
        </row>
        <row r="107">
          <cell r="B107" t="str">
            <v>Luxembourg</v>
          </cell>
          <cell r="C107">
            <v>9.8620032000000003E-3</v>
          </cell>
          <cell r="D107">
            <v>6.0134109000000002E-3</v>
          </cell>
          <cell r="E107">
            <v>5.7484601999999996E-3</v>
          </cell>
          <cell r="F107">
            <v>7.7870099999999987E-3</v>
          </cell>
          <cell r="G107">
            <v>7.7870099999999987E-3</v>
          </cell>
          <cell r="H107">
            <v>7.7870099999999987E-3</v>
          </cell>
          <cell r="I107">
            <v>7.7870099999999987E-3</v>
          </cell>
          <cell r="J107">
            <v>7.7870099999999987E-3</v>
          </cell>
          <cell r="K107">
            <v>7.7870099999999987E-3</v>
          </cell>
          <cell r="L107">
            <v>7.7870099999999987E-3</v>
          </cell>
        </row>
        <row r="108">
          <cell r="B108" t="str">
            <v>Macedonia</v>
          </cell>
          <cell r="C108">
            <v>1.9476807000000002E-2</v>
          </cell>
          <cell r="D108">
            <v>1.3427399999999999E-2</v>
          </cell>
          <cell r="E108">
            <v>4.5340659000000005E-2</v>
          </cell>
          <cell r="F108">
            <v>8.539482000000001E-3</v>
          </cell>
          <cell r="G108">
            <v>8.539482000000001E-3</v>
          </cell>
          <cell r="H108">
            <v>8.539482000000001E-3</v>
          </cell>
          <cell r="I108">
            <v>8.539482000000001E-3</v>
          </cell>
          <cell r="J108">
            <v>8.539482000000001E-3</v>
          </cell>
          <cell r="K108">
            <v>8.539482000000001E-3</v>
          </cell>
          <cell r="L108">
            <v>8.539482000000001E-3</v>
          </cell>
        </row>
        <row r="109">
          <cell r="B109" t="str">
            <v>Madagascar</v>
          </cell>
          <cell r="C109">
            <v>2.5428584579999995</v>
          </cell>
          <cell r="D109">
            <v>2.0192007297000001</v>
          </cell>
          <cell r="E109">
            <v>2.4410666070000002</v>
          </cell>
          <cell r="F109">
            <v>3.2003225100000003</v>
          </cell>
          <cell r="G109">
            <v>3.2003225100000003</v>
          </cell>
          <cell r="H109">
            <v>3.2003225100000003</v>
          </cell>
          <cell r="I109">
            <v>3.2003225100000003</v>
          </cell>
          <cell r="J109">
            <v>3.2003225100000003</v>
          </cell>
          <cell r="K109">
            <v>3.2003225100000003</v>
          </cell>
          <cell r="L109">
            <v>3.2003225100000003</v>
          </cell>
        </row>
        <row r="110">
          <cell r="B110" t="str">
            <v>Malawi</v>
          </cell>
          <cell r="C110">
            <v>1.1121394199999999</v>
          </cell>
          <cell r="D110">
            <v>0.88882184999999991</v>
          </cell>
          <cell r="E110">
            <v>0.52094972999999989</v>
          </cell>
          <cell r="F110">
            <v>0.52372088999999988</v>
          </cell>
          <cell r="G110">
            <v>0.52372088999999988</v>
          </cell>
          <cell r="H110">
            <v>0.52372088999999988</v>
          </cell>
          <cell r="I110">
            <v>0.52372088999999988</v>
          </cell>
          <cell r="J110">
            <v>0.52372088999999988</v>
          </cell>
          <cell r="K110">
            <v>0.52372088999999988</v>
          </cell>
          <cell r="L110">
            <v>0.52372088999999988</v>
          </cell>
        </row>
        <row r="111">
          <cell r="B111" t="str">
            <v>Malaysia</v>
          </cell>
          <cell r="C111">
            <v>5.6699991599999997</v>
          </cell>
          <cell r="D111">
            <v>5.6805268800000004</v>
          </cell>
          <cell r="E111">
            <v>1.6834962899999999</v>
          </cell>
          <cell r="F111">
            <v>3.6868807500000003</v>
          </cell>
          <cell r="G111">
            <v>3.6868807500000003</v>
          </cell>
          <cell r="H111">
            <v>3.6868807500000003</v>
          </cell>
          <cell r="I111">
            <v>3.6868807500000003</v>
          </cell>
          <cell r="J111">
            <v>3.6868807500000003</v>
          </cell>
          <cell r="K111">
            <v>3.6868807500000003</v>
          </cell>
          <cell r="L111">
            <v>3.6868807500000003</v>
          </cell>
        </row>
        <row r="112">
          <cell r="B112" t="str">
            <v>Maldives</v>
          </cell>
          <cell r="C112">
            <v>1.6700607000000003E-4</v>
          </cell>
          <cell r="D112">
            <v>1.7728892999999997E-4</v>
          </cell>
          <cell r="E112">
            <v>1.9664063999999998E-4</v>
          </cell>
          <cell r="F112">
            <v>1.7343375000000003E-4</v>
          </cell>
          <cell r="G112">
            <v>1.7343375000000003E-4</v>
          </cell>
          <cell r="H112">
            <v>1.7343375000000003E-4</v>
          </cell>
          <cell r="I112">
            <v>1.7343375000000003E-4</v>
          </cell>
          <cell r="J112">
            <v>1.7343375000000003E-4</v>
          </cell>
          <cell r="K112">
            <v>1.7343375000000003E-4</v>
          </cell>
          <cell r="L112">
            <v>1.7343375000000003E-4</v>
          </cell>
        </row>
        <row r="113">
          <cell r="B113" t="str">
            <v>Mali</v>
          </cell>
          <cell r="C113">
            <v>1.9867770509999998</v>
          </cell>
          <cell r="D113">
            <v>1.7350743900000003</v>
          </cell>
          <cell r="E113">
            <v>1.5832899179999997</v>
          </cell>
          <cell r="F113">
            <v>1.8621176699999999</v>
          </cell>
          <cell r="G113">
            <v>1.8621176699999999</v>
          </cell>
          <cell r="H113">
            <v>1.8621176699999999</v>
          </cell>
          <cell r="I113">
            <v>1.8621176699999999</v>
          </cell>
          <cell r="J113">
            <v>1.8621176699999999</v>
          </cell>
          <cell r="K113">
            <v>1.8621176699999999</v>
          </cell>
          <cell r="L113">
            <v>1.8621176699999999</v>
          </cell>
        </row>
        <row r="114">
          <cell r="B114" t="str">
            <v>Malta</v>
          </cell>
          <cell r="C114">
            <v>2.4341519999999999E-5</v>
          </cell>
          <cell r="D114">
            <v>1.9890948000000001E-5</v>
          </cell>
          <cell r="E114">
            <v>2.7532680000000004E-5</v>
          </cell>
          <cell r="F114">
            <v>2.5669770000000001E-5</v>
          </cell>
          <cell r="G114">
            <v>2.5669770000000001E-5</v>
          </cell>
          <cell r="H114">
            <v>2.5669770000000001E-5</v>
          </cell>
          <cell r="I114">
            <v>2.5669770000000001E-5</v>
          </cell>
          <cell r="J114">
            <v>2.5669770000000001E-5</v>
          </cell>
          <cell r="K114">
            <v>2.5669770000000001E-5</v>
          </cell>
          <cell r="L114">
            <v>2.5669770000000001E-5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Mauritania</v>
          </cell>
          <cell r="C116">
            <v>1.85457447E-3</v>
          </cell>
          <cell r="D116">
            <v>3.3742125900000004E-3</v>
          </cell>
          <cell r="E116">
            <v>2.9559852E-3</v>
          </cell>
          <cell r="F116">
            <v>1.51214364E-2</v>
          </cell>
          <cell r="G116">
            <v>1.51214364E-2</v>
          </cell>
          <cell r="H116">
            <v>1.51214364E-2</v>
          </cell>
          <cell r="I116">
            <v>1.51214364E-2</v>
          </cell>
          <cell r="J116">
            <v>1.51214364E-2</v>
          </cell>
          <cell r="K116">
            <v>1.51214364E-2</v>
          </cell>
          <cell r="L116">
            <v>1.51214364E-2</v>
          </cell>
        </row>
        <row r="117">
          <cell r="B117" t="str">
            <v>Mauritius</v>
          </cell>
          <cell r="C117">
            <v>2.3136749999999998E-3</v>
          </cell>
          <cell r="D117">
            <v>2.145171E-3</v>
          </cell>
          <cell r="E117">
            <v>2.1248640000000002E-3</v>
          </cell>
          <cell r="F117">
            <v>2.0723052E-3</v>
          </cell>
          <cell r="G117">
            <v>2.0723052E-3</v>
          </cell>
          <cell r="H117">
            <v>2.0723052E-3</v>
          </cell>
          <cell r="I117">
            <v>2.0723052E-3</v>
          </cell>
          <cell r="J117">
            <v>2.0723052E-3</v>
          </cell>
          <cell r="K117">
            <v>2.0723052E-3</v>
          </cell>
          <cell r="L117">
            <v>2.0723052E-3</v>
          </cell>
        </row>
        <row r="118">
          <cell r="B118" t="str">
            <v>Mexico</v>
          </cell>
          <cell r="C118">
            <v>2.6399987040000004</v>
          </cell>
          <cell r="D118">
            <v>3.0762708690000005</v>
          </cell>
          <cell r="E118">
            <v>3.3619579559999999</v>
          </cell>
          <cell r="F118">
            <v>3.7703050770000006</v>
          </cell>
          <cell r="G118">
            <v>3.7703050770000006</v>
          </cell>
          <cell r="H118">
            <v>3.7703050770000006</v>
          </cell>
          <cell r="I118">
            <v>3.7703050770000006</v>
          </cell>
          <cell r="J118">
            <v>3.7703050770000006</v>
          </cell>
          <cell r="K118">
            <v>3.7703050770000006</v>
          </cell>
          <cell r="L118">
            <v>3.7703050770000006</v>
          </cell>
        </row>
        <row r="119">
          <cell r="B119" t="str">
            <v>Micronesia (Federated States of)</v>
          </cell>
          <cell r="C119">
            <v>0</v>
          </cell>
          <cell r="D119">
            <v>1.2985664999999999E-5</v>
          </cell>
          <cell r="E119">
            <v>1.2985664999999999E-5</v>
          </cell>
          <cell r="F119">
            <v>1.2985664999999999E-5</v>
          </cell>
          <cell r="G119">
            <v>1.2985664999999999E-5</v>
          </cell>
          <cell r="H119">
            <v>1.2985664999999999E-5</v>
          </cell>
          <cell r="I119">
            <v>1.2985664999999999E-5</v>
          </cell>
          <cell r="J119">
            <v>1.2985664999999999E-5</v>
          </cell>
          <cell r="K119">
            <v>1.2985664999999999E-5</v>
          </cell>
          <cell r="L119">
            <v>1.2985664999999999E-5</v>
          </cell>
        </row>
        <row r="120">
          <cell r="B120" t="str">
            <v>Moldova</v>
          </cell>
          <cell r="C120">
            <v>1.7050299000000001E-2</v>
          </cell>
          <cell r="D120">
            <v>1.8178183800000001E-2</v>
          </cell>
          <cell r="E120">
            <v>2.8571004000000004E-2</v>
          </cell>
          <cell r="F120">
            <v>4.6114383000000002E-2</v>
          </cell>
          <cell r="G120">
            <v>4.6114383000000002E-2</v>
          </cell>
          <cell r="H120">
            <v>4.6114383000000002E-2</v>
          </cell>
          <cell r="I120">
            <v>4.6114383000000002E-2</v>
          </cell>
          <cell r="J120">
            <v>4.6114383000000002E-2</v>
          </cell>
          <cell r="K120">
            <v>4.6114383000000002E-2</v>
          </cell>
          <cell r="L120">
            <v>4.6114383000000002E-2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Mongolia</v>
          </cell>
          <cell r="C122">
            <v>0.9829759842000001</v>
          </cell>
          <cell r="D122">
            <v>0.98173142025000004</v>
          </cell>
          <cell r="E122">
            <v>0.15971304929999999</v>
          </cell>
          <cell r="F122">
            <v>2.8937136900000004E-2</v>
          </cell>
          <cell r="G122">
            <v>2.8937136900000004E-2</v>
          </cell>
          <cell r="H122">
            <v>2.8937136900000004E-2</v>
          </cell>
          <cell r="I122">
            <v>2.8937136900000004E-2</v>
          </cell>
          <cell r="J122">
            <v>2.8937136900000004E-2</v>
          </cell>
          <cell r="K122">
            <v>2.8937136900000004E-2</v>
          </cell>
          <cell r="L122">
            <v>2.8937136900000004E-2</v>
          </cell>
        </row>
        <row r="123">
          <cell r="B123" t="str">
            <v>Montenegro</v>
          </cell>
          <cell r="C123">
            <v>2.4742830000000004E-2</v>
          </cell>
          <cell r="D123">
            <v>2.6532344999999999E-2</v>
          </cell>
          <cell r="E123">
            <v>9.4727219999999987E-2</v>
          </cell>
          <cell r="F123">
            <v>2.6622750000000001E-2</v>
          </cell>
          <cell r="G123">
            <v>2.6622750000000001E-2</v>
          </cell>
          <cell r="H123">
            <v>2.6622750000000001E-2</v>
          </cell>
          <cell r="I123">
            <v>2.6622750000000001E-2</v>
          </cell>
          <cell r="J123">
            <v>2.6622750000000001E-2</v>
          </cell>
          <cell r="K123">
            <v>2.6622750000000001E-2</v>
          </cell>
          <cell r="L123">
            <v>2.6622750000000001E-2</v>
          </cell>
        </row>
        <row r="124">
          <cell r="B124" t="str">
            <v>Morocco</v>
          </cell>
          <cell r="C124">
            <v>5.3470410000000003E-3</v>
          </cell>
          <cell r="D124">
            <v>2.4144540000000003E-3</v>
          </cell>
          <cell r="E124">
            <v>2.9632680000000002E-3</v>
          </cell>
          <cell r="F124">
            <v>1.2029934000000001E-2</v>
          </cell>
          <cell r="G124">
            <v>1.2029934000000001E-2</v>
          </cell>
          <cell r="H124">
            <v>1.2029934000000001E-2</v>
          </cell>
          <cell r="I124">
            <v>1.2029934000000001E-2</v>
          </cell>
          <cell r="J124">
            <v>1.2029934000000001E-2</v>
          </cell>
          <cell r="K124">
            <v>1.2029934000000001E-2</v>
          </cell>
          <cell r="L124">
            <v>1.2029934000000001E-2</v>
          </cell>
        </row>
        <row r="125">
          <cell r="B125" t="str">
            <v>Mozambique</v>
          </cell>
          <cell r="C125">
            <v>6.5662881899999981</v>
          </cell>
          <cell r="D125">
            <v>5.2140018000000001</v>
          </cell>
          <cell r="E125">
            <v>7.0270981200000007</v>
          </cell>
          <cell r="F125">
            <v>6.0443861100000005</v>
          </cell>
          <cell r="G125">
            <v>6.0443861100000005</v>
          </cell>
          <cell r="H125">
            <v>6.0443861100000005</v>
          </cell>
          <cell r="I125">
            <v>6.0443861100000005</v>
          </cell>
          <cell r="J125">
            <v>6.0443861100000005</v>
          </cell>
          <cell r="K125">
            <v>6.0443861100000005</v>
          </cell>
          <cell r="L125">
            <v>6.0443861100000005</v>
          </cell>
        </row>
        <row r="126">
          <cell r="B126" t="str">
            <v>Burma</v>
          </cell>
          <cell r="C126">
            <v>39.648371700000006</v>
          </cell>
          <cell r="D126">
            <v>39.954112800000004</v>
          </cell>
          <cell r="E126">
            <v>12.749685899999999</v>
          </cell>
          <cell r="F126">
            <v>10.813162500000001</v>
          </cell>
          <cell r="G126">
            <v>10.813162500000001</v>
          </cell>
          <cell r="H126">
            <v>10.813162500000001</v>
          </cell>
          <cell r="I126">
            <v>10.813162500000001</v>
          </cell>
          <cell r="J126">
            <v>10.813162500000001</v>
          </cell>
          <cell r="K126">
            <v>10.813162500000001</v>
          </cell>
          <cell r="L126">
            <v>10.813162500000001</v>
          </cell>
        </row>
        <row r="127">
          <cell r="B127" t="str">
            <v>Namibia</v>
          </cell>
          <cell r="C127">
            <v>0.59855689950000002</v>
          </cell>
          <cell r="D127">
            <v>0.474537504</v>
          </cell>
          <cell r="E127">
            <v>1.0304069937</v>
          </cell>
          <cell r="F127">
            <v>0.95775600627000013</v>
          </cell>
          <cell r="G127">
            <v>0.95775600627000013</v>
          </cell>
          <cell r="H127">
            <v>0.95775600627000013</v>
          </cell>
          <cell r="I127">
            <v>0.95775600627000013</v>
          </cell>
          <cell r="J127">
            <v>0.95775600627000013</v>
          </cell>
          <cell r="K127">
            <v>0.95775600627000013</v>
          </cell>
          <cell r="L127">
            <v>0.95775600627000013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Nepal</v>
          </cell>
          <cell r="C129">
            <v>0.19596360000000002</v>
          </cell>
          <cell r="D129">
            <v>0.20250594</v>
          </cell>
          <cell r="E129">
            <v>0.26177613</v>
          </cell>
          <cell r="F129">
            <v>0.26132343299999999</v>
          </cell>
          <cell r="G129">
            <v>0.26132343299999999</v>
          </cell>
          <cell r="H129">
            <v>0.26132343299999999</v>
          </cell>
          <cell r="I129">
            <v>0.26132343299999999</v>
          </cell>
          <cell r="J129">
            <v>0.26132343299999999</v>
          </cell>
          <cell r="K129">
            <v>0.26132343299999999</v>
          </cell>
          <cell r="L129">
            <v>0.26132343299999999</v>
          </cell>
        </row>
        <row r="130">
          <cell r="B130" t="str">
            <v>Netherlands</v>
          </cell>
          <cell r="C130">
            <v>6.5883614999999998E-3</v>
          </cell>
          <cell r="D130">
            <v>4.9154741999999996E-3</v>
          </cell>
          <cell r="E130">
            <v>5.1297813000000005E-3</v>
          </cell>
          <cell r="F130">
            <v>5.9501526000000004E-3</v>
          </cell>
          <cell r="G130">
            <v>5.9501526000000004E-3</v>
          </cell>
          <cell r="H130">
            <v>5.9501526000000004E-3</v>
          </cell>
          <cell r="I130">
            <v>5.9501526000000004E-3</v>
          </cell>
          <cell r="J130">
            <v>5.9501526000000004E-3</v>
          </cell>
          <cell r="K130">
            <v>5.9501526000000004E-3</v>
          </cell>
          <cell r="L130">
            <v>5.9501526000000004E-3</v>
          </cell>
        </row>
        <row r="131">
          <cell r="B131" t="str">
            <v>New Zealand</v>
          </cell>
          <cell r="C131">
            <v>9.3425010000000013E-3</v>
          </cell>
          <cell r="D131">
            <v>5.2292520000000002E-3</v>
          </cell>
          <cell r="E131">
            <v>5.9433359999999996E-3</v>
          </cell>
          <cell r="F131">
            <v>6.4340555999999995E-3</v>
          </cell>
          <cell r="G131">
            <v>6.4340555999999995E-3</v>
          </cell>
          <cell r="H131">
            <v>6.4340555999999995E-3</v>
          </cell>
          <cell r="I131">
            <v>6.4340555999999995E-3</v>
          </cell>
          <cell r="J131">
            <v>6.4340555999999995E-3</v>
          </cell>
          <cell r="K131">
            <v>6.4340555999999995E-3</v>
          </cell>
          <cell r="L131">
            <v>6.4340555999999995E-3</v>
          </cell>
        </row>
        <row r="132">
          <cell r="B132" t="str">
            <v>Nicaragua</v>
          </cell>
          <cell r="C132">
            <v>0.18969216000000003</v>
          </cell>
          <cell r="D132">
            <v>0.22994286</v>
          </cell>
          <cell r="E132">
            <v>0.16559738999999998</v>
          </cell>
          <cell r="F132">
            <v>0.14715750000000002</v>
          </cell>
          <cell r="G132">
            <v>0.14715750000000002</v>
          </cell>
          <cell r="H132">
            <v>0.14715750000000002</v>
          </cell>
          <cell r="I132">
            <v>0.14715750000000002</v>
          </cell>
          <cell r="J132">
            <v>0.14715750000000002</v>
          </cell>
          <cell r="K132">
            <v>0.14715750000000002</v>
          </cell>
          <cell r="L132">
            <v>0.14715750000000002</v>
          </cell>
        </row>
        <row r="133">
          <cell r="B133" t="str">
            <v>Niger</v>
          </cell>
          <cell r="C133">
            <v>5.149368E-2</v>
          </cell>
          <cell r="D133">
            <v>4.9628460000000006E-2</v>
          </cell>
          <cell r="E133">
            <v>6.1249230000000002E-2</v>
          </cell>
          <cell r="F133">
            <v>0.10663212</v>
          </cell>
          <cell r="G133">
            <v>0.10663212</v>
          </cell>
          <cell r="H133">
            <v>0.10663212</v>
          </cell>
          <cell r="I133">
            <v>0.10663212</v>
          </cell>
          <cell r="J133">
            <v>0.10663212</v>
          </cell>
          <cell r="K133">
            <v>0.10663212</v>
          </cell>
          <cell r="L133">
            <v>0.10663212</v>
          </cell>
        </row>
        <row r="134">
          <cell r="B134" t="str">
            <v>Nigeria</v>
          </cell>
          <cell r="C134">
            <v>3.3972367799999996</v>
          </cell>
          <cell r="D134">
            <v>3.0422930999999993</v>
          </cell>
          <cell r="E134">
            <v>2.9211776999999999</v>
          </cell>
          <cell r="F134">
            <v>2.09793612</v>
          </cell>
          <cell r="G134">
            <v>2.09793612</v>
          </cell>
          <cell r="H134">
            <v>2.09793612</v>
          </cell>
          <cell r="I134">
            <v>2.09793612</v>
          </cell>
          <cell r="J134">
            <v>2.09793612</v>
          </cell>
          <cell r="K134">
            <v>2.09793612</v>
          </cell>
          <cell r="L134">
            <v>2.09793612</v>
          </cell>
        </row>
        <row r="135">
          <cell r="B135" t="str">
            <v>Niue</v>
          </cell>
          <cell r="C135">
            <v>1.3090917000000003E-6</v>
          </cell>
          <cell r="D135">
            <v>9.1985460000000003E-7</v>
          </cell>
          <cell r="E135">
            <v>9.1985460000000003E-7</v>
          </cell>
          <cell r="F135">
            <v>9.1985460000000003E-7</v>
          </cell>
          <cell r="G135">
            <v>9.1985460000000003E-7</v>
          </cell>
          <cell r="H135">
            <v>9.1985460000000003E-7</v>
          </cell>
          <cell r="I135">
            <v>9.1985460000000003E-7</v>
          </cell>
          <cell r="J135">
            <v>9.1985460000000003E-7</v>
          </cell>
          <cell r="K135">
            <v>9.1985460000000003E-7</v>
          </cell>
          <cell r="L135">
            <v>9.1985460000000003E-7</v>
          </cell>
        </row>
        <row r="136">
          <cell r="B136" t="str">
            <v>North Korea</v>
          </cell>
          <cell r="C136">
            <v>1.03285308</v>
          </cell>
          <cell r="D136">
            <v>0.98046879000000009</v>
          </cell>
          <cell r="E136">
            <v>0.15804033000000001</v>
          </cell>
          <cell r="F136">
            <v>0.12131888999999998</v>
          </cell>
          <cell r="G136">
            <v>0.12131888999999998</v>
          </cell>
          <cell r="H136">
            <v>0.12131888999999998</v>
          </cell>
          <cell r="I136">
            <v>0.12131888999999998</v>
          </cell>
          <cell r="J136">
            <v>0.12131888999999998</v>
          </cell>
          <cell r="K136">
            <v>0.12131888999999998</v>
          </cell>
          <cell r="L136">
            <v>0.12131888999999998</v>
          </cell>
        </row>
        <row r="137">
          <cell r="B137" t="str">
            <v>Norway</v>
          </cell>
          <cell r="C137">
            <v>2.8481879999999998E-3</v>
          </cell>
          <cell r="D137">
            <v>1.9711167E-3</v>
          </cell>
          <cell r="E137">
            <v>2.0343393000000001E-3</v>
          </cell>
          <cell r="F137">
            <v>2.1003570000000002E-3</v>
          </cell>
          <cell r="G137">
            <v>2.1003570000000002E-3</v>
          </cell>
          <cell r="H137">
            <v>2.1003570000000002E-3</v>
          </cell>
          <cell r="I137">
            <v>2.1003570000000002E-3</v>
          </cell>
          <cell r="J137">
            <v>2.1003570000000002E-3</v>
          </cell>
          <cell r="K137">
            <v>2.1003570000000002E-3</v>
          </cell>
          <cell r="L137">
            <v>2.1003570000000002E-3</v>
          </cell>
        </row>
        <row r="138">
          <cell r="B138" t="str">
            <v>Oman</v>
          </cell>
          <cell r="C138">
            <v>7.1755950000000005E-5</v>
          </cell>
          <cell r="D138">
            <v>7.8049440000000001E-5</v>
          </cell>
          <cell r="E138">
            <v>8.7292800000000019E-5</v>
          </cell>
          <cell r="F138">
            <v>8.5731660000000015E-5</v>
          </cell>
          <cell r="G138">
            <v>8.5731660000000015E-5</v>
          </cell>
          <cell r="H138">
            <v>8.5731660000000015E-5</v>
          </cell>
          <cell r="I138">
            <v>8.5731660000000015E-5</v>
          </cell>
          <cell r="J138">
            <v>8.5731660000000015E-5</v>
          </cell>
          <cell r="K138">
            <v>8.5731660000000015E-5</v>
          </cell>
          <cell r="L138">
            <v>8.5731660000000015E-5</v>
          </cell>
        </row>
        <row r="139">
          <cell r="B139" t="str">
            <v>Pakistan</v>
          </cell>
          <cell r="C139">
            <v>0.17690141280000002</v>
          </cell>
          <cell r="D139">
            <v>0.20289836280000001</v>
          </cell>
          <cell r="E139">
            <v>0.37961573999999998</v>
          </cell>
          <cell r="F139">
            <v>0.29228367000000005</v>
          </cell>
          <cell r="G139">
            <v>0.29228367000000005</v>
          </cell>
          <cell r="H139">
            <v>0.29228367000000005</v>
          </cell>
          <cell r="I139">
            <v>0.29228367000000005</v>
          </cell>
          <cell r="J139">
            <v>0.29228367000000005</v>
          </cell>
          <cell r="K139">
            <v>0.29228367000000005</v>
          </cell>
          <cell r="L139">
            <v>0.29228367000000005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Panama</v>
          </cell>
          <cell r="C141">
            <v>4.3127364000000001E-2</v>
          </cell>
          <cell r="D141">
            <v>4.8960996000000007E-2</v>
          </cell>
          <cell r="E141">
            <v>3.4040411999999999E-2</v>
          </cell>
          <cell r="F141">
            <v>2.4447549000000002E-2</v>
          </cell>
          <cell r="G141">
            <v>2.4447549000000002E-2</v>
          </cell>
          <cell r="H141">
            <v>2.4447549000000002E-2</v>
          </cell>
          <cell r="I141">
            <v>2.4447549000000002E-2</v>
          </cell>
          <cell r="J141">
            <v>2.4447549000000002E-2</v>
          </cell>
          <cell r="K141">
            <v>2.4447549000000002E-2</v>
          </cell>
          <cell r="L141">
            <v>2.4447549000000002E-2</v>
          </cell>
        </row>
        <row r="142">
          <cell r="B142" t="str">
            <v>Papua New Guinea</v>
          </cell>
          <cell r="C142">
            <v>1.134960792</v>
          </cell>
          <cell r="D142">
            <v>0.70967504999999997</v>
          </cell>
          <cell r="E142">
            <v>0.53439101099999997</v>
          </cell>
          <cell r="F142">
            <v>0.12357309299999999</v>
          </cell>
          <cell r="G142">
            <v>0.12357309299999999</v>
          </cell>
          <cell r="H142">
            <v>0.12357309299999999</v>
          </cell>
          <cell r="I142">
            <v>0.12357309299999999</v>
          </cell>
          <cell r="J142">
            <v>0.12357309299999999</v>
          </cell>
          <cell r="K142">
            <v>0.12357309299999999</v>
          </cell>
          <cell r="L142">
            <v>0.12357309299999999</v>
          </cell>
        </row>
        <row r="143">
          <cell r="B143" t="str">
            <v>Paraguay</v>
          </cell>
          <cell r="C143">
            <v>3.6448492500000005</v>
          </cell>
          <cell r="D143">
            <v>2.6224060799999998</v>
          </cell>
          <cell r="E143">
            <v>1.6377410700000001</v>
          </cell>
          <cell r="F143">
            <v>2.0659772699999999</v>
          </cell>
          <cell r="G143">
            <v>2.0659772699999999</v>
          </cell>
          <cell r="H143">
            <v>2.0659772699999999</v>
          </cell>
          <cell r="I143">
            <v>2.0659772699999999</v>
          </cell>
          <cell r="J143">
            <v>2.0659772699999999</v>
          </cell>
          <cell r="K143">
            <v>2.0659772699999999</v>
          </cell>
          <cell r="L143">
            <v>2.0659772699999999</v>
          </cell>
        </row>
        <row r="144">
          <cell r="B144" t="str">
            <v>Peru</v>
          </cell>
          <cell r="C144">
            <v>1.0211478270000001</v>
          </cell>
          <cell r="D144">
            <v>0.755930196</v>
          </cell>
          <cell r="E144">
            <v>1.4954856000000001</v>
          </cell>
          <cell r="F144">
            <v>0.47146847999999997</v>
          </cell>
          <cell r="G144">
            <v>0.47146847999999997</v>
          </cell>
          <cell r="H144">
            <v>0.47146847999999997</v>
          </cell>
          <cell r="I144">
            <v>0.47146847999999997</v>
          </cell>
          <cell r="J144">
            <v>0.47146847999999997</v>
          </cell>
          <cell r="K144">
            <v>0.47146847999999997</v>
          </cell>
          <cell r="L144">
            <v>0.47146847999999997</v>
          </cell>
        </row>
        <row r="145">
          <cell r="B145" t="str">
            <v>Philippines</v>
          </cell>
          <cell r="C145">
            <v>1.4616921899999999</v>
          </cell>
          <cell r="D145">
            <v>1.49720319</v>
          </cell>
          <cell r="E145">
            <v>1.2949784400000002</v>
          </cell>
          <cell r="F145">
            <v>1.4511426299999999</v>
          </cell>
          <cell r="G145">
            <v>1.4511426299999999</v>
          </cell>
          <cell r="H145">
            <v>1.4511426299999999</v>
          </cell>
          <cell r="I145">
            <v>1.4511426299999999</v>
          </cell>
          <cell r="J145">
            <v>1.4511426299999999</v>
          </cell>
          <cell r="K145">
            <v>1.4511426299999999</v>
          </cell>
          <cell r="L145">
            <v>1.4511426299999999</v>
          </cell>
        </row>
        <row r="146">
          <cell r="B146" t="str">
            <v>Poland</v>
          </cell>
          <cell r="C146">
            <v>0.24073433999999999</v>
          </cell>
          <cell r="D146">
            <v>0.19308513000000002</v>
          </cell>
          <cell r="E146">
            <v>0.16871001000000002</v>
          </cell>
          <cell r="F146">
            <v>0.142409064</v>
          </cell>
          <cell r="G146">
            <v>0.142409064</v>
          </cell>
          <cell r="H146">
            <v>0.142409064</v>
          </cell>
          <cell r="I146">
            <v>0.142409064</v>
          </cell>
          <cell r="J146">
            <v>0.142409064</v>
          </cell>
          <cell r="K146">
            <v>0.142409064</v>
          </cell>
          <cell r="L146">
            <v>0.142409064</v>
          </cell>
        </row>
        <row r="147">
          <cell r="B147" t="str">
            <v>Portugal</v>
          </cell>
          <cell r="C147">
            <v>8.8615715999999997E-2</v>
          </cell>
          <cell r="D147">
            <v>5.3760399E-2</v>
          </cell>
          <cell r="E147">
            <v>0.42233530500000005</v>
          </cell>
          <cell r="F147">
            <v>0.73167782520000002</v>
          </cell>
          <cell r="G147">
            <v>0.73167782520000002</v>
          </cell>
          <cell r="H147">
            <v>0.73167782520000002</v>
          </cell>
          <cell r="I147">
            <v>0.73167782520000002</v>
          </cell>
          <cell r="J147">
            <v>0.73167782520000002</v>
          </cell>
          <cell r="K147">
            <v>0.73167782520000002</v>
          </cell>
          <cell r="L147">
            <v>0.73167782520000002</v>
          </cell>
        </row>
        <row r="148">
          <cell r="B148" t="str">
            <v>Qatar</v>
          </cell>
          <cell r="C148">
            <v>3.4976340000000002E-5</v>
          </cell>
          <cell r="D148">
            <v>4.3647240000000001E-5</v>
          </cell>
          <cell r="E148">
            <v>5.9560830000000003E-5</v>
          </cell>
          <cell r="F148">
            <v>7.9402470000000002E-5</v>
          </cell>
          <cell r="G148">
            <v>7.9402470000000002E-5</v>
          </cell>
          <cell r="H148">
            <v>7.9402470000000002E-5</v>
          </cell>
          <cell r="I148">
            <v>7.9402470000000002E-5</v>
          </cell>
          <cell r="J148">
            <v>7.9402470000000002E-5</v>
          </cell>
          <cell r="K148">
            <v>7.9402470000000002E-5</v>
          </cell>
          <cell r="L148">
            <v>7.9402470000000002E-5</v>
          </cell>
        </row>
        <row r="149">
          <cell r="B149" t="str">
            <v>Romania</v>
          </cell>
          <cell r="C149">
            <v>0.10617768</v>
          </cell>
          <cell r="D149">
            <v>0.11798409</v>
          </cell>
          <cell r="E149">
            <v>0.167853</v>
          </cell>
          <cell r="F149">
            <v>0.11290818</v>
          </cell>
          <cell r="G149">
            <v>0.11290818</v>
          </cell>
          <cell r="H149">
            <v>0.11290818</v>
          </cell>
          <cell r="I149">
            <v>0.11290818</v>
          </cell>
          <cell r="J149">
            <v>0.11290818</v>
          </cell>
          <cell r="K149">
            <v>0.11290818</v>
          </cell>
          <cell r="L149">
            <v>0.11290818</v>
          </cell>
        </row>
        <row r="150">
          <cell r="B150" t="str">
            <v>Russia</v>
          </cell>
          <cell r="C150">
            <v>14.587028400000001</v>
          </cell>
          <cell r="D150">
            <v>3.9509883000000001</v>
          </cell>
          <cell r="E150">
            <v>20.2844397</v>
          </cell>
          <cell r="F150">
            <v>8.5936409999999999</v>
          </cell>
          <cell r="G150">
            <v>8.5936409999999999</v>
          </cell>
          <cell r="H150">
            <v>8.5936409999999999</v>
          </cell>
          <cell r="I150">
            <v>8.5936409999999999</v>
          </cell>
          <cell r="J150">
            <v>8.5936409999999999</v>
          </cell>
          <cell r="K150">
            <v>8.5936409999999999</v>
          </cell>
          <cell r="L150">
            <v>8.5936409999999999</v>
          </cell>
        </row>
        <row r="151">
          <cell r="B151" t="str">
            <v>Rwanda</v>
          </cell>
          <cell r="C151">
            <v>6.0956406000000005E-2</v>
          </cell>
          <cell r="D151">
            <v>4.5855431999999995E-2</v>
          </cell>
          <cell r="E151">
            <v>4.2989730000000004E-2</v>
          </cell>
          <cell r="F151">
            <v>2.5573064999999999E-2</v>
          </cell>
          <cell r="G151">
            <v>2.5573064999999999E-2</v>
          </cell>
          <cell r="H151">
            <v>2.5573064999999999E-2</v>
          </cell>
          <cell r="I151">
            <v>2.5573064999999999E-2</v>
          </cell>
          <cell r="J151">
            <v>2.5573064999999999E-2</v>
          </cell>
          <cell r="K151">
            <v>2.5573064999999999E-2</v>
          </cell>
          <cell r="L151">
            <v>2.5573064999999999E-2</v>
          </cell>
        </row>
        <row r="152">
          <cell r="B152" t="str">
            <v>Saint Kitts and Nevis</v>
          </cell>
          <cell r="C152">
            <v>1.0637718000000001E-3</v>
          </cell>
          <cell r="D152">
            <v>1.1460855E-3</v>
          </cell>
          <cell r="E152">
            <v>1.1963637E-3</v>
          </cell>
          <cell r="F152">
            <v>6.3326339999999993E-4</v>
          </cell>
          <cell r="G152">
            <v>6.3326339999999993E-4</v>
          </cell>
          <cell r="H152">
            <v>6.3326339999999993E-4</v>
          </cell>
          <cell r="I152">
            <v>6.3326339999999993E-4</v>
          </cell>
          <cell r="J152">
            <v>6.3326339999999993E-4</v>
          </cell>
          <cell r="K152">
            <v>6.3326339999999993E-4</v>
          </cell>
          <cell r="L152">
            <v>6.3326339999999993E-4</v>
          </cell>
        </row>
        <row r="153">
          <cell r="B153" t="str">
            <v>Saint Lucia</v>
          </cell>
          <cell r="C153">
            <v>1.7180226000000002E-4</v>
          </cell>
          <cell r="D153">
            <v>1.7792333999999999E-4</v>
          </cell>
          <cell r="E153">
            <v>1.7602283999999999E-4</v>
          </cell>
          <cell r="F153">
            <v>1.8036374999999999E-4</v>
          </cell>
          <cell r="G153">
            <v>1.8036374999999999E-4</v>
          </cell>
          <cell r="H153">
            <v>1.8036374999999999E-4</v>
          </cell>
          <cell r="I153">
            <v>1.8036374999999999E-4</v>
          </cell>
          <cell r="J153">
            <v>1.8036374999999999E-4</v>
          </cell>
          <cell r="K153">
            <v>1.8036374999999999E-4</v>
          </cell>
          <cell r="L153">
            <v>1.8036374999999999E-4</v>
          </cell>
        </row>
        <row r="154">
          <cell r="B154" t="str">
            <v>Saint Vincent and the Grenadines</v>
          </cell>
          <cell r="C154">
            <v>3.3480720000000002E-4</v>
          </cell>
          <cell r="D154">
            <v>2.7948479999999998E-4</v>
          </cell>
          <cell r="E154">
            <v>2.5529910000000004E-4</v>
          </cell>
          <cell r="F154">
            <v>2.7411090000000003E-4</v>
          </cell>
          <cell r="G154">
            <v>2.7411090000000003E-4</v>
          </cell>
          <cell r="H154">
            <v>2.7411090000000003E-4</v>
          </cell>
          <cell r="I154">
            <v>2.7411090000000003E-4</v>
          </cell>
          <cell r="J154">
            <v>2.7411090000000003E-4</v>
          </cell>
          <cell r="K154">
            <v>2.7411090000000003E-4</v>
          </cell>
          <cell r="L154">
            <v>2.7411090000000003E-4</v>
          </cell>
        </row>
        <row r="155">
          <cell r="B155" t="str">
            <v>Samoa</v>
          </cell>
          <cell r="C155">
            <v>3.20439E-5</v>
          </cell>
          <cell r="D155">
            <v>2.1707490000000001E-5</v>
          </cell>
          <cell r="E155">
            <v>2.373714E-5</v>
          </cell>
          <cell r="F155">
            <v>2.3864610000000003E-5</v>
          </cell>
          <cell r="G155">
            <v>2.3864610000000003E-5</v>
          </cell>
          <cell r="H155">
            <v>2.3864610000000003E-5</v>
          </cell>
          <cell r="I155">
            <v>2.3864610000000003E-5</v>
          </cell>
          <cell r="J155">
            <v>2.3864610000000003E-5</v>
          </cell>
          <cell r="K155">
            <v>2.3864610000000003E-5</v>
          </cell>
          <cell r="L155">
            <v>2.3864610000000003E-5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Sao Tome and Principe</v>
          </cell>
          <cell r="C157">
            <v>3.4714259999999998E-5</v>
          </cell>
          <cell r="D157">
            <v>4.7087250000000002E-5</v>
          </cell>
          <cell r="E157">
            <v>3.4617869999999997E-5</v>
          </cell>
          <cell r="F157">
            <v>3.913833E-5</v>
          </cell>
          <cell r="G157">
            <v>3.913833E-5</v>
          </cell>
          <cell r="H157">
            <v>3.913833E-5</v>
          </cell>
          <cell r="I157">
            <v>3.913833E-5</v>
          </cell>
          <cell r="J157">
            <v>3.913833E-5</v>
          </cell>
          <cell r="K157">
            <v>3.913833E-5</v>
          </cell>
          <cell r="L157">
            <v>3.913833E-5</v>
          </cell>
        </row>
        <row r="158">
          <cell r="B158" t="str">
            <v>Saudi Arabia</v>
          </cell>
          <cell r="C158">
            <v>5.640117E-2</v>
          </cell>
          <cell r="D158">
            <v>3.4795319999999998E-2</v>
          </cell>
          <cell r="E158">
            <v>3.0517200000000001E-2</v>
          </cell>
          <cell r="F158">
            <v>4.1007960000000003E-2</v>
          </cell>
          <cell r="G158">
            <v>4.1007960000000003E-2</v>
          </cell>
          <cell r="H158">
            <v>4.1007960000000003E-2</v>
          </cell>
          <cell r="I158">
            <v>4.1007960000000003E-2</v>
          </cell>
          <cell r="J158">
            <v>4.1007960000000003E-2</v>
          </cell>
          <cell r="K158">
            <v>4.1007960000000003E-2</v>
          </cell>
          <cell r="L158">
            <v>4.1007960000000003E-2</v>
          </cell>
        </row>
        <row r="159">
          <cell r="B159" t="str">
            <v>Senegal</v>
          </cell>
          <cell r="C159">
            <v>0.71209796699999994</v>
          </cell>
          <cell r="D159">
            <v>0.62029974300000001</v>
          </cell>
          <cell r="E159">
            <v>0.83197306500000001</v>
          </cell>
          <cell r="F159">
            <v>0.936283635</v>
          </cell>
          <cell r="G159">
            <v>0.936283635</v>
          </cell>
          <cell r="H159">
            <v>0.936283635</v>
          </cell>
          <cell r="I159">
            <v>0.936283635</v>
          </cell>
          <cell r="J159">
            <v>0.936283635</v>
          </cell>
          <cell r="K159">
            <v>0.936283635</v>
          </cell>
          <cell r="L159">
            <v>0.936283635</v>
          </cell>
        </row>
        <row r="160">
          <cell r="B160" t="str">
            <v>Serbia</v>
          </cell>
          <cell r="C160">
            <v>2.4742830000000004E-2</v>
          </cell>
          <cell r="D160">
            <v>2.6532344999999999E-2</v>
          </cell>
          <cell r="E160">
            <v>9.4727219999999987E-2</v>
          </cell>
          <cell r="F160">
            <v>2.6622750000000001E-2</v>
          </cell>
          <cell r="G160">
            <v>2.6622750000000001E-2</v>
          </cell>
          <cell r="H160">
            <v>2.6622750000000001E-2</v>
          </cell>
          <cell r="I160">
            <v>2.6622750000000001E-2</v>
          </cell>
          <cell r="J160">
            <v>2.6622750000000001E-2</v>
          </cell>
          <cell r="K160">
            <v>2.6622750000000001E-2</v>
          </cell>
          <cell r="L160">
            <v>2.6622750000000001E-2</v>
          </cell>
        </row>
        <row r="161">
          <cell r="B161" t="str">
            <v>Seychelles</v>
          </cell>
          <cell r="C161">
            <v>1.0614240000000001E-7</v>
          </cell>
          <cell r="D161">
            <v>1.0614240000000001E-7</v>
          </cell>
          <cell r="E161">
            <v>1.0614240000000001E-7</v>
          </cell>
          <cell r="F161">
            <v>1.0614240000000001E-7</v>
          </cell>
          <cell r="G161">
            <v>1.0614240000000001E-7</v>
          </cell>
          <cell r="H161">
            <v>1.0614240000000001E-7</v>
          </cell>
          <cell r="I161">
            <v>1.0614240000000001E-7</v>
          </cell>
          <cell r="J161">
            <v>1.0614240000000001E-7</v>
          </cell>
          <cell r="K161">
            <v>1.0614240000000001E-7</v>
          </cell>
          <cell r="L161">
            <v>1.0614240000000001E-7</v>
          </cell>
        </row>
        <row r="162">
          <cell r="B162" t="str">
            <v>Sierra Leone</v>
          </cell>
          <cell r="C162">
            <v>0.67397322300000007</v>
          </cell>
          <cell r="D162">
            <v>0.58538027100000001</v>
          </cell>
          <cell r="E162">
            <v>0.21144343500000001</v>
          </cell>
          <cell r="F162">
            <v>0.13736011800000003</v>
          </cell>
          <cell r="G162">
            <v>0.13736011800000003</v>
          </cell>
          <cell r="H162">
            <v>0.13736011800000003</v>
          </cell>
          <cell r="I162">
            <v>0.13736011800000003</v>
          </cell>
          <cell r="J162">
            <v>0.13736011800000003</v>
          </cell>
          <cell r="K162">
            <v>0.13736011800000003</v>
          </cell>
          <cell r="L162">
            <v>0.13736011800000003</v>
          </cell>
        </row>
        <row r="163">
          <cell r="B163" t="str">
            <v>Singapore</v>
          </cell>
          <cell r="C163">
            <v>2.49989939871E-2</v>
          </cell>
          <cell r="D163">
            <v>2.4998676147899999E-2</v>
          </cell>
          <cell r="E163">
            <v>1.1128924216200001E-2</v>
          </cell>
          <cell r="F163">
            <v>3.9339672161999998E-3</v>
          </cell>
          <cell r="G163">
            <v>3.9339672161999998E-3</v>
          </cell>
          <cell r="H163">
            <v>3.9339672161999998E-3</v>
          </cell>
          <cell r="I163">
            <v>3.9339672161999998E-3</v>
          </cell>
          <cell r="J163">
            <v>3.9339672161999998E-3</v>
          </cell>
          <cell r="K163">
            <v>3.9339672161999998E-3</v>
          </cell>
          <cell r="L163">
            <v>3.9339672161999998E-3</v>
          </cell>
        </row>
        <row r="164">
          <cell r="B164" t="str">
            <v>Slovakia</v>
          </cell>
          <cell r="C164">
            <v>5.3950322999999994E-2</v>
          </cell>
          <cell r="D164">
            <v>2.9261379000000001E-2</v>
          </cell>
          <cell r="E164">
            <v>1.4612892000000001E-2</v>
          </cell>
          <cell r="F164">
            <v>3.3752774999999999E-2</v>
          </cell>
          <cell r="G164">
            <v>3.3752774999999999E-2</v>
          </cell>
          <cell r="H164">
            <v>3.3752774999999999E-2</v>
          </cell>
          <cell r="I164">
            <v>3.3752774999999999E-2</v>
          </cell>
          <cell r="J164">
            <v>3.3752774999999999E-2</v>
          </cell>
          <cell r="K164">
            <v>3.3752774999999999E-2</v>
          </cell>
          <cell r="L164">
            <v>3.3752774999999999E-2</v>
          </cell>
        </row>
        <row r="165">
          <cell r="B165" t="str">
            <v>Slovenia</v>
          </cell>
          <cell r="C165">
            <v>3.0942870000000003E-3</v>
          </cell>
          <cell r="D165">
            <v>2.7114150000000004E-3</v>
          </cell>
          <cell r="E165">
            <v>2.9001210000000003E-3</v>
          </cell>
          <cell r="F165">
            <v>3.088281E-3</v>
          </cell>
          <cell r="G165">
            <v>3.088281E-3</v>
          </cell>
          <cell r="H165">
            <v>3.088281E-3</v>
          </cell>
          <cell r="I165">
            <v>3.088281E-3</v>
          </cell>
          <cell r="J165">
            <v>3.088281E-3</v>
          </cell>
          <cell r="K165">
            <v>3.088281E-3</v>
          </cell>
          <cell r="L165">
            <v>3.088281E-3</v>
          </cell>
        </row>
        <row r="166">
          <cell r="B166" t="str">
            <v>Solomon Islands</v>
          </cell>
          <cell r="C166">
            <v>8.9548200000000018E-5</v>
          </cell>
          <cell r="D166">
            <v>7.0675080000000002E-5</v>
          </cell>
          <cell r="E166">
            <v>1.2046586999999999E-4</v>
          </cell>
          <cell r="F166">
            <v>1.3830873E-4</v>
          </cell>
          <cell r="G166">
            <v>1.3830873E-4</v>
          </cell>
          <cell r="H166">
            <v>1.3830873E-4</v>
          </cell>
          <cell r="I166">
            <v>1.3830873E-4</v>
          </cell>
          <cell r="J166">
            <v>1.3830873E-4</v>
          </cell>
          <cell r="K166">
            <v>1.3830873E-4</v>
          </cell>
          <cell r="L166">
            <v>1.3830873E-4</v>
          </cell>
        </row>
        <row r="167">
          <cell r="B167" t="str">
            <v>Somalia</v>
          </cell>
        </row>
        <row r="168">
          <cell r="B168" t="str">
            <v>South Africa</v>
          </cell>
          <cell r="C168">
            <v>1.9157371800000003</v>
          </cell>
          <cell r="D168">
            <v>1.5163556100000002</v>
          </cell>
          <cell r="E168">
            <v>1.3983036900000001</v>
          </cell>
          <cell r="F168">
            <v>2.4447906000000001</v>
          </cell>
          <cell r="G168">
            <v>2.4447906000000001</v>
          </cell>
          <cell r="H168">
            <v>2.4447906000000001</v>
          </cell>
          <cell r="I168">
            <v>2.4447906000000001</v>
          </cell>
          <cell r="J168">
            <v>2.4447906000000001</v>
          </cell>
          <cell r="K168">
            <v>2.4447906000000001</v>
          </cell>
          <cell r="L168">
            <v>2.4447906000000001</v>
          </cell>
        </row>
        <row r="169">
          <cell r="B169" t="str">
            <v>South Korea</v>
          </cell>
          <cell r="C169">
            <v>1.9659758999999999E-2</v>
          </cell>
          <cell r="D169">
            <v>1.6261644000000002E-2</v>
          </cell>
          <cell r="E169">
            <v>1.0919265000000001E-2</v>
          </cell>
          <cell r="F169">
            <v>1.425858E-2</v>
          </cell>
          <cell r="G169">
            <v>1.425858E-2</v>
          </cell>
          <cell r="H169">
            <v>1.425858E-2</v>
          </cell>
          <cell r="I169">
            <v>1.425858E-2</v>
          </cell>
          <cell r="J169">
            <v>1.425858E-2</v>
          </cell>
          <cell r="K169">
            <v>1.425858E-2</v>
          </cell>
          <cell r="L169">
            <v>1.425858E-2</v>
          </cell>
        </row>
        <row r="170">
          <cell r="B170" t="str">
            <v>Spain</v>
          </cell>
          <cell r="C170">
            <v>0.77234765999999999</v>
          </cell>
          <cell r="D170">
            <v>0.46866245999999995</v>
          </cell>
          <cell r="E170">
            <v>0.4607920800000001</v>
          </cell>
          <cell r="F170">
            <v>0.33246296999999997</v>
          </cell>
          <cell r="G170">
            <v>0.33246296999999997</v>
          </cell>
          <cell r="H170">
            <v>0.33246296999999997</v>
          </cell>
          <cell r="I170">
            <v>0.33246296999999997</v>
          </cell>
          <cell r="J170">
            <v>0.33246296999999997</v>
          </cell>
          <cell r="K170">
            <v>0.33246296999999997</v>
          </cell>
          <cell r="L170">
            <v>0.33246296999999997</v>
          </cell>
        </row>
        <row r="171">
          <cell r="B171" t="str">
            <v>Sri Lanka</v>
          </cell>
          <cell r="C171">
            <v>4.2832271999999998E-2</v>
          </cell>
          <cell r="D171">
            <v>4.3682310000000002E-2</v>
          </cell>
          <cell r="E171">
            <v>7.8331890000000008E-3</v>
          </cell>
          <cell r="F171">
            <v>1.3423094999999999E-2</v>
          </cell>
          <cell r="G171">
            <v>1.3423094999999999E-2</v>
          </cell>
          <cell r="H171">
            <v>1.3423094999999999E-2</v>
          </cell>
          <cell r="I171">
            <v>1.3423094999999999E-2</v>
          </cell>
          <cell r="J171">
            <v>1.3423094999999999E-2</v>
          </cell>
          <cell r="K171">
            <v>1.3423094999999999E-2</v>
          </cell>
          <cell r="L171">
            <v>1.3423094999999999E-2</v>
          </cell>
        </row>
        <row r="172">
          <cell r="B172" t="str">
            <v>Sudan</v>
          </cell>
          <cell r="C172">
            <v>14.629809327</v>
          </cell>
          <cell r="D172">
            <v>12.750567059999998</v>
          </cell>
          <cell r="E172">
            <v>13.608099959999999</v>
          </cell>
          <cell r="F172">
            <v>15.594036990000003</v>
          </cell>
          <cell r="G172">
            <v>15.594036990000003</v>
          </cell>
          <cell r="H172">
            <v>15.594036990000003</v>
          </cell>
          <cell r="I172">
            <v>15.594036990000003</v>
          </cell>
          <cell r="J172">
            <v>15.594036990000003</v>
          </cell>
          <cell r="K172">
            <v>15.594036990000003</v>
          </cell>
          <cell r="L172">
            <v>15.594036990000003</v>
          </cell>
        </row>
        <row r="173">
          <cell r="B173" t="str">
            <v>Suriname</v>
          </cell>
          <cell r="C173">
            <v>0.33360530700000002</v>
          </cell>
          <cell r="D173">
            <v>0.23933513100000001</v>
          </cell>
          <cell r="E173">
            <v>0.10463124</v>
          </cell>
          <cell r="F173">
            <v>7.8533322000000003E-2</v>
          </cell>
          <cell r="G173">
            <v>7.8533322000000003E-2</v>
          </cell>
          <cell r="H173">
            <v>7.8533322000000003E-2</v>
          </cell>
          <cell r="I173">
            <v>7.8533322000000003E-2</v>
          </cell>
          <cell r="J173">
            <v>7.8533322000000003E-2</v>
          </cell>
          <cell r="K173">
            <v>7.8533322000000003E-2</v>
          </cell>
          <cell r="L173">
            <v>7.8533322000000003E-2</v>
          </cell>
        </row>
        <row r="174">
          <cell r="B174" t="str">
            <v>Swaziland</v>
          </cell>
          <cell r="C174">
            <v>2.5625065199999995E-2</v>
          </cell>
          <cell r="D174">
            <v>2.06572758E-2</v>
          </cell>
          <cell r="E174">
            <v>8.1179384999999996E-3</v>
          </cell>
          <cell r="F174">
            <v>5.2430217000000001E-2</v>
          </cell>
          <cell r="G174">
            <v>5.2430217000000001E-2</v>
          </cell>
          <cell r="H174">
            <v>5.2430217000000001E-2</v>
          </cell>
          <cell r="I174">
            <v>5.2430217000000001E-2</v>
          </cell>
          <cell r="J174">
            <v>5.2430217000000001E-2</v>
          </cell>
          <cell r="K174">
            <v>5.2430217000000001E-2</v>
          </cell>
          <cell r="L174">
            <v>5.2430217000000001E-2</v>
          </cell>
        </row>
        <row r="175">
          <cell r="B175" t="str">
            <v>Sweden</v>
          </cell>
          <cell r="C175">
            <v>3.9467441999999998E-2</v>
          </cell>
          <cell r="D175">
            <v>2.3977254000000003E-2</v>
          </cell>
          <cell r="E175">
            <v>1.83622383E-2</v>
          </cell>
          <cell r="F175">
            <v>8.9092101000000003E-3</v>
          </cell>
          <cell r="G175">
            <v>8.9092101000000003E-3</v>
          </cell>
          <cell r="H175">
            <v>8.9092101000000003E-3</v>
          </cell>
          <cell r="I175">
            <v>8.9092101000000003E-3</v>
          </cell>
          <cell r="J175">
            <v>8.9092101000000003E-3</v>
          </cell>
          <cell r="K175">
            <v>8.9092101000000003E-3</v>
          </cell>
          <cell r="L175">
            <v>8.9092101000000003E-3</v>
          </cell>
        </row>
        <row r="176">
          <cell r="B176" t="str">
            <v>Switzerland</v>
          </cell>
          <cell r="C176">
            <v>0.111317766</v>
          </cell>
          <cell r="D176">
            <v>6.8441960999999996E-2</v>
          </cell>
          <cell r="E176">
            <v>8.6114490000000002E-3</v>
          </cell>
          <cell r="F176">
            <v>3.6631559999999994E-3</v>
          </cell>
          <cell r="G176">
            <v>3.6631559999999994E-3</v>
          </cell>
          <cell r="H176">
            <v>3.6631559999999994E-3</v>
          </cell>
          <cell r="I176">
            <v>3.6631559999999994E-3</v>
          </cell>
          <cell r="J176">
            <v>3.6631559999999994E-3</v>
          </cell>
          <cell r="K176">
            <v>3.6631559999999994E-3</v>
          </cell>
          <cell r="L176">
            <v>3.6631559999999994E-3</v>
          </cell>
        </row>
        <row r="177">
          <cell r="B177" t="str">
            <v>Syria</v>
          </cell>
          <cell r="C177">
            <v>5.6472149999999999E-2</v>
          </cell>
          <cell r="D177">
            <v>8.5340639999999995E-2</v>
          </cell>
          <cell r="E177">
            <v>5.5512870000000006E-2</v>
          </cell>
          <cell r="F177">
            <v>7.9551227700000005E-2</v>
          </cell>
          <cell r="G177">
            <v>7.9551227700000005E-2</v>
          </cell>
          <cell r="H177">
            <v>7.9551227700000005E-2</v>
          </cell>
          <cell r="I177">
            <v>7.9551227700000005E-2</v>
          </cell>
          <cell r="J177">
            <v>7.9551227700000005E-2</v>
          </cell>
          <cell r="K177">
            <v>7.9551227700000005E-2</v>
          </cell>
          <cell r="L177">
            <v>7.9551227700000005E-2</v>
          </cell>
        </row>
        <row r="178">
          <cell r="B178" t="str">
            <v>Tajikistan</v>
          </cell>
          <cell r="C178">
            <v>4.2662466000000007E-3</v>
          </cell>
          <cell r="D178">
            <v>2.6117217000000002E-3</v>
          </cell>
          <cell r="E178">
            <v>7.2802170000000012E-3</v>
          </cell>
          <cell r="F178">
            <v>6.8581548000000003E-3</v>
          </cell>
          <cell r="G178">
            <v>6.8581548000000003E-3</v>
          </cell>
          <cell r="H178">
            <v>6.8581548000000003E-3</v>
          </cell>
          <cell r="I178">
            <v>6.8581548000000003E-3</v>
          </cell>
          <cell r="J178">
            <v>6.8581548000000003E-3</v>
          </cell>
          <cell r="K178">
            <v>6.8581548000000003E-3</v>
          </cell>
          <cell r="L178">
            <v>6.8581548000000003E-3</v>
          </cell>
        </row>
        <row r="179">
          <cell r="B179" t="str">
            <v>Thailand</v>
          </cell>
          <cell r="C179">
            <v>3.1755108000000001</v>
          </cell>
          <cell r="D179">
            <v>3.3872999999999998</v>
          </cell>
          <cell r="E179">
            <v>2.1692319599999998</v>
          </cell>
          <cell r="F179">
            <v>2.9190398999999996</v>
          </cell>
          <cell r="G179">
            <v>2.9190398999999996</v>
          </cell>
          <cell r="H179">
            <v>2.9190398999999996</v>
          </cell>
          <cell r="I179">
            <v>2.9190398999999996</v>
          </cell>
          <cell r="J179">
            <v>2.9190398999999996</v>
          </cell>
          <cell r="K179">
            <v>2.9190398999999996</v>
          </cell>
          <cell r="L179">
            <v>2.9190398999999996</v>
          </cell>
        </row>
        <row r="180">
          <cell r="B180" t="str">
            <v>Timor-Leste</v>
          </cell>
          <cell r="C180">
            <v>7.6133399999999988E-3</v>
          </cell>
          <cell r="D180">
            <v>8.0183459999999991E-3</v>
          </cell>
          <cell r="E180">
            <v>7.4805779999999999E-3</v>
          </cell>
          <cell r="F180">
            <v>1.1310243000000001E-2</v>
          </cell>
          <cell r="G180">
            <v>1.1310243000000001E-2</v>
          </cell>
          <cell r="H180">
            <v>1.1310243000000001E-2</v>
          </cell>
          <cell r="I180">
            <v>1.1310243000000001E-2</v>
          </cell>
          <cell r="J180">
            <v>1.1310243000000001E-2</v>
          </cell>
          <cell r="K180">
            <v>1.1310243000000001E-2</v>
          </cell>
          <cell r="L180">
            <v>1.1310243000000001E-2</v>
          </cell>
        </row>
        <row r="181">
          <cell r="B181" t="str">
            <v>Togo</v>
          </cell>
          <cell r="C181">
            <v>1.2329276819999999</v>
          </cell>
          <cell r="D181">
            <v>1.0752117810000001</v>
          </cell>
          <cell r="E181">
            <v>0.84567630000000005</v>
          </cell>
          <cell r="F181">
            <v>0.85335259799999996</v>
          </cell>
          <cell r="G181">
            <v>0.85335259799999996</v>
          </cell>
          <cell r="H181">
            <v>0.85335259799999996</v>
          </cell>
          <cell r="I181">
            <v>0.85335259799999996</v>
          </cell>
          <cell r="J181">
            <v>0.85335259799999996</v>
          </cell>
          <cell r="K181">
            <v>0.85335259799999996</v>
          </cell>
          <cell r="L181">
            <v>0.85335259799999996</v>
          </cell>
        </row>
        <row r="182">
          <cell r="B182" t="str">
            <v>Tonga</v>
          </cell>
          <cell r="C182">
            <v>4.4948400000000005E-5</v>
          </cell>
          <cell r="D182">
            <v>3.1878000000000002E-5</v>
          </cell>
          <cell r="E182">
            <v>2.5155270000000001E-5</v>
          </cell>
          <cell r="F182">
            <v>2.4311490000000002E-5</v>
          </cell>
          <cell r="G182">
            <v>2.4311490000000002E-5</v>
          </cell>
          <cell r="H182">
            <v>2.4311490000000002E-5</v>
          </cell>
          <cell r="I182">
            <v>2.4311490000000002E-5</v>
          </cell>
          <cell r="J182">
            <v>2.4311490000000002E-5</v>
          </cell>
          <cell r="K182">
            <v>2.4311490000000002E-5</v>
          </cell>
          <cell r="L182">
            <v>2.4311490000000002E-5</v>
          </cell>
        </row>
        <row r="183">
          <cell r="B183" t="str">
            <v>Trinidad and Tobago</v>
          </cell>
          <cell r="C183">
            <v>9.4133760000000011E-3</v>
          </cell>
          <cell r="D183">
            <v>8.4208320000000014E-3</v>
          </cell>
          <cell r="E183">
            <v>7.178556E-3</v>
          </cell>
          <cell r="F183">
            <v>8.0418240000000012E-3</v>
          </cell>
          <cell r="G183">
            <v>8.0418240000000012E-3</v>
          </cell>
          <cell r="H183">
            <v>8.0418240000000012E-3</v>
          </cell>
          <cell r="I183">
            <v>8.0418240000000012E-3</v>
          </cell>
          <cell r="J183">
            <v>8.0418240000000012E-3</v>
          </cell>
          <cell r="K183">
            <v>8.0418240000000012E-3</v>
          </cell>
          <cell r="L183">
            <v>8.0418240000000012E-3</v>
          </cell>
        </row>
        <row r="184">
          <cell r="B184" t="str">
            <v>Tunisia</v>
          </cell>
          <cell r="C184">
            <v>1.3428596999999999E-3</v>
          </cell>
          <cell r="D184">
            <v>6.0640439999999998E-4</v>
          </cell>
          <cell r="E184">
            <v>9.9125880000000013E-4</v>
          </cell>
          <cell r="F184">
            <v>1.6360952999999998E-3</v>
          </cell>
          <cell r="G184">
            <v>1.6360952999999998E-3</v>
          </cell>
          <cell r="H184">
            <v>1.6360952999999998E-3</v>
          </cell>
          <cell r="I184">
            <v>1.6360952999999998E-3</v>
          </cell>
          <cell r="J184">
            <v>1.6360952999999998E-3</v>
          </cell>
          <cell r="K184">
            <v>1.6360952999999998E-3</v>
          </cell>
          <cell r="L184">
            <v>1.6360952999999998E-3</v>
          </cell>
        </row>
        <row r="185">
          <cell r="B185" t="str">
            <v>Turkey</v>
          </cell>
          <cell r="C185">
            <v>0.71075025000000003</v>
          </cell>
          <cell r="D185">
            <v>0.65809905000000002</v>
          </cell>
          <cell r="E185">
            <v>0.69930523320000015</v>
          </cell>
          <cell r="F185">
            <v>0.75100179</v>
          </cell>
          <cell r="G185">
            <v>0.75100179</v>
          </cell>
          <cell r="H185">
            <v>0.75100179</v>
          </cell>
          <cell r="I185">
            <v>0.75100179</v>
          </cell>
          <cell r="J185">
            <v>0.75100179</v>
          </cell>
          <cell r="K185">
            <v>0.75100179</v>
          </cell>
          <cell r="L185">
            <v>0.75100179</v>
          </cell>
        </row>
        <row r="186">
          <cell r="B186" t="str">
            <v>Turkmenistan</v>
          </cell>
          <cell r="C186">
            <v>1.3632078600000002E-2</v>
          </cell>
          <cell r="D186">
            <v>9.9376452000000011E-3</v>
          </cell>
          <cell r="E186">
            <v>1.8793152E-2</v>
          </cell>
          <cell r="F186">
            <v>3.1344474000000004E-2</v>
          </cell>
          <cell r="G186">
            <v>3.1344474000000004E-2</v>
          </cell>
          <cell r="H186">
            <v>3.1344474000000004E-2</v>
          </cell>
          <cell r="I186">
            <v>3.1344474000000004E-2</v>
          </cell>
          <cell r="J186">
            <v>3.1344474000000004E-2</v>
          </cell>
          <cell r="K186">
            <v>3.1344474000000004E-2</v>
          </cell>
          <cell r="L186">
            <v>3.1344474000000004E-2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Uganda</v>
          </cell>
          <cell r="C188">
            <v>2.6463859800000002</v>
          </cell>
          <cell r="D188">
            <v>2.3146456200000003</v>
          </cell>
          <cell r="E188">
            <v>1.6703521800000003</v>
          </cell>
          <cell r="F188">
            <v>3.03109779</v>
          </cell>
          <cell r="G188">
            <v>3.03109779</v>
          </cell>
          <cell r="H188">
            <v>3.03109779</v>
          </cell>
          <cell r="I188">
            <v>3.03109779</v>
          </cell>
          <cell r="J188">
            <v>3.03109779</v>
          </cell>
          <cell r="K188">
            <v>3.03109779</v>
          </cell>
          <cell r="L188">
            <v>3.03109779</v>
          </cell>
        </row>
        <row r="189">
          <cell r="B189" t="str">
            <v>Ukraine</v>
          </cell>
          <cell r="C189">
            <v>0.31513818000000005</v>
          </cell>
          <cell r="D189">
            <v>0.24515127000000003</v>
          </cell>
          <cell r="E189">
            <v>0.22944767999999999</v>
          </cell>
          <cell r="F189">
            <v>0.42001407000000002</v>
          </cell>
          <cell r="G189">
            <v>0.42001407000000002</v>
          </cell>
          <cell r="H189">
            <v>0.42001407000000002</v>
          </cell>
          <cell r="I189">
            <v>0.42001407000000002</v>
          </cell>
          <cell r="J189">
            <v>0.42001407000000002</v>
          </cell>
          <cell r="K189">
            <v>0.42001407000000002</v>
          </cell>
          <cell r="L189">
            <v>0.42001407000000002</v>
          </cell>
        </row>
        <row r="190">
          <cell r="B190" t="str">
            <v>United Arab Emirates</v>
          </cell>
          <cell r="C190">
            <v>4.5931620000000001E-5</v>
          </cell>
          <cell r="D190">
            <v>1.7707368000000002E-5</v>
          </cell>
          <cell r="E190">
            <v>1.6875138000000001E-5</v>
          </cell>
          <cell r="F190">
            <v>4.6008690000000005E-6</v>
          </cell>
          <cell r="G190">
            <v>4.6008690000000005E-6</v>
          </cell>
          <cell r="H190">
            <v>4.6008690000000005E-6</v>
          </cell>
          <cell r="I190">
            <v>4.6008690000000005E-6</v>
          </cell>
          <cell r="J190">
            <v>4.6008690000000005E-6</v>
          </cell>
          <cell r="K190">
            <v>4.6008690000000005E-6</v>
          </cell>
          <cell r="L190">
            <v>4.6008690000000005E-6</v>
          </cell>
        </row>
        <row r="191">
          <cell r="B191" t="str">
            <v>United Kingdom</v>
          </cell>
          <cell r="C191">
            <v>9.2648850000000005E-2</v>
          </cell>
          <cell r="D191">
            <v>6.5937690000000007E-2</v>
          </cell>
          <cell r="E191">
            <v>6.2332095000000004E-2</v>
          </cell>
          <cell r="F191">
            <v>4.3089753000000001E-2</v>
          </cell>
          <cell r="G191">
            <v>4.3089753000000001E-2</v>
          </cell>
          <cell r="H191">
            <v>4.3089753000000001E-2</v>
          </cell>
          <cell r="I191">
            <v>4.3089753000000001E-2</v>
          </cell>
          <cell r="J191">
            <v>4.3089753000000001E-2</v>
          </cell>
          <cell r="K191">
            <v>4.3089753000000001E-2</v>
          </cell>
          <cell r="L191">
            <v>4.3089753000000001E-2</v>
          </cell>
        </row>
        <row r="192">
          <cell r="B192" t="str">
            <v>Tanzania</v>
          </cell>
          <cell r="C192">
            <v>10.183545330000001</v>
          </cell>
          <cell r="D192">
            <v>8.0929621500000017</v>
          </cell>
          <cell r="E192">
            <v>7.0471365299999995</v>
          </cell>
          <cell r="F192">
            <v>8.9715332700000001</v>
          </cell>
          <cell r="G192">
            <v>8.9715332700000001</v>
          </cell>
          <cell r="H192">
            <v>8.9715332700000001</v>
          </cell>
          <cell r="I192">
            <v>8.9715332700000001</v>
          </cell>
          <cell r="J192">
            <v>8.9715332700000001</v>
          </cell>
          <cell r="K192">
            <v>8.9715332700000001</v>
          </cell>
          <cell r="L192">
            <v>8.9715332700000001</v>
          </cell>
        </row>
        <row r="193">
          <cell r="B193" t="str">
            <v>United States</v>
          </cell>
          <cell r="C193">
            <v>5.20690338</v>
          </cell>
          <cell r="D193">
            <v>1.187737383</v>
          </cell>
          <cell r="E193">
            <v>4.0795649999999997</v>
          </cell>
          <cell r="F193">
            <v>2.9338140300000006</v>
          </cell>
          <cell r="G193">
            <v>2.9338140300000006</v>
          </cell>
          <cell r="H193">
            <v>2.9338140300000006</v>
          </cell>
          <cell r="I193">
            <v>2.9338140300000006</v>
          </cell>
          <cell r="J193">
            <v>2.9338140300000006</v>
          </cell>
          <cell r="K193">
            <v>2.9338140300000006</v>
          </cell>
          <cell r="L193">
            <v>2.9338140300000006</v>
          </cell>
        </row>
        <row r="194">
          <cell r="B194" t="str">
            <v>Uruguay</v>
          </cell>
          <cell r="C194">
            <v>2.264304E-2</v>
          </cell>
          <cell r="D194">
            <v>2.6527620000000002E-2</v>
          </cell>
          <cell r="E194">
            <v>2.6198760000000001E-2</v>
          </cell>
          <cell r="F194">
            <v>4.3729875000000001E-2</v>
          </cell>
          <cell r="G194">
            <v>4.3729875000000001E-2</v>
          </cell>
          <cell r="H194">
            <v>4.3729875000000001E-2</v>
          </cell>
          <cell r="I194">
            <v>4.3729875000000001E-2</v>
          </cell>
          <cell r="J194">
            <v>4.3729875000000001E-2</v>
          </cell>
          <cell r="K194">
            <v>4.3729875000000001E-2</v>
          </cell>
          <cell r="L194">
            <v>4.3729875000000001E-2</v>
          </cell>
        </row>
        <row r="195">
          <cell r="B195" t="str">
            <v>Uzbekistan</v>
          </cell>
          <cell r="C195">
            <v>4.8697937400000009E-2</v>
          </cell>
          <cell r="D195">
            <v>3.1868283300000001E-2</v>
          </cell>
          <cell r="E195">
            <v>6.4357020000000001E-2</v>
          </cell>
          <cell r="F195">
            <v>8.4187529999999983E-2</v>
          </cell>
          <cell r="G195">
            <v>8.4187529999999983E-2</v>
          </cell>
          <cell r="H195">
            <v>8.4187529999999983E-2</v>
          </cell>
          <cell r="I195">
            <v>8.4187529999999983E-2</v>
          </cell>
          <cell r="J195">
            <v>8.4187529999999983E-2</v>
          </cell>
          <cell r="K195">
            <v>8.4187529999999983E-2</v>
          </cell>
          <cell r="L195">
            <v>8.4187529999999983E-2</v>
          </cell>
        </row>
        <row r="196">
          <cell r="B196" t="str">
            <v>Vanuatu</v>
          </cell>
          <cell r="C196">
            <v>3.9285329999999997E-4</v>
          </cell>
          <cell r="D196">
            <v>2.4254370000000001E-4</v>
          </cell>
          <cell r="E196">
            <v>2.6232149999999999E-4</v>
          </cell>
          <cell r="F196">
            <v>2.8231980000000001E-4</v>
          </cell>
          <cell r="G196">
            <v>2.8231980000000001E-4</v>
          </cell>
          <cell r="H196">
            <v>2.8231980000000001E-4</v>
          </cell>
          <cell r="I196">
            <v>2.8231980000000001E-4</v>
          </cell>
          <cell r="J196">
            <v>2.8231980000000001E-4</v>
          </cell>
          <cell r="K196">
            <v>2.8231980000000001E-4</v>
          </cell>
          <cell r="L196">
            <v>2.8231980000000001E-4</v>
          </cell>
        </row>
        <row r="197">
          <cell r="B197" t="str">
            <v>Venezuela</v>
          </cell>
          <cell r="C197">
            <v>2.6192989200000003</v>
          </cell>
          <cell r="D197">
            <v>1.88678364</v>
          </cell>
          <cell r="E197">
            <v>2.5194894899999998</v>
          </cell>
          <cell r="F197">
            <v>2.90449131</v>
          </cell>
          <cell r="G197">
            <v>2.90449131</v>
          </cell>
          <cell r="H197">
            <v>2.90449131</v>
          </cell>
          <cell r="I197">
            <v>2.90449131</v>
          </cell>
          <cell r="J197">
            <v>2.90449131</v>
          </cell>
          <cell r="K197">
            <v>2.90449131</v>
          </cell>
          <cell r="L197">
            <v>2.90449131</v>
          </cell>
        </row>
        <row r="198">
          <cell r="B198" t="str">
            <v>Vietnam</v>
          </cell>
          <cell r="C198">
            <v>1.6596896400000001</v>
          </cell>
          <cell r="D198">
            <v>1.9222253400000002</v>
          </cell>
          <cell r="E198">
            <v>1.8976402200000002</v>
          </cell>
          <cell r="F198">
            <v>2.5448450999999999</v>
          </cell>
          <cell r="G198">
            <v>2.5448450999999999</v>
          </cell>
          <cell r="H198">
            <v>2.5448450999999999</v>
          </cell>
          <cell r="I198">
            <v>2.5448450999999999</v>
          </cell>
          <cell r="J198">
            <v>2.5448450999999999</v>
          </cell>
          <cell r="K198">
            <v>2.5448450999999999</v>
          </cell>
          <cell r="L198">
            <v>2.5448450999999999</v>
          </cell>
        </row>
        <row r="199">
          <cell r="B199" t="str">
            <v>Yemen</v>
          </cell>
          <cell r="C199">
            <v>1.3391238E-2</v>
          </cell>
          <cell r="D199">
            <v>1.2719952E-2</v>
          </cell>
          <cell r="E199">
            <v>1.0647126E-2</v>
          </cell>
          <cell r="F199">
            <v>1.0916954999999999E-2</v>
          </cell>
          <cell r="G199">
            <v>1.0916954999999999E-2</v>
          </cell>
          <cell r="H199">
            <v>1.0916954999999999E-2</v>
          </cell>
          <cell r="I199">
            <v>1.0916954999999999E-2</v>
          </cell>
          <cell r="J199">
            <v>1.0916954999999999E-2</v>
          </cell>
          <cell r="K199">
            <v>1.0916954999999999E-2</v>
          </cell>
          <cell r="L199">
            <v>1.0916954999999999E-2</v>
          </cell>
        </row>
        <row r="200">
          <cell r="B200" t="str">
            <v>Zambia</v>
          </cell>
          <cell r="C200">
            <v>22.807432724999998</v>
          </cell>
          <cell r="D200">
            <v>18.073905066000002</v>
          </cell>
          <cell r="E200">
            <v>11.834954586</v>
          </cell>
          <cell r="F200">
            <v>14.469728910000001</v>
          </cell>
          <cell r="G200">
            <v>14.469728910000001</v>
          </cell>
          <cell r="H200">
            <v>14.469728910000001</v>
          </cell>
          <cell r="I200">
            <v>14.469728910000001</v>
          </cell>
          <cell r="J200">
            <v>14.469728910000001</v>
          </cell>
          <cell r="K200">
            <v>14.469728910000001</v>
          </cell>
          <cell r="L200">
            <v>14.469728910000001</v>
          </cell>
        </row>
        <row r="201">
          <cell r="B201" t="str">
            <v>Zimbabwe</v>
          </cell>
          <cell r="C201">
            <v>1.5665864760000001</v>
          </cell>
          <cell r="D201">
            <v>1.240819608</v>
          </cell>
          <cell r="E201">
            <v>0.88145271899999988</v>
          </cell>
          <cell r="F201">
            <v>1.1249794290000001</v>
          </cell>
          <cell r="G201">
            <v>1.1249794290000001</v>
          </cell>
          <cell r="H201">
            <v>1.1249794290000001</v>
          </cell>
          <cell r="I201">
            <v>1.1249794290000001</v>
          </cell>
          <cell r="J201">
            <v>1.1249794290000001</v>
          </cell>
          <cell r="K201">
            <v>1.1249794290000001</v>
          </cell>
          <cell r="L201">
            <v>1.1249794290000001</v>
          </cell>
        </row>
      </sheetData>
      <sheetData sheetId="4">
        <row r="7">
          <cell r="B7" t="str">
            <v>Afghanistan</v>
          </cell>
          <cell r="C7">
            <v>3.8141469999999999E-3</v>
          </cell>
          <cell r="D7">
            <v>4.0985100000000005E-3</v>
          </cell>
          <cell r="E7">
            <v>2.1071164999999998E-3</v>
          </cell>
          <cell r="F7">
            <v>4.6857368000000005E-3</v>
          </cell>
          <cell r="G7">
            <v>4.6857368000000005E-3</v>
          </cell>
          <cell r="H7">
            <v>4.6857368000000005E-3</v>
          </cell>
          <cell r="I7">
            <v>4.6857368000000005E-3</v>
          </cell>
          <cell r="J7">
            <v>4.6857368000000005E-3</v>
          </cell>
          <cell r="K7">
            <v>4.6857368000000005E-3</v>
          </cell>
          <cell r="L7">
            <v>4.6857368000000005E-3</v>
          </cell>
        </row>
        <row r="8">
          <cell r="B8" t="str">
            <v>Albania</v>
          </cell>
          <cell r="C8">
            <v>3.0662989700000001E-2</v>
          </cell>
          <cell r="D8">
            <v>1.88650717E-2</v>
          </cell>
          <cell r="E8">
            <v>0.28936480969999995</v>
          </cell>
          <cell r="F8">
            <v>4.8767432999999999E-3</v>
          </cell>
          <cell r="G8">
            <v>4.8767432999999999E-3</v>
          </cell>
          <cell r="H8">
            <v>4.8767432999999999E-3</v>
          </cell>
          <cell r="I8">
            <v>4.8767432999999999E-3</v>
          </cell>
          <cell r="J8">
            <v>4.8767432999999999E-3</v>
          </cell>
          <cell r="K8">
            <v>4.8767432999999999E-3</v>
          </cell>
          <cell r="L8">
            <v>4.8767432999999999E-3</v>
          </cell>
        </row>
        <row r="9">
          <cell r="B9" t="str">
            <v>Algeria</v>
          </cell>
          <cell r="C9">
            <v>5.8465999999999998E-4</v>
          </cell>
          <cell r="D9">
            <v>7.4159749999999993E-4</v>
          </cell>
          <cell r="E9">
            <v>3.3810150000000006E-4</v>
          </cell>
          <cell r="F9">
            <v>2.3374744000000001E-3</v>
          </cell>
          <cell r="G9">
            <v>2.3374744000000001E-3</v>
          </cell>
          <cell r="H9">
            <v>2.3374744000000001E-3</v>
          </cell>
          <cell r="I9">
            <v>2.3374744000000001E-3</v>
          </cell>
          <cell r="J9">
            <v>2.3374744000000001E-3</v>
          </cell>
          <cell r="K9">
            <v>2.3374744000000001E-3</v>
          </cell>
          <cell r="L9">
            <v>2.3374744000000001E-3</v>
          </cell>
        </row>
        <row r="10">
          <cell r="B10" t="str">
            <v>Andorra</v>
          </cell>
        </row>
        <row r="11">
          <cell r="B11" t="str">
            <v>Angola</v>
          </cell>
          <cell r="C11">
            <v>63.444930335999999</v>
          </cell>
          <cell r="D11">
            <v>60.06977795680001</v>
          </cell>
          <cell r="E11">
            <v>60.077882032600002</v>
          </cell>
          <cell r="F11">
            <v>65.780552083000003</v>
          </cell>
          <cell r="G11">
            <v>65.780552083000003</v>
          </cell>
          <cell r="H11">
            <v>65.780552083000003</v>
          </cell>
          <cell r="I11">
            <v>65.780552083000003</v>
          </cell>
          <cell r="J11">
            <v>65.780552083000003</v>
          </cell>
          <cell r="K11">
            <v>65.780552083000003</v>
          </cell>
          <cell r="L11">
            <v>65.780552083000003</v>
          </cell>
        </row>
        <row r="12">
          <cell r="B12" t="str">
            <v>Antigua and Barbuda</v>
          </cell>
          <cell r="C12">
            <v>9.6597860000000003E-6</v>
          </cell>
          <cell r="D12">
            <v>1.0743112E-5</v>
          </cell>
          <cell r="E12">
            <v>1.1887042999999999E-5</v>
          </cell>
          <cell r="F12">
            <v>1.2946065000000002E-5</v>
          </cell>
          <cell r="G12">
            <v>1.2946065000000002E-5</v>
          </cell>
          <cell r="H12">
            <v>1.2946065000000002E-5</v>
          </cell>
          <cell r="I12">
            <v>1.2946065000000002E-5</v>
          </cell>
          <cell r="J12">
            <v>1.2946065000000002E-5</v>
          </cell>
          <cell r="K12">
            <v>1.2946065000000002E-5</v>
          </cell>
          <cell r="L12">
            <v>1.2946065000000002E-5</v>
          </cell>
        </row>
        <row r="13">
          <cell r="B13" t="str">
            <v>Argentina</v>
          </cell>
          <cell r="C13">
            <v>4.4688924200000004</v>
          </cell>
          <cell r="D13">
            <v>3.4403976700000003</v>
          </cell>
          <cell r="E13">
            <v>3.4996405300000006</v>
          </cell>
          <cell r="F13">
            <v>2.7220836500000001</v>
          </cell>
          <cell r="G13">
            <v>2.7220836500000001</v>
          </cell>
          <cell r="H13">
            <v>2.7220836500000001</v>
          </cell>
          <cell r="I13">
            <v>2.7220836500000001</v>
          </cell>
          <cell r="J13">
            <v>2.7220836500000001</v>
          </cell>
          <cell r="K13">
            <v>2.7220836500000001</v>
          </cell>
          <cell r="L13">
            <v>2.7220836500000001</v>
          </cell>
        </row>
        <row r="14">
          <cell r="B14" t="str">
            <v>Armenia</v>
          </cell>
          <cell r="C14">
            <v>2.9592010999999999E-3</v>
          </cell>
          <cell r="D14">
            <v>1.2602864000000001E-3</v>
          </cell>
          <cell r="E14">
            <v>4.7447297999999999E-3</v>
          </cell>
          <cell r="F14">
            <v>5.4068804999999999E-3</v>
          </cell>
          <cell r="G14">
            <v>5.4068804999999999E-3</v>
          </cell>
          <cell r="H14">
            <v>5.4068804999999999E-3</v>
          </cell>
          <cell r="I14">
            <v>5.4068804999999999E-3</v>
          </cell>
          <cell r="J14">
            <v>5.4068804999999999E-3</v>
          </cell>
          <cell r="K14">
            <v>5.4068804999999999E-3</v>
          </cell>
          <cell r="L14">
            <v>5.4068804999999999E-3</v>
          </cell>
        </row>
        <row r="15">
          <cell r="B15" t="str">
            <v>Australia</v>
          </cell>
          <cell r="C15">
            <v>16.615102239999999</v>
          </cell>
          <cell r="D15">
            <v>12.883436009999999</v>
          </cell>
          <cell r="E15">
            <v>22.942597799999998</v>
          </cell>
          <cell r="F15">
            <v>11.044018460000002</v>
          </cell>
          <cell r="G15">
            <v>11.044018460000002</v>
          </cell>
          <cell r="H15">
            <v>11.044018460000002</v>
          </cell>
          <cell r="I15">
            <v>11.044018460000002</v>
          </cell>
          <cell r="J15">
            <v>11.044018460000002</v>
          </cell>
          <cell r="K15">
            <v>11.044018460000002</v>
          </cell>
          <cell r="L15">
            <v>11.044018460000002</v>
          </cell>
        </row>
        <row r="16">
          <cell r="B16" t="str">
            <v>Austria</v>
          </cell>
          <cell r="C16">
            <v>6.5895707999999997E-2</v>
          </cell>
          <cell r="D16">
            <v>4.0529635600000002E-2</v>
          </cell>
          <cell r="E16">
            <v>3.9699198300000002E-2</v>
          </cell>
          <cell r="F16">
            <v>5.2599839000000001E-3</v>
          </cell>
          <cell r="G16">
            <v>5.2599839000000001E-3</v>
          </cell>
          <cell r="H16">
            <v>5.2599839000000001E-3</v>
          </cell>
          <cell r="I16">
            <v>5.2599839000000001E-3</v>
          </cell>
          <cell r="J16">
            <v>5.2599839000000001E-3</v>
          </cell>
          <cell r="K16">
            <v>5.2599839000000001E-3</v>
          </cell>
          <cell r="L16">
            <v>5.2599839000000001E-3</v>
          </cell>
        </row>
        <row r="17">
          <cell r="B17" t="str">
            <v>Azerbaijan</v>
          </cell>
          <cell r="C17">
            <v>5.6938629999999995E-3</v>
          </cell>
          <cell r="D17">
            <v>3.0866049E-3</v>
          </cell>
          <cell r="E17">
            <v>1.3301418000000001E-2</v>
          </cell>
          <cell r="F17">
            <v>1.2070283999999999E-2</v>
          </cell>
          <cell r="G17">
            <v>1.2070283999999999E-2</v>
          </cell>
          <cell r="H17">
            <v>1.2070283999999999E-2</v>
          </cell>
          <cell r="I17">
            <v>1.2070283999999999E-2</v>
          </cell>
          <cell r="J17">
            <v>1.2070283999999999E-2</v>
          </cell>
          <cell r="K17">
            <v>1.2070283999999999E-2</v>
          </cell>
          <cell r="L17">
            <v>1.2070283999999999E-2</v>
          </cell>
        </row>
        <row r="18">
          <cell r="B18" t="str">
            <v>Bahamas</v>
          </cell>
          <cell r="C18">
            <v>1.4624218999999999E-4</v>
          </cell>
          <cell r="D18">
            <v>8.4713700000000009E-5</v>
          </cell>
          <cell r="E18">
            <v>1.5010107E-4</v>
          </cell>
          <cell r="F18">
            <v>1.3389489000000001E-4</v>
          </cell>
          <cell r="G18">
            <v>1.3389489000000001E-4</v>
          </cell>
          <cell r="H18">
            <v>1.3389489000000001E-4</v>
          </cell>
          <cell r="I18">
            <v>1.3389489000000001E-4</v>
          </cell>
          <cell r="J18">
            <v>1.3389489000000001E-4</v>
          </cell>
          <cell r="K18">
            <v>1.3389489000000001E-4</v>
          </cell>
          <cell r="L18">
            <v>1.3389489000000001E-4</v>
          </cell>
        </row>
        <row r="19">
          <cell r="B19" t="str">
            <v>Bahrain</v>
          </cell>
          <cell r="C19">
            <v>8.2220990000000009E-8</v>
          </cell>
          <cell r="D19">
            <v>9.9501630000000021E-8</v>
          </cell>
          <cell r="E19">
            <v>9.3150969999999995E-8</v>
          </cell>
          <cell r="F19">
            <v>9.0008499999999995E-8</v>
          </cell>
          <cell r="G19">
            <v>9.0008499999999995E-8</v>
          </cell>
          <cell r="H19">
            <v>9.0008499999999995E-8</v>
          </cell>
          <cell r="I19">
            <v>9.0008499999999995E-8</v>
          </cell>
          <cell r="J19">
            <v>9.0008499999999995E-8</v>
          </cell>
          <cell r="K19">
            <v>9.0008499999999995E-8</v>
          </cell>
          <cell r="L19">
            <v>9.0008499999999995E-8</v>
          </cell>
        </row>
        <row r="20">
          <cell r="B20" t="str">
            <v>Bangladesh</v>
          </cell>
          <cell r="C20">
            <v>0.96180234199999981</v>
          </cell>
          <cell r="D20">
            <v>0.95891903199999995</v>
          </cell>
          <cell r="E20">
            <v>0.90675310000000009</v>
          </cell>
          <cell r="F20">
            <v>0.85689876359999995</v>
          </cell>
          <cell r="G20">
            <v>0.85689876359999995</v>
          </cell>
          <cell r="H20">
            <v>0.85689876359999995</v>
          </cell>
          <cell r="I20">
            <v>0.85689876359999995</v>
          </cell>
          <cell r="J20">
            <v>0.85689876359999995</v>
          </cell>
          <cell r="K20">
            <v>0.85689876359999995</v>
          </cell>
          <cell r="L20">
            <v>0.85689876359999995</v>
          </cell>
        </row>
        <row r="21">
          <cell r="B21" t="str">
            <v>Barbados</v>
          </cell>
          <cell r="C21">
            <v>1.4485587E-3</v>
          </cell>
          <cell r="D21">
            <v>8.5798700000000005E-4</v>
          </cell>
          <cell r="E21">
            <v>1.2963021999999999E-3</v>
          </cell>
          <cell r="F21">
            <v>8.5686790000000007E-4</v>
          </cell>
          <cell r="G21">
            <v>8.5686790000000007E-4</v>
          </cell>
          <cell r="H21">
            <v>8.5686790000000007E-4</v>
          </cell>
          <cell r="I21">
            <v>8.5686790000000007E-4</v>
          </cell>
          <cell r="J21">
            <v>8.5686790000000007E-4</v>
          </cell>
          <cell r="K21">
            <v>8.5686790000000007E-4</v>
          </cell>
          <cell r="L21">
            <v>8.5686790000000007E-4</v>
          </cell>
        </row>
        <row r="22">
          <cell r="B22" t="str">
            <v>Belarus</v>
          </cell>
          <cell r="C22">
            <v>1.8189240700000001E-2</v>
          </cell>
          <cell r="D22">
            <v>1.36354957E-2</v>
          </cell>
          <cell r="E22">
            <v>2.6755697000000002E-2</v>
          </cell>
          <cell r="F22">
            <v>2.9503537E-2</v>
          </cell>
          <cell r="G22">
            <v>2.9503537E-2</v>
          </cell>
          <cell r="H22">
            <v>2.9503537E-2</v>
          </cell>
          <cell r="I22">
            <v>2.9503537E-2</v>
          </cell>
          <cell r="J22">
            <v>2.9503537E-2</v>
          </cell>
          <cell r="K22">
            <v>2.9503537E-2</v>
          </cell>
          <cell r="L22">
            <v>2.9503537E-2</v>
          </cell>
        </row>
        <row r="23">
          <cell r="B23" t="str">
            <v>Belgium</v>
          </cell>
          <cell r="C23">
            <v>1.66420462E-2</v>
          </cell>
          <cell r="D23">
            <v>1.05085877E-2</v>
          </cell>
          <cell r="E23">
            <v>3.1233461000000004E-3</v>
          </cell>
          <cell r="F23">
            <v>6.3989982999999992E-3</v>
          </cell>
          <cell r="G23">
            <v>6.3989982999999992E-3</v>
          </cell>
          <cell r="H23">
            <v>6.3989982999999992E-3</v>
          </cell>
          <cell r="I23">
            <v>6.3989982999999992E-3</v>
          </cell>
          <cell r="J23">
            <v>6.3989982999999992E-3</v>
          </cell>
          <cell r="K23">
            <v>6.3989982999999992E-3</v>
          </cell>
          <cell r="L23">
            <v>6.3989982999999992E-3</v>
          </cell>
        </row>
        <row r="24">
          <cell r="B24" t="str">
            <v>Belize</v>
          </cell>
          <cell r="C24">
            <v>2.5014340200000002E-2</v>
          </cell>
          <cell r="D24">
            <v>2.9451956099999999E-2</v>
          </cell>
          <cell r="E24">
            <v>2.53179077E-2</v>
          </cell>
          <cell r="F24">
            <v>1.4133932300000002E-2</v>
          </cell>
          <cell r="G24">
            <v>1.4133932300000002E-2</v>
          </cell>
          <cell r="H24">
            <v>1.4133932300000002E-2</v>
          </cell>
          <cell r="I24">
            <v>1.4133932300000002E-2</v>
          </cell>
          <cell r="J24">
            <v>1.4133932300000002E-2</v>
          </cell>
          <cell r="K24">
            <v>1.4133932300000002E-2</v>
          </cell>
          <cell r="L24">
            <v>1.4133932300000002E-2</v>
          </cell>
        </row>
        <row r="25">
          <cell r="B25" t="str">
            <v>Benin</v>
          </cell>
          <cell r="C25">
            <v>4.2914292000000005</v>
          </cell>
          <cell r="D25">
            <v>4.2232903010000005</v>
          </cell>
          <cell r="E25">
            <v>3.7487481909999998</v>
          </cell>
          <cell r="F25">
            <v>2.9295015499999999</v>
          </cell>
          <cell r="G25">
            <v>2.9295015499999999</v>
          </cell>
          <cell r="H25">
            <v>2.9295015499999999</v>
          </cell>
          <cell r="I25">
            <v>2.9295015499999999</v>
          </cell>
          <cell r="J25">
            <v>2.9295015499999999</v>
          </cell>
          <cell r="K25">
            <v>2.9295015499999999</v>
          </cell>
          <cell r="L25">
            <v>2.9295015499999999</v>
          </cell>
        </row>
        <row r="26">
          <cell r="B26" t="str">
            <v>Bhutan</v>
          </cell>
          <cell r="C26">
            <v>1.5431614000000001E-3</v>
          </cell>
          <cell r="D26">
            <v>1.8947727000000001E-3</v>
          </cell>
          <cell r="E26">
            <v>9.8954070800000002E-2</v>
          </cell>
          <cell r="F26">
            <v>6.8858688000000001E-2</v>
          </cell>
          <cell r="G26">
            <v>6.8858688000000001E-2</v>
          </cell>
          <cell r="H26">
            <v>6.8858688000000001E-2</v>
          </cell>
          <cell r="I26">
            <v>6.8858688000000001E-2</v>
          </cell>
          <cell r="J26">
            <v>6.8858688000000001E-2</v>
          </cell>
          <cell r="K26">
            <v>6.8858688000000001E-2</v>
          </cell>
          <cell r="L26">
            <v>6.8858688000000001E-2</v>
          </cell>
        </row>
        <row r="27">
          <cell r="B27" t="str">
            <v>Bolivia</v>
          </cell>
          <cell r="C27">
            <v>18.248901874000001</v>
          </cell>
          <cell r="D27">
            <v>16.313818200000004</v>
          </cell>
          <cell r="E27">
            <v>15.460674268000002</v>
          </cell>
          <cell r="F27">
            <v>21.095953530000003</v>
          </cell>
          <cell r="G27">
            <v>21.095953530000003</v>
          </cell>
          <cell r="H27">
            <v>21.095953530000003</v>
          </cell>
          <cell r="I27">
            <v>21.095953530000003</v>
          </cell>
          <cell r="J27">
            <v>21.095953530000003</v>
          </cell>
          <cell r="K27">
            <v>21.095953530000003</v>
          </cell>
          <cell r="L27">
            <v>21.095953530000003</v>
          </cell>
        </row>
        <row r="28">
          <cell r="B28" t="str">
            <v>Bosnia and Herzegovina</v>
          </cell>
          <cell r="C28">
            <v>2.8810996999999996E-3</v>
          </cell>
          <cell r="D28">
            <v>1.5843510999999999E-3</v>
          </cell>
          <cell r="E28">
            <v>0.60203336100000004</v>
          </cell>
          <cell r="F28">
            <v>1.9481671000000002E-2</v>
          </cell>
          <cell r="G28">
            <v>1.9481671000000002E-2</v>
          </cell>
          <cell r="H28">
            <v>1.9481671000000002E-2</v>
          </cell>
          <cell r="I28">
            <v>1.9481671000000002E-2</v>
          </cell>
          <cell r="J28">
            <v>1.9481671000000002E-2</v>
          </cell>
          <cell r="K28">
            <v>1.9481671000000002E-2</v>
          </cell>
          <cell r="L28">
            <v>1.9481671000000002E-2</v>
          </cell>
        </row>
        <row r="29">
          <cell r="B29" t="str">
            <v>Botswana</v>
          </cell>
          <cell r="C29">
            <v>3.3690015793000003</v>
          </cell>
          <cell r="D29">
            <v>2.6697788287000002</v>
          </cell>
          <cell r="E29">
            <v>0.76421752420000011</v>
          </cell>
          <cell r="F29">
            <v>1.0682679239100001</v>
          </cell>
          <cell r="G29">
            <v>1.0682679239100001</v>
          </cell>
          <cell r="H29">
            <v>1.0682679239100001</v>
          </cell>
          <cell r="I29">
            <v>1.0682679239100001</v>
          </cell>
          <cell r="J29">
            <v>1.0682679239100001</v>
          </cell>
          <cell r="K29">
            <v>1.0682679239100001</v>
          </cell>
          <cell r="L29">
            <v>1.0682679239100001</v>
          </cell>
        </row>
        <row r="30">
          <cell r="B30" t="str">
            <v>Brazil</v>
          </cell>
          <cell r="C30">
            <v>98.849243989999991</v>
          </cell>
          <cell r="D30">
            <v>90.616155614000007</v>
          </cell>
          <cell r="E30">
            <v>80.68867736</v>
          </cell>
          <cell r="F30">
            <v>120.87454496999999</v>
          </cell>
          <cell r="G30">
            <v>120.87454496999999</v>
          </cell>
          <cell r="H30">
            <v>120.87454496999999</v>
          </cell>
          <cell r="I30">
            <v>120.87454496999999</v>
          </cell>
          <cell r="J30">
            <v>120.87454496999999</v>
          </cell>
          <cell r="K30">
            <v>120.87454496999999</v>
          </cell>
          <cell r="L30">
            <v>120.87454496999999</v>
          </cell>
        </row>
        <row r="31">
          <cell r="B31" t="str">
            <v>Brunei</v>
          </cell>
          <cell r="C31">
            <v>0.93969538143999998</v>
          </cell>
          <cell r="D31">
            <v>1.0610284580740001</v>
          </cell>
          <cell r="E31">
            <v>1.0906212978900001</v>
          </cell>
          <cell r="F31">
            <v>1.1260402499300002</v>
          </cell>
          <cell r="G31">
            <v>1.1260402499300002</v>
          </cell>
          <cell r="H31">
            <v>1.1260402499300002</v>
          </cell>
          <cell r="I31">
            <v>1.1260402499300002</v>
          </cell>
          <cell r="J31">
            <v>1.1260402499300002</v>
          </cell>
          <cell r="K31">
            <v>1.1260402499300002</v>
          </cell>
          <cell r="L31">
            <v>1.1260402499300002</v>
          </cell>
        </row>
        <row r="32">
          <cell r="B32" t="str">
            <v>Bulgaria</v>
          </cell>
          <cell r="C32">
            <v>8.4382248000000007E-2</v>
          </cell>
          <cell r="D32">
            <v>5.4841882999999994E-2</v>
          </cell>
          <cell r="E32">
            <v>0.39220834200000004</v>
          </cell>
          <cell r="F32">
            <v>9.8617013999999989E-2</v>
          </cell>
          <cell r="G32">
            <v>9.8617013999999989E-2</v>
          </cell>
          <cell r="H32">
            <v>9.8617013999999989E-2</v>
          </cell>
          <cell r="I32">
            <v>9.8617013999999989E-2</v>
          </cell>
          <cell r="J32">
            <v>9.8617013999999989E-2</v>
          </cell>
          <cell r="K32">
            <v>9.8617013999999989E-2</v>
          </cell>
          <cell r="L32">
            <v>9.8617013999999989E-2</v>
          </cell>
        </row>
        <row r="33">
          <cell r="B33" t="str">
            <v>Burkina Faso</v>
          </cell>
          <cell r="C33">
            <v>1.103214081</v>
          </cell>
          <cell r="D33">
            <v>0.962299923</v>
          </cell>
          <cell r="E33">
            <v>1.0234278619999999</v>
          </cell>
          <cell r="F33">
            <v>0.90147147500000002</v>
          </cell>
          <cell r="G33">
            <v>0.90147147500000002</v>
          </cell>
          <cell r="H33">
            <v>0.90147147500000002</v>
          </cell>
          <cell r="I33">
            <v>0.90147147500000002</v>
          </cell>
          <cell r="J33">
            <v>0.90147147500000002</v>
          </cell>
          <cell r="K33">
            <v>0.90147147500000002</v>
          </cell>
          <cell r="L33">
            <v>0.90147147500000002</v>
          </cell>
        </row>
        <row r="34">
          <cell r="B34" t="str">
            <v>Burundi</v>
          </cell>
          <cell r="C34">
            <v>7.2904467000000014E-2</v>
          </cell>
          <cell r="D34">
            <v>5.8396333700000004E-2</v>
          </cell>
          <cell r="E34">
            <v>6.3129990300000008E-2</v>
          </cell>
          <cell r="F34">
            <v>7.5699098399999984E-2</v>
          </cell>
          <cell r="G34">
            <v>7.5699098399999984E-2</v>
          </cell>
          <cell r="H34">
            <v>7.5699098399999984E-2</v>
          </cell>
          <cell r="I34">
            <v>7.5699098399999984E-2</v>
          </cell>
          <cell r="J34">
            <v>7.5699098399999984E-2</v>
          </cell>
          <cell r="K34">
            <v>7.5699098399999984E-2</v>
          </cell>
          <cell r="L34">
            <v>7.5699098399999984E-2</v>
          </cell>
        </row>
        <row r="35">
          <cell r="B35" t="str">
            <v>Cambodia</v>
          </cell>
          <cell r="C35">
            <v>1.7685943299999998</v>
          </cell>
          <cell r="D35">
            <v>1.7851474000000001</v>
          </cell>
          <cell r="E35">
            <v>0.96161224999999995</v>
          </cell>
          <cell r="F35">
            <v>3.5044089499999997</v>
          </cell>
          <cell r="G35">
            <v>3.5044089499999997</v>
          </cell>
          <cell r="H35">
            <v>3.5044089499999997</v>
          </cell>
          <cell r="I35">
            <v>3.5044089499999997</v>
          </cell>
          <cell r="J35">
            <v>3.5044089499999997</v>
          </cell>
          <cell r="K35">
            <v>3.5044089499999997</v>
          </cell>
          <cell r="L35">
            <v>3.5044089499999997</v>
          </cell>
        </row>
        <row r="36">
          <cell r="B36" t="str">
            <v>Cameroon</v>
          </cell>
          <cell r="C36">
            <v>9.6262865009999992</v>
          </cell>
          <cell r="D36">
            <v>9.2356914299999993</v>
          </cell>
          <cell r="E36">
            <v>9.1294403249999991</v>
          </cell>
          <cell r="F36">
            <v>7.1987930919999998</v>
          </cell>
          <cell r="G36">
            <v>7.1987930919999998</v>
          </cell>
          <cell r="H36">
            <v>7.1987930919999998</v>
          </cell>
          <cell r="I36">
            <v>7.1987930919999998</v>
          </cell>
          <cell r="J36">
            <v>7.1987930919999998</v>
          </cell>
          <cell r="K36">
            <v>7.1987930919999998</v>
          </cell>
          <cell r="L36">
            <v>7.1987930919999998</v>
          </cell>
        </row>
        <row r="37">
          <cell r="B37" t="str">
            <v>Canada</v>
          </cell>
          <cell r="C37">
            <v>2.8458046500000003</v>
          </cell>
          <cell r="D37">
            <v>19.575646880000001</v>
          </cell>
          <cell r="E37">
            <v>1.7823812700000004</v>
          </cell>
          <cell r="F37">
            <v>2.8985065099999998</v>
          </cell>
          <cell r="G37">
            <v>2.8985065099999998</v>
          </cell>
          <cell r="H37">
            <v>2.8985065099999998</v>
          </cell>
          <cell r="I37">
            <v>2.8985065099999998</v>
          </cell>
          <cell r="J37">
            <v>2.8985065099999998</v>
          </cell>
          <cell r="K37">
            <v>2.8985065099999998</v>
          </cell>
          <cell r="L37">
            <v>2.8985065099999998</v>
          </cell>
        </row>
        <row r="38">
          <cell r="B38" t="str">
            <v>Cape Verde</v>
          </cell>
          <cell r="C38">
            <v>1.8680352000000002E-4</v>
          </cell>
          <cell r="D38">
            <v>1.4250142000000001E-4</v>
          </cell>
          <cell r="E38">
            <v>1.7485674000000001E-4</v>
          </cell>
          <cell r="F38">
            <v>1.4455579E-4</v>
          </cell>
          <cell r="G38">
            <v>1.4455579E-4</v>
          </cell>
          <cell r="H38">
            <v>1.4455579E-4</v>
          </cell>
          <cell r="I38">
            <v>1.4455579E-4</v>
          </cell>
          <cell r="J38">
            <v>1.4455579E-4</v>
          </cell>
          <cell r="K38">
            <v>1.4455579E-4</v>
          </cell>
          <cell r="L38">
            <v>1.4455579E-4</v>
          </cell>
        </row>
        <row r="39">
          <cell r="B39" t="str">
            <v>Central African Republic</v>
          </cell>
          <cell r="C39">
            <v>53.802177515400004</v>
          </cell>
          <cell r="D39">
            <v>49.000671547099998</v>
          </cell>
          <cell r="E39">
            <v>35.389435173000003</v>
          </cell>
          <cell r="F39">
            <v>34.615222616400004</v>
          </cell>
          <cell r="G39">
            <v>34.615222616400004</v>
          </cell>
          <cell r="H39">
            <v>34.615222616400004</v>
          </cell>
          <cell r="I39">
            <v>34.615222616400004</v>
          </cell>
          <cell r="J39">
            <v>34.615222616400004</v>
          </cell>
          <cell r="K39">
            <v>34.615222616400004</v>
          </cell>
          <cell r="L39">
            <v>34.615222616400004</v>
          </cell>
        </row>
        <row r="40">
          <cell r="B40" t="str">
            <v>Chad</v>
          </cell>
          <cell r="C40">
            <v>5.0131548289000003</v>
          </cell>
          <cell r="D40">
            <v>4.3648360220000004</v>
          </cell>
          <cell r="E40">
            <v>5.0823477309999996</v>
          </cell>
          <cell r="F40">
            <v>4.6544513829999996</v>
          </cell>
          <cell r="G40">
            <v>4.6544513829999996</v>
          </cell>
          <cell r="H40">
            <v>4.6544513829999996</v>
          </cell>
          <cell r="I40">
            <v>4.6544513829999996</v>
          </cell>
          <cell r="J40">
            <v>4.6544513829999996</v>
          </cell>
          <cell r="K40">
            <v>4.6544513829999996</v>
          </cell>
          <cell r="L40">
            <v>4.6544513829999996</v>
          </cell>
        </row>
        <row r="41">
          <cell r="B41" t="str">
            <v>Chile</v>
          </cell>
          <cell r="C41">
            <v>0.20263847499999998</v>
          </cell>
          <cell r="D41">
            <v>0.148352546</v>
          </cell>
          <cell r="E41">
            <v>5.6673788009999997E-2</v>
          </cell>
          <cell r="F41">
            <v>8.5198484200000008E-2</v>
          </cell>
          <cell r="G41">
            <v>8.5198484200000008E-2</v>
          </cell>
          <cell r="H41">
            <v>8.5198484200000008E-2</v>
          </cell>
          <cell r="I41">
            <v>8.5198484200000008E-2</v>
          </cell>
          <cell r="J41">
            <v>8.5198484200000008E-2</v>
          </cell>
          <cell r="K41">
            <v>8.5198484200000008E-2</v>
          </cell>
          <cell r="L41">
            <v>8.5198484200000008E-2</v>
          </cell>
        </row>
        <row r="42">
          <cell r="B42" t="str">
            <v>China</v>
          </cell>
          <cell r="C42">
            <v>3.0129820700000005</v>
          </cell>
          <cell r="D42">
            <v>3.043128020000001</v>
          </cell>
          <cell r="E42">
            <v>1.6581546600000001</v>
          </cell>
          <cell r="F42">
            <v>1.16774241</v>
          </cell>
          <cell r="G42">
            <v>1.16774241</v>
          </cell>
          <cell r="H42">
            <v>1.16774241</v>
          </cell>
          <cell r="I42">
            <v>1.16774241</v>
          </cell>
          <cell r="J42">
            <v>1.16774241</v>
          </cell>
          <cell r="K42">
            <v>1.16774241</v>
          </cell>
          <cell r="L42">
            <v>1.16774241</v>
          </cell>
        </row>
        <row r="43">
          <cell r="B43" t="str">
            <v>Colombia</v>
          </cell>
          <cell r="C43">
            <v>5.6278605900000009</v>
          </cell>
          <cell r="D43">
            <v>5.18578385</v>
          </cell>
          <cell r="E43">
            <v>5.2515825900000008</v>
          </cell>
          <cell r="F43">
            <v>3.6683719799999999</v>
          </cell>
          <cell r="G43">
            <v>3.6683719799999999</v>
          </cell>
          <cell r="H43">
            <v>3.6683719799999999</v>
          </cell>
          <cell r="I43">
            <v>3.6683719799999999</v>
          </cell>
          <cell r="J43">
            <v>3.6683719799999999</v>
          </cell>
          <cell r="K43">
            <v>3.6683719799999999</v>
          </cell>
          <cell r="L43">
            <v>3.6683719799999999</v>
          </cell>
        </row>
        <row r="44">
          <cell r="B44" t="str">
            <v>Comoros</v>
          </cell>
          <cell r="C44">
            <v>8.8814379999999993E-5</v>
          </cell>
          <cell r="D44">
            <v>9.7475160000000009E-5</v>
          </cell>
          <cell r="E44">
            <v>1.0740136E-4</v>
          </cell>
          <cell r="F44">
            <v>1.1073386E-4</v>
          </cell>
          <cell r="G44">
            <v>1.1073386E-4</v>
          </cell>
          <cell r="H44">
            <v>1.1073386E-4</v>
          </cell>
          <cell r="I44">
            <v>1.1073386E-4</v>
          </cell>
          <cell r="J44">
            <v>1.1073386E-4</v>
          </cell>
          <cell r="K44">
            <v>1.1073386E-4</v>
          </cell>
          <cell r="L44">
            <v>1.1073386E-4</v>
          </cell>
        </row>
        <row r="45">
          <cell r="B45" t="str">
            <v>Congo (Brazzaville)</v>
          </cell>
          <cell r="C45">
            <v>5.0272515333000003</v>
          </cell>
          <cell r="D45">
            <v>4.8487760889000002</v>
          </cell>
          <cell r="E45">
            <v>4.3766304029</v>
          </cell>
          <cell r="F45">
            <v>4.8021457618000003</v>
          </cell>
          <cell r="G45">
            <v>4.8021457618000003</v>
          </cell>
          <cell r="H45">
            <v>4.8021457618000003</v>
          </cell>
          <cell r="I45">
            <v>4.8021457618000003</v>
          </cell>
          <cell r="J45">
            <v>4.8021457618000003</v>
          </cell>
          <cell r="K45">
            <v>4.8021457618000003</v>
          </cell>
          <cell r="L45">
            <v>4.8021457618000003</v>
          </cell>
        </row>
        <row r="46">
          <cell r="B46" t="str">
            <v>Cook Islands</v>
          </cell>
          <cell r="C46">
            <v>1.7601986E-5</v>
          </cell>
          <cell r="D46">
            <v>5.2503150000000006E-6</v>
          </cell>
          <cell r="E46">
            <v>5.1988550000000006E-6</v>
          </cell>
          <cell r="F46">
            <v>4.748456E-6</v>
          </cell>
          <cell r="G46">
            <v>4.748456E-6</v>
          </cell>
          <cell r="H46">
            <v>4.748456E-6</v>
          </cell>
          <cell r="I46">
            <v>4.748456E-6</v>
          </cell>
          <cell r="J46">
            <v>4.748456E-6</v>
          </cell>
          <cell r="K46">
            <v>4.748456E-6</v>
          </cell>
          <cell r="L46">
            <v>4.748456E-6</v>
          </cell>
        </row>
        <row r="47">
          <cell r="B47" t="str">
            <v>Costa Rica</v>
          </cell>
          <cell r="C47">
            <v>4.8947108999999989E-2</v>
          </cell>
          <cell r="D47">
            <v>5.9211673999999999E-2</v>
          </cell>
          <cell r="E47">
            <v>3.9925023999999996E-2</v>
          </cell>
          <cell r="F47">
            <v>2.6876752E-2</v>
          </cell>
          <cell r="G47">
            <v>2.6876752E-2</v>
          </cell>
          <cell r="H47">
            <v>2.6876752E-2</v>
          </cell>
          <cell r="I47">
            <v>2.6876752E-2</v>
          </cell>
          <cell r="J47">
            <v>2.6876752E-2</v>
          </cell>
          <cell r="K47">
            <v>2.6876752E-2</v>
          </cell>
          <cell r="L47">
            <v>2.6876752E-2</v>
          </cell>
        </row>
        <row r="48">
          <cell r="B48" t="str">
            <v>Cote d'Ivoire</v>
          </cell>
          <cell r="C48">
            <v>11.785517565999999</v>
          </cell>
          <cell r="D48">
            <v>12.025448328</v>
          </cell>
          <cell r="E48">
            <v>12.583965035999999</v>
          </cell>
          <cell r="F48">
            <v>12.038176586999999</v>
          </cell>
          <cell r="G48">
            <v>12.038176586999999</v>
          </cell>
          <cell r="H48">
            <v>12.038176586999999</v>
          </cell>
          <cell r="I48">
            <v>12.038176586999999</v>
          </cell>
          <cell r="J48">
            <v>12.038176586999999</v>
          </cell>
          <cell r="K48">
            <v>12.038176586999999</v>
          </cell>
          <cell r="L48">
            <v>12.038176586999999</v>
          </cell>
        </row>
        <row r="49">
          <cell r="B49" t="str">
            <v>Croatia</v>
          </cell>
          <cell r="C49">
            <v>4.3983327000000003E-2</v>
          </cell>
          <cell r="D49">
            <v>2.9245183000000001E-2</v>
          </cell>
          <cell r="E49">
            <v>5.6482062E-2</v>
          </cell>
          <cell r="F49">
            <v>4.3082498000000004E-2</v>
          </cell>
          <cell r="G49">
            <v>4.3082498000000004E-2</v>
          </cell>
          <cell r="H49">
            <v>4.3082498000000004E-2</v>
          </cell>
          <cell r="I49">
            <v>4.3082498000000004E-2</v>
          </cell>
          <cell r="J49">
            <v>4.3082498000000004E-2</v>
          </cell>
          <cell r="K49">
            <v>4.3082498000000004E-2</v>
          </cell>
          <cell r="L49">
            <v>4.3082498000000004E-2</v>
          </cell>
        </row>
        <row r="50">
          <cell r="B50" t="str">
            <v>Cuba</v>
          </cell>
          <cell r="C50">
            <v>0.51504292799999996</v>
          </cell>
          <cell r="D50">
            <v>0.46516671799999998</v>
          </cell>
          <cell r="E50">
            <v>0.41348792000000001</v>
          </cell>
          <cell r="F50">
            <v>0.20818174</v>
          </cell>
          <cell r="G50">
            <v>0.20818174</v>
          </cell>
          <cell r="H50">
            <v>0.20818174</v>
          </cell>
          <cell r="I50">
            <v>0.20818174</v>
          </cell>
          <cell r="J50">
            <v>0.20818174</v>
          </cell>
          <cell r="K50">
            <v>0.20818174</v>
          </cell>
          <cell r="L50">
            <v>0.20818174</v>
          </cell>
        </row>
        <row r="51">
          <cell r="B51" t="str">
            <v>Cyprus</v>
          </cell>
          <cell r="C51">
            <v>9.458534E-5</v>
          </cell>
          <cell r="D51">
            <v>9.6530899999999994E-5</v>
          </cell>
          <cell r="E51">
            <v>4.5413760000000006E-5</v>
          </cell>
          <cell r="F51">
            <v>5.4341760000000006E-5</v>
          </cell>
          <cell r="G51">
            <v>5.4341760000000006E-5</v>
          </cell>
          <cell r="H51">
            <v>5.4341760000000006E-5</v>
          </cell>
          <cell r="I51">
            <v>5.4341760000000006E-5</v>
          </cell>
          <cell r="J51">
            <v>5.4341760000000006E-5</v>
          </cell>
          <cell r="K51">
            <v>5.4341760000000006E-5</v>
          </cell>
          <cell r="L51">
            <v>5.4341760000000006E-5</v>
          </cell>
        </row>
        <row r="52">
          <cell r="B52" t="str">
            <v>Czech Republic</v>
          </cell>
          <cell r="C52">
            <v>0.19243575500000004</v>
          </cell>
          <cell r="D52">
            <v>0.12345672499999999</v>
          </cell>
          <cell r="E52">
            <v>0.11441901599999998</v>
          </cell>
          <cell r="F52">
            <v>2.0691632000000001E-2</v>
          </cell>
          <cell r="G52">
            <v>2.0691632000000001E-2</v>
          </cell>
          <cell r="H52">
            <v>2.0691632000000001E-2</v>
          </cell>
          <cell r="I52">
            <v>2.0691632000000001E-2</v>
          </cell>
          <cell r="J52">
            <v>2.0691632000000001E-2</v>
          </cell>
          <cell r="K52">
            <v>2.0691632000000001E-2</v>
          </cell>
          <cell r="L52">
            <v>2.0691632000000001E-2</v>
          </cell>
        </row>
        <row r="53">
          <cell r="B53" t="str">
            <v>Congo (Kinshasa)</v>
          </cell>
          <cell r="C53">
            <v>135.34649475999998</v>
          </cell>
          <cell r="D53">
            <v>127.890771281</v>
          </cell>
          <cell r="E53">
            <v>109.65258158100001</v>
          </cell>
          <cell r="F53">
            <v>106.21846764200002</v>
          </cell>
          <cell r="G53">
            <v>106.21846764200002</v>
          </cell>
          <cell r="H53">
            <v>106.21846764200002</v>
          </cell>
          <cell r="I53">
            <v>106.21846764200002</v>
          </cell>
          <cell r="J53">
            <v>106.21846764200002</v>
          </cell>
          <cell r="K53">
            <v>106.21846764200002</v>
          </cell>
          <cell r="L53">
            <v>106.21846764200002</v>
          </cell>
        </row>
        <row r="54">
          <cell r="B54" t="str">
            <v>Denmark</v>
          </cell>
          <cell r="C54">
            <v>7.9485240000000002E-3</v>
          </cell>
          <cell r="D54">
            <v>6.2251100000000007E-3</v>
          </cell>
          <cell r="E54">
            <v>6.1639780000000005E-3</v>
          </cell>
          <cell r="F54">
            <v>6.0873150000000003E-3</v>
          </cell>
          <cell r="G54">
            <v>6.0873150000000003E-3</v>
          </cell>
          <cell r="H54">
            <v>6.0873150000000003E-3</v>
          </cell>
          <cell r="I54">
            <v>6.0873150000000003E-3</v>
          </cell>
          <cell r="J54">
            <v>6.0873150000000003E-3</v>
          </cell>
          <cell r="K54">
            <v>6.0873150000000003E-3</v>
          </cell>
          <cell r="L54">
            <v>6.0873150000000003E-3</v>
          </cell>
        </row>
        <row r="55">
          <cell r="B55" t="str">
            <v>Djibouti</v>
          </cell>
          <cell r="C55">
            <v>1.4606735E-8</v>
          </cell>
          <cell r="D55">
            <v>1.4606735E-8</v>
          </cell>
          <cell r="E55">
            <v>1.5643778E-8</v>
          </cell>
          <cell r="F55">
            <v>1.4023493962999999E-4</v>
          </cell>
          <cell r="G55">
            <v>1.4023493962999999E-4</v>
          </cell>
          <cell r="H55">
            <v>1.4023493962999999E-4</v>
          </cell>
          <cell r="I55">
            <v>1.4023493962999999E-4</v>
          </cell>
          <cell r="J55">
            <v>1.4023493962999999E-4</v>
          </cell>
          <cell r="K55">
            <v>1.4023493962999999E-4</v>
          </cell>
          <cell r="L55">
            <v>1.4023493962999999E-4</v>
          </cell>
        </row>
        <row r="56">
          <cell r="B56" t="str">
            <v>Dominica</v>
          </cell>
          <cell r="C56">
            <v>1.7216501E-5</v>
          </cell>
          <cell r="D56">
            <v>1.6627904000000001E-5</v>
          </cell>
          <cell r="E56">
            <v>1.7611875000000002E-5</v>
          </cell>
          <cell r="F56">
            <v>1.7980837E-5</v>
          </cell>
          <cell r="G56">
            <v>1.7980837E-5</v>
          </cell>
          <cell r="H56">
            <v>1.7980837E-5</v>
          </cell>
          <cell r="I56">
            <v>1.7980837E-5</v>
          </cell>
          <cell r="J56">
            <v>1.7980837E-5</v>
          </cell>
          <cell r="K56">
            <v>1.7980837E-5</v>
          </cell>
          <cell r="L56">
            <v>1.7980837E-5</v>
          </cell>
        </row>
        <row r="57">
          <cell r="B57" t="str">
            <v>Dominican Republic</v>
          </cell>
          <cell r="C57">
            <v>6.5596743999999998E-2</v>
          </cell>
          <cell r="D57">
            <v>7.2281677000000003E-2</v>
          </cell>
          <cell r="E57">
            <v>3.0285419000000001E-2</v>
          </cell>
          <cell r="F57">
            <v>4.5761952000000002E-2</v>
          </cell>
          <cell r="G57">
            <v>4.5761952000000002E-2</v>
          </cell>
          <cell r="H57">
            <v>4.5761952000000002E-2</v>
          </cell>
          <cell r="I57">
            <v>4.5761952000000002E-2</v>
          </cell>
          <cell r="J57">
            <v>4.5761952000000002E-2</v>
          </cell>
          <cell r="K57">
            <v>4.5761952000000002E-2</v>
          </cell>
          <cell r="L57">
            <v>4.5761952000000002E-2</v>
          </cell>
        </row>
        <row r="58">
          <cell r="B58" t="str">
            <v>Ecuador</v>
          </cell>
          <cell r="C58">
            <v>0.11015741499999999</v>
          </cell>
          <cell r="D58">
            <v>0.102681517</v>
          </cell>
          <cell r="E58">
            <v>0.24759820900000004</v>
          </cell>
          <cell r="F58">
            <v>0.14100638300000001</v>
          </cell>
          <cell r="G58">
            <v>0.14100638300000001</v>
          </cell>
          <cell r="H58">
            <v>0.14100638300000001</v>
          </cell>
          <cell r="I58">
            <v>0.14100638300000001</v>
          </cell>
          <cell r="J58">
            <v>0.14100638300000001</v>
          </cell>
          <cell r="K58">
            <v>0.14100638300000001</v>
          </cell>
          <cell r="L58">
            <v>0.14100638300000001</v>
          </cell>
        </row>
        <row r="59">
          <cell r="B59" t="str">
            <v>Egypt</v>
          </cell>
          <cell r="C59">
            <v>3.1459109999999999E-3</v>
          </cell>
          <cell r="D59">
            <v>3.8838660000000001E-3</v>
          </cell>
          <cell r="E59">
            <v>4.6442339999999997E-3</v>
          </cell>
          <cell r="F59">
            <v>5.2755799999999993E-3</v>
          </cell>
          <cell r="G59">
            <v>5.2755799999999993E-3</v>
          </cell>
          <cell r="H59">
            <v>5.2755799999999993E-3</v>
          </cell>
          <cell r="I59">
            <v>5.2755799999999993E-3</v>
          </cell>
          <cell r="J59">
            <v>5.2755799999999993E-3</v>
          </cell>
          <cell r="K59">
            <v>5.2755799999999993E-3</v>
          </cell>
          <cell r="L59">
            <v>5.2755799999999993E-3</v>
          </cell>
        </row>
        <row r="60">
          <cell r="B60" t="str">
            <v>El Salvador</v>
          </cell>
          <cell r="C60">
            <v>1.5853368999999999E-2</v>
          </cell>
          <cell r="D60">
            <v>1.8275461E-2</v>
          </cell>
          <cell r="E60">
            <v>2.1570481999999998E-2</v>
          </cell>
          <cell r="F60">
            <v>2.4763016999999998E-2</v>
          </cell>
          <cell r="G60">
            <v>2.4763016999999998E-2</v>
          </cell>
          <cell r="H60">
            <v>2.4763016999999998E-2</v>
          </cell>
          <cell r="I60">
            <v>2.4763016999999998E-2</v>
          </cell>
          <cell r="J60">
            <v>2.4763016999999998E-2</v>
          </cell>
          <cell r="K60">
            <v>2.4763016999999998E-2</v>
          </cell>
          <cell r="L60">
            <v>2.4763016999999998E-2</v>
          </cell>
        </row>
        <row r="61">
          <cell r="B61" t="str">
            <v>Equatorial Guinea</v>
          </cell>
          <cell r="C61">
            <v>1.234048E-4</v>
          </cell>
          <cell r="D61">
            <v>1.4152306000000001E-4</v>
          </cell>
          <cell r="E61">
            <v>1.5024956000000002E-4</v>
          </cell>
          <cell r="F61">
            <v>1.5173198000000002E-4</v>
          </cell>
          <cell r="G61">
            <v>1.5173198000000002E-4</v>
          </cell>
          <cell r="H61">
            <v>1.5173198000000002E-4</v>
          </cell>
          <cell r="I61">
            <v>1.5173198000000002E-4</v>
          </cell>
          <cell r="J61">
            <v>1.5173198000000002E-4</v>
          </cell>
          <cell r="K61">
            <v>1.5173198000000002E-4</v>
          </cell>
          <cell r="L61">
            <v>1.5173198000000002E-4</v>
          </cell>
        </row>
        <row r="62">
          <cell r="B62" t="str">
            <v>Eritrea</v>
          </cell>
          <cell r="C62">
            <v>7.3814648699999999E-2</v>
          </cell>
          <cell r="D62">
            <v>6.4281001700000007E-2</v>
          </cell>
          <cell r="E62">
            <v>9.5602043900000003E-2</v>
          </cell>
          <cell r="F62">
            <v>2.9167025799999999E-2</v>
          </cell>
          <cell r="G62">
            <v>2.9167025799999999E-2</v>
          </cell>
          <cell r="H62">
            <v>2.9167025799999999E-2</v>
          </cell>
          <cell r="I62">
            <v>2.9167025799999999E-2</v>
          </cell>
          <cell r="J62">
            <v>2.9167025799999999E-2</v>
          </cell>
          <cell r="K62">
            <v>2.9167025799999999E-2</v>
          </cell>
          <cell r="L62">
            <v>2.9167025799999999E-2</v>
          </cell>
        </row>
        <row r="63">
          <cell r="B63" t="str">
            <v>Estonia</v>
          </cell>
          <cell r="C63">
            <v>1.6421289E-3</v>
          </cell>
          <cell r="D63">
            <v>1.2547901E-3</v>
          </cell>
          <cell r="E63">
            <v>1.5831297000000002E-3</v>
          </cell>
          <cell r="F63">
            <v>1.6587914000000001E-3</v>
          </cell>
          <cell r="G63">
            <v>1.6587914000000001E-3</v>
          </cell>
          <cell r="H63">
            <v>1.6587914000000001E-3</v>
          </cell>
          <cell r="I63">
            <v>1.6587914000000001E-3</v>
          </cell>
          <cell r="J63">
            <v>1.6587914000000001E-3</v>
          </cell>
          <cell r="K63">
            <v>1.6587914000000001E-3</v>
          </cell>
          <cell r="L63">
            <v>1.6587914000000001E-3</v>
          </cell>
        </row>
        <row r="64">
          <cell r="B64" t="str">
            <v>Ethiopia</v>
          </cell>
          <cell r="C64">
            <v>7.8492495999999994</v>
          </cell>
          <cell r="D64">
            <v>6.847616659999999</v>
          </cell>
          <cell r="E64">
            <v>6.7842966799999997</v>
          </cell>
          <cell r="F64">
            <v>6.9093342499999997</v>
          </cell>
          <cell r="G64">
            <v>6.9093342499999997</v>
          </cell>
          <cell r="H64">
            <v>6.9093342499999997</v>
          </cell>
          <cell r="I64">
            <v>6.9093342499999997</v>
          </cell>
          <cell r="J64">
            <v>6.9093342499999997</v>
          </cell>
          <cell r="K64">
            <v>6.9093342499999997</v>
          </cell>
          <cell r="L64">
            <v>6.9093342499999997</v>
          </cell>
        </row>
        <row r="65">
          <cell r="B65" t="str">
            <v>Fiji</v>
          </cell>
          <cell r="C65">
            <v>1.9480679E-3</v>
          </cell>
          <cell r="D65">
            <v>1.2692950000000001E-3</v>
          </cell>
          <cell r="E65">
            <v>1.1066256E-3</v>
          </cell>
          <cell r="F65">
            <v>9.3336349999999994E-4</v>
          </cell>
          <cell r="G65">
            <v>9.3336349999999994E-4</v>
          </cell>
          <cell r="H65">
            <v>9.3336349999999994E-4</v>
          </cell>
          <cell r="I65">
            <v>9.3336349999999994E-4</v>
          </cell>
          <cell r="J65">
            <v>9.3336349999999994E-4</v>
          </cell>
          <cell r="K65">
            <v>9.3336349999999994E-4</v>
          </cell>
          <cell r="L65">
            <v>9.3336349999999994E-4</v>
          </cell>
        </row>
        <row r="66">
          <cell r="B66" t="str">
            <v>Finland</v>
          </cell>
          <cell r="C66">
            <v>2.1984332000000002E-2</v>
          </cell>
          <cell r="D66">
            <v>1.3473489700000002E-2</v>
          </cell>
          <cell r="E66">
            <v>1.39907061E-2</v>
          </cell>
          <cell r="F66">
            <v>9.1883038999999982E-3</v>
          </cell>
          <cell r="G66">
            <v>9.1883038999999982E-3</v>
          </cell>
          <cell r="H66">
            <v>9.1883038999999982E-3</v>
          </cell>
          <cell r="I66">
            <v>9.1883038999999982E-3</v>
          </cell>
          <cell r="J66">
            <v>9.1883038999999982E-3</v>
          </cell>
          <cell r="K66">
            <v>9.1883038999999982E-3</v>
          </cell>
          <cell r="L66">
            <v>9.1883038999999982E-3</v>
          </cell>
        </row>
        <row r="67">
          <cell r="B67" t="str">
            <v>France</v>
          </cell>
          <cell r="C67">
            <v>0.10832330000000001</v>
          </cell>
          <cell r="D67">
            <v>7.414983E-2</v>
          </cell>
          <cell r="E67">
            <v>6.6123868000000002E-2</v>
          </cell>
          <cell r="F67">
            <v>9.0967949999999992E-2</v>
          </cell>
          <cell r="G67">
            <v>9.0967949999999992E-2</v>
          </cell>
          <cell r="H67">
            <v>9.0967949999999992E-2</v>
          </cell>
          <cell r="I67">
            <v>9.0967949999999992E-2</v>
          </cell>
          <cell r="J67">
            <v>9.0967949999999992E-2</v>
          </cell>
          <cell r="K67">
            <v>9.0967949999999992E-2</v>
          </cell>
          <cell r="L67">
            <v>9.0967949999999992E-2</v>
          </cell>
        </row>
        <row r="68">
          <cell r="B68" t="str">
            <v>Gabon</v>
          </cell>
          <cell r="C68">
            <v>0.36913077019999996</v>
          </cell>
          <cell r="D68">
            <v>0.36344302350000002</v>
          </cell>
          <cell r="E68">
            <v>0.28530573790000002</v>
          </cell>
          <cell r="F68">
            <v>0.51658888250000001</v>
          </cell>
          <cell r="G68">
            <v>0.51658888250000001</v>
          </cell>
          <cell r="H68">
            <v>0.51658888250000001</v>
          </cell>
          <cell r="I68">
            <v>0.51658888250000001</v>
          </cell>
          <cell r="J68">
            <v>0.51658888250000001</v>
          </cell>
          <cell r="K68">
            <v>0.51658888250000001</v>
          </cell>
          <cell r="L68">
            <v>0.51658888250000001</v>
          </cell>
        </row>
        <row r="69">
          <cell r="B69" t="str">
            <v>Gambia</v>
          </cell>
          <cell r="C69">
            <v>0.13306476115000002</v>
          </cell>
          <cell r="D69">
            <v>0.11585341823999999</v>
          </cell>
          <cell r="E69">
            <v>0.1452568581</v>
          </cell>
          <cell r="F69">
            <v>0.13580412110000001</v>
          </cell>
          <cell r="G69">
            <v>0.13580412110000001</v>
          </cell>
          <cell r="H69">
            <v>0.13580412110000001</v>
          </cell>
          <cell r="I69">
            <v>0.13580412110000001</v>
          </cell>
          <cell r="J69">
            <v>0.13580412110000001</v>
          </cell>
          <cell r="K69">
            <v>0.13580412110000001</v>
          </cell>
          <cell r="L69">
            <v>0.13580412110000001</v>
          </cell>
        </row>
        <row r="70">
          <cell r="B70" t="str">
            <v>Georgia</v>
          </cell>
          <cell r="C70">
            <v>7.7721123E-3</v>
          </cell>
          <cell r="D70">
            <v>2.7891475000000002E-3</v>
          </cell>
          <cell r="E70">
            <v>2.6775413E-3</v>
          </cell>
          <cell r="F70">
            <v>2.3341016000000001E-3</v>
          </cell>
          <cell r="G70">
            <v>2.3341016000000001E-3</v>
          </cell>
          <cell r="H70">
            <v>2.3341016000000001E-3</v>
          </cell>
          <cell r="I70">
            <v>2.3341016000000001E-3</v>
          </cell>
          <cell r="J70">
            <v>2.3341016000000001E-3</v>
          </cell>
          <cell r="K70">
            <v>2.3341016000000001E-3</v>
          </cell>
          <cell r="L70">
            <v>2.3341016000000001E-3</v>
          </cell>
        </row>
        <row r="71">
          <cell r="B71" t="str">
            <v>Germany</v>
          </cell>
          <cell r="C71">
            <v>0.11816208000000002</v>
          </cell>
          <cell r="D71">
            <v>7.9010598999999987E-2</v>
          </cell>
          <cell r="E71">
            <v>5.3584740000000006E-2</v>
          </cell>
          <cell r="F71">
            <v>4.2174043000000008E-2</v>
          </cell>
          <cell r="G71">
            <v>4.2174043000000008E-2</v>
          </cell>
          <cell r="H71">
            <v>4.2174043000000008E-2</v>
          </cell>
          <cell r="I71">
            <v>4.2174043000000008E-2</v>
          </cell>
          <cell r="J71">
            <v>4.2174043000000008E-2</v>
          </cell>
          <cell r="K71">
            <v>4.2174043000000008E-2</v>
          </cell>
          <cell r="L71">
            <v>4.2174043000000008E-2</v>
          </cell>
        </row>
        <row r="72">
          <cell r="B72" t="str">
            <v>Ghana</v>
          </cell>
          <cell r="C72">
            <v>4.0501718860000002</v>
          </cell>
          <cell r="D72">
            <v>3.7024829849999996</v>
          </cell>
          <cell r="E72">
            <v>3.6862030250000002</v>
          </cell>
          <cell r="F72">
            <v>2.9801637030000001</v>
          </cell>
          <cell r="G72">
            <v>2.9801637030000001</v>
          </cell>
          <cell r="H72">
            <v>2.9801637030000001</v>
          </cell>
          <cell r="I72">
            <v>2.9801637030000001</v>
          </cell>
          <cell r="J72">
            <v>2.9801637030000001</v>
          </cell>
          <cell r="K72">
            <v>2.9801637030000001</v>
          </cell>
          <cell r="L72">
            <v>2.9801637030000001</v>
          </cell>
        </row>
        <row r="73">
          <cell r="B73" t="str">
            <v>Greece</v>
          </cell>
          <cell r="C73">
            <v>0.11415975680000001</v>
          </cell>
          <cell r="D73">
            <v>6.9481539999999994E-2</v>
          </cell>
          <cell r="E73">
            <v>7.5771006000000002E-2</v>
          </cell>
          <cell r="F73">
            <v>2.4366341000000003E-2</v>
          </cell>
          <cell r="G73">
            <v>2.4366341000000003E-2</v>
          </cell>
          <cell r="H73">
            <v>2.4366341000000003E-2</v>
          </cell>
          <cell r="I73">
            <v>2.4366341000000003E-2</v>
          </cell>
          <cell r="J73">
            <v>2.4366341000000003E-2</v>
          </cell>
          <cell r="K73">
            <v>2.4366341000000003E-2</v>
          </cell>
          <cell r="L73">
            <v>2.4366341000000003E-2</v>
          </cell>
        </row>
        <row r="74">
          <cell r="B74" t="str">
            <v>Grenada</v>
          </cell>
          <cell r="C74">
            <v>3.2683610000000001E-5</v>
          </cell>
          <cell r="D74">
            <v>3.3929810000000002E-5</v>
          </cell>
          <cell r="E74">
            <v>3.5006750000000002E-5</v>
          </cell>
          <cell r="F74">
            <v>3.623373E-5</v>
          </cell>
          <cell r="G74">
            <v>3.623373E-5</v>
          </cell>
          <cell r="H74">
            <v>3.623373E-5</v>
          </cell>
          <cell r="I74">
            <v>3.623373E-5</v>
          </cell>
          <cell r="J74">
            <v>3.623373E-5</v>
          </cell>
          <cell r="K74">
            <v>3.623373E-5</v>
          </cell>
          <cell r="L74">
            <v>3.623373E-5</v>
          </cell>
        </row>
        <row r="75">
          <cell r="B75" t="str">
            <v>Guatemala</v>
          </cell>
          <cell r="C75">
            <v>0.56335698599999995</v>
          </cell>
          <cell r="D75">
            <v>0.65823013000000008</v>
          </cell>
          <cell r="E75">
            <v>11.498617960000001</v>
          </cell>
          <cell r="F75">
            <v>4.6749112899999998</v>
          </cell>
          <cell r="G75">
            <v>4.6749112899999998</v>
          </cell>
          <cell r="H75">
            <v>4.6749112899999998</v>
          </cell>
          <cell r="I75">
            <v>4.6749112899999998</v>
          </cell>
          <cell r="J75">
            <v>4.6749112899999998</v>
          </cell>
          <cell r="K75">
            <v>4.6749112899999998</v>
          </cell>
          <cell r="L75">
            <v>4.6749112899999998</v>
          </cell>
        </row>
        <row r="76">
          <cell r="B76" t="str">
            <v>Guinea</v>
          </cell>
          <cell r="C76">
            <v>6.638240025</v>
          </cell>
          <cell r="D76">
            <v>6.4305492319999997</v>
          </cell>
          <cell r="E76">
            <v>6.1481226780000009</v>
          </cell>
          <cell r="F76">
            <v>6.3998001150000006</v>
          </cell>
          <cell r="G76">
            <v>6.3998001150000006</v>
          </cell>
          <cell r="H76">
            <v>6.3998001150000006</v>
          </cell>
          <cell r="I76">
            <v>6.3998001150000006</v>
          </cell>
          <cell r="J76">
            <v>6.3998001150000006</v>
          </cell>
          <cell r="K76">
            <v>6.3998001150000006</v>
          </cell>
          <cell r="L76">
            <v>6.3998001150000006</v>
          </cell>
        </row>
        <row r="77">
          <cell r="B77" t="str">
            <v>Guinea-Bissau</v>
          </cell>
          <cell r="C77">
            <v>0.23454193899999998</v>
          </cell>
          <cell r="D77">
            <v>0.20435806979999996</v>
          </cell>
          <cell r="E77">
            <v>0.18208566720000005</v>
          </cell>
          <cell r="F77">
            <v>0.29194833729999997</v>
          </cell>
          <cell r="G77">
            <v>0.29194833729999997</v>
          </cell>
          <cell r="H77">
            <v>0.29194833729999997</v>
          </cell>
          <cell r="I77">
            <v>0.29194833729999997</v>
          </cell>
          <cell r="J77">
            <v>0.29194833729999997</v>
          </cell>
          <cell r="K77">
            <v>0.29194833729999997</v>
          </cell>
          <cell r="L77">
            <v>0.29194833729999997</v>
          </cell>
        </row>
        <row r="78">
          <cell r="B78" t="str">
            <v>Guyana</v>
          </cell>
          <cell r="C78">
            <v>0.91736167200000007</v>
          </cell>
          <cell r="D78">
            <v>0.85287919200000006</v>
          </cell>
          <cell r="E78">
            <v>0.90526233170000003</v>
          </cell>
          <cell r="F78">
            <v>0.87989690100000018</v>
          </cell>
          <cell r="G78">
            <v>0.87989690100000018</v>
          </cell>
          <cell r="H78">
            <v>0.87989690100000018</v>
          </cell>
          <cell r="I78">
            <v>0.87989690100000018</v>
          </cell>
          <cell r="J78">
            <v>0.87989690100000018</v>
          </cell>
          <cell r="K78">
            <v>0.87989690100000018</v>
          </cell>
          <cell r="L78">
            <v>0.87989690100000018</v>
          </cell>
        </row>
        <row r="79">
          <cell r="B79" t="str">
            <v>Haiti</v>
          </cell>
          <cell r="C79">
            <v>7.9579170000000001E-3</v>
          </cell>
          <cell r="D79">
            <v>7.483338E-3</v>
          </cell>
          <cell r="E79">
            <v>7.0979955999999995E-3</v>
          </cell>
          <cell r="F79">
            <v>8.0127497999999998E-3</v>
          </cell>
          <cell r="G79">
            <v>8.0127497999999998E-3</v>
          </cell>
          <cell r="H79">
            <v>8.0127497999999998E-3</v>
          </cell>
          <cell r="I79">
            <v>8.0127497999999998E-3</v>
          </cell>
          <cell r="J79">
            <v>8.0127497999999998E-3</v>
          </cell>
          <cell r="K79">
            <v>8.0127497999999998E-3</v>
          </cell>
          <cell r="L79">
            <v>8.0127497999999998E-3</v>
          </cell>
        </row>
        <row r="80">
          <cell r="B80" t="str">
            <v>Holy See</v>
          </cell>
        </row>
        <row r="81">
          <cell r="B81" t="str">
            <v>Honduras</v>
          </cell>
          <cell r="C81">
            <v>0.31425679599999995</v>
          </cell>
          <cell r="D81">
            <v>0.37558161600000001</v>
          </cell>
          <cell r="E81">
            <v>0.20962959500000003</v>
          </cell>
          <cell r="F81">
            <v>0.23484077899999997</v>
          </cell>
          <cell r="G81">
            <v>0.23484077899999997</v>
          </cell>
          <cell r="H81">
            <v>0.23484077899999997</v>
          </cell>
          <cell r="I81">
            <v>0.23484077899999997</v>
          </cell>
          <cell r="J81">
            <v>0.23484077899999997</v>
          </cell>
          <cell r="K81">
            <v>0.23484077899999997</v>
          </cell>
          <cell r="L81">
            <v>0.23484077899999997</v>
          </cell>
        </row>
        <row r="82">
          <cell r="B82" t="str">
            <v>Hungary</v>
          </cell>
          <cell r="C82">
            <v>8.6577234000000003E-2</v>
          </cell>
          <cell r="D82">
            <v>5.9896061E-2</v>
          </cell>
          <cell r="E82">
            <v>6.6386189999999998E-2</v>
          </cell>
          <cell r="F82">
            <v>5.1310610999999999E-2</v>
          </cell>
          <cell r="G82">
            <v>5.1310610999999999E-2</v>
          </cell>
          <cell r="H82">
            <v>5.1310610999999999E-2</v>
          </cell>
          <cell r="I82">
            <v>5.1310610999999999E-2</v>
          </cell>
          <cell r="J82">
            <v>5.1310610999999999E-2</v>
          </cell>
          <cell r="K82">
            <v>5.1310610999999999E-2</v>
          </cell>
          <cell r="L82">
            <v>5.1310610999999999E-2</v>
          </cell>
        </row>
        <row r="83">
          <cell r="B83" t="str">
            <v>Iceland</v>
          </cell>
          <cell r="C83">
            <v>7.9375810000000008E-7</v>
          </cell>
          <cell r="D83">
            <v>5.2555539999999999E-7</v>
          </cell>
          <cell r="E83">
            <v>4.8872120000000001E-7</v>
          </cell>
          <cell r="F83">
            <v>5.7215150000000004E-7</v>
          </cell>
          <cell r="G83">
            <v>5.7215150000000004E-7</v>
          </cell>
          <cell r="H83">
            <v>5.7215150000000004E-7</v>
          </cell>
          <cell r="I83">
            <v>5.7215150000000004E-7</v>
          </cell>
          <cell r="J83">
            <v>5.7215150000000004E-7</v>
          </cell>
          <cell r="K83">
            <v>5.7215150000000004E-7</v>
          </cell>
          <cell r="L83">
            <v>5.7215150000000004E-7</v>
          </cell>
        </row>
        <row r="84">
          <cell r="B84" t="str">
            <v>India</v>
          </cell>
          <cell r="C84">
            <v>5.6146869229999989</v>
          </cell>
          <cell r="D84">
            <v>5.6745448229999988</v>
          </cell>
          <cell r="E84">
            <v>7.2065948000000013</v>
          </cell>
          <cell r="F84">
            <v>6.3158873</v>
          </cell>
          <cell r="G84">
            <v>6.3158873</v>
          </cell>
          <cell r="H84">
            <v>6.3158873</v>
          </cell>
          <cell r="I84">
            <v>6.3158873</v>
          </cell>
          <cell r="J84">
            <v>6.3158873</v>
          </cell>
          <cell r="K84">
            <v>6.3158873</v>
          </cell>
          <cell r="L84">
            <v>6.3158873</v>
          </cell>
        </row>
        <row r="85">
          <cell r="B85" t="str">
            <v>Indonesia</v>
          </cell>
          <cell r="C85">
            <v>54.648898699999997</v>
          </cell>
          <cell r="D85">
            <v>68.213447799999997</v>
          </cell>
          <cell r="E85">
            <v>77.435067400000008</v>
          </cell>
          <cell r="F85">
            <v>101.3366719</v>
          </cell>
          <cell r="G85">
            <v>101.3366719</v>
          </cell>
          <cell r="H85">
            <v>101.3366719</v>
          </cell>
          <cell r="I85">
            <v>101.3366719</v>
          </cell>
          <cell r="J85">
            <v>101.3366719</v>
          </cell>
          <cell r="K85">
            <v>101.3366719</v>
          </cell>
          <cell r="L85">
            <v>101.3366719</v>
          </cell>
        </row>
        <row r="86">
          <cell r="B86" t="str">
            <v>Iran</v>
          </cell>
          <cell r="C86">
            <v>3.0435893000000004E-4</v>
          </cell>
          <cell r="D86">
            <v>3.0435893000000004E-4</v>
          </cell>
          <cell r="E86">
            <v>4.5256590000000002E-5</v>
          </cell>
          <cell r="F86">
            <v>9.7296776700000007E-3</v>
          </cell>
          <cell r="G86">
            <v>9.7296776700000007E-3</v>
          </cell>
          <cell r="H86">
            <v>9.7296776700000007E-3</v>
          </cell>
          <cell r="I86">
            <v>9.7296776700000007E-3</v>
          </cell>
          <cell r="J86">
            <v>9.7296776700000007E-3</v>
          </cell>
          <cell r="K86">
            <v>9.7296776700000007E-3</v>
          </cell>
          <cell r="L86">
            <v>9.7296776700000007E-3</v>
          </cell>
        </row>
        <row r="87">
          <cell r="B87" t="str">
            <v>Iraq</v>
          </cell>
        </row>
        <row r="88">
          <cell r="B88" t="str">
            <v>Ireland</v>
          </cell>
          <cell r="C88">
            <v>7.1516783000000013E-3</v>
          </cell>
          <cell r="D88">
            <v>4.5983570999999996E-3</v>
          </cell>
          <cell r="E88">
            <v>3.2745951E-3</v>
          </cell>
          <cell r="F88">
            <v>1.6777417000000002E-3</v>
          </cell>
          <cell r="G88">
            <v>1.6777417000000002E-3</v>
          </cell>
          <cell r="H88">
            <v>1.6777417000000002E-3</v>
          </cell>
          <cell r="I88">
            <v>1.6777417000000002E-3</v>
          </cell>
          <cell r="J88">
            <v>1.6777417000000002E-3</v>
          </cell>
          <cell r="K88">
            <v>1.6777417000000002E-3</v>
          </cell>
          <cell r="L88">
            <v>1.6777417000000002E-3</v>
          </cell>
        </row>
        <row r="89">
          <cell r="B89" t="str">
            <v>Israel</v>
          </cell>
          <cell r="C89">
            <v>1.8363749000000001E-3</v>
          </cell>
          <cell r="D89">
            <v>1.5302313000000001E-3</v>
          </cell>
          <cell r="E89">
            <v>1.0090252000000001E-3</v>
          </cell>
          <cell r="F89">
            <v>3.6647518000000002E-3</v>
          </cell>
          <cell r="G89">
            <v>3.6647518000000002E-3</v>
          </cell>
          <cell r="H89">
            <v>3.6647518000000002E-3</v>
          </cell>
          <cell r="I89">
            <v>3.6647518000000002E-3</v>
          </cell>
          <cell r="J89">
            <v>3.6647518000000002E-3</v>
          </cell>
          <cell r="K89">
            <v>3.6647518000000002E-3</v>
          </cell>
          <cell r="L89">
            <v>3.6647518000000002E-3</v>
          </cell>
        </row>
        <row r="90">
          <cell r="B90" t="str">
            <v>Italy</v>
          </cell>
          <cell r="C90">
            <v>0.34398815199999999</v>
          </cell>
          <cell r="D90">
            <v>0.20646598299999999</v>
          </cell>
          <cell r="E90">
            <v>0.18811657769999998</v>
          </cell>
          <cell r="F90">
            <v>7.5838555000000002E-2</v>
          </cell>
          <cell r="G90">
            <v>7.5838555000000002E-2</v>
          </cell>
          <cell r="H90">
            <v>7.5838555000000002E-2</v>
          </cell>
          <cell r="I90">
            <v>7.5838555000000002E-2</v>
          </cell>
          <cell r="J90">
            <v>7.5838555000000002E-2</v>
          </cell>
          <cell r="K90">
            <v>7.5838555000000002E-2</v>
          </cell>
          <cell r="L90">
            <v>7.5838555000000002E-2</v>
          </cell>
        </row>
        <row r="91">
          <cell r="B91" t="str">
            <v>Jamaica</v>
          </cell>
          <cell r="C91">
            <v>6.1154319999999996E-3</v>
          </cell>
          <cell r="D91">
            <v>5.9259600000000001E-3</v>
          </cell>
          <cell r="E91">
            <v>4.9562490000000002E-3</v>
          </cell>
          <cell r="F91">
            <v>4.6784269999999998E-3</v>
          </cell>
          <cell r="G91">
            <v>4.6784269999999998E-3</v>
          </cell>
          <cell r="H91">
            <v>4.6784269999999998E-3</v>
          </cell>
          <cell r="I91">
            <v>4.6784269999999998E-3</v>
          </cell>
          <cell r="J91">
            <v>4.6784269999999998E-3</v>
          </cell>
          <cell r="K91">
            <v>4.6784269999999998E-3</v>
          </cell>
          <cell r="L91">
            <v>4.6784269999999998E-3</v>
          </cell>
        </row>
        <row r="92">
          <cell r="B92" t="str">
            <v>Japan</v>
          </cell>
          <cell r="C92">
            <v>0.28595407499999997</v>
          </cell>
          <cell r="D92">
            <v>0.28385094200000005</v>
          </cell>
          <cell r="E92">
            <v>0.11211177900000001</v>
          </cell>
          <cell r="F92">
            <v>9.7870096900000023E-2</v>
          </cell>
          <cell r="G92">
            <v>9.7870096900000023E-2</v>
          </cell>
          <cell r="H92">
            <v>9.7870096900000023E-2</v>
          </cell>
          <cell r="I92">
            <v>9.7870096900000023E-2</v>
          </cell>
          <cell r="J92">
            <v>9.7870096900000023E-2</v>
          </cell>
          <cell r="K92">
            <v>9.7870096900000023E-2</v>
          </cell>
          <cell r="L92">
            <v>9.7870096900000023E-2</v>
          </cell>
        </row>
        <row r="93">
          <cell r="B93" t="str">
            <v>Jordan</v>
          </cell>
          <cell r="C93">
            <v>7.0967990000000004E-4</v>
          </cell>
          <cell r="D93">
            <v>7.293556000000001E-4</v>
          </cell>
          <cell r="E93">
            <v>2.8906972999999999E-4</v>
          </cell>
          <cell r="F93">
            <v>4.3848259999999995E-4</v>
          </cell>
          <cell r="G93">
            <v>4.3848259999999995E-4</v>
          </cell>
          <cell r="H93">
            <v>4.3848259999999995E-4</v>
          </cell>
          <cell r="I93">
            <v>4.3848259999999995E-4</v>
          </cell>
          <cell r="J93">
            <v>4.3848259999999995E-4</v>
          </cell>
          <cell r="K93">
            <v>4.3848259999999995E-4</v>
          </cell>
          <cell r="L93">
            <v>4.3848259999999995E-4</v>
          </cell>
        </row>
        <row r="94">
          <cell r="B94" t="str">
            <v>Kazakhstan</v>
          </cell>
          <cell r="C94">
            <v>8.2598067799999999</v>
          </cell>
          <cell r="D94">
            <v>2.0805178800000004</v>
          </cell>
          <cell r="E94">
            <v>2.6884837729999997</v>
          </cell>
          <cell r="F94">
            <v>2.7845108610000002</v>
          </cell>
          <cell r="G94">
            <v>2.7845108610000002</v>
          </cell>
          <cell r="H94">
            <v>2.7845108610000002</v>
          </cell>
          <cell r="I94">
            <v>2.7845108610000002</v>
          </cell>
          <cell r="J94">
            <v>2.7845108610000002</v>
          </cell>
          <cell r="K94">
            <v>2.7845108610000002</v>
          </cell>
          <cell r="L94">
            <v>2.7845108610000002</v>
          </cell>
        </row>
        <row r="95">
          <cell r="B95" t="str">
            <v>Kenya</v>
          </cell>
          <cell r="C95">
            <v>0.14151496899999999</v>
          </cell>
          <cell r="D95">
            <v>0.12491660799999998</v>
          </cell>
          <cell r="E95">
            <v>0.152386514</v>
          </cell>
          <cell r="F95">
            <v>0.29555130299999999</v>
          </cell>
          <cell r="G95">
            <v>0.29555130299999999</v>
          </cell>
          <cell r="H95">
            <v>0.29555130299999999</v>
          </cell>
          <cell r="I95">
            <v>0.29555130299999999</v>
          </cell>
          <cell r="J95">
            <v>0.29555130299999999</v>
          </cell>
          <cell r="K95">
            <v>0.29555130299999999</v>
          </cell>
          <cell r="L95">
            <v>0.29555130299999999</v>
          </cell>
        </row>
        <row r="96">
          <cell r="B96" t="str">
            <v>Kiribati</v>
          </cell>
          <cell r="C96">
            <v>2.3194478999999999E-5</v>
          </cell>
          <cell r="D96">
            <v>1.4979789E-5</v>
          </cell>
          <cell r="E96">
            <v>1.68485E-5</v>
          </cell>
          <cell r="F96">
            <v>1.8909720999999997E-5</v>
          </cell>
          <cell r="G96">
            <v>1.8909720999999997E-5</v>
          </cell>
          <cell r="H96">
            <v>1.8909720999999997E-5</v>
          </cell>
          <cell r="I96">
            <v>1.8909720999999997E-5</v>
          </cell>
          <cell r="J96">
            <v>1.8909720999999997E-5</v>
          </cell>
          <cell r="K96">
            <v>1.8909720999999997E-5</v>
          </cell>
          <cell r="L96">
            <v>1.8909720999999997E-5</v>
          </cell>
        </row>
        <row r="97">
          <cell r="B97" t="str">
            <v>Kuwait</v>
          </cell>
          <cell r="C97">
            <v>7.4703490000000002E-6</v>
          </cell>
          <cell r="D97">
            <v>1.0005901000000001E-5</v>
          </cell>
          <cell r="E97">
            <v>1.6257516000000002E-5</v>
          </cell>
          <cell r="F97">
            <v>1.9334483000000003E-5</v>
          </cell>
          <cell r="G97">
            <v>1.9334483000000003E-5</v>
          </cell>
          <cell r="H97">
            <v>1.9334483000000003E-5</v>
          </cell>
          <cell r="I97">
            <v>1.9334483000000003E-5</v>
          </cell>
          <cell r="J97">
            <v>1.9334483000000003E-5</v>
          </cell>
          <cell r="K97">
            <v>1.9334483000000003E-5</v>
          </cell>
          <cell r="L97">
            <v>1.9334483000000003E-5</v>
          </cell>
        </row>
        <row r="98">
          <cell r="B98" t="str">
            <v>Kyrgyzstan</v>
          </cell>
          <cell r="C98">
            <v>0.31187866200000003</v>
          </cell>
          <cell r="D98">
            <v>7.9621906600000014E-2</v>
          </cell>
          <cell r="E98">
            <v>6.3984837000000003E-2</v>
          </cell>
          <cell r="F98">
            <v>2.7408835999999999E-2</v>
          </cell>
          <cell r="G98">
            <v>2.7408835999999999E-2</v>
          </cell>
          <cell r="H98">
            <v>2.7408835999999999E-2</v>
          </cell>
          <cell r="I98">
            <v>2.7408835999999999E-2</v>
          </cell>
          <cell r="J98">
            <v>2.7408835999999999E-2</v>
          </cell>
          <cell r="K98">
            <v>2.7408835999999999E-2</v>
          </cell>
          <cell r="L98">
            <v>2.7408835999999999E-2</v>
          </cell>
        </row>
        <row r="99">
          <cell r="B99" t="str">
            <v>Laos</v>
          </cell>
          <cell r="C99">
            <v>3.8135707100000005</v>
          </cell>
          <cell r="D99">
            <v>4.0060639699999996</v>
          </cell>
          <cell r="E99">
            <v>3.0040819700000001</v>
          </cell>
          <cell r="F99">
            <v>5.8154037700000005</v>
          </cell>
          <cell r="G99">
            <v>5.8154037700000005</v>
          </cell>
          <cell r="H99">
            <v>5.8154037700000005</v>
          </cell>
          <cell r="I99">
            <v>5.8154037700000005</v>
          </cell>
          <cell r="J99">
            <v>5.8154037700000005</v>
          </cell>
          <cell r="K99">
            <v>5.8154037700000005</v>
          </cell>
          <cell r="L99">
            <v>5.8154037700000005</v>
          </cell>
        </row>
        <row r="100">
          <cell r="B100" t="str">
            <v>Latvia</v>
          </cell>
          <cell r="C100">
            <v>1.0544215999999999E-2</v>
          </cell>
          <cell r="D100">
            <v>6.3993454999999996E-3</v>
          </cell>
          <cell r="E100">
            <v>3.3836586799999999E-2</v>
          </cell>
          <cell r="F100">
            <v>1.1514887999999999E-2</v>
          </cell>
          <cell r="G100">
            <v>1.1514887999999999E-2</v>
          </cell>
          <cell r="H100">
            <v>1.1514887999999999E-2</v>
          </cell>
          <cell r="I100">
            <v>1.1514887999999999E-2</v>
          </cell>
          <cell r="J100">
            <v>1.1514887999999999E-2</v>
          </cell>
          <cell r="K100">
            <v>1.1514887999999999E-2</v>
          </cell>
          <cell r="L100">
            <v>1.1514887999999999E-2</v>
          </cell>
        </row>
        <row r="101">
          <cell r="B101" t="str">
            <v>Lebanon</v>
          </cell>
          <cell r="C101">
            <v>5.642062E-4</v>
          </cell>
          <cell r="D101">
            <v>7.5938530000000011E-4</v>
          </cell>
          <cell r="E101">
            <v>8.4472520000000001E-4</v>
          </cell>
          <cell r="F101">
            <v>8.1396080000000002E-4</v>
          </cell>
          <cell r="G101">
            <v>8.1396080000000002E-4</v>
          </cell>
          <cell r="H101">
            <v>8.1396080000000002E-4</v>
          </cell>
          <cell r="I101">
            <v>8.1396080000000002E-4</v>
          </cell>
          <cell r="J101">
            <v>8.1396080000000002E-4</v>
          </cell>
          <cell r="K101">
            <v>8.1396080000000002E-4</v>
          </cell>
          <cell r="L101">
            <v>8.1396080000000002E-4</v>
          </cell>
        </row>
        <row r="102">
          <cell r="B102" t="str">
            <v>Lesotho</v>
          </cell>
          <cell r="C102">
            <v>5.55098121E-2</v>
          </cell>
          <cell r="D102">
            <v>4.3813016410000002E-2</v>
          </cell>
          <cell r="E102">
            <v>0.17125720909999997</v>
          </cell>
          <cell r="F102">
            <v>4.8592355230000002E-2</v>
          </cell>
          <cell r="G102">
            <v>4.8592355230000002E-2</v>
          </cell>
          <cell r="H102">
            <v>4.8592355230000002E-2</v>
          </cell>
          <cell r="I102">
            <v>4.8592355230000002E-2</v>
          </cell>
          <cell r="J102">
            <v>4.8592355230000002E-2</v>
          </cell>
          <cell r="K102">
            <v>4.8592355230000002E-2</v>
          </cell>
          <cell r="L102">
            <v>4.8592355230000002E-2</v>
          </cell>
        </row>
        <row r="103">
          <cell r="B103" t="str">
            <v>Liberia</v>
          </cell>
          <cell r="C103">
            <v>3.4426085899999993E-2</v>
          </cell>
          <cell r="D103">
            <v>2.9174180599999999E-2</v>
          </cell>
          <cell r="E103">
            <v>5.9742589299999996E-2</v>
          </cell>
          <cell r="F103">
            <v>2.4970114979999999E-2</v>
          </cell>
          <cell r="G103">
            <v>2.4970114979999999E-2</v>
          </cell>
          <cell r="H103">
            <v>2.4970114979999999E-2</v>
          </cell>
          <cell r="I103">
            <v>2.4970114979999999E-2</v>
          </cell>
          <cell r="J103">
            <v>2.4970114979999999E-2</v>
          </cell>
          <cell r="K103">
            <v>2.4970114979999999E-2</v>
          </cell>
          <cell r="L103">
            <v>2.4970114979999999E-2</v>
          </cell>
        </row>
        <row r="104">
          <cell r="B104" t="str">
            <v>Libya</v>
          </cell>
          <cell r="C104">
            <v>9.9328650000000013E-5</v>
          </cell>
          <cell r="D104">
            <v>5.9522480000000003E-5</v>
          </cell>
          <cell r="E104">
            <v>8.3868020000000019E-5</v>
          </cell>
          <cell r="F104">
            <v>1.3947426999999998E-4</v>
          </cell>
          <cell r="G104">
            <v>1.3947426999999998E-4</v>
          </cell>
          <cell r="H104">
            <v>1.3947426999999998E-4</v>
          </cell>
          <cell r="I104">
            <v>1.3947426999999998E-4</v>
          </cell>
          <cell r="J104">
            <v>1.3947426999999998E-4</v>
          </cell>
          <cell r="K104">
            <v>1.3947426999999998E-4</v>
          </cell>
          <cell r="L104">
            <v>1.3947426999999998E-4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Lithuania</v>
          </cell>
          <cell r="C106">
            <v>5.3176842000000002E-2</v>
          </cell>
          <cell r="D106">
            <v>3.3820938000000002E-2</v>
          </cell>
          <cell r="E106">
            <v>2.5802447000000006E-2</v>
          </cell>
          <cell r="F106">
            <v>1.9768885999999999E-2</v>
          </cell>
          <cell r="G106">
            <v>1.9768885999999999E-2</v>
          </cell>
          <cell r="H106">
            <v>1.9768885999999999E-2</v>
          </cell>
          <cell r="I106">
            <v>1.9768885999999999E-2</v>
          </cell>
          <cell r="J106">
            <v>1.9768885999999999E-2</v>
          </cell>
          <cell r="K106">
            <v>1.9768885999999999E-2</v>
          </cell>
          <cell r="L106">
            <v>1.9768885999999999E-2</v>
          </cell>
        </row>
        <row r="107">
          <cell r="B107" t="str">
            <v>Luxembourg</v>
          </cell>
          <cell r="C107">
            <v>1.3521223190000001E-2</v>
          </cell>
          <cell r="D107">
            <v>8.2377068799999991E-3</v>
          </cell>
          <cell r="E107">
            <v>7.8776226599999999E-3</v>
          </cell>
          <cell r="F107">
            <v>1.073090048E-2</v>
          </cell>
          <cell r="G107">
            <v>1.073090048E-2</v>
          </cell>
          <cell r="H107">
            <v>1.073090048E-2</v>
          </cell>
          <cell r="I107">
            <v>1.073090048E-2</v>
          </cell>
          <cell r="J107">
            <v>1.073090048E-2</v>
          </cell>
          <cell r="K107">
            <v>1.073090048E-2</v>
          </cell>
          <cell r="L107">
            <v>1.073090048E-2</v>
          </cell>
        </row>
        <row r="108">
          <cell r="B108" t="str">
            <v>Macedonia</v>
          </cell>
          <cell r="C108">
            <v>2.2460104500000001E-2</v>
          </cell>
          <cell r="D108">
            <v>1.4278237299999998E-2</v>
          </cell>
          <cell r="E108">
            <v>6.0121341100000003E-2</v>
          </cell>
          <cell r="F108">
            <v>7.9324597999999996E-3</v>
          </cell>
          <cell r="G108">
            <v>7.9324597999999996E-3</v>
          </cell>
          <cell r="H108">
            <v>7.9324597999999996E-3</v>
          </cell>
          <cell r="I108">
            <v>7.9324597999999996E-3</v>
          </cell>
          <cell r="J108">
            <v>7.9324597999999996E-3</v>
          </cell>
          <cell r="K108">
            <v>7.9324597999999996E-3</v>
          </cell>
          <cell r="L108">
            <v>7.9324597999999996E-3</v>
          </cell>
        </row>
        <row r="109">
          <cell r="B109" t="str">
            <v>Madagascar</v>
          </cell>
          <cell r="C109">
            <v>3.5597936429999999</v>
          </cell>
          <cell r="D109">
            <v>3.1002207633999999</v>
          </cell>
          <cell r="E109">
            <v>3.7232285879999996</v>
          </cell>
          <cell r="F109">
            <v>4.5618004430000001</v>
          </cell>
          <cell r="G109">
            <v>4.5618004430000001</v>
          </cell>
          <cell r="H109">
            <v>4.5618004430000001</v>
          </cell>
          <cell r="I109">
            <v>4.5618004430000001</v>
          </cell>
          <cell r="J109">
            <v>4.5618004430000001</v>
          </cell>
          <cell r="K109">
            <v>4.5618004430000001</v>
          </cell>
          <cell r="L109">
            <v>4.5618004430000001</v>
          </cell>
        </row>
        <row r="110">
          <cell r="B110" t="str">
            <v>Malawi</v>
          </cell>
          <cell r="C110">
            <v>1.5441240120000002</v>
          </cell>
          <cell r="D110">
            <v>1.226517914</v>
          </cell>
          <cell r="E110">
            <v>0.69858038099999997</v>
          </cell>
          <cell r="F110">
            <v>0.70716363000000004</v>
          </cell>
          <cell r="G110">
            <v>0.70716363000000004</v>
          </cell>
          <cell r="H110">
            <v>0.70716363000000004</v>
          </cell>
          <cell r="I110">
            <v>0.70716363000000004</v>
          </cell>
          <cell r="J110">
            <v>0.70716363000000004</v>
          </cell>
          <cell r="K110">
            <v>0.70716363000000004</v>
          </cell>
          <cell r="L110">
            <v>0.70716363000000004</v>
          </cell>
        </row>
        <row r="111">
          <cell r="B111" t="str">
            <v>Malaysia</v>
          </cell>
          <cell r="C111">
            <v>9.6068262200000003</v>
          </cell>
          <cell r="D111">
            <v>10.6808826</v>
          </cell>
          <cell r="E111">
            <v>8.1549158000000013</v>
          </cell>
          <cell r="F111">
            <v>8.2355911300000013</v>
          </cell>
          <cell r="G111">
            <v>8.2355911300000013</v>
          </cell>
          <cell r="H111">
            <v>8.2355911300000013</v>
          </cell>
          <cell r="I111">
            <v>8.2355911300000013</v>
          </cell>
          <cell r="J111">
            <v>8.2355911300000013</v>
          </cell>
          <cell r="K111">
            <v>8.2355911300000013</v>
          </cell>
          <cell r="L111">
            <v>8.2355911300000013</v>
          </cell>
        </row>
        <row r="112">
          <cell r="B112" t="str">
            <v>Maldives</v>
          </cell>
          <cell r="C112">
            <v>6.3915800000000002E-5</v>
          </cell>
          <cell r="D112">
            <v>6.7851250000000002E-5</v>
          </cell>
          <cell r="E112">
            <v>7.5257459999999993E-5</v>
          </cell>
          <cell r="F112">
            <v>6.637596E-5</v>
          </cell>
          <cell r="G112">
            <v>6.637596E-5</v>
          </cell>
          <cell r="H112">
            <v>6.637596E-5</v>
          </cell>
          <cell r="I112">
            <v>6.637596E-5</v>
          </cell>
          <cell r="J112">
            <v>6.637596E-5</v>
          </cell>
          <cell r="K112">
            <v>6.637596E-5</v>
          </cell>
          <cell r="L112">
            <v>6.637596E-5</v>
          </cell>
        </row>
        <row r="113">
          <cell r="B113" t="str">
            <v>Mali</v>
          </cell>
          <cell r="C113">
            <v>2.9435928480000002</v>
          </cell>
          <cell r="D113">
            <v>2.7704569490000002</v>
          </cell>
          <cell r="E113">
            <v>2.827642897</v>
          </cell>
          <cell r="F113">
            <v>2.9658249010000004</v>
          </cell>
          <cell r="G113">
            <v>2.9658249010000004</v>
          </cell>
          <cell r="H113">
            <v>2.9658249010000004</v>
          </cell>
          <cell r="I113">
            <v>2.9658249010000004</v>
          </cell>
          <cell r="J113">
            <v>2.9658249010000004</v>
          </cell>
          <cell r="K113">
            <v>2.9658249010000004</v>
          </cell>
          <cell r="L113">
            <v>2.9658249010000004</v>
          </cell>
        </row>
        <row r="114">
          <cell r="B114" t="str">
            <v>Malta</v>
          </cell>
          <cell r="C114">
            <v>9.3158720000000001E-6</v>
          </cell>
          <cell r="D114">
            <v>7.612577000000001E-6</v>
          </cell>
          <cell r="E114">
            <v>1.053721E-5</v>
          </cell>
          <cell r="F114">
            <v>9.8242720000000002E-6</v>
          </cell>
          <cell r="G114">
            <v>9.8242720000000002E-6</v>
          </cell>
          <cell r="H114">
            <v>9.8242720000000002E-6</v>
          </cell>
          <cell r="I114">
            <v>9.8242720000000002E-6</v>
          </cell>
          <cell r="J114">
            <v>9.8242720000000002E-6</v>
          </cell>
          <cell r="K114">
            <v>9.8242720000000002E-6</v>
          </cell>
          <cell r="L114">
            <v>9.8242720000000002E-6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Mauritania</v>
          </cell>
          <cell r="C116">
            <v>8.8663409999999989E-4</v>
          </cell>
          <cell r="D116">
            <v>1.4452965700000001E-3</v>
          </cell>
          <cell r="E116">
            <v>1.3949566000000001E-3</v>
          </cell>
          <cell r="F116">
            <v>1.9809390600000001E-2</v>
          </cell>
          <cell r="G116">
            <v>1.9809390600000001E-2</v>
          </cell>
          <cell r="H116">
            <v>1.9809390600000001E-2</v>
          </cell>
          <cell r="I116">
            <v>1.9809390600000001E-2</v>
          </cell>
          <cell r="J116">
            <v>1.9809390600000001E-2</v>
          </cell>
          <cell r="K116">
            <v>1.9809390600000001E-2</v>
          </cell>
          <cell r="L116">
            <v>1.9809390600000001E-2</v>
          </cell>
        </row>
        <row r="117">
          <cell r="B117" t="str">
            <v>Mauritius</v>
          </cell>
          <cell r="C117">
            <v>8.8548399999999997E-4</v>
          </cell>
          <cell r="D117">
            <v>8.2099160000000007E-4</v>
          </cell>
          <cell r="E117">
            <v>8.1321989999999999E-4</v>
          </cell>
          <cell r="F117">
            <v>7.931040000000001E-4</v>
          </cell>
          <cell r="G117">
            <v>7.931040000000001E-4</v>
          </cell>
          <cell r="H117">
            <v>7.931040000000001E-4</v>
          </cell>
          <cell r="I117">
            <v>7.931040000000001E-4</v>
          </cell>
          <cell r="J117">
            <v>7.931040000000001E-4</v>
          </cell>
          <cell r="K117">
            <v>7.931040000000001E-4</v>
          </cell>
          <cell r="L117">
            <v>7.931040000000001E-4</v>
          </cell>
        </row>
        <row r="118">
          <cell r="B118" t="str">
            <v>Mexico</v>
          </cell>
          <cell r="C118">
            <v>2.9050875620000003</v>
          </cell>
          <cell r="D118">
            <v>3.3464239290000002</v>
          </cell>
          <cell r="E118">
            <v>5.2950039489999998</v>
          </cell>
          <cell r="F118">
            <v>5.4734259059999992</v>
          </cell>
          <cell r="G118">
            <v>5.4734259059999992</v>
          </cell>
          <cell r="H118">
            <v>5.4734259059999992</v>
          </cell>
          <cell r="I118">
            <v>5.4734259059999992</v>
          </cell>
          <cell r="J118">
            <v>5.4734259059999992</v>
          </cell>
          <cell r="K118">
            <v>5.4734259059999992</v>
          </cell>
          <cell r="L118">
            <v>5.4734259059999992</v>
          </cell>
        </row>
        <row r="119">
          <cell r="B119" t="str">
            <v>Micronesia (Federated States of)</v>
          </cell>
          <cell r="C119">
            <v>0</v>
          </cell>
          <cell r="D119">
            <v>4.9698270000000008E-6</v>
          </cell>
          <cell r="E119">
            <v>4.9698270000000008E-6</v>
          </cell>
          <cell r="F119">
            <v>4.9698270000000008E-6</v>
          </cell>
          <cell r="G119">
            <v>4.9698270000000008E-6</v>
          </cell>
          <cell r="H119">
            <v>4.9698270000000008E-6</v>
          </cell>
          <cell r="I119">
            <v>4.9698270000000008E-6</v>
          </cell>
          <cell r="J119">
            <v>4.9698270000000008E-6</v>
          </cell>
          <cell r="K119">
            <v>4.9698270000000008E-6</v>
          </cell>
          <cell r="L119">
            <v>4.9698270000000008E-6</v>
          </cell>
        </row>
        <row r="120">
          <cell r="B120" t="str">
            <v>Moldova</v>
          </cell>
          <cell r="C120">
            <v>8.7926229999999994E-3</v>
          </cell>
          <cell r="D120">
            <v>7.5238704999999991E-3</v>
          </cell>
          <cell r="E120">
            <v>2.6943557000000003E-2</v>
          </cell>
          <cell r="F120">
            <v>4.687482099999999E-2</v>
          </cell>
          <cell r="G120">
            <v>4.687482099999999E-2</v>
          </cell>
          <cell r="H120">
            <v>4.687482099999999E-2</v>
          </cell>
          <cell r="I120">
            <v>4.687482099999999E-2</v>
          </cell>
          <cell r="J120">
            <v>4.687482099999999E-2</v>
          </cell>
          <cell r="K120">
            <v>4.687482099999999E-2</v>
          </cell>
          <cell r="L120">
            <v>4.687482099999999E-2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Mongolia</v>
          </cell>
          <cell r="C122">
            <v>1.3759984104999998</v>
          </cell>
          <cell r="D122">
            <v>1.3755220958100001</v>
          </cell>
          <cell r="E122">
            <v>0.22477209370000001</v>
          </cell>
          <cell r="F122">
            <v>4.0477862499999996E-2</v>
          </cell>
          <cell r="G122">
            <v>4.0477862499999996E-2</v>
          </cell>
          <cell r="H122">
            <v>4.0477862499999996E-2</v>
          </cell>
          <cell r="I122">
            <v>4.0477862499999996E-2</v>
          </cell>
          <cell r="J122">
            <v>4.0477862499999996E-2</v>
          </cell>
          <cell r="K122">
            <v>4.0477862499999996E-2</v>
          </cell>
          <cell r="L122">
            <v>4.0477862499999996E-2</v>
          </cell>
        </row>
        <row r="123">
          <cell r="B123" t="str">
            <v>Montenegro</v>
          </cell>
          <cell r="C123">
            <v>9.4694924999999992E-3</v>
          </cell>
          <cell r="D123">
            <v>1.0154328999999998E-2</v>
          </cell>
          <cell r="E123">
            <v>0.11569451100000003</v>
          </cell>
          <cell r="F123">
            <v>1.01889405E-2</v>
          </cell>
          <cell r="G123">
            <v>1.01889405E-2</v>
          </cell>
          <cell r="H123">
            <v>1.01889405E-2</v>
          </cell>
          <cell r="I123">
            <v>1.01889405E-2</v>
          </cell>
          <cell r="J123">
            <v>1.01889405E-2</v>
          </cell>
          <cell r="K123">
            <v>1.01889405E-2</v>
          </cell>
          <cell r="L123">
            <v>1.01889405E-2</v>
          </cell>
        </row>
        <row r="124">
          <cell r="B124" t="str">
            <v>Morocco</v>
          </cell>
          <cell r="C124">
            <v>2.0463998999999998E-3</v>
          </cell>
          <cell r="D124">
            <v>9.2404490000000004E-4</v>
          </cell>
          <cell r="E124">
            <v>1.1340915999999998E-3</v>
          </cell>
          <cell r="F124">
            <v>1.24736715E-2</v>
          </cell>
          <cell r="G124">
            <v>1.24736715E-2</v>
          </cell>
          <cell r="H124">
            <v>1.24736715E-2</v>
          </cell>
          <cell r="I124">
            <v>1.24736715E-2</v>
          </cell>
          <cell r="J124">
            <v>1.24736715E-2</v>
          </cell>
          <cell r="K124">
            <v>1.24736715E-2</v>
          </cell>
          <cell r="L124">
            <v>1.24736715E-2</v>
          </cell>
        </row>
        <row r="125">
          <cell r="B125" t="str">
            <v>Mozambique</v>
          </cell>
          <cell r="C125">
            <v>9.3337449260000014</v>
          </cell>
          <cell r="D125">
            <v>7.6375597760000016</v>
          </cell>
          <cell r="E125">
            <v>8.3497531560000002</v>
          </cell>
          <cell r="F125">
            <v>8.5212622679999992</v>
          </cell>
          <cell r="G125">
            <v>8.5212622679999992</v>
          </cell>
          <cell r="H125">
            <v>8.5212622679999992</v>
          </cell>
          <cell r="I125">
            <v>8.5212622679999992</v>
          </cell>
          <cell r="J125">
            <v>8.5212622679999992</v>
          </cell>
          <cell r="K125">
            <v>8.5212622679999992</v>
          </cell>
          <cell r="L125">
            <v>8.5212622679999992</v>
          </cell>
        </row>
        <row r="126">
          <cell r="B126" t="str">
            <v>Burma</v>
          </cell>
          <cell r="C126">
            <v>68.737124600000001</v>
          </cell>
          <cell r="D126">
            <v>77.447957200000005</v>
          </cell>
          <cell r="E126">
            <v>57.337801500000005</v>
          </cell>
          <cell r="F126">
            <v>52.30593420000001</v>
          </cell>
          <cell r="G126">
            <v>52.30593420000001</v>
          </cell>
          <cell r="H126">
            <v>52.30593420000001</v>
          </cell>
          <cell r="I126">
            <v>52.30593420000001</v>
          </cell>
          <cell r="J126">
            <v>52.30593420000001</v>
          </cell>
          <cell r="K126">
            <v>52.30593420000001</v>
          </cell>
          <cell r="L126">
            <v>52.30593420000001</v>
          </cell>
        </row>
        <row r="127">
          <cell r="B127" t="str">
            <v>Namibia</v>
          </cell>
          <cell r="C127">
            <v>0.84214217150000015</v>
          </cell>
          <cell r="D127">
            <v>0.66743340690000008</v>
          </cell>
          <cell r="E127">
            <v>1.4504019352000002</v>
          </cell>
          <cell r="F127">
            <v>1.3479991066499999</v>
          </cell>
          <cell r="G127">
            <v>1.3479991066499999</v>
          </cell>
          <cell r="H127">
            <v>1.3479991066499999</v>
          </cell>
          <cell r="I127">
            <v>1.3479991066499999</v>
          </cell>
          <cell r="J127">
            <v>1.3479991066499999</v>
          </cell>
          <cell r="K127">
            <v>1.3479991066499999</v>
          </cell>
          <cell r="L127">
            <v>1.3479991066499999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Nepal</v>
          </cell>
          <cell r="C129">
            <v>0.10404018499999999</v>
          </cell>
          <cell r="D129">
            <v>0.10654405499999998</v>
          </cell>
          <cell r="E129">
            <v>0.17948876</v>
          </cell>
          <cell r="F129">
            <v>0.16250469700000003</v>
          </cell>
          <cell r="G129">
            <v>0.16250469700000003</v>
          </cell>
          <cell r="H129">
            <v>0.16250469700000003</v>
          </cell>
          <cell r="I129">
            <v>0.16250469700000003</v>
          </cell>
          <cell r="J129">
            <v>0.16250469700000003</v>
          </cell>
          <cell r="K129">
            <v>0.16250469700000003</v>
          </cell>
          <cell r="L129">
            <v>0.16250469700000003</v>
          </cell>
        </row>
        <row r="130">
          <cell r="B130" t="str">
            <v>Netherlands</v>
          </cell>
          <cell r="C130">
            <v>3.1794715999999999E-3</v>
          </cell>
          <cell r="D130">
            <v>2.2819906E-3</v>
          </cell>
          <cell r="E130">
            <v>2.2227867999999999E-3</v>
          </cell>
          <cell r="F130">
            <v>3.5509755999999998E-3</v>
          </cell>
          <cell r="G130">
            <v>3.5509755999999998E-3</v>
          </cell>
          <cell r="H130">
            <v>3.5509755999999998E-3</v>
          </cell>
          <cell r="I130">
            <v>3.5509755999999998E-3</v>
          </cell>
          <cell r="J130">
            <v>3.5509755999999998E-3</v>
          </cell>
          <cell r="K130">
            <v>3.5509755999999998E-3</v>
          </cell>
          <cell r="L130">
            <v>3.5509755999999998E-3</v>
          </cell>
        </row>
        <row r="131">
          <cell r="B131" t="str">
            <v>New Zealand</v>
          </cell>
          <cell r="C131">
            <v>3.5755400000000003E-3</v>
          </cell>
          <cell r="D131">
            <v>2.0013196999999999E-3</v>
          </cell>
          <cell r="E131">
            <v>2.2746094999999997E-3</v>
          </cell>
          <cell r="F131">
            <v>2.7606027000000003E-3</v>
          </cell>
          <cell r="G131">
            <v>2.7606027000000003E-3</v>
          </cell>
          <cell r="H131">
            <v>2.7606027000000003E-3</v>
          </cell>
          <cell r="I131">
            <v>2.7606027000000003E-3</v>
          </cell>
          <cell r="J131">
            <v>2.7606027000000003E-3</v>
          </cell>
          <cell r="K131">
            <v>2.7606027000000003E-3</v>
          </cell>
          <cell r="L131">
            <v>2.7606027000000003E-3</v>
          </cell>
        </row>
        <row r="132">
          <cell r="B132" t="str">
            <v>Nicaragua</v>
          </cell>
          <cell r="C132">
            <v>0.24292210700000003</v>
          </cell>
          <cell r="D132">
            <v>0.29239131800000001</v>
          </cell>
          <cell r="E132">
            <v>0.196234929</v>
          </cell>
          <cell r="F132">
            <v>0.16601408299999998</v>
          </cell>
          <cell r="G132">
            <v>0.16601408299999998</v>
          </cell>
          <cell r="H132">
            <v>0.16601408299999998</v>
          </cell>
          <cell r="I132">
            <v>0.16601408299999998</v>
          </cell>
          <cell r="J132">
            <v>0.16601408299999998</v>
          </cell>
          <cell r="K132">
            <v>0.16601408299999998</v>
          </cell>
          <cell r="L132">
            <v>0.16601408299999998</v>
          </cell>
        </row>
        <row r="133">
          <cell r="B133" t="str">
            <v>Niger</v>
          </cell>
          <cell r="C133">
            <v>4.5360625999999994E-2</v>
          </cell>
          <cell r="D133">
            <v>4.1321356999999996E-2</v>
          </cell>
          <cell r="E133">
            <v>5.9400122999999992E-2</v>
          </cell>
          <cell r="F133">
            <v>0.11482158200000001</v>
          </cell>
          <cell r="G133">
            <v>0.11482158200000001</v>
          </cell>
          <cell r="H133">
            <v>0.11482158200000001</v>
          </cell>
          <cell r="I133">
            <v>0.11482158200000001</v>
          </cell>
          <cell r="J133">
            <v>0.11482158200000001</v>
          </cell>
          <cell r="K133">
            <v>0.11482158200000001</v>
          </cell>
          <cell r="L133">
            <v>0.11482158200000001</v>
          </cell>
        </row>
        <row r="134">
          <cell r="B134" t="str">
            <v>Nigeria</v>
          </cell>
          <cell r="C134">
            <v>4.70910925</v>
          </cell>
          <cell r="D134">
            <v>4.2456549099999998</v>
          </cell>
          <cell r="E134">
            <v>4.0797422899999995</v>
          </cell>
          <cell r="F134">
            <v>3.1323509799999996</v>
          </cell>
          <cell r="G134">
            <v>3.1323509799999996</v>
          </cell>
          <cell r="H134">
            <v>3.1323509799999996</v>
          </cell>
          <cell r="I134">
            <v>3.1323509799999996</v>
          </cell>
          <cell r="J134">
            <v>3.1323509799999996</v>
          </cell>
          <cell r="K134">
            <v>3.1323509799999996</v>
          </cell>
          <cell r="L134">
            <v>3.1323509799999996</v>
          </cell>
        </row>
        <row r="135">
          <cell r="B135" t="str">
            <v>Niue</v>
          </cell>
          <cell r="C135">
            <v>5.0101270000000006E-7</v>
          </cell>
          <cell r="D135">
            <v>3.5204219999999995E-7</v>
          </cell>
          <cell r="E135">
            <v>3.5204219999999995E-7</v>
          </cell>
          <cell r="F135">
            <v>3.5204219999999995E-7</v>
          </cell>
          <cell r="G135">
            <v>3.5204219999999995E-7</v>
          </cell>
          <cell r="H135">
            <v>3.5204219999999995E-7</v>
          </cell>
          <cell r="I135">
            <v>3.5204219999999995E-7</v>
          </cell>
          <cell r="J135">
            <v>3.5204219999999995E-7</v>
          </cell>
          <cell r="K135">
            <v>3.5204219999999995E-7</v>
          </cell>
          <cell r="L135">
            <v>3.5204219999999995E-7</v>
          </cell>
        </row>
        <row r="136">
          <cell r="B136" t="str">
            <v>North Korea</v>
          </cell>
          <cell r="C136">
            <v>1.3491779700000002</v>
          </cell>
          <cell r="D136">
            <v>1.3291296500000005</v>
          </cell>
          <cell r="E136">
            <v>0.174152854</v>
          </cell>
          <cell r="F136">
            <v>0.104009185</v>
          </cell>
          <cell r="G136">
            <v>0.104009185</v>
          </cell>
          <cell r="H136">
            <v>0.104009185</v>
          </cell>
          <cell r="I136">
            <v>0.104009185</v>
          </cell>
          <cell r="J136">
            <v>0.104009185</v>
          </cell>
          <cell r="K136">
            <v>0.104009185</v>
          </cell>
          <cell r="L136">
            <v>0.104009185</v>
          </cell>
        </row>
        <row r="137">
          <cell r="B137" t="str">
            <v>Norway</v>
          </cell>
          <cell r="C137">
            <v>1.0900499000000001E-3</v>
          </cell>
          <cell r="D137">
            <v>7.5437879999999994E-4</v>
          </cell>
          <cell r="E137">
            <v>7.7857429999999997E-4</v>
          </cell>
          <cell r="F137">
            <v>8.0384240000000006E-4</v>
          </cell>
          <cell r="G137">
            <v>8.0384240000000006E-4</v>
          </cell>
          <cell r="H137">
            <v>8.0384240000000006E-4</v>
          </cell>
          <cell r="I137">
            <v>8.0384240000000006E-4</v>
          </cell>
          <cell r="J137">
            <v>8.0384240000000006E-4</v>
          </cell>
          <cell r="K137">
            <v>8.0384240000000006E-4</v>
          </cell>
          <cell r="L137">
            <v>8.0384240000000006E-4</v>
          </cell>
        </row>
        <row r="138">
          <cell r="B138" t="str">
            <v>Oman</v>
          </cell>
          <cell r="C138">
            <v>2.7462125000000004E-5</v>
          </cell>
          <cell r="D138">
            <v>2.9870763000000004E-5</v>
          </cell>
          <cell r="E138">
            <v>3.3408390000000003E-5</v>
          </cell>
          <cell r="F138">
            <v>3.2811020000000003E-5</v>
          </cell>
          <cell r="G138">
            <v>3.2811020000000003E-5</v>
          </cell>
          <cell r="H138">
            <v>3.2811020000000003E-5</v>
          </cell>
          <cell r="I138">
            <v>3.2811020000000003E-5</v>
          </cell>
          <cell r="J138">
            <v>3.2811020000000003E-5</v>
          </cell>
          <cell r="K138">
            <v>3.2811020000000003E-5</v>
          </cell>
          <cell r="L138">
            <v>3.2811020000000003E-5</v>
          </cell>
        </row>
        <row r="139">
          <cell r="B139" t="str">
            <v>Pakistan</v>
          </cell>
          <cell r="C139">
            <v>9.4251770699999987E-2</v>
          </cell>
          <cell r="D139">
            <v>0.10420122069999999</v>
          </cell>
          <cell r="E139">
            <v>0.34076904999999996</v>
          </cell>
          <cell r="F139">
            <v>0.19183822999999997</v>
          </cell>
          <cell r="G139">
            <v>0.19183822999999997</v>
          </cell>
          <cell r="H139">
            <v>0.19183822999999997</v>
          </cell>
          <cell r="I139">
            <v>0.19183822999999997</v>
          </cell>
          <cell r="J139">
            <v>0.19183822999999997</v>
          </cell>
          <cell r="K139">
            <v>0.19183822999999997</v>
          </cell>
          <cell r="L139">
            <v>0.19183822999999997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Panama</v>
          </cell>
          <cell r="C141">
            <v>4.5852162000000002E-2</v>
          </cell>
          <cell r="D141">
            <v>5.3954352999999997E-2</v>
          </cell>
          <cell r="E141">
            <v>3.0964412000000004E-2</v>
          </cell>
          <cell r="F141">
            <v>1.6559487000000001E-2</v>
          </cell>
          <cell r="G141">
            <v>1.6559487000000001E-2</v>
          </cell>
          <cell r="H141">
            <v>1.6559487000000001E-2</v>
          </cell>
          <cell r="I141">
            <v>1.6559487000000001E-2</v>
          </cell>
          <cell r="J141">
            <v>1.6559487000000001E-2</v>
          </cell>
          <cell r="K141">
            <v>1.6559487000000001E-2</v>
          </cell>
          <cell r="L141">
            <v>1.6559487000000001E-2</v>
          </cell>
        </row>
        <row r="142">
          <cell r="B142" t="str">
            <v>Papua New Guinea</v>
          </cell>
          <cell r="C142">
            <v>2.2012093771000001</v>
          </cell>
          <cell r="D142">
            <v>2.5069009785000005</v>
          </cell>
          <cell r="E142">
            <v>2.4912375774999997</v>
          </cell>
          <cell r="F142">
            <v>2.1367548466999997</v>
          </cell>
          <cell r="G142">
            <v>2.1367548466999997</v>
          </cell>
          <cell r="H142">
            <v>2.1367548466999997</v>
          </cell>
          <cell r="I142">
            <v>2.1367548466999997</v>
          </cell>
          <cell r="J142">
            <v>2.1367548466999997</v>
          </cell>
          <cell r="K142">
            <v>2.1367548466999997</v>
          </cell>
          <cell r="L142">
            <v>2.1367548466999997</v>
          </cell>
        </row>
        <row r="143">
          <cell r="B143" t="str">
            <v>Paraguay</v>
          </cell>
          <cell r="C143">
            <v>5.8241173120000003</v>
          </cell>
          <cell r="D143">
            <v>4.9292621050000003</v>
          </cell>
          <cell r="E143">
            <v>3.7852499780000004</v>
          </cell>
          <cell r="F143">
            <v>4.3620778900000001</v>
          </cell>
          <cell r="G143">
            <v>4.3620778900000001</v>
          </cell>
          <cell r="H143">
            <v>4.3620778900000001</v>
          </cell>
          <cell r="I143">
            <v>4.3620778900000001</v>
          </cell>
          <cell r="J143">
            <v>4.3620778900000001</v>
          </cell>
          <cell r="K143">
            <v>4.3620778900000001</v>
          </cell>
          <cell r="L143">
            <v>4.3620778900000001</v>
          </cell>
        </row>
        <row r="144">
          <cell r="B144" t="str">
            <v>Peru</v>
          </cell>
          <cell r="C144">
            <v>1.820913402</v>
          </cell>
          <cell r="D144">
            <v>1.728723711</v>
          </cell>
          <cell r="E144">
            <v>2.33568446</v>
          </cell>
          <cell r="F144">
            <v>1.3534317900000001</v>
          </cell>
          <cell r="G144">
            <v>1.3534317900000001</v>
          </cell>
          <cell r="H144">
            <v>1.3534317900000001</v>
          </cell>
          <cell r="I144">
            <v>1.3534317900000001</v>
          </cell>
          <cell r="J144">
            <v>1.3534317900000001</v>
          </cell>
          <cell r="K144">
            <v>1.3534317900000001</v>
          </cell>
          <cell r="L144">
            <v>1.3534317900000001</v>
          </cell>
        </row>
        <row r="145">
          <cell r="B145" t="str">
            <v>Philippines</v>
          </cell>
          <cell r="C145">
            <v>0.70580490000000007</v>
          </cell>
          <cell r="D145">
            <v>0.71939530000000007</v>
          </cell>
          <cell r="E145">
            <v>0.53383332999999999</v>
          </cell>
          <cell r="F145">
            <v>0.65093490000000009</v>
          </cell>
          <cell r="G145">
            <v>0.65093490000000009</v>
          </cell>
          <cell r="H145">
            <v>0.65093490000000009</v>
          </cell>
          <cell r="I145">
            <v>0.65093490000000009</v>
          </cell>
          <cell r="J145">
            <v>0.65093490000000009</v>
          </cell>
          <cell r="K145">
            <v>0.65093490000000009</v>
          </cell>
          <cell r="L145">
            <v>0.65093490000000009</v>
          </cell>
        </row>
        <row r="146">
          <cell r="B146" t="str">
            <v>Poland</v>
          </cell>
          <cell r="C146">
            <v>0.18015092000000002</v>
          </cell>
          <cell r="D146">
            <v>0.12750392999999999</v>
          </cell>
          <cell r="E146">
            <v>0.10695868</v>
          </cell>
          <cell r="F146">
            <v>7.1606961999999996E-2</v>
          </cell>
          <cell r="G146">
            <v>7.1606961999999996E-2</v>
          </cell>
          <cell r="H146">
            <v>7.1606961999999996E-2</v>
          </cell>
          <cell r="I146">
            <v>7.1606961999999996E-2</v>
          </cell>
          <cell r="J146">
            <v>7.1606961999999996E-2</v>
          </cell>
          <cell r="K146">
            <v>7.1606961999999996E-2</v>
          </cell>
          <cell r="L146">
            <v>7.1606961999999996E-2</v>
          </cell>
        </row>
        <row r="147">
          <cell r="B147" t="str">
            <v>Portugal</v>
          </cell>
          <cell r="C147">
            <v>0.11970331630000001</v>
          </cell>
          <cell r="D147">
            <v>7.2824130499999987E-2</v>
          </cell>
          <cell r="E147">
            <v>0.59204091089999999</v>
          </cell>
          <cell r="F147">
            <v>1.0292940447000001</v>
          </cell>
          <cell r="G147">
            <v>1.0292940447000001</v>
          </cell>
          <cell r="H147">
            <v>1.0292940447000001</v>
          </cell>
          <cell r="I147">
            <v>1.0292940447000001</v>
          </cell>
          <cell r="J147">
            <v>1.0292940447000001</v>
          </cell>
          <cell r="K147">
            <v>1.0292940447000001</v>
          </cell>
          <cell r="L147">
            <v>1.0292940447000001</v>
          </cell>
        </row>
        <row r="148">
          <cell r="B148" t="str">
            <v>Qatar</v>
          </cell>
          <cell r="C148">
            <v>1.3386017E-5</v>
          </cell>
          <cell r="D148">
            <v>1.6704504999999999E-5</v>
          </cell>
          <cell r="E148">
            <v>2.2794889000000001E-5</v>
          </cell>
          <cell r="F148">
            <v>3.0388555999999999E-5</v>
          </cell>
          <cell r="G148">
            <v>3.0388555999999999E-5</v>
          </cell>
          <cell r="H148">
            <v>3.0388555999999999E-5</v>
          </cell>
          <cell r="I148">
            <v>3.0388555999999999E-5</v>
          </cell>
          <cell r="J148">
            <v>3.0388555999999999E-5</v>
          </cell>
          <cell r="K148">
            <v>3.0388555999999999E-5</v>
          </cell>
          <cell r="L148">
            <v>3.0388555999999999E-5</v>
          </cell>
        </row>
        <row r="149">
          <cell r="B149" t="str">
            <v>Romania</v>
          </cell>
          <cell r="C149">
            <v>4.0635730000000009E-2</v>
          </cell>
          <cell r="D149">
            <v>4.5154290000000007E-2</v>
          </cell>
          <cell r="E149">
            <v>0.164559067</v>
          </cell>
          <cell r="F149">
            <v>4.321183E-2</v>
          </cell>
          <cell r="G149">
            <v>4.321183E-2</v>
          </cell>
          <cell r="H149">
            <v>4.321183E-2</v>
          </cell>
          <cell r="I149">
            <v>4.321183E-2</v>
          </cell>
          <cell r="J149">
            <v>4.321183E-2</v>
          </cell>
          <cell r="K149">
            <v>4.321183E-2</v>
          </cell>
          <cell r="L149">
            <v>4.321183E-2</v>
          </cell>
        </row>
        <row r="150">
          <cell r="B150" t="str">
            <v>Russia</v>
          </cell>
          <cell r="C150">
            <v>17.881186570000001</v>
          </cell>
          <cell r="D150">
            <v>4.5867308599999994</v>
          </cell>
          <cell r="E150">
            <v>22.422636660000002</v>
          </cell>
          <cell r="F150">
            <v>9.9092547800000013</v>
          </cell>
          <cell r="G150">
            <v>9.9092547800000013</v>
          </cell>
          <cell r="H150">
            <v>9.9092547800000013</v>
          </cell>
          <cell r="I150">
            <v>9.9092547800000013</v>
          </cell>
          <cell r="J150">
            <v>9.9092547800000013</v>
          </cell>
          <cell r="K150">
            <v>9.9092547800000013</v>
          </cell>
          <cell r="L150">
            <v>9.9092547800000013</v>
          </cell>
        </row>
        <row r="151">
          <cell r="B151" t="str">
            <v>Rwanda</v>
          </cell>
          <cell r="C151">
            <v>7.6111014000000005E-2</v>
          </cell>
          <cell r="D151">
            <v>5.937678930000001E-2</v>
          </cell>
          <cell r="E151">
            <v>4.9573309000000003E-2</v>
          </cell>
          <cell r="F151">
            <v>2.3110965000000001E-2</v>
          </cell>
          <cell r="G151">
            <v>2.3110965000000001E-2</v>
          </cell>
          <cell r="H151">
            <v>2.3110965000000001E-2</v>
          </cell>
          <cell r="I151">
            <v>2.3110965000000001E-2</v>
          </cell>
          <cell r="J151">
            <v>2.3110965000000001E-2</v>
          </cell>
          <cell r="K151">
            <v>2.3110965000000001E-2</v>
          </cell>
          <cell r="L151">
            <v>2.3110965000000001E-2</v>
          </cell>
        </row>
        <row r="152">
          <cell r="B152" t="str">
            <v>Saint Kitts and Nevis</v>
          </cell>
          <cell r="C152">
            <v>4.0712300000000007E-4</v>
          </cell>
          <cell r="D152">
            <v>4.3862520000000006E-4</v>
          </cell>
          <cell r="E152">
            <v>4.5786999999999998E-4</v>
          </cell>
          <cell r="F152">
            <v>2.4235986000000002E-4</v>
          </cell>
          <cell r="G152">
            <v>2.4235986000000002E-4</v>
          </cell>
          <cell r="H152">
            <v>2.4235986000000002E-4</v>
          </cell>
          <cell r="I152">
            <v>2.4235986000000002E-4</v>
          </cell>
          <cell r="J152">
            <v>2.4235986000000002E-4</v>
          </cell>
          <cell r="K152">
            <v>2.4235986000000002E-4</v>
          </cell>
          <cell r="L152">
            <v>2.4235986000000002E-4</v>
          </cell>
        </row>
        <row r="153">
          <cell r="B153" t="str">
            <v>Saint Lucia</v>
          </cell>
          <cell r="C153">
            <v>6.5751309999999996E-5</v>
          </cell>
          <cell r="D153">
            <v>6.8093980000000001E-5</v>
          </cell>
          <cell r="E153">
            <v>6.7366720000000001E-5</v>
          </cell>
          <cell r="F153">
            <v>6.9028320000000013E-5</v>
          </cell>
          <cell r="G153">
            <v>6.9028320000000013E-5</v>
          </cell>
          <cell r="H153">
            <v>6.9028320000000013E-5</v>
          </cell>
          <cell r="I153">
            <v>6.9028320000000013E-5</v>
          </cell>
          <cell r="J153">
            <v>6.9028320000000013E-5</v>
          </cell>
          <cell r="K153">
            <v>6.9028320000000013E-5</v>
          </cell>
          <cell r="L153">
            <v>6.9028320000000013E-5</v>
          </cell>
        </row>
        <row r="154">
          <cell r="B154" t="str">
            <v>Saint Vincent and the Grenadines</v>
          </cell>
          <cell r="C154">
            <v>1.2813633E-4</v>
          </cell>
          <cell r="D154">
            <v>1.0696364E-4</v>
          </cell>
          <cell r="E154">
            <v>9.7706730000000013E-5</v>
          </cell>
          <cell r="F154">
            <v>1.0490648000000001E-4</v>
          </cell>
          <cell r="G154">
            <v>1.0490648000000001E-4</v>
          </cell>
          <cell r="H154">
            <v>1.0490648000000001E-4</v>
          </cell>
          <cell r="I154">
            <v>1.0490648000000001E-4</v>
          </cell>
          <cell r="J154">
            <v>1.0490648000000001E-4</v>
          </cell>
          <cell r="K154">
            <v>1.0490648000000001E-4</v>
          </cell>
          <cell r="L154">
            <v>1.0490648000000001E-4</v>
          </cell>
        </row>
        <row r="155">
          <cell r="B155" t="str">
            <v>Samoa</v>
          </cell>
          <cell r="C155">
            <v>1.2263662E-5</v>
          </cell>
          <cell r="D155">
            <v>8.3077830000000005E-6</v>
          </cell>
          <cell r="E155">
            <v>9.0846119999999989E-6</v>
          </cell>
          <cell r="F155">
            <v>9.1333439999999998E-6</v>
          </cell>
          <cell r="G155">
            <v>9.1333439999999998E-6</v>
          </cell>
          <cell r="H155">
            <v>9.1333439999999998E-6</v>
          </cell>
          <cell r="I155">
            <v>9.1333439999999998E-6</v>
          </cell>
          <cell r="J155">
            <v>9.1333439999999998E-6</v>
          </cell>
          <cell r="K155">
            <v>9.1333439999999998E-6</v>
          </cell>
          <cell r="L155">
            <v>9.1333439999999998E-6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Sao Tome and Principe</v>
          </cell>
          <cell r="C157">
            <v>1.3285639E-5</v>
          </cell>
          <cell r="D157">
            <v>1.8020950999999998E-5</v>
          </cell>
          <cell r="E157">
            <v>1.3248841999999999E-5</v>
          </cell>
          <cell r="F157">
            <v>1.4978890000000001E-5</v>
          </cell>
          <cell r="G157">
            <v>1.4978890000000001E-5</v>
          </cell>
          <cell r="H157">
            <v>1.4978890000000001E-5</v>
          </cell>
          <cell r="I157">
            <v>1.4978890000000001E-5</v>
          </cell>
          <cell r="J157">
            <v>1.4978890000000001E-5</v>
          </cell>
          <cell r="K157">
            <v>1.4978890000000001E-5</v>
          </cell>
          <cell r="L157">
            <v>1.4978890000000001E-5</v>
          </cell>
        </row>
        <row r="158">
          <cell r="B158" t="str">
            <v>Saudi Arabia</v>
          </cell>
          <cell r="C158">
            <v>2.1585578999999997E-2</v>
          </cell>
          <cell r="D158">
            <v>1.3316794000000002E-2</v>
          </cell>
          <cell r="E158">
            <v>1.1679343E-2</v>
          </cell>
          <cell r="F158">
            <v>1.5694401E-2</v>
          </cell>
          <cell r="G158">
            <v>1.5694401E-2</v>
          </cell>
          <cell r="H158">
            <v>1.5694401E-2</v>
          </cell>
          <cell r="I158">
            <v>1.5694401E-2</v>
          </cell>
          <cell r="J158">
            <v>1.5694401E-2</v>
          </cell>
          <cell r="K158">
            <v>1.5694401E-2</v>
          </cell>
          <cell r="L158">
            <v>1.5694401E-2</v>
          </cell>
        </row>
        <row r="159">
          <cell r="B159" t="str">
            <v>Senegal</v>
          </cell>
          <cell r="C159">
            <v>0.99764233479999986</v>
          </cell>
          <cell r="D159">
            <v>0.86850929899999996</v>
          </cell>
          <cell r="E159">
            <v>1.1661194825000001</v>
          </cell>
          <cell r="F159">
            <v>1.3102529440000001</v>
          </cell>
          <cell r="G159">
            <v>1.3102529440000001</v>
          </cell>
          <cell r="H159">
            <v>1.3102529440000001</v>
          </cell>
          <cell r="I159">
            <v>1.3102529440000001</v>
          </cell>
          <cell r="J159">
            <v>1.3102529440000001</v>
          </cell>
          <cell r="K159">
            <v>1.3102529440000001</v>
          </cell>
          <cell r="L159">
            <v>1.3102529440000001</v>
          </cell>
        </row>
        <row r="160">
          <cell r="B160" t="str">
            <v>Serbia</v>
          </cell>
          <cell r="C160">
            <v>9.4694924999999992E-3</v>
          </cell>
          <cell r="D160">
            <v>1.0154328999999998E-2</v>
          </cell>
          <cell r="E160">
            <v>0.11569451100000003</v>
          </cell>
          <cell r="F160">
            <v>1.01889405E-2</v>
          </cell>
          <cell r="G160">
            <v>1.01889405E-2</v>
          </cell>
          <cell r="H160">
            <v>1.01889405E-2</v>
          </cell>
          <cell r="I160">
            <v>1.01889405E-2</v>
          </cell>
          <cell r="J160">
            <v>1.01889405E-2</v>
          </cell>
          <cell r="K160">
            <v>1.01889405E-2</v>
          </cell>
          <cell r="L160">
            <v>1.01889405E-2</v>
          </cell>
        </row>
        <row r="161">
          <cell r="B161" t="str">
            <v>Seychelles</v>
          </cell>
          <cell r="C161">
            <v>4.06224E-8</v>
          </cell>
          <cell r="D161">
            <v>4.06224E-8</v>
          </cell>
          <cell r="E161">
            <v>4.06224E-8</v>
          </cell>
          <cell r="F161">
            <v>4.06224E-8</v>
          </cell>
          <cell r="G161">
            <v>4.06224E-8</v>
          </cell>
          <cell r="H161">
            <v>4.06224E-8</v>
          </cell>
          <cell r="I161">
            <v>4.06224E-8</v>
          </cell>
          <cell r="J161">
            <v>4.06224E-8</v>
          </cell>
          <cell r="K161">
            <v>4.06224E-8</v>
          </cell>
          <cell r="L161">
            <v>4.06224E-8</v>
          </cell>
        </row>
        <row r="162">
          <cell r="B162" t="str">
            <v>Sierra Leone</v>
          </cell>
          <cell r="C162">
            <v>0.98823660000000013</v>
          </cell>
          <cell r="D162">
            <v>0.92226439019999995</v>
          </cell>
          <cell r="E162">
            <v>0.5595045756999999</v>
          </cell>
          <cell r="F162">
            <v>0.42124587459999996</v>
          </cell>
          <cell r="G162">
            <v>0.42124587459999996</v>
          </cell>
          <cell r="H162">
            <v>0.42124587459999996</v>
          </cell>
          <cell r="I162">
            <v>0.42124587459999996</v>
          </cell>
          <cell r="J162">
            <v>0.42124587459999996</v>
          </cell>
          <cell r="K162">
            <v>0.42124587459999996</v>
          </cell>
          <cell r="L162">
            <v>0.42124587459999996</v>
          </cell>
        </row>
        <row r="163">
          <cell r="B163" t="str">
            <v>Singapore</v>
          </cell>
          <cell r="C163">
            <v>3.5225217328890002E-2</v>
          </cell>
          <cell r="D163">
            <v>3.5225095686749995E-2</v>
          </cell>
          <cell r="E163">
            <v>1.56814365768E-2</v>
          </cell>
          <cell r="F163">
            <v>5.5431035768000007E-3</v>
          </cell>
          <cell r="G163">
            <v>5.5431035768000007E-3</v>
          </cell>
          <cell r="H163">
            <v>5.5431035768000007E-3</v>
          </cell>
          <cell r="I163">
            <v>5.5431035768000007E-3</v>
          </cell>
          <cell r="J163">
            <v>5.5431035768000007E-3</v>
          </cell>
          <cell r="K163">
            <v>5.5431035768000007E-3</v>
          </cell>
          <cell r="L163">
            <v>5.5431035768000007E-3</v>
          </cell>
        </row>
        <row r="164">
          <cell r="B164" t="str">
            <v>Slovakia</v>
          </cell>
          <cell r="C164">
            <v>3.2863750999999997E-2</v>
          </cell>
          <cell r="D164">
            <v>1.8638967000000003E-2</v>
          </cell>
          <cell r="E164">
            <v>5.5925860000000001E-3</v>
          </cell>
          <cell r="F164">
            <v>2.5710501E-2</v>
          </cell>
          <cell r="G164">
            <v>2.5710501E-2</v>
          </cell>
          <cell r="H164">
            <v>2.5710501E-2</v>
          </cell>
          <cell r="I164">
            <v>2.5710501E-2</v>
          </cell>
          <cell r="J164">
            <v>2.5710501E-2</v>
          </cell>
          <cell r="K164">
            <v>2.5710501E-2</v>
          </cell>
          <cell r="L164">
            <v>2.5710501E-2</v>
          </cell>
        </row>
        <row r="165">
          <cell r="B165" t="str">
            <v>Slovenia</v>
          </cell>
          <cell r="C165">
            <v>1.1842372000000002E-3</v>
          </cell>
          <cell r="D165">
            <v>1.0377033000000002E-3</v>
          </cell>
          <cell r="E165">
            <v>1.1099178E-3</v>
          </cell>
          <cell r="F165">
            <v>1.1819401000000001E-3</v>
          </cell>
          <cell r="G165">
            <v>1.1819401000000001E-3</v>
          </cell>
          <cell r="H165">
            <v>1.1819401000000001E-3</v>
          </cell>
          <cell r="I165">
            <v>1.1819401000000001E-3</v>
          </cell>
          <cell r="J165">
            <v>1.1819401000000001E-3</v>
          </cell>
          <cell r="K165">
            <v>1.1819401000000001E-3</v>
          </cell>
          <cell r="L165">
            <v>1.1819401000000001E-3</v>
          </cell>
        </row>
        <row r="166">
          <cell r="B166" t="str">
            <v>Solomon Islands</v>
          </cell>
          <cell r="C166">
            <v>3.4271430000000001E-5</v>
          </cell>
          <cell r="D166">
            <v>2.7048461000000004E-5</v>
          </cell>
          <cell r="E166">
            <v>4.610413E-5</v>
          </cell>
          <cell r="F166">
            <v>5.2932809999999996E-5</v>
          </cell>
          <cell r="G166">
            <v>5.2932809999999996E-5</v>
          </cell>
          <cell r="H166">
            <v>5.2932809999999996E-5</v>
          </cell>
          <cell r="I166">
            <v>5.2932809999999996E-5</v>
          </cell>
          <cell r="J166">
            <v>5.2932809999999996E-5</v>
          </cell>
          <cell r="K166">
            <v>5.2932809999999996E-5</v>
          </cell>
          <cell r="L166">
            <v>5.2932809999999996E-5</v>
          </cell>
        </row>
        <row r="167">
          <cell r="B167" t="str">
            <v>Somalia</v>
          </cell>
        </row>
        <row r="168">
          <cell r="B168" t="str">
            <v>South Africa</v>
          </cell>
          <cell r="C168">
            <v>2.5644115429999998</v>
          </cell>
          <cell r="D168">
            <v>2.0314981690000002</v>
          </cell>
          <cell r="E168">
            <v>1.832369855</v>
          </cell>
          <cell r="F168">
            <v>3.2308718320000001</v>
          </cell>
          <cell r="G168">
            <v>3.2308718320000001</v>
          </cell>
          <cell r="H168">
            <v>3.2308718320000001</v>
          </cell>
          <cell r="I168">
            <v>3.2308718320000001</v>
          </cell>
          <cell r="J168">
            <v>3.2308718320000001</v>
          </cell>
          <cell r="K168">
            <v>3.2308718320000001</v>
          </cell>
          <cell r="L168">
            <v>3.2308718320000001</v>
          </cell>
        </row>
        <row r="169">
          <cell r="B169" t="str">
            <v>South Korea</v>
          </cell>
          <cell r="C169">
            <v>1.5714148000000001E-2</v>
          </cell>
          <cell r="D169">
            <v>1.4413635999999999E-2</v>
          </cell>
          <cell r="E169">
            <v>8.1065186000000011E-3</v>
          </cell>
          <cell r="F169">
            <v>1.129485E-2</v>
          </cell>
          <cell r="G169">
            <v>1.129485E-2</v>
          </cell>
          <cell r="H169">
            <v>1.129485E-2</v>
          </cell>
          <cell r="I169">
            <v>1.129485E-2</v>
          </cell>
          <cell r="J169">
            <v>1.129485E-2</v>
          </cell>
          <cell r="K169">
            <v>1.129485E-2</v>
          </cell>
          <cell r="L169">
            <v>1.129485E-2</v>
          </cell>
        </row>
        <row r="170">
          <cell r="B170" t="str">
            <v>Spain</v>
          </cell>
          <cell r="C170">
            <v>1.045272043</v>
          </cell>
          <cell r="D170">
            <v>0.63595300299999991</v>
          </cell>
          <cell r="E170">
            <v>0.60616773800000001</v>
          </cell>
          <cell r="F170">
            <v>0.4405514470000001</v>
          </cell>
          <cell r="G170">
            <v>0.4405514470000001</v>
          </cell>
          <cell r="H170">
            <v>0.4405514470000001</v>
          </cell>
          <cell r="I170">
            <v>0.4405514470000001</v>
          </cell>
          <cell r="J170">
            <v>0.4405514470000001</v>
          </cell>
          <cell r="K170">
            <v>0.4405514470000001</v>
          </cell>
          <cell r="L170">
            <v>0.4405514470000001</v>
          </cell>
        </row>
        <row r="171">
          <cell r="B171" t="str">
            <v>Sri Lanka</v>
          </cell>
          <cell r="C171">
            <v>2.1288161900000001E-2</v>
          </cell>
          <cell r="D171">
            <v>2.1613485200000001E-2</v>
          </cell>
          <cell r="E171">
            <v>5.9881677000000006E-3</v>
          </cell>
          <cell r="F171">
            <v>1.3822456699999999E-2</v>
          </cell>
          <cell r="G171">
            <v>1.3822456699999999E-2</v>
          </cell>
          <cell r="H171">
            <v>1.3822456699999999E-2</v>
          </cell>
          <cell r="I171">
            <v>1.3822456699999999E-2</v>
          </cell>
          <cell r="J171">
            <v>1.3822456699999999E-2</v>
          </cell>
          <cell r="K171">
            <v>1.3822456699999999E-2</v>
          </cell>
          <cell r="L171">
            <v>1.3822456699999999E-2</v>
          </cell>
        </row>
        <row r="172">
          <cell r="B172" t="str">
            <v>Sudan</v>
          </cell>
          <cell r="C172">
            <v>20.595039565</v>
          </cell>
          <cell r="D172">
            <v>17.931885737000002</v>
          </cell>
          <cell r="E172">
            <v>19.143912608000001</v>
          </cell>
          <cell r="F172">
            <v>21.91933337</v>
          </cell>
          <cell r="G172">
            <v>21.91933337</v>
          </cell>
          <cell r="H172">
            <v>21.91933337</v>
          </cell>
          <cell r="I172">
            <v>21.91933337</v>
          </cell>
          <cell r="J172">
            <v>21.91933337</v>
          </cell>
          <cell r="K172">
            <v>21.91933337</v>
          </cell>
          <cell r="L172">
            <v>21.91933337</v>
          </cell>
        </row>
        <row r="173">
          <cell r="B173" t="str">
            <v>Suriname</v>
          </cell>
          <cell r="C173">
            <v>0.62901989950000003</v>
          </cell>
          <cell r="D173">
            <v>0.59859321349999994</v>
          </cell>
          <cell r="E173">
            <v>0.49532077450000006</v>
          </cell>
          <cell r="F173">
            <v>0.44228025809999999</v>
          </cell>
          <cell r="G173">
            <v>0.44228025809999999</v>
          </cell>
          <cell r="H173">
            <v>0.44228025809999999</v>
          </cell>
          <cell r="I173">
            <v>0.44228025809999999</v>
          </cell>
          <cell r="J173">
            <v>0.44228025809999999</v>
          </cell>
          <cell r="K173">
            <v>0.44228025809999999</v>
          </cell>
          <cell r="L173">
            <v>0.44228025809999999</v>
          </cell>
        </row>
        <row r="174">
          <cell r="B174" t="str">
            <v>Swaziland</v>
          </cell>
          <cell r="C174">
            <v>3.4040514100000002E-2</v>
          </cell>
          <cell r="D174">
            <v>2.7109552699999998E-2</v>
          </cell>
          <cell r="E174">
            <v>9.3565347000000004E-3</v>
          </cell>
          <cell r="F174">
            <v>7.1567139400000007E-2</v>
          </cell>
          <cell r="G174">
            <v>7.1567139400000007E-2</v>
          </cell>
          <cell r="H174">
            <v>7.1567139400000007E-2</v>
          </cell>
          <cell r="I174">
            <v>7.1567139400000007E-2</v>
          </cell>
          <cell r="J174">
            <v>7.1567139400000007E-2</v>
          </cell>
          <cell r="K174">
            <v>7.1567139400000007E-2</v>
          </cell>
          <cell r="L174">
            <v>7.1567139400000007E-2</v>
          </cell>
        </row>
        <row r="175">
          <cell r="B175" t="str">
            <v>Sweden</v>
          </cell>
          <cell r="C175">
            <v>3.0441101000000005E-2</v>
          </cell>
          <cell r="D175">
            <v>1.85169107E-2</v>
          </cell>
          <cell r="E175">
            <v>1.4991643400000001E-2</v>
          </cell>
          <cell r="F175">
            <v>3.8589915999999998E-3</v>
          </cell>
          <cell r="G175">
            <v>3.8589915999999998E-3</v>
          </cell>
          <cell r="H175">
            <v>3.8589915999999998E-3</v>
          </cell>
          <cell r="I175">
            <v>3.8589915999999998E-3</v>
          </cell>
          <cell r="J175">
            <v>3.8589915999999998E-3</v>
          </cell>
          <cell r="K175">
            <v>3.8589915999999998E-3</v>
          </cell>
          <cell r="L175">
            <v>3.8589915999999998E-3</v>
          </cell>
        </row>
        <row r="176">
          <cell r="B176" t="str">
            <v>Switzerland</v>
          </cell>
          <cell r="C176">
            <v>8.7882780399999999E-2</v>
          </cell>
          <cell r="D176">
            <v>5.3771294900000002E-2</v>
          </cell>
          <cell r="E176">
            <v>5.9582402999999997E-3</v>
          </cell>
          <cell r="F176">
            <v>2.0933989999999997E-3</v>
          </cell>
          <cell r="G176">
            <v>2.0933989999999997E-3</v>
          </cell>
          <cell r="H176">
            <v>2.0933989999999997E-3</v>
          </cell>
          <cell r="I176">
            <v>2.0933989999999997E-3</v>
          </cell>
          <cell r="J176">
            <v>2.0933989999999997E-3</v>
          </cell>
          <cell r="K176">
            <v>2.0933989999999997E-3</v>
          </cell>
          <cell r="L176">
            <v>2.0933989999999997E-3</v>
          </cell>
        </row>
        <row r="177">
          <cell r="B177" t="str">
            <v>Syria</v>
          </cell>
          <cell r="C177">
            <v>2.5095678E-2</v>
          </cell>
          <cell r="D177">
            <v>3.6144295E-2</v>
          </cell>
          <cell r="E177">
            <v>2.1245633000000003E-2</v>
          </cell>
          <cell r="F177">
            <v>3.13381852E-2</v>
          </cell>
          <cell r="G177">
            <v>3.13381852E-2</v>
          </cell>
          <cell r="H177">
            <v>3.13381852E-2</v>
          </cell>
          <cell r="I177">
            <v>3.13381852E-2</v>
          </cell>
          <cell r="J177">
            <v>3.13381852E-2</v>
          </cell>
          <cell r="K177">
            <v>3.13381852E-2</v>
          </cell>
          <cell r="L177">
            <v>3.13381852E-2</v>
          </cell>
        </row>
        <row r="178">
          <cell r="B178" t="str">
            <v>Tajikistan</v>
          </cell>
          <cell r="C178">
            <v>3.4925684999999999E-3</v>
          </cell>
          <cell r="D178">
            <v>1.4644988999999999E-3</v>
          </cell>
          <cell r="E178">
            <v>5.7424275999999998E-3</v>
          </cell>
          <cell r="F178">
            <v>3.0270012000000002E-3</v>
          </cell>
          <cell r="G178">
            <v>3.0270012000000002E-3</v>
          </cell>
          <cell r="H178">
            <v>3.0270012000000002E-3</v>
          </cell>
          <cell r="I178">
            <v>3.0270012000000002E-3</v>
          </cell>
          <cell r="J178">
            <v>3.0270012000000002E-3</v>
          </cell>
          <cell r="K178">
            <v>3.0270012000000002E-3</v>
          </cell>
          <cell r="L178">
            <v>3.0270012000000002E-3</v>
          </cell>
        </row>
        <row r="179">
          <cell r="B179" t="str">
            <v>Thailand</v>
          </cell>
          <cell r="C179">
            <v>3.3656910800000008</v>
          </cell>
          <cell r="D179">
            <v>3.5659882799999996</v>
          </cell>
          <cell r="E179">
            <v>2.02480065</v>
          </cell>
          <cell r="F179">
            <v>2.7159335599999999</v>
          </cell>
          <cell r="G179">
            <v>2.7159335599999999</v>
          </cell>
          <cell r="H179">
            <v>2.7159335599999999</v>
          </cell>
          <cell r="I179">
            <v>2.7159335599999999</v>
          </cell>
          <cell r="J179">
            <v>2.7159335599999999</v>
          </cell>
          <cell r="K179">
            <v>2.7159335599999999</v>
          </cell>
          <cell r="L179">
            <v>2.7159335599999999</v>
          </cell>
        </row>
        <row r="180">
          <cell r="B180" t="str">
            <v>Timor-Leste</v>
          </cell>
          <cell r="C180">
            <v>2.9137519999999999E-3</v>
          </cell>
          <cell r="D180">
            <v>3.0687551000000003E-3</v>
          </cell>
          <cell r="E180">
            <v>2.8629429999999997E-3</v>
          </cell>
          <cell r="F180">
            <v>4.328592E-3</v>
          </cell>
          <cell r="G180">
            <v>4.328592E-3</v>
          </cell>
          <cell r="H180">
            <v>4.328592E-3</v>
          </cell>
          <cell r="I180">
            <v>4.328592E-3</v>
          </cell>
          <cell r="J180">
            <v>4.328592E-3</v>
          </cell>
          <cell r="K180">
            <v>4.328592E-3</v>
          </cell>
          <cell r="L180">
            <v>4.328592E-3</v>
          </cell>
        </row>
        <row r="181">
          <cell r="B181" t="str">
            <v>Togo</v>
          </cell>
          <cell r="C181">
            <v>1.8085183837000001</v>
          </cell>
          <cell r="D181">
            <v>1.6754994855000001</v>
          </cell>
          <cell r="E181">
            <v>1.410275529</v>
          </cell>
          <cell r="F181">
            <v>1.3086470200000002</v>
          </cell>
          <cell r="G181">
            <v>1.3086470200000002</v>
          </cell>
          <cell r="H181">
            <v>1.3086470200000002</v>
          </cell>
          <cell r="I181">
            <v>1.3086470200000002</v>
          </cell>
          <cell r="J181">
            <v>1.3086470200000002</v>
          </cell>
          <cell r="K181">
            <v>1.3086470200000002</v>
          </cell>
          <cell r="L181">
            <v>1.3086470200000002</v>
          </cell>
        </row>
        <row r="182">
          <cell r="B182" t="str">
            <v>Tonga</v>
          </cell>
          <cell r="C182">
            <v>1.7202458000000002E-5</v>
          </cell>
          <cell r="D182">
            <v>1.2200204999999999E-5</v>
          </cell>
          <cell r="E182">
            <v>9.6273600000000009E-6</v>
          </cell>
          <cell r="F182">
            <v>9.3044330000000005E-6</v>
          </cell>
          <cell r="G182">
            <v>9.3044330000000005E-6</v>
          </cell>
          <cell r="H182">
            <v>9.3044330000000005E-6</v>
          </cell>
          <cell r="I182">
            <v>9.3044330000000005E-6</v>
          </cell>
          <cell r="J182">
            <v>9.3044330000000005E-6</v>
          </cell>
          <cell r="K182">
            <v>9.3044330000000005E-6</v>
          </cell>
          <cell r="L182">
            <v>9.3044330000000005E-6</v>
          </cell>
        </row>
        <row r="183">
          <cell r="B183" t="str">
            <v>Trinidad and Tobago</v>
          </cell>
          <cell r="C183">
            <v>3.602634E-3</v>
          </cell>
          <cell r="D183">
            <v>3.222791E-3</v>
          </cell>
          <cell r="E183">
            <v>2.7473470999999998E-3</v>
          </cell>
          <cell r="F183">
            <v>3.0777388999999999E-3</v>
          </cell>
          <cell r="G183">
            <v>3.0777388999999999E-3</v>
          </cell>
          <cell r="H183">
            <v>3.0777388999999999E-3</v>
          </cell>
          <cell r="I183">
            <v>3.0777388999999999E-3</v>
          </cell>
          <cell r="J183">
            <v>3.0777388999999999E-3</v>
          </cell>
          <cell r="K183">
            <v>3.0777388999999999E-3</v>
          </cell>
          <cell r="L183">
            <v>3.0777388999999999E-3</v>
          </cell>
        </row>
        <row r="184">
          <cell r="B184" t="str">
            <v>Tunisia</v>
          </cell>
          <cell r="C184">
            <v>5.1393350000000001E-4</v>
          </cell>
          <cell r="D184">
            <v>2.3208056999999999E-4</v>
          </cell>
          <cell r="E184">
            <v>3.7937180000000004E-4</v>
          </cell>
          <cell r="F184">
            <v>6.2615969999999996E-4</v>
          </cell>
          <cell r="G184">
            <v>6.2615969999999996E-4</v>
          </cell>
          <cell r="H184">
            <v>6.2615969999999996E-4</v>
          </cell>
          <cell r="I184">
            <v>6.2615969999999996E-4</v>
          </cell>
          <cell r="J184">
            <v>6.2615969999999996E-4</v>
          </cell>
          <cell r="K184">
            <v>6.2615969999999996E-4</v>
          </cell>
          <cell r="L184">
            <v>6.2615969999999996E-4</v>
          </cell>
        </row>
        <row r="185">
          <cell r="B185" t="str">
            <v>Turkey</v>
          </cell>
          <cell r="C185">
            <v>0.30807427999999998</v>
          </cell>
          <cell r="D185">
            <v>0.28792428000000003</v>
          </cell>
          <cell r="E185">
            <v>0.26882432439999998</v>
          </cell>
          <cell r="F185">
            <v>0.31980250999999998</v>
          </cell>
          <cell r="G185">
            <v>0.31980250999999998</v>
          </cell>
          <cell r="H185">
            <v>0.31980250999999998</v>
          </cell>
          <cell r="I185">
            <v>0.31980250999999998</v>
          </cell>
          <cell r="J185">
            <v>0.31980250999999998</v>
          </cell>
          <cell r="K185">
            <v>0.31980250999999998</v>
          </cell>
          <cell r="L185">
            <v>0.31980250999999998</v>
          </cell>
        </row>
        <row r="186">
          <cell r="B186" t="str">
            <v>Turkmenistan</v>
          </cell>
          <cell r="C186">
            <v>1.2921996600000003E-2</v>
          </cell>
          <cell r="D186">
            <v>5.7294885100000002E-3</v>
          </cell>
          <cell r="E186">
            <v>1.2677388E-2</v>
          </cell>
          <cell r="F186">
            <v>2.2291542000000001E-2</v>
          </cell>
          <cell r="G186">
            <v>2.2291542000000001E-2</v>
          </cell>
          <cell r="H186">
            <v>2.2291542000000001E-2</v>
          </cell>
          <cell r="I186">
            <v>2.2291542000000001E-2</v>
          </cell>
          <cell r="J186">
            <v>2.2291542000000001E-2</v>
          </cell>
          <cell r="K186">
            <v>2.2291542000000001E-2</v>
          </cell>
          <cell r="L186">
            <v>2.2291542000000001E-2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Uganda</v>
          </cell>
          <cell r="C188">
            <v>3.6968862759999994</v>
          </cell>
          <cell r="D188">
            <v>3.2219787379999998</v>
          </cell>
          <cell r="E188">
            <v>2.310260988</v>
          </cell>
          <cell r="F188">
            <v>4.2207084349999997</v>
          </cell>
          <cell r="G188">
            <v>4.2207084349999997</v>
          </cell>
          <cell r="H188">
            <v>4.2207084349999997</v>
          </cell>
          <cell r="I188">
            <v>4.2207084349999997</v>
          </cell>
          <cell r="J188">
            <v>4.2207084349999997</v>
          </cell>
          <cell r="K188">
            <v>4.2207084349999997</v>
          </cell>
          <cell r="L188">
            <v>4.2207084349999997</v>
          </cell>
        </row>
        <row r="189">
          <cell r="B189" t="str">
            <v>Ukraine</v>
          </cell>
          <cell r="C189">
            <v>0.16708504000000002</v>
          </cell>
          <cell r="D189">
            <v>0.105442377</v>
          </cell>
          <cell r="E189">
            <v>0.14915402000000003</v>
          </cell>
          <cell r="F189">
            <v>0.33173007000000004</v>
          </cell>
          <cell r="G189">
            <v>0.33173007000000004</v>
          </cell>
          <cell r="H189">
            <v>0.33173007000000004</v>
          </cell>
          <cell r="I189">
            <v>0.33173007000000004</v>
          </cell>
          <cell r="J189">
            <v>0.33173007000000004</v>
          </cell>
          <cell r="K189">
            <v>0.33173007000000004</v>
          </cell>
          <cell r="L189">
            <v>0.33173007000000004</v>
          </cell>
        </row>
        <row r="190">
          <cell r="B190" t="str">
            <v>United Arab Emirates</v>
          </cell>
          <cell r="C190">
            <v>1.7578736E-5</v>
          </cell>
          <cell r="D190">
            <v>6.7769100000000001E-6</v>
          </cell>
          <cell r="E190">
            <v>6.4583849999999997E-6</v>
          </cell>
          <cell r="F190">
            <v>1.7608248000000001E-6</v>
          </cell>
          <cell r="G190">
            <v>1.7608248000000001E-6</v>
          </cell>
          <cell r="H190">
            <v>1.7608248000000001E-6</v>
          </cell>
          <cell r="I190">
            <v>1.7608248000000001E-6</v>
          </cell>
          <cell r="J190">
            <v>1.7608248000000001E-6</v>
          </cell>
          <cell r="K190">
            <v>1.7608248000000001E-6</v>
          </cell>
          <cell r="L190">
            <v>1.7608248000000001E-6</v>
          </cell>
        </row>
        <row r="191">
          <cell r="B191" t="str">
            <v>United Kingdom</v>
          </cell>
          <cell r="C191">
            <v>7.7924048999999995E-2</v>
          </cell>
          <cell r="D191">
            <v>5.1098757000000002E-2</v>
          </cell>
          <cell r="E191">
            <v>4.139488899999999E-2</v>
          </cell>
          <cell r="F191">
            <v>1.9466047E-2</v>
          </cell>
          <cell r="G191">
            <v>1.9466047E-2</v>
          </cell>
          <cell r="H191">
            <v>1.9466047E-2</v>
          </cell>
          <cell r="I191">
            <v>1.9466047E-2</v>
          </cell>
          <cell r="J191">
            <v>1.9466047E-2</v>
          </cell>
          <cell r="K191">
            <v>1.9466047E-2</v>
          </cell>
          <cell r="L191">
            <v>1.9466047E-2</v>
          </cell>
        </row>
        <row r="192">
          <cell r="B192" t="str">
            <v>Tanzania</v>
          </cell>
          <cell r="C192">
            <v>14.760014066000002</v>
          </cell>
          <cell r="D192">
            <v>12.479966205000002</v>
          </cell>
          <cell r="E192">
            <v>10.504553359999999</v>
          </cell>
          <cell r="F192">
            <v>13.001398760000001</v>
          </cell>
          <cell r="G192">
            <v>13.001398760000001</v>
          </cell>
          <cell r="H192">
            <v>13.001398760000001</v>
          </cell>
          <cell r="I192">
            <v>13.001398760000001</v>
          </cell>
          <cell r="J192">
            <v>13.001398760000001</v>
          </cell>
          <cell r="K192">
            <v>13.001398760000001</v>
          </cell>
          <cell r="L192">
            <v>13.001398760000001</v>
          </cell>
        </row>
        <row r="193">
          <cell r="B193" t="str">
            <v>United States</v>
          </cell>
          <cell r="C193">
            <v>4.4959842499999993</v>
          </cell>
          <cell r="D193">
            <v>0.7674700069999999</v>
          </cell>
          <cell r="E193">
            <v>3.9735387700000002</v>
          </cell>
          <cell r="F193">
            <v>2.7184144899999998</v>
          </cell>
          <cell r="G193">
            <v>2.7184144899999998</v>
          </cell>
          <cell r="H193">
            <v>2.7184144899999998</v>
          </cell>
          <cell r="I193">
            <v>2.7184144899999998</v>
          </cell>
          <cell r="J193">
            <v>2.7184144899999998</v>
          </cell>
          <cell r="K193">
            <v>2.7184144899999998</v>
          </cell>
          <cell r="L193">
            <v>2.7184144899999998</v>
          </cell>
        </row>
        <row r="194">
          <cell r="B194" t="str">
            <v>Uruguay</v>
          </cell>
          <cell r="C194">
            <v>8.6658329999999995E-3</v>
          </cell>
          <cell r="D194">
            <v>1.0152593000000001E-2</v>
          </cell>
          <cell r="E194">
            <v>1.0026671000000001E-2</v>
          </cell>
          <cell r="F194">
            <v>2.2732548000000002E-2</v>
          </cell>
          <cell r="G194">
            <v>2.2732548000000002E-2</v>
          </cell>
          <cell r="H194">
            <v>2.2732548000000002E-2</v>
          </cell>
          <cell r="I194">
            <v>2.2732548000000002E-2</v>
          </cell>
          <cell r="J194">
            <v>2.2732548000000002E-2</v>
          </cell>
          <cell r="K194">
            <v>2.2732548000000002E-2</v>
          </cell>
          <cell r="L194">
            <v>2.2732548000000002E-2</v>
          </cell>
        </row>
        <row r="195">
          <cell r="B195" t="str">
            <v>Uzbekistan</v>
          </cell>
          <cell r="C195">
            <v>5.1603548600000007E-2</v>
          </cell>
          <cell r="D195">
            <v>2.0438040839999998E-2</v>
          </cell>
          <cell r="E195">
            <v>6.1453005000000005E-2</v>
          </cell>
          <cell r="F195">
            <v>7.4712262999999987E-2</v>
          </cell>
          <cell r="G195">
            <v>7.4712262999999987E-2</v>
          </cell>
          <cell r="H195">
            <v>7.4712262999999987E-2</v>
          </cell>
          <cell r="I195">
            <v>7.4712262999999987E-2</v>
          </cell>
          <cell r="J195">
            <v>7.4712262999999987E-2</v>
          </cell>
          <cell r="K195">
            <v>7.4712262999999987E-2</v>
          </cell>
          <cell r="L195">
            <v>7.4712262999999987E-2</v>
          </cell>
        </row>
        <row r="196">
          <cell r="B196" t="str">
            <v>Vanuatu</v>
          </cell>
          <cell r="C196">
            <v>1.5035124E-4</v>
          </cell>
          <cell r="D196">
            <v>9.2825159999999991E-5</v>
          </cell>
          <cell r="E196">
            <v>1.0039443E-4</v>
          </cell>
          <cell r="F196">
            <v>1.0804864000000001E-4</v>
          </cell>
          <cell r="G196">
            <v>1.0804864000000001E-4</v>
          </cell>
          <cell r="H196">
            <v>1.0804864000000001E-4</v>
          </cell>
          <cell r="I196">
            <v>1.0804864000000001E-4</v>
          </cell>
          <cell r="J196">
            <v>1.0804864000000001E-4</v>
          </cell>
          <cell r="K196">
            <v>1.0804864000000001E-4</v>
          </cell>
          <cell r="L196">
            <v>1.0804864000000001E-4</v>
          </cell>
        </row>
        <row r="197">
          <cell r="B197" t="str">
            <v>Venezuela</v>
          </cell>
          <cell r="C197">
            <v>4.4960663070000004</v>
          </cell>
          <cell r="D197">
            <v>4.0155128629999997</v>
          </cell>
          <cell r="E197">
            <v>4.8553911200000002</v>
          </cell>
          <cell r="F197">
            <v>5.5461579199999997</v>
          </cell>
          <cell r="G197">
            <v>5.5461579199999997</v>
          </cell>
          <cell r="H197">
            <v>5.5461579199999997</v>
          </cell>
          <cell r="I197">
            <v>5.5461579199999997</v>
          </cell>
          <cell r="J197">
            <v>5.5461579199999997</v>
          </cell>
          <cell r="K197">
            <v>5.5461579199999997</v>
          </cell>
          <cell r="L197">
            <v>5.5461579199999997</v>
          </cell>
        </row>
        <row r="198">
          <cell r="B198" t="str">
            <v>Vietnam</v>
          </cell>
          <cell r="C198">
            <v>1.2244877860000001</v>
          </cell>
          <cell r="D198">
            <v>1.3307719060000001</v>
          </cell>
          <cell r="E198">
            <v>0.99026592199999985</v>
          </cell>
          <cell r="F198">
            <v>1.5723807600000002</v>
          </cell>
          <cell r="G198">
            <v>1.5723807600000002</v>
          </cell>
          <cell r="H198">
            <v>1.5723807600000002</v>
          </cell>
          <cell r="I198">
            <v>1.5723807600000002</v>
          </cell>
          <cell r="J198">
            <v>1.5723807600000002</v>
          </cell>
          <cell r="K198">
            <v>1.5723807600000002</v>
          </cell>
          <cell r="L198">
            <v>1.5723807600000002</v>
          </cell>
        </row>
        <row r="199">
          <cell r="B199" t="str">
            <v>Yemen</v>
          </cell>
          <cell r="C199">
            <v>5.1250440000000005E-3</v>
          </cell>
          <cell r="D199">
            <v>4.8681469999999998E-3</v>
          </cell>
          <cell r="E199">
            <v>4.0748260000000001E-3</v>
          </cell>
          <cell r="F199">
            <v>4.1780870000000005E-3</v>
          </cell>
          <cell r="G199">
            <v>4.1780870000000005E-3</v>
          </cell>
          <cell r="H199">
            <v>4.1780870000000005E-3</v>
          </cell>
          <cell r="I199">
            <v>4.1780870000000005E-3</v>
          </cell>
          <cell r="J199">
            <v>4.1780870000000005E-3</v>
          </cell>
          <cell r="K199">
            <v>4.1780870000000005E-3</v>
          </cell>
          <cell r="L199">
            <v>4.1780870000000005E-3</v>
          </cell>
        </row>
        <row r="200">
          <cell r="B200" t="str">
            <v>Zambia</v>
          </cell>
          <cell r="C200">
            <v>33.642779366300005</v>
          </cell>
          <cell r="D200">
            <v>29.070341874700002</v>
          </cell>
          <cell r="E200">
            <v>21.547394185799998</v>
          </cell>
          <cell r="F200">
            <v>24.613817180599998</v>
          </cell>
          <cell r="G200">
            <v>24.613817180599998</v>
          </cell>
          <cell r="H200">
            <v>24.613817180599998</v>
          </cell>
          <cell r="I200">
            <v>24.613817180599998</v>
          </cell>
          <cell r="J200">
            <v>24.613817180599998</v>
          </cell>
          <cell r="K200">
            <v>24.613817180599998</v>
          </cell>
          <cell r="L200">
            <v>24.613817180599998</v>
          </cell>
        </row>
        <row r="201">
          <cell r="B201" t="str">
            <v>Zimbabwe</v>
          </cell>
          <cell r="C201">
            <v>2.1974104169999999</v>
          </cell>
          <cell r="D201">
            <v>1.7411028696999997</v>
          </cell>
          <cell r="E201">
            <v>1.2308058340000001</v>
          </cell>
          <cell r="F201">
            <v>1.5777783466999999</v>
          </cell>
          <cell r="G201">
            <v>1.5777783466999999</v>
          </cell>
          <cell r="H201">
            <v>1.5777783466999999</v>
          </cell>
          <cell r="I201">
            <v>1.5777783466999999</v>
          </cell>
          <cell r="J201">
            <v>1.5777783466999999</v>
          </cell>
          <cell r="K201">
            <v>1.5777783466999999</v>
          </cell>
          <cell r="L201">
            <v>1.5777783466999999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CH4 and N2O Summary"/>
      <sheetName val="CH4 Summary"/>
      <sheetName val="N2O Summary"/>
      <sheetName val="Waste Combustion - CH4"/>
      <sheetName val="Waste Combustion - N2O"/>
      <sheetName val="Solid Fugitives - N2O"/>
      <sheetName val="NGO Fugitives - N2O"/>
      <sheetName val="A1 WasteCombust CH4 Calc"/>
      <sheetName val="NA1 WasteCombust CH4 Calc"/>
      <sheetName val="A1 WasteCombust N2O Calc"/>
      <sheetName val="NA1 WasteCombust N2O Calc"/>
      <sheetName val="A1 Solid Fug N2O Calc"/>
      <sheetName val="A1 NGOFugitives N2O Calc"/>
      <sheetName val="NA1 NGOFugitives N2O Calc"/>
      <sheetName val="UNFCCC A1 Waste Combustion CH4"/>
      <sheetName val="UNFCCC NA1 Waste Combustion CH4"/>
      <sheetName val="UNFCCC A1 Waste Combustion N2O"/>
      <sheetName val="UNFCCC NA1 Waste Combustion N2O"/>
      <sheetName val="UNFCCC A1 Solid Fugitives N2O"/>
      <sheetName val="UNFCCC A1 NGO Fugitives N2O"/>
      <sheetName val="UNFCCC NA1 NGO Fugitives N2O"/>
      <sheetName val="Lists"/>
    </sheetNames>
    <sheetDataSet>
      <sheetData sheetId="0" refreshError="1"/>
      <sheetData sheetId="1" refreshError="1"/>
      <sheetData sheetId="2" refreshError="1"/>
      <sheetData sheetId="3" refreshError="1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Angola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Antigua and Barbuda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Argentina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Armenia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Australia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Austria</v>
          </cell>
          <cell r="C15">
            <v>6.7225199999999995E-5</v>
          </cell>
          <cell r="D15">
            <v>6.6192000000000009E-6</v>
          </cell>
          <cell r="E15">
            <v>6.6359999999999997E-6</v>
          </cell>
          <cell r="F15">
            <v>6.6359999999999997E-6</v>
          </cell>
          <cell r="G15">
            <v>6.6359999999999997E-6</v>
          </cell>
          <cell r="H15">
            <v>6.6359999999999997E-6</v>
          </cell>
          <cell r="I15">
            <v>6.6359999999999997E-6</v>
          </cell>
          <cell r="J15">
            <v>6.6359999999999997E-6</v>
          </cell>
          <cell r="K15">
            <v>6.6359999999999997E-6</v>
          </cell>
          <cell r="L15">
            <v>6.6359999999999997E-6</v>
          </cell>
        </row>
        <row r="16">
          <cell r="B16" t="str">
            <v>Azerbaijan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Bahamas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Bahrain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Bangladesh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Barbados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Belarus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Belgium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Belize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Benin</v>
          </cell>
          <cell r="C24">
            <v>3.4230000000000003E-3</v>
          </cell>
          <cell r="D24">
            <v>3.4230000000000003E-3</v>
          </cell>
          <cell r="E24">
            <v>3.4230000000000003E-3</v>
          </cell>
          <cell r="F24">
            <v>3.4230000000000003E-3</v>
          </cell>
          <cell r="G24">
            <v>3.4230000000000003E-3</v>
          </cell>
          <cell r="H24">
            <v>3.4230000000000003E-3</v>
          </cell>
          <cell r="I24">
            <v>3.4230000000000003E-3</v>
          </cell>
          <cell r="J24">
            <v>3.4230000000000003E-3</v>
          </cell>
          <cell r="K24">
            <v>3.4230000000000003E-3</v>
          </cell>
          <cell r="L24">
            <v>3.4230000000000003E-3</v>
          </cell>
        </row>
        <row r="25">
          <cell r="B25" t="str">
            <v>Bhutan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B26" t="str">
            <v>Bolivia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Bosnia and Herzegovina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Botswana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Brazil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Brunei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Bulgaria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Burkina Faso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Burundi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Cambodia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Cameroon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Canada</v>
          </cell>
          <cell r="C36">
            <v>9.2008560000000003E-3</v>
          </cell>
          <cell r="D36">
            <v>7.2405502731927333E-3</v>
          </cell>
          <cell r="E36">
            <v>8.2827360000000002E-4</v>
          </cell>
          <cell r="F36">
            <v>1.3611622080287344E-3</v>
          </cell>
          <cell r="G36">
            <v>1.8883801440291986E-3</v>
          </cell>
          <cell r="H36">
            <v>1.8883801440291986E-3</v>
          </cell>
          <cell r="I36">
            <v>1.8883801440291986E-3</v>
          </cell>
          <cell r="J36">
            <v>1.8883801440291986E-3</v>
          </cell>
          <cell r="K36">
            <v>1.8883801440291986E-3</v>
          </cell>
          <cell r="L36">
            <v>1.8883801440291986E-3</v>
          </cell>
        </row>
        <row r="37">
          <cell r="B37" t="str">
            <v>Cape Verde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Central African Republic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Chad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Chile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China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B42" t="str">
            <v>Colombia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B43" t="str">
            <v>Comoros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Congo (Brazzaville)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Cook Islands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Costa Rica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Cote d'Ivoire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Croatia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B49" t="str">
            <v>Cuba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Cyprus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Czech Republic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Congo (Kinshasa)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Denmark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Djibouti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Dominica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Dominican Republic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Ecuador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Egypt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El Salvador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Equatorial Guinea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Eritrea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Estonia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B63" t="str">
            <v>Ethiopia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B64" t="str">
            <v>Fiji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B65" t="str">
            <v>Finland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France</v>
          </cell>
          <cell r="C66">
            <v>0.18179402651590554</v>
          </cell>
          <cell r="D66">
            <v>0.17565715151699463</v>
          </cell>
          <cell r="E66">
            <v>0.19901498309230944</v>
          </cell>
          <cell r="F66">
            <v>0.1976611917339125</v>
          </cell>
          <cell r="G66">
            <v>0.17952903086192004</v>
          </cell>
          <cell r="H66">
            <v>0.17952903086192004</v>
          </cell>
          <cell r="I66">
            <v>0.17952903086192004</v>
          </cell>
          <cell r="J66">
            <v>0.17952903086192004</v>
          </cell>
          <cell r="K66">
            <v>0.17952903086192004</v>
          </cell>
          <cell r="L66">
            <v>0.17952903086192004</v>
          </cell>
        </row>
        <row r="67">
          <cell r="B67" t="str">
            <v>Gabon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Gambia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B69" t="str">
            <v>Georgia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B70" t="str">
            <v>Germany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B71" t="str">
            <v>Ghana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B72" t="str">
            <v>Greece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Grenada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Guatemala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Guinea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Guinea-Bissau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Guyana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Haiti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Honduras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Hungary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Iceland</v>
          </cell>
          <cell r="C81">
            <v>5.1608602499999996E-3</v>
          </cell>
          <cell r="D81">
            <v>3.7655913750000002E-3</v>
          </cell>
          <cell r="E81">
            <v>2.5527888750000003E-3</v>
          </cell>
          <cell r="F81">
            <v>9.6184725000000003E-4</v>
          </cell>
          <cell r="G81">
            <v>8.2534725000000001E-4</v>
          </cell>
          <cell r="H81">
            <v>8.2534725000000001E-4</v>
          </cell>
          <cell r="I81">
            <v>8.2534725000000001E-4</v>
          </cell>
          <cell r="J81">
            <v>8.2534725000000001E-4</v>
          </cell>
          <cell r="K81">
            <v>8.2534725000000001E-4</v>
          </cell>
          <cell r="L81">
            <v>8.2534725000000001E-4</v>
          </cell>
        </row>
        <row r="82">
          <cell r="B82" t="str">
            <v>India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B83" t="str">
            <v>Indonesia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Iran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B85" t="str">
            <v>Ireland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B86" t="str">
            <v>Israel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B87" t="str">
            <v>Italy</v>
          </cell>
          <cell r="C87">
            <v>0.16059516069036028</v>
          </cell>
          <cell r="D87">
            <v>0.27106529678455499</v>
          </cell>
          <cell r="E87">
            <v>0.25070242777473811</v>
          </cell>
          <cell r="F87">
            <v>0.29696117981673781</v>
          </cell>
          <cell r="G87">
            <v>0.27066386684952093</v>
          </cell>
          <cell r="H87">
            <v>0.27066386684952093</v>
          </cell>
          <cell r="I87">
            <v>0.27066386684952093</v>
          </cell>
          <cell r="J87">
            <v>0.27066386684952093</v>
          </cell>
          <cell r="K87">
            <v>0.27066386684952093</v>
          </cell>
          <cell r="L87">
            <v>0.27066386684952093</v>
          </cell>
        </row>
        <row r="88">
          <cell r="B88" t="str">
            <v>Jamaica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Japan</v>
          </cell>
          <cell r="C89">
            <v>1.3472527820279787E-2</v>
          </cell>
          <cell r="D89">
            <v>1.4858536213695279E-2</v>
          </cell>
          <cell r="E89">
            <v>1.3328953417811535E-2</v>
          </cell>
          <cell r="F89">
            <v>9.790137725564637E-3</v>
          </cell>
          <cell r="G89">
            <v>9.8073413879007001E-3</v>
          </cell>
          <cell r="H89">
            <v>9.8073413879007001E-3</v>
          </cell>
          <cell r="I89">
            <v>9.8073413879007001E-3</v>
          </cell>
          <cell r="J89">
            <v>9.8073413879007001E-3</v>
          </cell>
          <cell r="K89">
            <v>9.8073413879007001E-3</v>
          </cell>
          <cell r="L89">
            <v>9.8073413879007001E-3</v>
          </cell>
        </row>
        <row r="90">
          <cell r="B90" t="str">
            <v>Jordan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B91" t="str">
            <v>Kazakhstan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B92" t="str">
            <v>Kenya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B93" t="str">
            <v>Kiribati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B94" t="str">
            <v>Kuwait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B95" t="str">
            <v>Kyrgyzstan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>Laos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Latvia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Lebanon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B99" t="str">
            <v>Lesotho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Liberia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Libya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Liechtenstein</v>
          </cell>
          <cell r="C102">
            <v>5.04E-6</v>
          </cell>
          <cell r="D102">
            <v>5.1030000000000001E-6</v>
          </cell>
          <cell r="E102">
            <v>5.1660000000000002E-6</v>
          </cell>
          <cell r="F102">
            <v>5.0639400000000002E-6</v>
          </cell>
          <cell r="G102">
            <v>5.2529399999999995E-6</v>
          </cell>
          <cell r="H102">
            <v>5.2529399999999995E-6</v>
          </cell>
          <cell r="I102">
            <v>5.2529399999999995E-6</v>
          </cell>
          <cell r="J102">
            <v>5.2529399999999995E-6</v>
          </cell>
          <cell r="K102">
            <v>5.2529399999999995E-6</v>
          </cell>
          <cell r="L102">
            <v>5.2529399999999995E-6</v>
          </cell>
        </row>
        <row r="103">
          <cell r="B103" t="str">
            <v>Lithuania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B104" t="str">
            <v>Luxembourg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B105" t="str">
            <v>Macedonia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Madagascar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Malawi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B108" t="str">
            <v>Malaysia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B109" t="str">
            <v>Maldives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Malta</v>
          </cell>
          <cell r="C111">
            <v>1.6206855000000003E-7</v>
          </cell>
          <cell r="D111">
            <v>1.6206855000000003E-7</v>
          </cell>
          <cell r="E111">
            <v>1.5085665000000001E-7</v>
          </cell>
          <cell r="F111">
            <v>1.426425E-7</v>
          </cell>
          <cell r="G111">
            <v>1.426425E-7</v>
          </cell>
          <cell r="H111">
            <v>1.426425E-7</v>
          </cell>
          <cell r="I111">
            <v>1.426425E-7</v>
          </cell>
          <cell r="J111">
            <v>1.426425E-7</v>
          </cell>
          <cell r="K111">
            <v>1.426425E-7</v>
          </cell>
          <cell r="L111">
            <v>1.426425E-7</v>
          </cell>
        </row>
        <row r="112">
          <cell r="B112" t="str">
            <v>Marshall Islands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Mauritania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Mauritius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Mexico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Micronesia (Federated States of)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Moldova</v>
          </cell>
          <cell r="C117">
            <v>2.4989999999999998E-2</v>
          </cell>
          <cell r="D117">
            <v>2.4570000000000002E-2</v>
          </cell>
          <cell r="E117">
            <v>2.4149999999999998E-2</v>
          </cell>
          <cell r="F117">
            <v>2.4149999999999998E-2</v>
          </cell>
          <cell r="G117">
            <v>2.4149999999999998E-2</v>
          </cell>
          <cell r="H117">
            <v>2.4149999999999998E-2</v>
          </cell>
          <cell r="I117">
            <v>2.4149999999999998E-2</v>
          </cell>
          <cell r="J117">
            <v>2.4149999999999998E-2</v>
          </cell>
          <cell r="K117">
            <v>2.4149999999999998E-2</v>
          </cell>
          <cell r="L117">
            <v>2.4149999999999998E-2</v>
          </cell>
        </row>
        <row r="118">
          <cell r="B118" t="str">
            <v>Monaco</v>
          </cell>
          <cell r="C118">
            <v>3.6549415350000004E-5</v>
          </cell>
          <cell r="D118">
            <v>4.9127431500000003E-5</v>
          </cell>
          <cell r="E118">
            <v>5.3645296950000002E-5</v>
          </cell>
          <cell r="F118">
            <v>4.9475852999999996E-5</v>
          </cell>
          <cell r="G118">
            <v>5.4265835641499997E-5</v>
          </cell>
          <cell r="H118">
            <v>5.4265835641499997E-5</v>
          </cell>
          <cell r="I118">
            <v>5.4265835641499997E-5</v>
          </cell>
          <cell r="J118">
            <v>5.4265835641499997E-5</v>
          </cell>
          <cell r="K118">
            <v>5.4265835641499997E-5</v>
          </cell>
          <cell r="L118">
            <v>5.4265835641499997E-5</v>
          </cell>
        </row>
        <row r="119">
          <cell r="B119" t="str">
            <v>Mongolia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Montenegro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Morocco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Mozambique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B123" t="str">
            <v>Burma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Namibia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B125" t="str">
            <v>Nauru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B126" t="str">
            <v>Nepal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Netherlands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B128" t="str">
            <v>New Zealand</v>
          </cell>
          <cell r="C128">
            <v>8.9759266843527119E-6</v>
          </cell>
          <cell r="D128">
            <v>8.5381516843527243E-6</v>
          </cell>
          <cell r="E128">
            <v>4.3773391843527149E-6</v>
          </cell>
          <cell r="F128">
            <v>3.195714184352718E-6</v>
          </cell>
          <cell r="G128">
            <v>1.1283345052083301E-6</v>
          </cell>
          <cell r="H128">
            <v>1.1283345052083301E-6</v>
          </cell>
          <cell r="I128">
            <v>1.1283345052083301E-6</v>
          </cell>
          <cell r="J128">
            <v>1.1283345052083301E-6</v>
          </cell>
          <cell r="K128">
            <v>1.1283345052083301E-6</v>
          </cell>
          <cell r="L128">
            <v>1.1283345052083301E-6</v>
          </cell>
        </row>
        <row r="129">
          <cell r="B129" t="str">
            <v>Nicaragua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B130" t="str">
            <v>Niger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B131" t="str">
            <v>Nigeria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B132" t="str">
            <v>Niue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B133" t="str">
            <v>North Korea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B134" t="str">
            <v>Norway</v>
          </cell>
          <cell r="C134">
            <v>1.3316914799999999E-5</v>
          </cell>
          <cell r="D134">
            <v>5.1954592200000007E-5</v>
          </cell>
          <cell r="E134">
            <v>1.0145547720000001E-4</v>
          </cell>
          <cell r="F134">
            <v>7.0589074499999998E-5</v>
          </cell>
          <cell r="G134">
            <v>7.042293300000001E-5</v>
          </cell>
          <cell r="H134">
            <v>7.042293300000001E-5</v>
          </cell>
          <cell r="I134">
            <v>7.042293300000001E-5</v>
          </cell>
          <cell r="J134">
            <v>7.042293300000001E-5</v>
          </cell>
          <cell r="K134">
            <v>7.042293300000001E-5</v>
          </cell>
          <cell r="L134">
            <v>7.042293300000001E-5</v>
          </cell>
        </row>
        <row r="135">
          <cell r="B135" t="str">
            <v>Oman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Pakistan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Palau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B138" t="str">
            <v>Panama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Papua New Guinea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B140" t="str">
            <v>Paraguay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Peru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B142" t="str">
            <v>Philippines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Poland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</row>
        <row r="144">
          <cell r="B144" t="str">
            <v>Portugal</v>
          </cell>
          <cell r="C144">
            <v>3.849918347869188E-5</v>
          </cell>
          <cell r="D144">
            <v>4.1166626788667516E-5</v>
          </cell>
          <cell r="E144">
            <v>2.3365476962100001E-5</v>
          </cell>
          <cell r="F144">
            <v>5.1878577849371069E-5</v>
          </cell>
          <cell r="G144">
            <v>5.3320548107498703E-5</v>
          </cell>
          <cell r="H144">
            <v>5.3320548107498703E-5</v>
          </cell>
          <cell r="I144">
            <v>5.3320548107498703E-5</v>
          </cell>
          <cell r="J144">
            <v>5.3320548107498703E-5</v>
          </cell>
          <cell r="K144">
            <v>5.3320548107498703E-5</v>
          </cell>
          <cell r="L144">
            <v>5.3320548107498703E-5</v>
          </cell>
        </row>
        <row r="145">
          <cell r="B145" t="str">
            <v>Qatar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B146" t="str">
            <v>Romania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B147" t="str">
            <v>Russia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</row>
        <row r="148">
          <cell r="B148" t="str">
            <v>Rwanda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Saint Kitts and Nevis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B150" t="str">
            <v>Saint Lucia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B151" t="str">
            <v>Saint Vincent and the Grenadines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Samoa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San Marino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Sao Tome and Principe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Saudi Arabia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Senegal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Serbia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Seychelles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Sierra Leone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B160" t="str">
            <v>Singapore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B161" t="str">
            <v>Slovakia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B162" t="str">
            <v>Slovenia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Solomon Islands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South Africa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B165" t="str">
            <v>South Korea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B166" t="str">
            <v>Spain</v>
          </cell>
          <cell r="C166">
            <v>1.4903418600000003E-4</v>
          </cell>
          <cell r="D166">
            <v>3.3133722299999999E-4</v>
          </cell>
          <cell r="E166">
            <v>5.9342247300000009E-4</v>
          </cell>
          <cell r="F166">
            <v>3.4246581599999996E-4</v>
          </cell>
          <cell r="G166">
            <v>3.5618484300000005E-4</v>
          </cell>
          <cell r="H166">
            <v>3.5618484300000005E-4</v>
          </cell>
          <cell r="I166">
            <v>3.5618484300000005E-4</v>
          </cell>
          <cell r="J166">
            <v>3.5618484300000005E-4</v>
          </cell>
          <cell r="K166">
            <v>3.5618484300000005E-4</v>
          </cell>
          <cell r="L166">
            <v>3.5618484300000005E-4</v>
          </cell>
        </row>
        <row r="167">
          <cell r="B167" t="str">
            <v>Sri Lanka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Sudan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B169" t="str">
            <v>Suriname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B170" t="str">
            <v>Swaziland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B171" t="str">
            <v>Sweden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B172" t="str">
            <v>Switzerland</v>
          </cell>
          <cell r="C172">
            <v>3.95955E-3</v>
          </cell>
          <cell r="D172">
            <v>3.9139712499999925E-3</v>
          </cell>
          <cell r="E172">
            <v>3.9206562500000066E-3</v>
          </cell>
          <cell r="F172">
            <v>4.0004999999999997E-3</v>
          </cell>
          <cell r="G172">
            <v>3.9948300000000004E-3</v>
          </cell>
          <cell r="H172">
            <v>3.9948300000000004E-3</v>
          </cell>
          <cell r="I172">
            <v>3.9948300000000004E-3</v>
          </cell>
          <cell r="J172">
            <v>3.9948300000000004E-3</v>
          </cell>
          <cell r="K172">
            <v>3.9948300000000004E-3</v>
          </cell>
          <cell r="L172">
            <v>3.9948300000000004E-3</v>
          </cell>
        </row>
        <row r="173">
          <cell r="B173" t="str">
            <v>Syria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Tajikistan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Thailand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B176" t="str">
            <v>Timor-Leste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Togo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Tonga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Trinidad and Tobago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B180" t="str">
            <v>Tunisia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Turkey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B182" t="str">
            <v>Turkmenistan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Tuvalu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Uganda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B185" t="str">
            <v>Ukraine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B186" t="str">
            <v>United Arab Emirates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United Kingdom</v>
          </cell>
          <cell r="C187">
            <v>0.13442325993095999</v>
          </cell>
          <cell r="D187">
            <v>8.0040103778880003E-2</v>
          </cell>
          <cell r="E187">
            <v>8.2780692102675003E-3</v>
          </cell>
          <cell r="F187">
            <v>6.5617000831514997E-3</v>
          </cell>
          <cell r="G187">
            <v>6.4884718860465009E-3</v>
          </cell>
          <cell r="H187">
            <v>6.4884718860465009E-3</v>
          </cell>
          <cell r="I187">
            <v>6.4884718860465009E-3</v>
          </cell>
          <cell r="J187">
            <v>6.4884718860465009E-3</v>
          </cell>
          <cell r="K187">
            <v>6.4884718860465009E-3</v>
          </cell>
          <cell r="L187">
            <v>6.4884718860465009E-3</v>
          </cell>
        </row>
        <row r="188">
          <cell r="B188" t="str">
            <v>Tanzania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United States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B190" t="str">
            <v>Uruguay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B191" t="str">
            <v>Uzbekistan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B192" t="str">
            <v>Vanuatu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B193" t="str">
            <v>Venezuela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B194" t="str">
            <v>Vietnam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B195" t="str">
            <v>Yemen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B196" t="str">
            <v>Zambia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Zimbabwe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</sheetData>
      <sheetData sheetId="4" refreshError="1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Angola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Antigua and Barbuda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Argentina</v>
          </cell>
          <cell r="C12">
            <v>4.3400000000000001E-3</v>
          </cell>
          <cell r="D12">
            <v>6.4066666666666664E-3</v>
          </cell>
          <cell r="E12">
            <v>6.8199999999999997E-3</v>
          </cell>
          <cell r="F12">
            <v>6.8199999999999997E-3</v>
          </cell>
          <cell r="G12">
            <v>6.8199999999999997E-3</v>
          </cell>
          <cell r="H12">
            <v>6.8199999999999997E-3</v>
          </cell>
          <cell r="I12">
            <v>6.8199999999999997E-3</v>
          </cell>
          <cell r="J12">
            <v>6.8199999999999997E-3</v>
          </cell>
          <cell r="K12">
            <v>6.8199999999999997E-3</v>
          </cell>
          <cell r="L12">
            <v>6.8199999999999997E-3</v>
          </cell>
        </row>
        <row r="13">
          <cell r="B13" t="str">
            <v>Armenia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Australia</v>
          </cell>
          <cell r="C14">
            <v>4.7933725199999999E-2</v>
          </cell>
          <cell r="D14">
            <v>4.2812029199999997E-2</v>
          </cell>
          <cell r="E14">
            <v>3.6518471199999999E-2</v>
          </cell>
          <cell r="F14">
            <v>2.99578172E-2</v>
          </cell>
          <cell r="G14">
            <v>3.3459539999999996E-2</v>
          </cell>
          <cell r="H14">
            <v>3.3459539999999996E-2</v>
          </cell>
          <cell r="I14">
            <v>3.3459539999999996E-2</v>
          </cell>
          <cell r="J14">
            <v>3.3459539999999996E-2</v>
          </cell>
          <cell r="K14">
            <v>3.3459539999999996E-2</v>
          </cell>
          <cell r="L14">
            <v>3.3459539999999996E-2</v>
          </cell>
        </row>
        <row r="15">
          <cell r="B15" t="str">
            <v>Austria</v>
          </cell>
          <cell r="C15">
            <v>1.3303836000000001E-4</v>
          </cell>
          <cell r="D15">
            <v>3.1021080000000006E-5</v>
          </cell>
          <cell r="E15">
            <v>3.4019400000000002E-5</v>
          </cell>
          <cell r="F15">
            <v>3.4019400000000002E-5</v>
          </cell>
          <cell r="G15">
            <v>3.4019400000000002E-5</v>
          </cell>
          <cell r="H15">
            <v>3.4019400000000002E-5</v>
          </cell>
          <cell r="I15">
            <v>3.4019400000000002E-5</v>
          </cell>
          <cell r="J15">
            <v>3.4019400000000002E-5</v>
          </cell>
          <cell r="K15">
            <v>3.4019400000000002E-5</v>
          </cell>
          <cell r="L15">
            <v>3.4019400000000002E-5</v>
          </cell>
        </row>
        <row r="16">
          <cell r="B16" t="str">
            <v>Azerbaijan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Bahamas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Bahrain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Bangladesh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Barbados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Belarus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Belgium</v>
          </cell>
          <cell r="C22">
            <v>1.5977400000000001E-5</v>
          </cell>
          <cell r="D22">
            <v>1.5977400000000001E-5</v>
          </cell>
          <cell r="E22">
            <v>8.6799999999999996E-5</v>
          </cell>
          <cell r="F22">
            <v>9.2999999999999984E-5</v>
          </cell>
          <cell r="G22">
            <v>9.2999999999999984E-5</v>
          </cell>
          <cell r="H22">
            <v>9.2999999999999984E-5</v>
          </cell>
          <cell r="I22">
            <v>9.2999999999999984E-5</v>
          </cell>
          <cell r="J22">
            <v>9.2999999999999984E-5</v>
          </cell>
          <cell r="K22">
            <v>9.2999999999999984E-5</v>
          </cell>
          <cell r="L22">
            <v>9.2999999999999984E-5</v>
          </cell>
        </row>
        <row r="23">
          <cell r="B23" t="str">
            <v>Belize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Benin</v>
          </cell>
          <cell r="C24">
            <v>6.2E-4</v>
          </cell>
          <cell r="D24">
            <v>6.2E-4</v>
          </cell>
          <cell r="E24">
            <v>6.2E-4</v>
          </cell>
          <cell r="F24">
            <v>6.2E-4</v>
          </cell>
          <cell r="G24">
            <v>6.2E-4</v>
          </cell>
          <cell r="H24">
            <v>6.2E-4</v>
          </cell>
          <cell r="I24">
            <v>6.2E-4</v>
          </cell>
          <cell r="J24">
            <v>6.2E-4</v>
          </cell>
          <cell r="K24">
            <v>6.2E-4</v>
          </cell>
          <cell r="L24">
            <v>6.2E-4</v>
          </cell>
        </row>
        <row r="25">
          <cell r="B25" t="str">
            <v>Bhutan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B26" t="str">
            <v>Bolivia</v>
          </cell>
          <cell r="C26">
            <v>3.1000000000000003E-3</v>
          </cell>
          <cell r="D26">
            <v>7.7499999999999999E-3</v>
          </cell>
          <cell r="E26">
            <v>3.1000000000000003E-3</v>
          </cell>
          <cell r="F26">
            <v>3.1000000000000003E-3</v>
          </cell>
          <cell r="G26">
            <v>3.1000000000000003E-3</v>
          </cell>
          <cell r="H26">
            <v>3.1000000000000003E-3</v>
          </cell>
          <cell r="I26">
            <v>3.1000000000000003E-3</v>
          </cell>
          <cell r="J26">
            <v>3.1000000000000003E-3</v>
          </cell>
          <cell r="K26">
            <v>3.1000000000000003E-3</v>
          </cell>
          <cell r="L26">
            <v>3.1000000000000003E-3</v>
          </cell>
        </row>
        <row r="27">
          <cell r="B27" t="str">
            <v>Bosnia and Herzegovina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Botswana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Brazil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Brunei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Bulgaria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Burkina Faso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Burundi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Cambodia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Cameroon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Canada</v>
          </cell>
          <cell r="C36">
            <v>0.15558470712</v>
          </cell>
          <cell r="D36">
            <v>0.13867461398804731</v>
          </cell>
          <cell r="E36">
            <v>8.4017224239999994E-2</v>
          </cell>
          <cell r="F36">
            <v>8.6126389739071441E-2</v>
          </cell>
          <cell r="G36">
            <v>9.2092699909747347E-2</v>
          </cell>
          <cell r="H36">
            <v>9.2092699909747347E-2</v>
          </cell>
          <cell r="I36">
            <v>9.2092699909747347E-2</v>
          </cell>
          <cell r="J36">
            <v>9.2092699909747347E-2</v>
          </cell>
          <cell r="K36">
            <v>9.2092699909747347E-2</v>
          </cell>
          <cell r="L36">
            <v>9.2092699909747347E-2</v>
          </cell>
        </row>
        <row r="37">
          <cell r="B37" t="str">
            <v>Cape Verde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Central African Republic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Chad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Chile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China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B42" t="str">
            <v>Colombia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B43" t="str">
            <v>Comoros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Congo (Brazzaville)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Cook Islands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Costa Rica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Cote d'Ivoire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Croatia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B49" t="str">
            <v>Cuba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Cyprus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Czech Republic</v>
          </cell>
          <cell r="C51">
            <v>4.7861335170914744E-3</v>
          </cell>
          <cell r="D51">
            <v>4.7861335170914744E-3</v>
          </cell>
          <cell r="E51">
            <v>4.7861335170914744E-3</v>
          </cell>
          <cell r="F51">
            <v>4.5272835170914738E-3</v>
          </cell>
          <cell r="G51">
            <v>4.1054153670914738E-3</v>
          </cell>
          <cell r="H51">
            <v>4.1054153670914738E-3</v>
          </cell>
          <cell r="I51">
            <v>4.1054153670914738E-3</v>
          </cell>
          <cell r="J51">
            <v>4.1054153670914738E-3</v>
          </cell>
          <cell r="K51">
            <v>4.1054153670914738E-3</v>
          </cell>
          <cell r="L51">
            <v>4.1054153670914738E-3</v>
          </cell>
        </row>
        <row r="52">
          <cell r="B52" t="str">
            <v>Congo (Kinshasa)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Denmark</v>
          </cell>
          <cell r="C53">
            <v>1.4352355200000001E-3</v>
          </cell>
          <cell r="D53">
            <v>1.9765917316E-3</v>
          </cell>
          <cell r="E53">
            <v>3.2173319217000001E-3</v>
          </cell>
          <cell r="F53">
            <v>2.3945038228000001E-3</v>
          </cell>
          <cell r="G53">
            <v>1.0270478956799999E-3</v>
          </cell>
          <cell r="H53">
            <v>1.0270478956799999E-3</v>
          </cell>
          <cell r="I53">
            <v>1.0270478956799999E-3</v>
          </cell>
          <cell r="J53">
            <v>1.0270478956799999E-3</v>
          </cell>
          <cell r="K53">
            <v>1.0270478956799999E-3</v>
          </cell>
          <cell r="L53">
            <v>1.0270478956799999E-3</v>
          </cell>
        </row>
        <row r="54">
          <cell r="B54" t="str">
            <v>Djibouti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Dominica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Dominican Republic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Ecuador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Egypt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El Salvador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Equatorial Guinea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Eritrea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Estonia</v>
          </cell>
          <cell r="C62">
            <v>3.04629743034385E-2</v>
          </cell>
          <cell r="D62">
            <v>5.9893137079999999E-2</v>
          </cell>
          <cell r="E62">
            <v>0.12884145599999999</v>
          </cell>
          <cell r="F62">
            <v>1.6582016559999999E-2</v>
          </cell>
          <cell r="G62">
            <v>4.1454241600000002E-3</v>
          </cell>
          <cell r="H62">
            <v>4.1454241600000002E-3</v>
          </cell>
          <cell r="I62">
            <v>4.1454241600000002E-3</v>
          </cell>
          <cell r="J62">
            <v>4.1454241600000002E-3</v>
          </cell>
          <cell r="K62">
            <v>4.1454241600000002E-3</v>
          </cell>
          <cell r="L62">
            <v>4.1454241600000002E-3</v>
          </cell>
        </row>
        <row r="63">
          <cell r="B63" t="str">
            <v>Ethiopia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B64" t="str">
            <v>Fiji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B65" t="str">
            <v>Finland</v>
          </cell>
          <cell r="C65">
            <v>1.17132307678E-3</v>
          </cell>
          <cell r="D65">
            <v>7.7547692322000011E-4</v>
          </cell>
          <cell r="E65">
            <v>6.2190769226000008E-4</v>
          </cell>
          <cell r="F65">
            <v>7.316E-4</v>
          </cell>
          <cell r="G65">
            <v>8.7022797728809995E-4</v>
          </cell>
          <cell r="H65">
            <v>8.7022797728809995E-4</v>
          </cell>
          <cell r="I65">
            <v>8.7022797728809995E-4</v>
          </cell>
          <cell r="J65">
            <v>8.7022797728809995E-4</v>
          </cell>
          <cell r="K65">
            <v>8.7022797728809995E-4</v>
          </cell>
          <cell r="L65">
            <v>8.7022797728809995E-4</v>
          </cell>
        </row>
        <row r="66">
          <cell r="B66" t="str">
            <v>France</v>
          </cell>
          <cell r="C66">
            <v>0.15409271433967756</v>
          </cell>
          <cell r="D66">
            <v>0.14292084106285033</v>
          </cell>
          <cell r="E66">
            <v>0.17202213260211194</v>
          </cell>
          <cell r="F66">
            <v>0.16888784477078134</v>
          </cell>
          <cell r="G66">
            <v>0.15973536683183437</v>
          </cell>
          <cell r="H66">
            <v>0.15973536683183437</v>
          </cell>
          <cell r="I66">
            <v>0.15973536683183437</v>
          </cell>
          <cell r="J66">
            <v>0.15973536683183437</v>
          </cell>
          <cell r="K66">
            <v>0.15973536683183437</v>
          </cell>
          <cell r="L66">
            <v>0.15973536683183437</v>
          </cell>
        </row>
        <row r="67">
          <cell r="B67" t="str">
            <v>Gabon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Gambia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B69" t="str">
            <v>Georgia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B70" t="str">
            <v>Germany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B71" t="str">
            <v>Ghana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B72" t="str">
            <v>Greece</v>
          </cell>
          <cell r="C72">
            <v>1.9884626633843674E-4</v>
          </cell>
          <cell r="D72">
            <v>1.0871166205994182E-4</v>
          </cell>
          <cell r="E72">
            <v>6.7287913096499054E-5</v>
          </cell>
          <cell r="F72">
            <v>2.6856436019160781E-5</v>
          </cell>
          <cell r="G72">
            <v>1.9681295659428662E-5</v>
          </cell>
          <cell r="H72">
            <v>1.9681295659428662E-5</v>
          </cell>
          <cell r="I72">
            <v>1.9681295659428662E-5</v>
          </cell>
          <cell r="J72">
            <v>1.9681295659428662E-5</v>
          </cell>
          <cell r="K72">
            <v>1.9681295659428662E-5</v>
          </cell>
          <cell r="L72">
            <v>1.9681295659428662E-5</v>
          </cell>
        </row>
        <row r="73">
          <cell r="B73" t="str">
            <v>Grenada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Guatemala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Guinea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Guinea-Bissau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Guyana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Haiti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Honduras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Hungary</v>
          </cell>
          <cell r="C80">
            <v>2.8811179686206887E-3</v>
          </cell>
          <cell r="D80">
            <v>5.598573644655172E-3</v>
          </cell>
          <cell r="E80">
            <v>5.7206144998850576E-3</v>
          </cell>
          <cell r="F80">
            <v>1.9662348421149431E-2</v>
          </cell>
          <cell r="G80">
            <v>3.0413960773816851E-2</v>
          </cell>
          <cell r="H80">
            <v>3.0413960773816851E-2</v>
          </cell>
          <cell r="I80">
            <v>3.0413960773816851E-2</v>
          </cell>
          <cell r="J80">
            <v>3.0413960773816851E-2</v>
          </cell>
          <cell r="K80">
            <v>3.0413960773816851E-2</v>
          </cell>
          <cell r="L80">
            <v>3.0413960773816851E-2</v>
          </cell>
        </row>
        <row r="81">
          <cell r="B81" t="str">
            <v>Iceland</v>
          </cell>
          <cell r="C81">
            <v>1.1720635000000001E-3</v>
          </cell>
          <cell r="D81">
            <v>8.5518924999999999E-4</v>
          </cell>
          <cell r="E81">
            <v>5.7975425000000001E-4</v>
          </cell>
          <cell r="F81">
            <v>2.1844150000000003E-4</v>
          </cell>
          <cell r="G81">
            <v>1.8744149999999998E-4</v>
          </cell>
          <cell r="H81">
            <v>1.8744149999999998E-4</v>
          </cell>
          <cell r="I81">
            <v>1.8744149999999998E-4</v>
          </cell>
          <cell r="J81">
            <v>1.8744149999999998E-4</v>
          </cell>
          <cell r="K81">
            <v>1.8744149999999998E-4</v>
          </cell>
          <cell r="L81">
            <v>1.8744149999999998E-4</v>
          </cell>
        </row>
        <row r="82">
          <cell r="B82" t="str">
            <v>India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B83" t="str">
            <v>Indonesia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Iran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B85" t="str">
            <v>Ireland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B86" t="str">
            <v>Israel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B87" t="str">
            <v>Italy</v>
          </cell>
          <cell r="C87">
            <v>8.9085119584809497E-2</v>
          </cell>
          <cell r="D87">
            <v>0.13116480863180063</v>
          </cell>
          <cell r="E87">
            <v>0.11268739562258592</v>
          </cell>
          <cell r="F87">
            <v>0.13082099737874139</v>
          </cell>
          <cell r="G87">
            <v>0.12092572232797759</v>
          </cell>
          <cell r="H87">
            <v>0.12092572232797759</v>
          </cell>
          <cell r="I87">
            <v>0.12092572232797759</v>
          </cell>
          <cell r="J87">
            <v>0.12092572232797759</v>
          </cell>
          <cell r="K87">
            <v>0.12092572232797759</v>
          </cell>
          <cell r="L87">
            <v>0.12092572232797759</v>
          </cell>
        </row>
        <row r="88">
          <cell r="B88" t="str">
            <v>Jamaica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Japan</v>
          </cell>
          <cell r="C89">
            <v>1.5178576603074689</v>
          </cell>
          <cell r="D89">
            <v>2.0028076443263032</v>
          </cell>
          <cell r="E89">
            <v>2.245154082061338</v>
          </cell>
          <cell r="F89">
            <v>2.4126877458383249</v>
          </cell>
          <cell r="G89">
            <v>2.2962116225442268</v>
          </cell>
          <cell r="H89">
            <v>2.2962116225442268</v>
          </cell>
          <cell r="I89">
            <v>2.2962116225442268</v>
          </cell>
          <cell r="J89">
            <v>2.2962116225442268</v>
          </cell>
          <cell r="K89">
            <v>2.2962116225442268</v>
          </cell>
          <cell r="L89">
            <v>2.2962116225442268</v>
          </cell>
        </row>
        <row r="90">
          <cell r="B90" t="str">
            <v>Jordan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B91" t="str">
            <v>Kazakhstan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B92" t="str">
            <v>Kenya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B93" t="str">
            <v>Kiribati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B94" t="str">
            <v>Kuwait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B95" t="str">
            <v>Kyrgyzstan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>Laos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Latvia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Lebanon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B99" t="str">
            <v>Lesotho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Liberia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Libya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Liechtenstein</v>
          </cell>
          <cell r="C102">
            <v>2.51968E-7</v>
          </cell>
          <cell r="D102">
            <v>2.551176E-7</v>
          </cell>
          <cell r="E102">
            <v>2.5826720000000006E-7</v>
          </cell>
          <cell r="F102">
            <v>2.5316484800000004E-7</v>
          </cell>
          <cell r="G102">
            <v>2.6261364799999999E-7</v>
          </cell>
          <cell r="H102">
            <v>2.6261364799999999E-7</v>
          </cell>
          <cell r="I102">
            <v>2.6261364799999999E-7</v>
          </cell>
          <cell r="J102">
            <v>2.6261364799999999E-7</v>
          </cell>
          <cell r="K102">
            <v>2.6261364799999999E-7</v>
          </cell>
          <cell r="L102">
            <v>2.6261364799999999E-7</v>
          </cell>
        </row>
        <row r="103">
          <cell r="B103" t="str">
            <v>Lithuania</v>
          </cell>
          <cell r="C103">
            <v>2.9815056000000002E-6</v>
          </cell>
          <cell r="D103">
            <v>3.0388990000000003E-5</v>
          </cell>
          <cell r="E103">
            <v>7.6659900000000008E-5</v>
          </cell>
          <cell r="F103">
            <v>5.2457269999999995E-5</v>
          </cell>
          <cell r="G103">
            <v>3.7346567999999998E-5</v>
          </cell>
          <cell r="H103">
            <v>3.7346567999999998E-5</v>
          </cell>
          <cell r="I103">
            <v>3.7346567999999998E-5</v>
          </cell>
          <cell r="J103">
            <v>3.7346567999999998E-5</v>
          </cell>
          <cell r="K103">
            <v>3.7346567999999998E-5</v>
          </cell>
          <cell r="L103">
            <v>3.7346567999999998E-5</v>
          </cell>
        </row>
        <row r="104">
          <cell r="B104" t="str">
            <v>Luxembourg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B105" t="str">
            <v>Macedonia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Madagascar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Malawi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B108" t="str">
            <v>Malaysia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B109" t="str">
            <v>Maldives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Malta</v>
          </cell>
          <cell r="C111">
            <v>2.5295999999999999E-6</v>
          </cell>
          <cell r="D111">
            <v>2.5295999999999999E-6</v>
          </cell>
          <cell r="E111">
            <v>2.5295999999999999E-6</v>
          </cell>
          <cell r="F111">
            <v>2.0460000000000002E-7</v>
          </cell>
          <cell r="G111">
            <v>2.0460000000000002E-7</v>
          </cell>
          <cell r="H111">
            <v>2.0460000000000002E-7</v>
          </cell>
          <cell r="I111">
            <v>2.0460000000000002E-7</v>
          </cell>
          <cell r="J111">
            <v>2.0460000000000002E-7</v>
          </cell>
          <cell r="K111">
            <v>2.0460000000000002E-7</v>
          </cell>
          <cell r="L111">
            <v>2.0460000000000002E-7</v>
          </cell>
        </row>
        <row r="112">
          <cell r="B112" t="str">
            <v>Marshall Islands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Mauritania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Mauritius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Mexico</v>
          </cell>
          <cell r="C115">
            <v>1.55E-4</v>
          </cell>
          <cell r="D115">
            <v>2.945E-4</v>
          </cell>
          <cell r="E115">
            <v>4.9909999999999998E-3</v>
          </cell>
          <cell r="F115">
            <v>4.6189999999999998E-3</v>
          </cell>
          <cell r="G115">
            <v>4.6189999999999998E-3</v>
          </cell>
          <cell r="H115">
            <v>4.6189999999999998E-3</v>
          </cell>
          <cell r="I115">
            <v>4.6189999999999998E-3</v>
          </cell>
          <cell r="J115">
            <v>4.6189999999999998E-3</v>
          </cell>
          <cell r="K115">
            <v>4.6189999999999998E-3</v>
          </cell>
          <cell r="L115">
            <v>4.6189999999999998E-3</v>
          </cell>
        </row>
        <row r="116">
          <cell r="B116" t="str">
            <v>Micronesia (Federated States of)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Moldova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B118" t="str">
            <v>Monaco</v>
          </cell>
          <cell r="C118">
            <v>2.1581559539999998E-4</v>
          </cell>
          <cell r="D118">
            <v>2.9008578600000004E-4</v>
          </cell>
          <cell r="E118">
            <v>3.1676270580000004E-4</v>
          </cell>
          <cell r="F118">
            <v>2.9214313200000004E-4</v>
          </cell>
          <cell r="G118">
            <v>3.20426839026E-4</v>
          </cell>
          <cell r="H118">
            <v>3.20426839026E-4</v>
          </cell>
          <cell r="I118">
            <v>3.20426839026E-4</v>
          </cell>
          <cell r="J118">
            <v>3.20426839026E-4</v>
          </cell>
          <cell r="K118">
            <v>3.20426839026E-4</v>
          </cell>
          <cell r="L118">
            <v>3.20426839026E-4</v>
          </cell>
        </row>
        <row r="119">
          <cell r="B119" t="str">
            <v>Mongolia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Montenegro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Morocco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Mozambique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B123" t="str">
            <v>Burma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Namibia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B125" t="str">
            <v>Nauru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B126" t="str">
            <v>Nepal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Netherlands</v>
          </cell>
          <cell r="C127">
            <v>1.865033632912719E-4</v>
          </cell>
          <cell r="D127">
            <v>1.865033632912719E-4</v>
          </cell>
          <cell r="E127">
            <v>1.865033632912719E-4</v>
          </cell>
          <cell r="F127">
            <v>1.865033632912719E-4</v>
          </cell>
          <cell r="G127">
            <v>1.865033632912719E-4</v>
          </cell>
          <cell r="H127">
            <v>1.865033632912719E-4</v>
          </cell>
          <cell r="I127">
            <v>1.865033632912719E-4</v>
          </cell>
          <cell r="J127">
            <v>1.865033632912719E-4</v>
          </cell>
          <cell r="K127">
            <v>1.865033632912719E-4</v>
          </cell>
          <cell r="L127">
            <v>1.865033632912719E-4</v>
          </cell>
        </row>
        <row r="128">
          <cell r="B128" t="str">
            <v>New Zealand</v>
          </cell>
          <cell r="C128">
            <v>1.6300132298633374E-3</v>
          </cell>
          <cell r="D128">
            <v>1.6082995898633403E-3</v>
          </cell>
          <cell r="E128">
            <v>1.4019232898633406E-3</v>
          </cell>
          <cell r="F128">
            <v>1.3358746898633404E-3</v>
          </cell>
          <cell r="G128">
            <v>1.2407726577777765E-3</v>
          </cell>
          <cell r="H128">
            <v>1.2407726577777765E-3</v>
          </cell>
          <cell r="I128">
            <v>1.2407726577777765E-3</v>
          </cell>
          <cell r="J128">
            <v>1.2407726577777765E-3</v>
          </cell>
          <cell r="K128">
            <v>1.2407726577777765E-3</v>
          </cell>
          <cell r="L128">
            <v>1.2407726577777765E-3</v>
          </cell>
        </row>
        <row r="129">
          <cell r="B129" t="str">
            <v>Nicaragua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B130" t="str">
            <v>Niger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B131" t="str">
            <v>Nigeria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B132" t="str">
            <v>Niue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B133" t="str">
            <v>North Korea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B134" t="str">
            <v>Norway</v>
          </cell>
          <cell r="C134">
            <v>4.1816927973640002E-3</v>
          </cell>
          <cell r="D134">
            <v>3.5357801858809999E-3</v>
          </cell>
          <cell r="E134">
            <v>4.8300929724750001E-3</v>
          </cell>
          <cell r="F134">
            <v>3.3581609079750001E-3</v>
          </cell>
          <cell r="G134">
            <v>6.9724589300000006E-3</v>
          </cell>
          <cell r="H134">
            <v>6.9724589300000006E-3</v>
          </cell>
          <cell r="I134">
            <v>6.9724589300000006E-3</v>
          </cell>
          <cell r="J134">
            <v>6.9724589300000006E-3</v>
          </cell>
          <cell r="K134">
            <v>6.9724589300000006E-3</v>
          </cell>
          <cell r="L134">
            <v>6.9724589300000006E-3</v>
          </cell>
        </row>
        <row r="135">
          <cell r="B135" t="str">
            <v>Oman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Pakistan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Palau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B138" t="str">
            <v>Panama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Papua New Guinea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B140" t="str">
            <v>Paraguay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Peru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B142" t="str">
            <v>Philippines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Poland</v>
          </cell>
          <cell r="C143">
            <v>1.6424658350694506E-2</v>
          </cell>
          <cell r="D143">
            <v>1.4062643947792504E-2</v>
          </cell>
          <cell r="E143">
            <v>2.4739811596198945E-2</v>
          </cell>
          <cell r="F143">
            <v>2.9451762798824509E-2</v>
          </cell>
          <cell r="G143">
            <v>2.8818525096614228E-2</v>
          </cell>
          <cell r="H143">
            <v>2.8818525096614228E-2</v>
          </cell>
          <cell r="I143">
            <v>2.8818525096614228E-2</v>
          </cell>
          <cell r="J143">
            <v>2.8818525096614228E-2</v>
          </cell>
          <cell r="K143">
            <v>2.8818525096614228E-2</v>
          </cell>
          <cell r="L143">
            <v>2.8818525096614228E-2</v>
          </cell>
        </row>
        <row r="144">
          <cell r="B144" t="str">
            <v>Portugal</v>
          </cell>
          <cell r="C144">
            <v>1.118082392137613E-3</v>
          </cell>
          <cell r="D144">
            <v>1.1955495259161704E-3</v>
          </cell>
          <cell r="E144">
            <v>6.7857357000000013E-4</v>
          </cell>
          <cell r="F144">
            <v>1.5066429773666677E-3</v>
          </cell>
          <cell r="G144">
            <v>1.5485202695562801E-3</v>
          </cell>
          <cell r="H144">
            <v>1.5485202695562801E-3</v>
          </cell>
          <cell r="I144">
            <v>1.5485202695562801E-3</v>
          </cell>
          <cell r="J144">
            <v>1.5485202695562801E-3</v>
          </cell>
          <cell r="K144">
            <v>1.5485202695562801E-3</v>
          </cell>
          <cell r="L144">
            <v>1.5485202695562801E-3</v>
          </cell>
        </row>
        <row r="145">
          <cell r="B145" t="str">
            <v>Qatar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B146" t="str">
            <v>Romania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B147" t="str">
            <v>Russia</v>
          </cell>
          <cell r="C147">
            <v>7.9477021836485653E-2</v>
          </cell>
          <cell r="D147">
            <v>5.0616596870081375E-2</v>
          </cell>
          <cell r="E147">
            <v>5.9820022577337241E-2</v>
          </cell>
          <cell r="F147">
            <v>0.10242869631282231</v>
          </cell>
          <cell r="G147">
            <v>0.1260903905822863</v>
          </cell>
          <cell r="H147">
            <v>0.1260903905822863</v>
          </cell>
          <cell r="I147">
            <v>0.1260903905822863</v>
          </cell>
          <cell r="J147">
            <v>0.1260903905822863</v>
          </cell>
          <cell r="K147">
            <v>0.1260903905822863</v>
          </cell>
          <cell r="L147">
            <v>0.1260903905822863</v>
          </cell>
        </row>
        <row r="148">
          <cell r="B148" t="str">
            <v>Rwanda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Saint Kitts and Nevis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B150" t="str">
            <v>Saint Lucia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B151" t="str">
            <v>Saint Vincent and the Grenadines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Samoa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San Marino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Sao Tome and Principe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Saudi Arabia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Senegal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Serbia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Seychelles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Sierra Leone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B160" t="str">
            <v>Singapore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B161" t="str">
            <v>Slovakia</v>
          </cell>
          <cell r="C161">
            <v>5.951999999999999E-3</v>
          </cell>
          <cell r="D161">
            <v>5.951999999999999E-3</v>
          </cell>
          <cell r="E161">
            <v>5.9724599999999997E-3</v>
          </cell>
          <cell r="F161">
            <v>6.7604800000000001E-3</v>
          </cell>
          <cell r="G161">
            <v>5.4560000000000008E-3</v>
          </cell>
          <cell r="H161">
            <v>5.4560000000000008E-3</v>
          </cell>
          <cell r="I161">
            <v>5.4560000000000008E-3</v>
          </cell>
          <cell r="J161">
            <v>5.4560000000000008E-3</v>
          </cell>
          <cell r="K161">
            <v>5.4560000000000008E-3</v>
          </cell>
          <cell r="L161">
            <v>5.4560000000000008E-3</v>
          </cell>
        </row>
        <row r="162">
          <cell r="B162" t="str">
            <v>Slovenia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Solomon Islands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South Africa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B165" t="str">
            <v>South Korea</v>
          </cell>
          <cell r="C165">
            <v>0.31</v>
          </cell>
          <cell r="D165">
            <v>0.31</v>
          </cell>
          <cell r="E165">
            <v>0.31</v>
          </cell>
          <cell r="F165">
            <v>0.31</v>
          </cell>
          <cell r="G165">
            <v>0.31</v>
          </cell>
          <cell r="H165">
            <v>0.31</v>
          </cell>
          <cell r="I165">
            <v>0.31</v>
          </cell>
          <cell r="J165">
            <v>0.31</v>
          </cell>
          <cell r="K165">
            <v>0.31</v>
          </cell>
          <cell r="L165">
            <v>0.31</v>
          </cell>
        </row>
        <row r="166">
          <cell r="B166" t="str">
            <v>Spain</v>
          </cell>
          <cell r="C166">
            <v>9.9933925E-3</v>
          </cell>
          <cell r="D166">
            <v>7.4328653499999989E-3</v>
          </cell>
          <cell r="E166">
            <v>9.9600671900000014E-3</v>
          </cell>
          <cell r="F166">
            <v>5.3030159300000001E-3</v>
          </cell>
          <cell r="G166">
            <v>5.4682372500000007E-3</v>
          </cell>
          <cell r="H166">
            <v>5.4682372500000007E-3</v>
          </cell>
          <cell r="I166">
            <v>5.4682372500000007E-3</v>
          </cell>
          <cell r="J166">
            <v>5.4682372500000007E-3</v>
          </cell>
          <cell r="K166">
            <v>5.4682372500000007E-3</v>
          </cell>
          <cell r="L166">
            <v>5.4682372500000007E-3</v>
          </cell>
        </row>
        <row r="167">
          <cell r="B167" t="str">
            <v>Sri Lanka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Sudan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B169" t="str">
            <v>Suriname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B170" t="str">
            <v>Swaziland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B171" t="str">
            <v>Sweden</v>
          </cell>
          <cell r="C171">
            <v>1.6703343230182927E-2</v>
          </cell>
          <cell r="D171">
            <v>1.7909630369388405E-2</v>
          </cell>
          <cell r="E171">
            <v>1.780073345171997E-2</v>
          </cell>
          <cell r="F171">
            <v>1.5820555564156926E-2</v>
          </cell>
          <cell r="G171">
            <v>1.6452526964596551E-2</v>
          </cell>
          <cell r="H171">
            <v>1.6452526964596551E-2</v>
          </cell>
          <cell r="I171">
            <v>1.6452526964596551E-2</v>
          </cell>
          <cell r="J171">
            <v>1.6452526964596551E-2</v>
          </cell>
          <cell r="K171">
            <v>1.6452526964596551E-2</v>
          </cell>
          <cell r="L171">
            <v>1.6452526964596551E-2</v>
          </cell>
        </row>
        <row r="172">
          <cell r="B172" t="str">
            <v>Switzerland</v>
          </cell>
          <cell r="C172">
            <v>1.4721620999999999E-2</v>
          </cell>
          <cell r="D172">
            <v>1.2800209999999999E-2</v>
          </cell>
          <cell r="E172">
            <v>1.6067824520000003E-2</v>
          </cell>
          <cell r="F172">
            <v>2.9786315280000003E-2</v>
          </cell>
          <cell r="G172">
            <v>3.0777444799999998E-2</v>
          </cell>
          <cell r="H172">
            <v>3.0777444799999998E-2</v>
          </cell>
          <cell r="I172">
            <v>3.0777444799999998E-2</v>
          </cell>
          <cell r="J172">
            <v>3.0777444799999998E-2</v>
          </cell>
          <cell r="K172">
            <v>3.0777444799999998E-2</v>
          </cell>
          <cell r="L172">
            <v>3.0777444799999998E-2</v>
          </cell>
        </row>
        <row r="173">
          <cell r="B173" t="str">
            <v>Syria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Tajikistan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Thailand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B176" t="str">
            <v>Timor-Leste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Togo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Tonga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Trinidad and Tobago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B180" t="str">
            <v>Tunisia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Turkey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B182" t="str">
            <v>Turkmenistan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Tuvalu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Uganda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B185" t="str">
            <v>Ukraine</v>
          </cell>
          <cell r="C185">
            <v>1.8282684000000001E-4</v>
          </cell>
          <cell r="D185">
            <v>1.1822811000000001E-4</v>
          </cell>
          <cell r="E185">
            <v>1.1642614200000002E-4</v>
          </cell>
          <cell r="F185">
            <v>1.353286431E-4</v>
          </cell>
          <cell r="G185">
            <v>1.3120188900000003E-4</v>
          </cell>
          <cell r="H185">
            <v>1.3120188900000003E-4</v>
          </cell>
          <cell r="I185">
            <v>1.3120188900000003E-4</v>
          </cell>
          <cell r="J185">
            <v>1.3120188900000003E-4</v>
          </cell>
          <cell r="K185">
            <v>1.3120188900000003E-4</v>
          </cell>
          <cell r="L185">
            <v>1.3120188900000003E-4</v>
          </cell>
        </row>
        <row r="186">
          <cell r="B186" t="str">
            <v>United Arab Emirates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United Kingdom</v>
          </cell>
          <cell r="C187">
            <v>9.2381143519656872E-2</v>
          </cell>
          <cell r="D187">
            <v>9.9528844721962245E-2</v>
          </cell>
          <cell r="E187">
            <v>9.6708269866225965E-2</v>
          </cell>
          <cell r="F187">
            <v>9.5093545962296244E-2</v>
          </cell>
          <cell r="G187">
            <v>8.954597061734193E-2</v>
          </cell>
          <cell r="H187">
            <v>8.954597061734193E-2</v>
          </cell>
          <cell r="I187">
            <v>8.954597061734193E-2</v>
          </cell>
          <cell r="J187">
            <v>8.954597061734193E-2</v>
          </cell>
          <cell r="K187">
            <v>8.954597061734193E-2</v>
          </cell>
          <cell r="L187">
            <v>8.954597061734193E-2</v>
          </cell>
        </row>
        <row r="188">
          <cell r="B188" t="str">
            <v>Tanzania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United States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B190" t="str">
            <v>Uruguay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B191" t="str">
            <v>Uzbekistan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B192" t="str">
            <v>Vanuatu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B193" t="str">
            <v>Venezuela</v>
          </cell>
          <cell r="C193">
            <v>1.8599999999999998E-2</v>
          </cell>
          <cell r="D193">
            <v>1.8599999999999998E-2</v>
          </cell>
          <cell r="E193">
            <v>1.8599999999999998E-2</v>
          </cell>
          <cell r="F193">
            <v>1.8599999999999998E-2</v>
          </cell>
          <cell r="G193">
            <v>1.8599999999999998E-2</v>
          </cell>
          <cell r="H193">
            <v>1.8599999999999998E-2</v>
          </cell>
          <cell r="I193">
            <v>1.8599999999999998E-2</v>
          </cell>
          <cell r="J193">
            <v>1.8599999999999998E-2</v>
          </cell>
          <cell r="K193">
            <v>1.8599999999999998E-2</v>
          </cell>
          <cell r="L193">
            <v>1.8599999999999998E-2</v>
          </cell>
        </row>
        <row r="194">
          <cell r="B194" t="str">
            <v>Vietnam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B195" t="str">
            <v>Yemen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B196" t="str">
            <v>Zambia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Zimbabwe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CH4 and N2O Summary"/>
      <sheetName val="CH4 Summary"/>
      <sheetName val="N2O Summary"/>
      <sheetName val="Chemicals - CH4"/>
      <sheetName val="Iron &amp; Steel - CH4"/>
      <sheetName val="Metals - CH4"/>
      <sheetName val="Metals - N2O"/>
      <sheetName val="Minerals - CH4"/>
      <sheetName val="Petrochemicals - CH4"/>
      <sheetName val="Petrochemicals - N2O"/>
      <sheetName val="Silicon Carbide - CH4"/>
      <sheetName val="Solvent - N2O"/>
      <sheetName val="A1 Chemicals CH4 Calc"/>
      <sheetName val="NA1 Chemicals CH4 Calc"/>
      <sheetName val="A1 Iron&amp;Steel CH4 Calc"/>
      <sheetName val="A1 Metals CH4 Calc"/>
      <sheetName val="NA1 Metals CH4 Calc"/>
      <sheetName val="A1 Metals N2O Calc"/>
      <sheetName val="NA1 Metals N2O Calc"/>
      <sheetName val="A1 Minerals CH4 Calc"/>
      <sheetName val="A1 Petrochem CH4 Calc"/>
      <sheetName val="A1 SilCarbide CH4 Calc"/>
      <sheetName val="A1 Solvent N2O Calc"/>
      <sheetName val="NA1 Solvent N2O Calc"/>
      <sheetName val="UNFCCC A1 Chemicals CH4"/>
      <sheetName val="SiC - CH4"/>
      <sheetName val="Petrochem - CH4"/>
      <sheetName val="UNFCCC NA1 Chemicals CH4"/>
      <sheetName val="UNFCCC A1 Iron&amp;Steel CH4"/>
      <sheetName val="UNFCCC A1 Metals CH4"/>
      <sheetName val="A1 I&amp;S - CH4"/>
      <sheetName val="UNFCCC NA1 Metals CH4"/>
      <sheetName val="UNFCCC A1 Metals N2O"/>
      <sheetName val="UNFCCC NA1 Metals N2O"/>
      <sheetName val="UNFCCC A1 Minerals CH4"/>
      <sheetName val="UNFCCC A1 Petrochemicals CH4"/>
      <sheetName val="UNFCCC A1 Petrochemicals N2O"/>
      <sheetName val="UNFCCC A1 SilCarbide CH4"/>
      <sheetName val="UNFCCC A1 Solvent N2O"/>
      <sheetName val="UNFCCC NA1 Solvent N2O"/>
      <sheetName val="Lists"/>
    </sheetNames>
    <sheetDataSet>
      <sheetData sheetId="0" refreshError="1"/>
      <sheetData sheetId="1" refreshError="1"/>
      <sheetData sheetId="2" refreshError="1"/>
      <sheetData sheetId="3" refreshError="1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Algeria</v>
          </cell>
          <cell r="C9">
            <v>5.6699999999999997E-3</v>
          </cell>
          <cell r="D9">
            <v>5.6699999999999997E-3</v>
          </cell>
          <cell r="E9">
            <v>5.6699999999999997E-3</v>
          </cell>
          <cell r="F9">
            <v>5.6699999999999997E-3</v>
          </cell>
          <cell r="G9">
            <v>5.6699999999999997E-3</v>
          </cell>
          <cell r="H9">
            <v>5.6699999999999997E-3</v>
          </cell>
          <cell r="I9">
            <v>5.6699999999999997E-3</v>
          </cell>
          <cell r="J9">
            <v>5.6699999999999997E-3</v>
          </cell>
          <cell r="K9">
            <v>5.6699999999999997E-3</v>
          </cell>
          <cell r="L9">
            <v>5.6699999999999997E-3</v>
          </cell>
        </row>
        <row r="10">
          <cell r="B10" t="str">
            <v>Angola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Antigua and Barbuda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Argentina</v>
          </cell>
          <cell r="C12">
            <v>1.9939232796000003E-2</v>
          </cell>
          <cell r="D12">
            <v>2.2114682561999999E-2</v>
          </cell>
          <cell r="E12">
            <v>2.6994208940999999E-2</v>
          </cell>
          <cell r="F12">
            <v>2.6994208940999999E-2</v>
          </cell>
          <cell r="G12">
            <v>2.6994208940999999E-2</v>
          </cell>
          <cell r="H12">
            <v>2.6994208940999999E-2</v>
          </cell>
          <cell r="I12">
            <v>2.6994208940999999E-2</v>
          </cell>
          <cell r="J12">
            <v>2.6994208940999999E-2</v>
          </cell>
          <cell r="K12">
            <v>2.6994208940999999E-2</v>
          </cell>
          <cell r="L12">
            <v>2.6994208940999999E-2</v>
          </cell>
        </row>
        <row r="13">
          <cell r="B13" t="str">
            <v>Armenia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Australia</v>
          </cell>
          <cell r="C14">
            <v>6.8651549553999935E-2</v>
          </cell>
          <cell r="D14">
            <v>8.2725043799999995E-2</v>
          </cell>
          <cell r="E14">
            <v>7.2957943799999994E-2</v>
          </cell>
          <cell r="F14">
            <v>6.8406240857352307E-2</v>
          </cell>
          <cell r="G14">
            <v>6.2128354399203549E-2</v>
          </cell>
          <cell r="H14">
            <v>6.2128354399203549E-2</v>
          </cell>
          <cell r="I14">
            <v>6.2128354399203549E-2</v>
          </cell>
          <cell r="J14">
            <v>6.2128354399203549E-2</v>
          </cell>
          <cell r="K14">
            <v>6.2128354399203549E-2</v>
          </cell>
          <cell r="L14">
            <v>6.2128354399203549E-2</v>
          </cell>
        </row>
        <row r="15">
          <cell r="B15" t="str">
            <v>Austria</v>
          </cell>
          <cell r="C15">
            <v>1.4834168048584354E-2</v>
          </cell>
          <cell r="D15">
            <v>1.4407065001327678E-2</v>
          </cell>
          <cell r="E15">
            <v>1.4665854020281064E-2</v>
          </cell>
          <cell r="F15">
            <v>1.57931567598E-2</v>
          </cell>
          <cell r="G15">
            <v>1.7754094322832002E-2</v>
          </cell>
          <cell r="H15">
            <v>1.7754094322832002E-2</v>
          </cell>
          <cell r="I15">
            <v>1.7754094322832002E-2</v>
          </cell>
          <cell r="J15">
            <v>1.7754094322832002E-2</v>
          </cell>
          <cell r="K15">
            <v>1.7754094322832002E-2</v>
          </cell>
          <cell r="L15">
            <v>1.7754094322832002E-2</v>
          </cell>
        </row>
        <row r="16">
          <cell r="B16" t="str">
            <v>Azerbaijan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Bahamas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Bahrain</v>
          </cell>
          <cell r="C18">
            <v>4.41E-2</v>
          </cell>
          <cell r="D18">
            <v>4.41E-2</v>
          </cell>
          <cell r="E18">
            <v>4.41E-2</v>
          </cell>
          <cell r="F18">
            <v>4.41E-2</v>
          </cell>
          <cell r="G18">
            <v>4.41E-2</v>
          </cell>
          <cell r="H18">
            <v>4.41E-2</v>
          </cell>
          <cell r="I18">
            <v>4.41E-2</v>
          </cell>
          <cell r="J18">
            <v>4.41E-2</v>
          </cell>
          <cell r="K18">
            <v>4.41E-2</v>
          </cell>
          <cell r="L18">
            <v>4.41E-2</v>
          </cell>
        </row>
        <row r="19">
          <cell r="B19" t="str">
            <v>Bangladesh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Barbados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Belarus</v>
          </cell>
          <cell r="C21">
            <v>2.4067469999999997E-2</v>
          </cell>
          <cell r="D21">
            <v>1.639701E-2</v>
          </cell>
          <cell r="E21">
            <v>3.3840660000000002E-2</v>
          </cell>
          <cell r="F21">
            <v>4.4376360000000004E-2</v>
          </cell>
          <cell r="G21">
            <v>5.1043860000000003E-2</v>
          </cell>
          <cell r="H21">
            <v>5.1043860000000003E-2</v>
          </cell>
          <cell r="I21">
            <v>5.1043860000000003E-2</v>
          </cell>
          <cell r="J21">
            <v>5.1043860000000003E-2</v>
          </cell>
          <cell r="K21">
            <v>5.1043860000000003E-2</v>
          </cell>
          <cell r="L21">
            <v>5.1043860000000003E-2</v>
          </cell>
        </row>
        <row r="22">
          <cell r="B22" t="str">
            <v>Belgium</v>
          </cell>
          <cell r="C22">
            <v>6.6024000000000009E-4</v>
          </cell>
          <cell r="D22">
            <v>1.6720200000000002E-3</v>
          </cell>
          <cell r="E22">
            <v>2.6071500000000004E-3</v>
          </cell>
          <cell r="F22">
            <v>4.3679370000000002E-2</v>
          </cell>
          <cell r="G22">
            <v>1.8366789000000001E-2</v>
          </cell>
          <cell r="H22">
            <v>1.8366789000000001E-2</v>
          </cell>
          <cell r="I22">
            <v>1.8366789000000001E-2</v>
          </cell>
          <cell r="J22">
            <v>1.8366789000000001E-2</v>
          </cell>
          <cell r="K22">
            <v>1.8366789000000001E-2</v>
          </cell>
          <cell r="L22">
            <v>1.8366789000000001E-2</v>
          </cell>
        </row>
        <row r="23">
          <cell r="B23" t="str">
            <v>Belize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Benin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Bhutan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B26" t="str">
            <v>Bolivia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Bosnia and Herzegovina</v>
          </cell>
          <cell r="C27">
            <v>8.4000000000000003E-4</v>
          </cell>
          <cell r="D27">
            <v>8.4000000000000003E-4</v>
          </cell>
          <cell r="E27">
            <v>8.4000000000000003E-4</v>
          </cell>
          <cell r="F27">
            <v>8.4000000000000003E-4</v>
          </cell>
          <cell r="G27">
            <v>8.4000000000000003E-4</v>
          </cell>
          <cell r="H27">
            <v>8.4000000000000003E-4</v>
          </cell>
          <cell r="I27">
            <v>8.4000000000000003E-4</v>
          </cell>
          <cell r="J27">
            <v>8.4000000000000003E-4</v>
          </cell>
          <cell r="K27">
            <v>8.4000000000000003E-4</v>
          </cell>
          <cell r="L27">
            <v>8.4000000000000003E-4</v>
          </cell>
        </row>
        <row r="28">
          <cell r="B28" t="str">
            <v>Botswana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Brazil</v>
          </cell>
          <cell r="C29">
            <v>0.105</v>
          </cell>
          <cell r="D29">
            <v>0.126</v>
          </cell>
          <cell r="E29">
            <v>0.189</v>
          </cell>
          <cell r="F29">
            <v>0.189</v>
          </cell>
          <cell r="G29">
            <v>0.189</v>
          </cell>
          <cell r="H29">
            <v>0.189</v>
          </cell>
          <cell r="I29">
            <v>0.189</v>
          </cell>
          <cell r="J29">
            <v>0.189</v>
          </cell>
          <cell r="K29">
            <v>0.189</v>
          </cell>
          <cell r="L29">
            <v>0.189</v>
          </cell>
        </row>
        <row r="30">
          <cell r="B30" t="str">
            <v>Brunei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Bulgaria</v>
          </cell>
          <cell r="C31">
            <v>6.5253272700000003E-2</v>
          </cell>
          <cell r="D31">
            <v>7.7088774000000013E-2</v>
          </cell>
          <cell r="E31">
            <v>5.68103571E-2</v>
          </cell>
          <cell r="F31">
            <v>4.6983631600500002E-2</v>
          </cell>
          <cell r="G31">
            <v>2.0262406500000003E-2</v>
          </cell>
          <cell r="H31">
            <v>2.0262406500000003E-2</v>
          </cell>
          <cell r="I31">
            <v>2.0262406500000003E-2</v>
          </cell>
          <cell r="J31">
            <v>2.0262406500000003E-2</v>
          </cell>
          <cell r="K31">
            <v>2.0262406500000003E-2</v>
          </cell>
          <cell r="L31">
            <v>2.0262406500000003E-2</v>
          </cell>
        </row>
        <row r="32">
          <cell r="B32" t="str">
            <v>Burkina Faso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Burundi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Cambodia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Cameroon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Canada</v>
          </cell>
          <cell r="C36">
            <v>9.9201127496069741E-2</v>
          </cell>
          <cell r="D36">
            <v>8.1106840576387715E-2</v>
          </cell>
          <cell r="E36">
            <v>8.8640054335305488E-2</v>
          </cell>
          <cell r="F36">
            <v>7.8883776082925947E-2</v>
          </cell>
          <cell r="G36">
            <v>6.303260307275757E-2</v>
          </cell>
          <cell r="H36">
            <v>6.303260307275757E-2</v>
          </cell>
          <cell r="I36">
            <v>6.303260307275757E-2</v>
          </cell>
          <cell r="J36">
            <v>6.303260307275757E-2</v>
          </cell>
          <cell r="K36">
            <v>6.303260307275757E-2</v>
          </cell>
          <cell r="L36">
            <v>6.303260307275757E-2</v>
          </cell>
        </row>
        <row r="37">
          <cell r="B37" t="str">
            <v>Cape Verde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Central African Republic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Chad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Chile</v>
          </cell>
          <cell r="C40">
            <v>3.9899999999999998E-2</v>
          </cell>
          <cell r="D40">
            <v>4.41E-2</v>
          </cell>
          <cell r="E40">
            <v>0.123249</v>
          </cell>
          <cell r="F40">
            <v>0.13464603600000002</v>
          </cell>
          <cell r="G40">
            <v>0.13464603600000002</v>
          </cell>
          <cell r="H40">
            <v>0.13464603600000002</v>
          </cell>
          <cell r="I40">
            <v>0.13464603600000002</v>
          </cell>
          <cell r="J40">
            <v>0.13464603600000002</v>
          </cell>
          <cell r="K40">
            <v>0.13464603600000002</v>
          </cell>
          <cell r="L40">
            <v>0.13464603600000002</v>
          </cell>
        </row>
        <row r="41">
          <cell r="B41" t="str">
            <v>China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B42" t="str">
            <v>Colombia</v>
          </cell>
          <cell r="C42">
            <v>4.2002100000000002E-3</v>
          </cell>
          <cell r="D42">
            <v>8.1904200000000003E-3</v>
          </cell>
          <cell r="E42">
            <v>1.8690000000000002E-2</v>
          </cell>
          <cell r="F42">
            <v>1.8270000000000002E-2</v>
          </cell>
          <cell r="G42">
            <v>1.8270000000000002E-2</v>
          </cell>
          <cell r="H42">
            <v>1.8270000000000002E-2</v>
          </cell>
          <cell r="I42">
            <v>1.8270000000000002E-2</v>
          </cell>
          <cell r="J42">
            <v>1.8270000000000002E-2</v>
          </cell>
          <cell r="K42">
            <v>1.8270000000000002E-2</v>
          </cell>
          <cell r="L42">
            <v>1.8270000000000002E-2</v>
          </cell>
        </row>
        <row r="43">
          <cell r="B43" t="str">
            <v>Comoros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Congo (Brazzaville)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Cook Islands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Costa Rica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Cote d'Ivoire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Croatia</v>
          </cell>
          <cell r="C48">
            <v>1.5798094200000001E-2</v>
          </cell>
          <cell r="D48">
            <v>8.406963600000001E-3</v>
          </cell>
          <cell r="E48">
            <v>6.0434346000000005E-3</v>
          </cell>
          <cell r="F48">
            <v>5.328684018000001E-3</v>
          </cell>
          <cell r="G48">
            <v>1.7332349999999999E-3</v>
          </cell>
          <cell r="H48">
            <v>1.7332349999999999E-3</v>
          </cell>
          <cell r="I48">
            <v>1.7332349999999999E-3</v>
          </cell>
          <cell r="J48">
            <v>1.7332349999999999E-3</v>
          </cell>
          <cell r="K48">
            <v>1.7332349999999999E-3</v>
          </cell>
          <cell r="L48">
            <v>1.7332349999999999E-3</v>
          </cell>
        </row>
        <row r="49">
          <cell r="B49" t="str">
            <v>Cuba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Cyprus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Czech Republic</v>
          </cell>
          <cell r="C51">
            <v>0.13828749125100001</v>
          </cell>
          <cell r="D51">
            <v>0.10034426408129299</v>
          </cell>
          <cell r="E51">
            <v>8.281241876944806E-2</v>
          </cell>
          <cell r="F51">
            <v>8.3503135235804146E-2</v>
          </cell>
          <cell r="G51">
            <v>7.4706149834917315E-2</v>
          </cell>
          <cell r="H51">
            <v>7.4706149834917315E-2</v>
          </cell>
          <cell r="I51">
            <v>7.4706149834917315E-2</v>
          </cell>
          <cell r="J51">
            <v>7.4706149834917315E-2</v>
          </cell>
          <cell r="K51">
            <v>7.4706149834917315E-2</v>
          </cell>
          <cell r="L51">
            <v>7.4706149834917315E-2</v>
          </cell>
        </row>
        <row r="52">
          <cell r="B52" t="str">
            <v>Congo (Kinshasa)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Denmark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Djibouti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Dominica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Dominican Republic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Ecuador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Egypt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El Salvador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Equatorial Guinea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Eritrea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Estonia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B63" t="str">
            <v>Ethiopia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B64" t="str">
            <v>Fiji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B65" t="str">
            <v>Finland</v>
          </cell>
          <cell r="C65">
            <v>5.1135E-3</v>
          </cell>
          <cell r="D65">
            <v>9.6600000000000002E-3</v>
          </cell>
          <cell r="E65">
            <v>9.5549999999999993E-3</v>
          </cell>
          <cell r="F65">
            <v>9.3830835000000001E-3</v>
          </cell>
          <cell r="G65">
            <v>7.7730239999999999E-3</v>
          </cell>
          <cell r="H65">
            <v>7.7730239999999999E-3</v>
          </cell>
          <cell r="I65">
            <v>7.7730239999999999E-3</v>
          </cell>
          <cell r="J65">
            <v>7.7730239999999999E-3</v>
          </cell>
          <cell r="K65">
            <v>7.7730239999999999E-3</v>
          </cell>
          <cell r="L65">
            <v>7.7730239999999999E-3</v>
          </cell>
        </row>
        <row r="66">
          <cell r="B66" t="str">
            <v>France</v>
          </cell>
          <cell r="C66">
            <v>0.15479922954547087</v>
          </cell>
          <cell r="D66">
            <v>0.15493987479958807</v>
          </cell>
          <cell r="E66">
            <v>0.15534915125129947</v>
          </cell>
          <cell r="F66">
            <v>9.0912361588146834E-2</v>
          </cell>
          <cell r="G66">
            <v>6.1493277408594782E-2</v>
          </cell>
          <cell r="H66">
            <v>6.1493277408594782E-2</v>
          </cell>
          <cell r="I66">
            <v>6.1493277408594782E-2</v>
          </cell>
          <cell r="J66">
            <v>6.1493277408594782E-2</v>
          </cell>
          <cell r="K66">
            <v>6.1493277408594782E-2</v>
          </cell>
          <cell r="L66">
            <v>6.1493277408594782E-2</v>
          </cell>
        </row>
        <row r="67">
          <cell r="B67" t="str">
            <v>Gabon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Gambia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B69" t="str">
            <v>Georgia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B70" t="str">
            <v>Germany</v>
          </cell>
          <cell r="C70">
            <v>4.1714599499999994E-3</v>
          </cell>
          <cell r="D70">
            <v>6.0861269700000003E-3</v>
          </cell>
          <cell r="E70">
            <v>5.7186918599999997E-3</v>
          </cell>
          <cell r="F70">
            <v>4.8158554626000008E-3</v>
          </cell>
          <cell r="G70">
            <v>3.8433656772000006E-3</v>
          </cell>
          <cell r="H70">
            <v>3.8433656772000006E-3</v>
          </cell>
          <cell r="I70">
            <v>3.8433656772000006E-3</v>
          </cell>
          <cell r="J70">
            <v>3.8433656772000006E-3</v>
          </cell>
          <cell r="K70">
            <v>3.8433656772000006E-3</v>
          </cell>
          <cell r="L70">
            <v>3.8433656772000006E-3</v>
          </cell>
        </row>
        <row r="71">
          <cell r="B71" t="str">
            <v>Ghana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B72" t="str">
            <v>Greece</v>
          </cell>
          <cell r="C72">
            <v>7.2579381000000009E-4</v>
          </cell>
          <cell r="D72">
            <v>7.9896599999999991E-4</v>
          </cell>
          <cell r="E72">
            <v>4.6804359000000005E-4</v>
          </cell>
          <cell r="F72">
            <v>7.1828399999999991E-4</v>
          </cell>
          <cell r="G72">
            <v>6.5590305437999996E-4</v>
          </cell>
          <cell r="H72">
            <v>6.5590305437999996E-4</v>
          </cell>
          <cell r="I72">
            <v>6.5590305437999996E-4</v>
          </cell>
          <cell r="J72">
            <v>6.5590305437999996E-4</v>
          </cell>
          <cell r="K72">
            <v>6.5590305437999996E-4</v>
          </cell>
          <cell r="L72">
            <v>6.5590305437999996E-4</v>
          </cell>
        </row>
        <row r="73">
          <cell r="B73" t="str">
            <v>Grenada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Guatemala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Guinea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Guinea-Bissau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Guyana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Haiti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Honduras</v>
          </cell>
          <cell r="C79">
            <v>4.5234000000000006E-6</v>
          </cell>
          <cell r="D79">
            <v>4.5234000000000006E-6</v>
          </cell>
          <cell r="E79">
            <v>4.5234000000000006E-6</v>
          </cell>
          <cell r="F79">
            <v>4.5234000000000006E-6</v>
          </cell>
          <cell r="G79">
            <v>4.5234000000000006E-6</v>
          </cell>
          <cell r="H79">
            <v>4.5234000000000006E-6</v>
          </cell>
          <cell r="I79">
            <v>4.5234000000000006E-6</v>
          </cell>
          <cell r="J79">
            <v>4.5234000000000006E-6</v>
          </cell>
          <cell r="K79">
            <v>4.5234000000000006E-6</v>
          </cell>
          <cell r="L79">
            <v>4.5234000000000006E-6</v>
          </cell>
        </row>
        <row r="80">
          <cell r="B80" t="str">
            <v>Hungary</v>
          </cell>
          <cell r="C80">
            <v>7.0843080000000001E-3</v>
          </cell>
          <cell r="D80">
            <v>2.0967533999999999E-2</v>
          </cell>
          <cell r="E80">
            <v>2.5220474999999996E-2</v>
          </cell>
          <cell r="F80">
            <v>2.9641479000000002E-2</v>
          </cell>
          <cell r="G80">
            <v>2.5644091200000003E-2</v>
          </cell>
          <cell r="H80">
            <v>2.5644091200000003E-2</v>
          </cell>
          <cell r="I80">
            <v>2.5644091200000003E-2</v>
          </cell>
          <cell r="J80">
            <v>2.5644091200000003E-2</v>
          </cell>
          <cell r="K80">
            <v>2.5644091200000003E-2</v>
          </cell>
          <cell r="L80">
            <v>2.5644091200000003E-2</v>
          </cell>
        </row>
        <row r="81">
          <cell r="B81" t="str">
            <v>Iceland</v>
          </cell>
          <cell r="C81">
            <v>6.1226468099999994E-4</v>
          </cell>
          <cell r="D81">
            <v>5.9211008850000005E-4</v>
          </cell>
          <cell r="E81">
            <v>9.4238381999999996E-4</v>
          </cell>
          <cell r="F81">
            <v>9.6667265100000002E-4</v>
          </cell>
          <cell r="G81">
            <v>9.1275141719999997E-4</v>
          </cell>
          <cell r="H81">
            <v>9.1275141719999997E-4</v>
          </cell>
          <cell r="I81">
            <v>9.1275141719999997E-4</v>
          </cell>
          <cell r="J81">
            <v>9.1275141719999997E-4</v>
          </cell>
          <cell r="K81">
            <v>9.1275141719999997E-4</v>
          </cell>
          <cell r="L81">
            <v>9.1275141719999997E-4</v>
          </cell>
        </row>
        <row r="82">
          <cell r="B82" t="str">
            <v>India</v>
          </cell>
          <cell r="C82">
            <v>4.41E-2</v>
          </cell>
          <cell r="D82">
            <v>5.7959999999999998E-2</v>
          </cell>
          <cell r="E82">
            <v>0.12725999999999998</v>
          </cell>
          <cell r="F82">
            <v>0.19656000000000004</v>
          </cell>
          <cell r="G82">
            <v>0.22428000000000001</v>
          </cell>
          <cell r="H82">
            <v>0.22428000000000001</v>
          </cell>
          <cell r="I82">
            <v>0.22428000000000001</v>
          </cell>
          <cell r="J82">
            <v>0.22428000000000001</v>
          </cell>
          <cell r="K82">
            <v>0.22428000000000001</v>
          </cell>
          <cell r="L82">
            <v>0.22428000000000001</v>
          </cell>
        </row>
        <row r="83">
          <cell r="B83" t="str">
            <v>Indonesia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Iran</v>
          </cell>
          <cell r="C84">
            <v>3.8850000000000003E-2</v>
          </cell>
          <cell r="D84">
            <v>3.8850000000000003E-2</v>
          </cell>
          <cell r="E84">
            <v>6.656999999999999E-2</v>
          </cell>
          <cell r="F84">
            <v>6.656999999999999E-2</v>
          </cell>
          <cell r="G84">
            <v>6.656999999999999E-2</v>
          </cell>
          <cell r="H84">
            <v>6.656999999999999E-2</v>
          </cell>
          <cell r="I84">
            <v>6.656999999999999E-2</v>
          </cell>
          <cell r="J84">
            <v>6.656999999999999E-2</v>
          </cell>
          <cell r="K84">
            <v>6.656999999999999E-2</v>
          </cell>
          <cell r="L84">
            <v>6.656999999999999E-2</v>
          </cell>
        </row>
        <row r="85">
          <cell r="B85" t="str">
            <v>Ireland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B86" t="str">
            <v>Israel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B87" t="str">
            <v>Italy</v>
          </cell>
          <cell r="C87">
            <v>0.10835396849373601</v>
          </cell>
          <cell r="D87">
            <v>0.1125529999669551</v>
          </cell>
          <cell r="E87">
            <v>6.3313602739844113E-2</v>
          </cell>
          <cell r="F87">
            <v>6.4236799868917199E-2</v>
          </cell>
          <cell r="G87">
            <v>3.911367917008713E-2</v>
          </cell>
          <cell r="H87">
            <v>3.911367917008713E-2</v>
          </cell>
          <cell r="I87">
            <v>3.911367917008713E-2</v>
          </cell>
          <cell r="J87">
            <v>3.911367917008713E-2</v>
          </cell>
          <cell r="K87">
            <v>3.911367917008713E-2</v>
          </cell>
          <cell r="L87">
            <v>3.911367917008713E-2</v>
          </cell>
        </row>
        <row r="88">
          <cell r="B88" t="str">
            <v>Jamaica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Japan</v>
          </cell>
          <cell r="C89">
            <v>0.35758322314965746</v>
          </cell>
          <cell r="D89">
            <v>0.32237377693437419</v>
          </cell>
          <cell r="E89">
            <v>0.19578357249308945</v>
          </cell>
          <cell r="F89">
            <v>0.13386674370633608</v>
          </cell>
          <cell r="G89">
            <v>0.10958311547756622</v>
          </cell>
          <cell r="H89">
            <v>0.10958311547756622</v>
          </cell>
          <cell r="I89">
            <v>0.10958311547756622</v>
          </cell>
          <cell r="J89">
            <v>0.10958311547756622</v>
          </cell>
          <cell r="K89">
            <v>0.10958311547756622</v>
          </cell>
          <cell r="L89">
            <v>0.10958311547756622</v>
          </cell>
        </row>
        <row r="90">
          <cell r="B90" t="str">
            <v>Jordan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B91" t="str">
            <v>Kazakhstan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B92" t="str">
            <v>Kenya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B93" t="str">
            <v>Kiribati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B94" t="str">
            <v>Kuwait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B95" t="str">
            <v>Kyrgyzstan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>Laos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Latvia</v>
          </cell>
          <cell r="C97">
            <v>5.7749999999999994E-5</v>
          </cell>
          <cell r="D97">
            <v>2.9329230000000002E-5</v>
          </cell>
          <cell r="E97">
            <v>5.2530659999999999E-5</v>
          </cell>
          <cell r="F97">
            <v>5.8206225E-5</v>
          </cell>
          <cell r="G97">
            <v>4.6248090000000001E-5</v>
          </cell>
          <cell r="H97">
            <v>4.6248090000000001E-5</v>
          </cell>
          <cell r="I97">
            <v>4.6248090000000001E-5</v>
          </cell>
          <cell r="J97">
            <v>4.6248090000000001E-5</v>
          </cell>
          <cell r="K97">
            <v>4.6248090000000001E-5</v>
          </cell>
          <cell r="L97">
            <v>4.6248090000000001E-5</v>
          </cell>
        </row>
        <row r="98">
          <cell r="B98" t="str">
            <v>Lebanon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B99" t="str">
            <v>Lesotho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Liberia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Libya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Liechtenstein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B103" t="str">
            <v>Lithuania</v>
          </cell>
          <cell r="C103">
            <v>3.8304000000000003E-3</v>
          </cell>
          <cell r="D103">
            <v>1.636782E-3</v>
          </cell>
          <cell r="E103">
            <v>3.38394E-4</v>
          </cell>
          <cell r="F103">
            <v>1.6462320000000001E-3</v>
          </cell>
          <cell r="G103">
            <v>2.3153634000000001E-3</v>
          </cell>
          <cell r="H103">
            <v>2.3153634000000001E-3</v>
          </cell>
          <cell r="I103">
            <v>2.3153634000000001E-3</v>
          </cell>
          <cell r="J103">
            <v>2.3153634000000001E-3</v>
          </cell>
          <cell r="K103">
            <v>2.3153634000000001E-3</v>
          </cell>
          <cell r="L103">
            <v>2.3153634000000001E-3</v>
          </cell>
        </row>
        <row r="104">
          <cell r="B104" t="str">
            <v>Luxembourg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B105" t="str">
            <v>Macedonia</v>
          </cell>
          <cell r="C105">
            <v>1.8648000000000002E-4</v>
          </cell>
          <cell r="D105">
            <v>1.6690800000000001E-4</v>
          </cell>
          <cell r="E105">
            <v>7.0139999999999993E-6</v>
          </cell>
          <cell r="F105">
            <v>7.0139999999999993E-6</v>
          </cell>
          <cell r="G105">
            <v>7.0139999999999993E-6</v>
          </cell>
          <cell r="H105">
            <v>7.0139999999999993E-6</v>
          </cell>
          <cell r="I105">
            <v>7.0139999999999993E-6</v>
          </cell>
          <cell r="J105">
            <v>7.0139999999999993E-6</v>
          </cell>
          <cell r="K105">
            <v>7.0139999999999993E-6</v>
          </cell>
          <cell r="L105">
            <v>7.0139999999999993E-6</v>
          </cell>
        </row>
        <row r="106">
          <cell r="B106" t="str">
            <v>Madagascar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Malawi</v>
          </cell>
          <cell r="C107">
            <v>8.4419999999999995E-2</v>
          </cell>
          <cell r="D107">
            <v>8.4419999999999995E-2</v>
          </cell>
          <cell r="E107">
            <v>8.4419999999999995E-2</v>
          </cell>
          <cell r="F107">
            <v>8.4419999999999995E-2</v>
          </cell>
          <cell r="G107">
            <v>8.4419999999999995E-2</v>
          </cell>
          <cell r="H107">
            <v>8.4419999999999995E-2</v>
          </cell>
          <cell r="I107">
            <v>8.4419999999999995E-2</v>
          </cell>
          <cell r="J107">
            <v>8.4419999999999995E-2</v>
          </cell>
          <cell r="K107">
            <v>8.4419999999999995E-2</v>
          </cell>
          <cell r="L107">
            <v>8.4419999999999995E-2</v>
          </cell>
        </row>
        <row r="108">
          <cell r="B108" t="str">
            <v>Malaysia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B109" t="str">
            <v>Maldives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Malta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B112" t="str">
            <v>Marshall Islands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Mauritania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Mauritius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Mexico</v>
          </cell>
          <cell r="C115">
            <v>0.10773000000000001</v>
          </cell>
          <cell r="D115">
            <v>9.6495000000000025E-2</v>
          </cell>
          <cell r="E115">
            <v>9.6810000000000007E-2</v>
          </cell>
          <cell r="F115">
            <v>7.7400000000000094E-2</v>
          </cell>
          <cell r="G115">
            <v>7.7400000000000094E-2</v>
          </cell>
          <cell r="H115">
            <v>7.7400000000000094E-2</v>
          </cell>
          <cell r="I115">
            <v>7.7400000000000094E-2</v>
          </cell>
          <cell r="J115">
            <v>7.7400000000000094E-2</v>
          </cell>
          <cell r="K115">
            <v>7.7400000000000094E-2</v>
          </cell>
          <cell r="L115">
            <v>7.7400000000000094E-2</v>
          </cell>
        </row>
        <row r="116">
          <cell r="B116" t="str">
            <v>Micronesia (Federated States of)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Moldova</v>
          </cell>
          <cell r="C117">
            <v>1.3395900000000001E-2</v>
          </cell>
          <cell r="D117">
            <v>1.24131E-2</v>
          </cell>
          <cell r="E117">
            <v>1.7163299999999999E-2</v>
          </cell>
          <cell r="F117">
            <v>1.9809300000000002E-2</v>
          </cell>
          <cell r="G117">
            <v>1.9809300000000002E-2</v>
          </cell>
          <cell r="H117">
            <v>1.9809300000000002E-2</v>
          </cell>
          <cell r="I117">
            <v>1.9809300000000002E-2</v>
          </cell>
          <cell r="J117">
            <v>1.9809300000000002E-2</v>
          </cell>
          <cell r="K117">
            <v>1.9809300000000002E-2</v>
          </cell>
          <cell r="L117">
            <v>1.9809300000000002E-2</v>
          </cell>
        </row>
        <row r="118">
          <cell r="B118" t="str">
            <v>Monaco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B119" t="str">
            <v>Mongolia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Montenegro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Morocco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Mozambique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B123" t="str">
            <v>Burma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Namibia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B125" t="str">
            <v>Nauru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B126" t="str">
            <v>Nepal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Netherlands</v>
          </cell>
          <cell r="C127">
            <v>0.25462583999999994</v>
          </cell>
          <cell r="D127">
            <v>0.25462583999999994</v>
          </cell>
          <cell r="E127">
            <v>0.258988989</v>
          </cell>
          <cell r="F127">
            <v>0.27451206300000003</v>
          </cell>
          <cell r="G127">
            <v>0.23422566300000003</v>
          </cell>
          <cell r="H127">
            <v>0.23422566300000003</v>
          </cell>
          <cell r="I127">
            <v>0.23422566300000003</v>
          </cell>
          <cell r="J127">
            <v>0.23422566300000003</v>
          </cell>
          <cell r="K127">
            <v>0.23422566300000003</v>
          </cell>
          <cell r="L127">
            <v>0.23422566300000003</v>
          </cell>
        </row>
        <row r="128">
          <cell r="B128" t="str">
            <v>New Zealand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Nicaragua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B130" t="str">
            <v>Niger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B131" t="str">
            <v>Nigeria</v>
          </cell>
          <cell r="C131">
            <v>9.8943390000000016E-4</v>
          </cell>
          <cell r="D131">
            <v>9.8943390000000016E-4</v>
          </cell>
          <cell r="E131">
            <v>9.8943390000000016E-4</v>
          </cell>
          <cell r="F131">
            <v>9.8943390000000016E-4</v>
          </cell>
          <cell r="G131">
            <v>9.8943390000000016E-4</v>
          </cell>
          <cell r="H131">
            <v>9.8943390000000016E-4</v>
          </cell>
          <cell r="I131">
            <v>9.8943390000000016E-4</v>
          </cell>
          <cell r="J131">
            <v>9.8943390000000016E-4</v>
          </cell>
          <cell r="K131">
            <v>9.8943390000000016E-4</v>
          </cell>
          <cell r="L131">
            <v>9.8943390000000016E-4</v>
          </cell>
        </row>
        <row r="132">
          <cell r="B132" t="str">
            <v>Niue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B133" t="str">
            <v>North Korea</v>
          </cell>
          <cell r="C133">
            <v>2.1000000000000003E-3</v>
          </cell>
          <cell r="D133">
            <v>2.1000000000000003E-3</v>
          </cell>
          <cell r="E133">
            <v>2.1000000000000003E-3</v>
          </cell>
          <cell r="F133">
            <v>2.1000000000000003E-3</v>
          </cell>
          <cell r="G133">
            <v>2.1000000000000003E-3</v>
          </cell>
          <cell r="H133">
            <v>2.1000000000000003E-3</v>
          </cell>
          <cell r="I133">
            <v>2.1000000000000003E-3</v>
          </cell>
          <cell r="J133">
            <v>2.1000000000000003E-3</v>
          </cell>
          <cell r="K133">
            <v>2.1000000000000003E-3</v>
          </cell>
          <cell r="L133">
            <v>2.1000000000000003E-3</v>
          </cell>
        </row>
        <row r="134">
          <cell r="B134" t="str">
            <v>Norway</v>
          </cell>
          <cell r="C134">
            <v>9.9914073483000007E-3</v>
          </cell>
          <cell r="D134">
            <v>1.0126312963200001E-2</v>
          </cell>
          <cell r="E134">
            <v>1.00569539931E-2</v>
          </cell>
          <cell r="F134">
            <v>7.200063439799999E-3</v>
          </cell>
          <cell r="G134">
            <v>5.2452428700000006E-3</v>
          </cell>
          <cell r="H134">
            <v>5.2452428700000006E-3</v>
          </cell>
          <cell r="I134">
            <v>5.2452428700000006E-3</v>
          </cell>
          <cell r="J134">
            <v>5.2452428700000006E-3</v>
          </cell>
          <cell r="K134">
            <v>5.2452428700000006E-3</v>
          </cell>
          <cell r="L134">
            <v>5.2452428700000006E-3</v>
          </cell>
        </row>
        <row r="135">
          <cell r="B135" t="str">
            <v>Oman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Pakistan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Palau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B138" t="str">
            <v>Panama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Papua New Guinea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B140" t="str">
            <v>Paraguay</v>
          </cell>
          <cell r="C140">
            <v>2.52E-6</v>
          </cell>
          <cell r="D140">
            <v>2.52E-6</v>
          </cell>
          <cell r="E140">
            <v>2.52E-6</v>
          </cell>
          <cell r="F140">
            <v>2.52E-6</v>
          </cell>
          <cell r="G140">
            <v>2.52E-6</v>
          </cell>
          <cell r="H140">
            <v>2.52E-6</v>
          </cell>
          <cell r="I140">
            <v>2.52E-6</v>
          </cell>
          <cell r="J140">
            <v>2.52E-6</v>
          </cell>
          <cell r="K140">
            <v>2.52E-6</v>
          </cell>
          <cell r="L140">
            <v>2.52E-6</v>
          </cell>
        </row>
        <row r="141">
          <cell r="B141" t="str">
            <v>Peru</v>
          </cell>
          <cell r="C141">
            <v>1.302E-2</v>
          </cell>
          <cell r="D141">
            <v>1.302E-2</v>
          </cell>
          <cell r="E141">
            <v>1.302E-2</v>
          </cell>
          <cell r="F141">
            <v>1.302E-2</v>
          </cell>
          <cell r="G141">
            <v>1.302E-2</v>
          </cell>
          <cell r="H141">
            <v>1.302E-2</v>
          </cell>
          <cell r="I141">
            <v>1.302E-2</v>
          </cell>
          <cell r="J141">
            <v>1.302E-2</v>
          </cell>
          <cell r="K141">
            <v>1.302E-2</v>
          </cell>
          <cell r="L141">
            <v>1.302E-2</v>
          </cell>
        </row>
        <row r="142">
          <cell r="B142" t="str">
            <v>Philippines</v>
          </cell>
          <cell r="C142">
            <v>6.9300000000000004E-3</v>
          </cell>
          <cell r="D142">
            <v>6.9300000000000004E-3</v>
          </cell>
          <cell r="E142">
            <v>6.9300000000000004E-3</v>
          </cell>
          <cell r="F142">
            <v>6.9300000000000004E-3</v>
          </cell>
          <cell r="G142">
            <v>6.9300000000000004E-3</v>
          </cell>
          <cell r="H142">
            <v>6.9300000000000004E-3</v>
          </cell>
          <cell r="I142">
            <v>6.9300000000000004E-3</v>
          </cell>
          <cell r="J142">
            <v>6.9300000000000004E-3</v>
          </cell>
          <cell r="K142">
            <v>6.9300000000000004E-3</v>
          </cell>
          <cell r="L142">
            <v>6.9300000000000004E-3</v>
          </cell>
        </row>
        <row r="143">
          <cell r="B143" t="str">
            <v>Poland</v>
          </cell>
          <cell r="C143">
            <v>0.35663692617000003</v>
          </cell>
          <cell r="D143">
            <v>0.39931646810999999</v>
          </cell>
          <cell r="E143">
            <v>0.36832641048000003</v>
          </cell>
          <cell r="F143">
            <v>0.40331748060680994</v>
          </cell>
          <cell r="G143">
            <v>0.33464465983668451</v>
          </cell>
          <cell r="H143">
            <v>0.33464465983668451</v>
          </cell>
          <cell r="I143">
            <v>0.33464465983668451</v>
          </cell>
          <cell r="J143">
            <v>0.33464465983668451</v>
          </cell>
          <cell r="K143">
            <v>0.33464465983668451</v>
          </cell>
          <cell r="L143">
            <v>0.33464465983668451</v>
          </cell>
        </row>
        <row r="144">
          <cell r="B144" t="str">
            <v>Portugal</v>
          </cell>
          <cell r="C144">
            <v>9.0782434389542702E-3</v>
          </cell>
          <cell r="D144">
            <v>9.606813323620466E-3</v>
          </cell>
          <cell r="E144">
            <v>1.1672039149792056E-2</v>
          </cell>
          <cell r="F144">
            <v>1.3190922159261462E-2</v>
          </cell>
          <cell r="G144">
            <v>1.1091577449327483E-2</v>
          </cell>
          <cell r="H144">
            <v>1.1091577449327483E-2</v>
          </cell>
          <cell r="I144">
            <v>1.1091577449327483E-2</v>
          </cell>
          <cell r="J144">
            <v>1.1091577449327483E-2</v>
          </cell>
          <cell r="K144">
            <v>1.1091577449327483E-2</v>
          </cell>
          <cell r="L144">
            <v>1.1091577449327483E-2</v>
          </cell>
        </row>
        <row r="145">
          <cell r="B145" t="str">
            <v>Qatar</v>
          </cell>
          <cell r="C145">
            <v>0.14973000000000003</v>
          </cell>
          <cell r="D145">
            <v>0.14973000000000003</v>
          </cell>
          <cell r="E145">
            <v>0.14973000000000003</v>
          </cell>
          <cell r="F145">
            <v>0.14973000000000003</v>
          </cell>
          <cell r="G145">
            <v>0.14973000000000003</v>
          </cell>
          <cell r="H145">
            <v>0.14973000000000003</v>
          </cell>
          <cell r="I145">
            <v>0.14973000000000003</v>
          </cell>
          <cell r="J145">
            <v>0.14973000000000003</v>
          </cell>
          <cell r="K145">
            <v>0.14973000000000003</v>
          </cell>
          <cell r="L145">
            <v>0.14973000000000003</v>
          </cell>
        </row>
        <row r="146">
          <cell r="B146" t="str">
            <v>Romania</v>
          </cell>
          <cell r="C146">
            <v>3.19903416E-2</v>
          </cell>
          <cell r="D146">
            <v>2.1700341599999996E-2</v>
          </cell>
          <cell r="E146">
            <v>2.4640341599999997E-2</v>
          </cell>
          <cell r="F146">
            <v>3.9570686399999999E-2</v>
          </cell>
          <cell r="G146">
            <v>1.1601458400000004E-2</v>
          </cell>
          <cell r="H146">
            <v>1.1601458400000004E-2</v>
          </cell>
          <cell r="I146">
            <v>1.1601458400000004E-2</v>
          </cell>
          <cell r="J146">
            <v>1.1601458400000004E-2</v>
          </cell>
          <cell r="K146">
            <v>1.1601458400000004E-2</v>
          </cell>
          <cell r="L146">
            <v>1.1601458400000004E-2</v>
          </cell>
        </row>
        <row r="147">
          <cell r="B147" t="str">
            <v>Russia</v>
          </cell>
          <cell r="C147">
            <v>0.8365900745999999</v>
          </cell>
          <cell r="D147">
            <v>0.49085123640000006</v>
          </cell>
          <cell r="E147">
            <v>0.57230677139999997</v>
          </cell>
          <cell r="F147">
            <v>0.72138073560000004</v>
          </cell>
          <cell r="G147">
            <v>0.61315422797999997</v>
          </cell>
          <cell r="H147">
            <v>0.61315422797999997</v>
          </cell>
          <cell r="I147">
            <v>0.61315422797999997</v>
          </cell>
          <cell r="J147">
            <v>0.61315422797999997</v>
          </cell>
          <cell r="K147">
            <v>0.61315422797999997</v>
          </cell>
          <cell r="L147">
            <v>0.61315422797999997</v>
          </cell>
        </row>
        <row r="148">
          <cell r="B148" t="str">
            <v>Rwanda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Saint Kitts and Nevis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B150" t="str">
            <v>Saint Lucia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B151" t="str">
            <v>Saint Vincent and the Grenadines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Samoa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San Marino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Sao Tome and Principe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Saudi Arabia</v>
          </cell>
          <cell r="C155">
            <v>0.20136899999999999</v>
          </cell>
          <cell r="D155">
            <v>0.21807449999999998</v>
          </cell>
          <cell r="E155">
            <v>0.23478000000000002</v>
          </cell>
          <cell r="F155">
            <v>0.23478000000000002</v>
          </cell>
          <cell r="G155">
            <v>0.23478000000000002</v>
          </cell>
          <cell r="H155">
            <v>0.23478000000000002</v>
          </cell>
          <cell r="I155">
            <v>0.23478000000000002</v>
          </cell>
          <cell r="J155">
            <v>0.23478000000000002</v>
          </cell>
          <cell r="K155">
            <v>0.23478000000000002</v>
          </cell>
          <cell r="L155">
            <v>0.23478000000000002</v>
          </cell>
        </row>
        <row r="156">
          <cell r="B156" t="str">
            <v>Senegal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Serbia</v>
          </cell>
          <cell r="C157">
            <v>1.1130000000000001E-2</v>
          </cell>
          <cell r="D157">
            <v>1.323E-2</v>
          </cell>
          <cell r="E157">
            <v>1.323E-2</v>
          </cell>
          <cell r="F157">
            <v>1.323E-2</v>
          </cell>
          <cell r="G157">
            <v>1.323E-2</v>
          </cell>
          <cell r="H157">
            <v>1.323E-2</v>
          </cell>
          <cell r="I157">
            <v>1.323E-2</v>
          </cell>
          <cell r="J157">
            <v>1.323E-2</v>
          </cell>
          <cell r="K157">
            <v>1.323E-2</v>
          </cell>
          <cell r="L157">
            <v>1.323E-2</v>
          </cell>
        </row>
        <row r="158">
          <cell r="B158" t="str">
            <v>Seychelles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Sierra Leone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B160" t="str">
            <v>Singapore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B161" t="str">
            <v>Slovakia</v>
          </cell>
          <cell r="C161">
            <v>2.4751977472348138E-2</v>
          </cell>
          <cell r="D161">
            <v>2.6376326876158557E-2</v>
          </cell>
          <cell r="E161">
            <v>2.7664571440648381E-2</v>
          </cell>
          <cell r="F161">
            <v>2.9444882663472571E-2</v>
          </cell>
          <cell r="G161">
            <v>2.2922931329375073E-2</v>
          </cell>
          <cell r="H161">
            <v>2.2922931329375073E-2</v>
          </cell>
          <cell r="I161">
            <v>2.2922931329375073E-2</v>
          </cell>
          <cell r="J161">
            <v>2.2922931329375073E-2</v>
          </cell>
          <cell r="K161">
            <v>2.2922931329375073E-2</v>
          </cell>
          <cell r="L161">
            <v>2.2922931329375073E-2</v>
          </cell>
        </row>
        <row r="162">
          <cell r="B162" t="str">
            <v>Slovenia</v>
          </cell>
          <cell r="C162">
            <v>3.3650946000000001E-3</v>
          </cell>
          <cell r="D162">
            <v>4.6691189999999994E-3</v>
          </cell>
          <cell r="E162">
            <v>6.2190505860000005E-3</v>
          </cell>
          <cell r="F162">
            <v>6.8033203560000002E-3</v>
          </cell>
          <cell r="G162">
            <v>5.1539173560000004E-3</v>
          </cell>
          <cell r="H162">
            <v>5.1539173560000004E-3</v>
          </cell>
          <cell r="I162">
            <v>5.1539173560000004E-3</v>
          </cell>
          <cell r="J162">
            <v>5.1539173560000004E-3</v>
          </cell>
          <cell r="K162">
            <v>5.1539173560000004E-3</v>
          </cell>
          <cell r="L162">
            <v>5.1539173560000004E-3</v>
          </cell>
        </row>
        <row r="163">
          <cell r="B163" t="str">
            <v>Solomon Islands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South Africa</v>
          </cell>
          <cell r="C164">
            <v>6.8670000000000009E-2</v>
          </cell>
          <cell r="D164">
            <v>2.6249999999999999E-2</v>
          </cell>
          <cell r="E164">
            <v>2.6249999999999999E-2</v>
          </cell>
          <cell r="F164">
            <v>2.6249999999999999E-2</v>
          </cell>
          <cell r="G164">
            <v>2.6249999999999999E-2</v>
          </cell>
          <cell r="H164">
            <v>2.6249999999999999E-2</v>
          </cell>
          <cell r="I164">
            <v>2.6249999999999999E-2</v>
          </cell>
          <cell r="J164">
            <v>2.6249999999999999E-2</v>
          </cell>
          <cell r="K164">
            <v>2.6249999999999999E-2</v>
          </cell>
          <cell r="L164">
            <v>2.6249999999999999E-2</v>
          </cell>
        </row>
        <row r="165">
          <cell r="B165" t="str">
            <v>South Korea</v>
          </cell>
          <cell r="C165">
            <v>0.105</v>
          </cell>
          <cell r="D165">
            <v>0.105</v>
          </cell>
          <cell r="E165">
            <v>0.42</v>
          </cell>
          <cell r="F165">
            <v>0.42</v>
          </cell>
          <cell r="G165">
            <v>0.42</v>
          </cell>
          <cell r="H165">
            <v>0.42</v>
          </cell>
          <cell r="I165">
            <v>0.42</v>
          </cell>
          <cell r="J165">
            <v>0.42</v>
          </cell>
          <cell r="K165">
            <v>0.42</v>
          </cell>
          <cell r="L165">
            <v>0.42</v>
          </cell>
        </row>
        <row r="166">
          <cell r="B166" t="str">
            <v>Spain</v>
          </cell>
          <cell r="C166">
            <v>6.1762272046860002E-2</v>
          </cell>
          <cell r="D166">
            <v>6.5619999017999989E-2</v>
          </cell>
          <cell r="E166">
            <v>6.9634321483860007E-2</v>
          </cell>
          <cell r="F166">
            <v>6.062537422053E-2</v>
          </cell>
          <cell r="G166">
            <v>5.2068045291989995E-2</v>
          </cell>
          <cell r="H166">
            <v>5.2068045291989995E-2</v>
          </cell>
          <cell r="I166">
            <v>5.2068045291989995E-2</v>
          </cell>
          <cell r="J166">
            <v>5.2068045291989995E-2</v>
          </cell>
          <cell r="K166">
            <v>5.2068045291989995E-2</v>
          </cell>
          <cell r="L166">
            <v>5.2068045291989995E-2</v>
          </cell>
        </row>
        <row r="167">
          <cell r="B167" t="str">
            <v>Sri Lanka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Sudan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B169" t="str">
            <v>Suriname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B170" t="str">
            <v>Swaziland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B171" t="str">
            <v>Sweden</v>
          </cell>
          <cell r="C171">
            <v>8.3963066837991502E-3</v>
          </cell>
          <cell r="D171">
            <v>9.3417482931728926E-3</v>
          </cell>
          <cell r="E171">
            <v>1.0630844925570163E-2</v>
          </cell>
          <cell r="F171">
            <v>9.4370535000000005E-3</v>
          </cell>
          <cell r="G171">
            <v>5.9204102999999998E-3</v>
          </cell>
          <cell r="H171">
            <v>5.9204102999999998E-3</v>
          </cell>
          <cell r="I171">
            <v>5.9204102999999998E-3</v>
          </cell>
          <cell r="J171">
            <v>5.9204102999999998E-3</v>
          </cell>
          <cell r="K171">
            <v>5.9204102999999998E-3</v>
          </cell>
          <cell r="L171">
            <v>5.9204102999999998E-3</v>
          </cell>
        </row>
        <row r="172">
          <cell r="B172" t="str">
            <v>Switzerland</v>
          </cell>
          <cell r="C172">
            <v>9.9928500000000028E-3</v>
          </cell>
          <cell r="D172">
            <v>8.3393362500000009E-3</v>
          </cell>
          <cell r="E172">
            <v>8.3141660000000082E-3</v>
          </cell>
          <cell r="F172">
            <v>8.1607610000000077E-3</v>
          </cell>
          <cell r="G172">
            <v>8.3901490615384544E-3</v>
          </cell>
          <cell r="H172">
            <v>8.3901490615384544E-3</v>
          </cell>
          <cell r="I172">
            <v>8.3901490615384544E-3</v>
          </cell>
          <cell r="J172">
            <v>8.3901490615384544E-3</v>
          </cell>
          <cell r="K172">
            <v>8.3901490615384544E-3</v>
          </cell>
          <cell r="L172">
            <v>8.3901490615384544E-3</v>
          </cell>
        </row>
        <row r="173">
          <cell r="B173" t="str">
            <v>Syria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Tajikistan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Thailand</v>
          </cell>
          <cell r="C175">
            <v>6.5100000000000002E-3</v>
          </cell>
          <cell r="D175">
            <v>6.5100000000000002E-3</v>
          </cell>
          <cell r="E175">
            <v>0.13440000000000002</v>
          </cell>
          <cell r="F175">
            <v>0.13440000000000002</v>
          </cell>
          <cell r="G175">
            <v>0.13440000000000002</v>
          </cell>
          <cell r="H175">
            <v>0.13440000000000002</v>
          </cell>
          <cell r="I175">
            <v>0.13440000000000002</v>
          </cell>
          <cell r="J175">
            <v>0.13440000000000002</v>
          </cell>
          <cell r="K175">
            <v>0.13440000000000002</v>
          </cell>
          <cell r="L175">
            <v>0.13440000000000002</v>
          </cell>
        </row>
        <row r="176">
          <cell r="B176" t="str">
            <v>Timor-Leste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Togo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Tonga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Trinidad and Tobago</v>
          </cell>
          <cell r="C179">
            <v>1.6905E-2</v>
          </cell>
          <cell r="D179">
            <v>1.6905E-2</v>
          </cell>
          <cell r="E179">
            <v>1.6905E-2</v>
          </cell>
          <cell r="F179">
            <v>1.6905E-2</v>
          </cell>
          <cell r="G179">
            <v>1.6905E-2</v>
          </cell>
          <cell r="H179">
            <v>1.6905E-2</v>
          </cell>
          <cell r="I179">
            <v>1.6905E-2</v>
          </cell>
          <cell r="J179">
            <v>1.6905E-2</v>
          </cell>
          <cell r="K179">
            <v>1.6905E-2</v>
          </cell>
          <cell r="L179">
            <v>1.6905E-2</v>
          </cell>
        </row>
        <row r="180">
          <cell r="B180" t="str">
            <v>Tunisia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Turkey</v>
          </cell>
          <cell r="C181">
            <v>4.9393133999999998E-2</v>
          </cell>
          <cell r="D181">
            <v>4.9231874999999994E-2</v>
          </cell>
          <cell r="E181">
            <v>4.7350117499999997E-2</v>
          </cell>
          <cell r="F181">
            <v>4.5155071499999998E-2</v>
          </cell>
          <cell r="G181">
            <v>4.7220683999999999E-2</v>
          </cell>
          <cell r="H181">
            <v>4.7220683999999999E-2</v>
          </cell>
          <cell r="I181">
            <v>4.7220683999999999E-2</v>
          </cell>
          <cell r="J181">
            <v>4.7220683999999999E-2</v>
          </cell>
          <cell r="K181">
            <v>4.7220683999999999E-2</v>
          </cell>
          <cell r="L181">
            <v>4.7220683999999999E-2</v>
          </cell>
        </row>
        <row r="182">
          <cell r="B182" t="str">
            <v>Turkmenistan</v>
          </cell>
          <cell r="C182">
            <v>1.4553000000000001E-3</v>
          </cell>
          <cell r="D182">
            <v>1.4553000000000001E-3</v>
          </cell>
          <cell r="E182">
            <v>3.4650000000000002E-4</v>
          </cell>
          <cell r="F182">
            <v>4.8509999999999997E-4</v>
          </cell>
          <cell r="G182">
            <v>4.8509999999999997E-4</v>
          </cell>
          <cell r="H182">
            <v>4.8509999999999997E-4</v>
          </cell>
          <cell r="I182">
            <v>4.8509999999999997E-4</v>
          </cell>
          <cell r="J182">
            <v>4.8509999999999997E-4</v>
          </cell>
          <cell r="K182">
            <v>4.8509999999999997E-4</v>
          </cell>
          <cell r="L182">
            <v>4.8509999999999997E-4</v>
          </cell>
        </row>
        <row r="183">
          <cell r="B183" t="str">
            <v>Tuvalu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Uganda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B185" t="str">
            <v>Ukraine</v>
          </cell>
          <cell r="C185">
            <v>1.3165043891999999</v>
          </cell>
          <cell r="D185">
            <v>0.5329112627999999</v>
          </cell>
          <cell r="E185">
            <v>0.70749671579999995</v>
          </cell>
          <cell r="F185">
            <v>0.82347098400000007</v>
          </cell>
          <cell r="G185">
            <v>0.6888898967999999</v>
          </cell>
          <cell r="H185">
            <v>0.6888898967999999</v>
          </cell>
          <cell r="I185">
            <v>0.6888898967999999</v>
          </cell>
          <cell r="J185">
            <v>0.6888898967999999</v>
          </cell>
          <cell r="K185">
            <v>0.6888898967999999</v>
          </cell>
          <cell r="L185">
            <v>0.6888898967999999</v>
          </cell>
        </row>
        <row r="186">
          <cell r="B186" t="str">
            <v>United Arab Emirates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United Kingdom</v>
          </cell>
          <cell r="C187">
            <v>0.20938431322465761</v>
          </cell>
          <cell r="D187">
            <v>0.17449201026821667</v>
          </cell>
          <cell r="E187">
            <v>0.10584293706997307</v>
          </cell>
          <cell r="F187">
            <v>0.102476611796088</v>
          </cell>
          <cell r="G187">
            <v>8.8446914862748235E-2</v>
          </cell>
          <cell r="H187">
            <v>8.8446914862748235E-2</v>
          </cell>
          <cell r="I187">
            <v>8.8446914862748235E-2</v>
          </cell>
          <cell r="J187">
            <v>8.8446914862748235E-2</v>
          </cell>
          <cell r="K187">
            <v>8.8446914862748235E-2</v>
          </cell>
          <cell r="L187">
            <v>8.8446914862748235E-2</v>
          </cell>
        </row>
        <row r="188">
          <cell r="B188" t="str">
            <v>Tanzania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United States</v>
          </cell>
          <cell r="C189">
            <v>1.8577127495175902</v>
          </cell>
          <cell r="D189">
            <v>2.10619795264788</v>
          </cell>
          <cell r="E189">
            <v>2.1783007161539403</v>
          </cell>
          <cell r="F189">
            <v>1.8093240332764802</v>
          </cell>
          <cell r="G189">
            <v>1.2220351509893104</v>
          </cell>
          <cell r="H189">
            <v>1.2220351509893104</v>
          </cell>
          <cell r="I189">
            <v>1.2220351509893104</v>
          </cell>
          <cell r="J189">
            <v>1.2220351509893104</v>
          </cell>
          <cell r="K189">
            <v>1.2220351509893104</v>
          </cell>
          <cell r="L189">
            <v>1.2220351509893104</v>
          </cell>
        </row>
        <row r="190">
          <cell r="B190" t="str">
            <v>Uruguay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B191" t="str">
            <v>Uzbekistan</v>
          </cell>
          <cell r="C191">
            <v>1.0079999999999998E-4</v>
          </cell>
          <cell r="D191">
            <v>1.0079999999999998E-4</v>
          </cell>
          <cell r="E191">
            <v>1.0079999999999998E-4</v>
          </cell>
          <cell r="F191">
            <v>2.7005999999999996E-3</v>
          </cell>
          <cell r="G191">
            <v>2.7005999999999996E-3</v>
          </cell>
          <cell r="H191">
            <v>2.7005999999999996E-3</v>
          </cell>
          <cell r="I191">
            <v>2.7005999999999996E-3</v>
          </cell>
          <cell r="J191">
            <v>2.7005999999999996E-3</v>
          </cell>
          <cell r="K191">
            <v>2.7005999999999996E-3</v>
          </cell>
          <cell r="L191">
            <v>2.7005999999999996E-3</v>
          </cell>
        </row>
        <row r="192">
          <cell r="B192" t="str">
            <v>Vanuatu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B193" t="str">
            <v>Venezuela</v>
          </cell>
          <cell r="C193">
            <v>9.6599999999999991E-2</v>
          </cell>
          <cell r="D193">
            <v>9.6599999999999991E-2</v>
          </cell>
          <cell r="E193">
            <v>9.6599999999999991E-2</v>
          </cell>
          <cell r="F193">
            <v>9.6599999999999991E-2</v>
          </cell>
          <cell r="G193">
            <v>9.6599999999999991E-2</v>
          </cell>
          <cell r="H193">
            <v>9.6599999999999991E-2</v>
          </cell>
          <cell r="I193">
            <v>9.6599999999999991E-2</v>
          </cell>
          <cell r="J193">
            <v>9.6599999999999991E-2</v>
          </cell>
          <cell r="K193">
            <v>9.6599999999999991E-2</v>
          </cell>
          <cell r="L193">
            <v>9.6599999999999991E-2</v>
          </cell>
        </row>
        <row r="194">
          <cell r="B194" t="str">
            <v>Vietnam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B195" t="str">
            <v>Yemen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B196" t="str">
            <v>Zambia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Zimbabwe</v>
          </cell>
          <cell r="C197">
            <v>0.40067999999999998</v>
          </cell>
          <cell r="D197">
            <v>0.40067999999999998</v>
          </cell>
          <cell r="E197">
            <v>0.40067999999999998</v>
          </cell>
          <cell r="F197">
            <v>0.40067999999999998</v>
          </cell>
          <cell r="G197">
            <v>0.40067999999999998</v>
          </cell>
          <cell r="H197">
            <v>0.40067999999999998</v>
          </cell>
          <cell r="I197">
            <v>0.40067999999999998</v>
          </cell>
          <cell r="J197">
            <v>0.40067999999999998</v>
          </cell>
          <cell r="K197">
            <v>0.40067999999999998</v>
          </cell>
          <cell r="L197">
            <v>0.40067999999999998</v>
          </cell>
        </row>
      </sheetData>
      <sheetData sheetId="4" refreshError="1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Angola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Antigua and Barbuda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Argentina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Armenia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Australia</v>
          </cell>
          <cell r="C14">
            <v>1.0567516819333334</v>
          </cell>
          <cell r="D14">
            <v>1.446064479199999</v>
          </cell>
          <cell r="E14">
            <v>1.8272475161999993</v>
          </cell>
          <cell r="F14">
            <v>2.7843088514163621</v>
          </cell>
          <cell r="G14">
            <v>3.3828027876500051</v>
          </cell>
          <cell r="H14">
            <v>3.3828027876500051</v>
          </cell>
          <cell r="I14">
            <v>3.3828027876500051</v>
          </cell>
          <cell r="J14">
            <v>3.3828027876500051</v>
          </cell>
          <cell r="K14">
            <v>3.3828027876500051</v>
          </cell>
          <cell r="L14">
            <v>1.39376E-2</v>
          </cell>
        </row>
        <row r="15">
          <cell r="B15" t="str">
            <v>Austria</v>
          </cell>
          <cell r="C15">
            <v>0.23250000000000001</v>
          </cell>
          <cell r="D15">
            <v>0.23250000000000001</v>
          </cell>
          <cell r="E15">
            <v>0.23250000000000001</v>
          </cell>
          <cell r="F15">
            <v>0.17360000000000003</v>
          </cell>
          <cell r="G15">
            <v>0.1457</v>
          </cell>
          <cell r="H15">
            <v>0.1457</v>
          </cell>
          <cell r="I15">
            <v>0.1457</v>
          </cell>
          <cell r="J15">
            <v>0.1457</v>
          </cell>
          <cell r="K15">
            <v>0.1457</v>
          </cell>
          <cell r="L15">
            <v>0.1457</v>
          </cell>
        </row>
        <row r="16">
          <cell r="B16" t="str">
            <v>Azerbaijan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Bahamas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Bahrain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Bangladesh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Barbados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Belarus</v>
          </cell>
          <cell r="C21">
            <v>7.4399999999999994E-2</v>
          </cell>
          <cell r="D21">
            <v>6.233325E-2</v>
          </cell>
          <cell r="E21">
            <v>7.6042999999999999E-2</v>
          </cell>
          <cell r="F21">
            <v>6.9192000000000004E-2</v>
          </cell>
          <cell r="G21">
            <v>6.4062740000000007E-2</v>
          </cell>
          <cell r="H21">
            <v>6.4062740000000007E-2</v>
          </cell>
          <cell r="I21">
            <v>6.4062740000000007E-2</v>
          </cell>
          <cell r="J21">
            <v>6.4062740000000007E-2</v>
          </cell>
          <cell r="K21">
            <v>6.4062740000000007E-2</v>
          </cell>
          <cell r="L21">
            <v>6.4062740000000007E-2</v>
          </cell>
        </row>
        <row r="22">
          <cell r="B22" t="str">
            <v>Belgium</v>
          </cell>
          <cell r="C22">
            <v>0.594712091</v>
          </cell>
          <cell r="D22">
            <v>0.5865860644492491</v>
          </cell>
          <cell r="E22">
            <v>0.58046378199610149</v>
          </cell>
          <cell r="F22">
            <v>0.56947303799999993</v>
          </cell>
          <cell r="G22">
            <v>0.77276601599999994</v>
          </cell>
          <cell r="H22">
            <v>0.77276601599999994</v>
          </cell>
          <cell r="I22">
            <v>0.77276601599999994</v>
          </cell>
          <cell r="J22">
            <v>0.77276601599999994</v>
          </cell>
          <cell r="K22">
            <v>0.77276601599999994</v>
          </cell>
          <cell r="L22">
            <v>0.21400000600000002</v>
          </cell>
        </row>
        <row r="23">
          <cell r="B23" t="str">
            <v>Belize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Benin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Bhutan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B26" t="str">
            <v>Bolivia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Bosnia and Herzegovina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Botswana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Brazil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Brunei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Bulgaria</v>
          </cell>
          <cell r="C31">
            <v>3.3182614733899995E-2</v>
          </cell>
          <cell r="D31">
            <v>3.1318942616499999E-2</v>
          </cell>
          <cell r="E31">
            <v>3.70082633508E-2</v>
          </cell>
          <cell r="F31">
            <v>2.6736628124999998E-2</v>
          </cell>
          <cell r="G31">
            <v>2.3220747501000002E-2</v>
          </cell>
          <cell r="H31">
            <v>2.3220747501000002E-2</v>
          </cell>
          <cell r="I31">
            <v>2.3220747501000002E-2</v>
          </cell>
          <cell r="J31">
            <v>2.3220747501000002E-2</v>
          </cell>
          <cell r="K31">
            <v>2.3220747501000002E-2</v>
          </cell>
          <cell r="L31">
            <v>2.3220747501000002E-2</v>
          </cell>
        </row>
        <row r="32">
          <cell r="B32" t="str">
            <v>Burkina Faso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Burundi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Cambodia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Cameroon</v>
          </cell>
          <cell r="C35">
            <v>57.97</v>
          </cell>
          <cell r="D35">
            <v>57.97</v>
          </cell>
          <cell r="E35">
            <v>57.97</v>
          </cell>
          <cell r="F35">
            <v>57.97</v>
          </cell>
          <cell r="G35">
            <v>57.97</v>
          </cell>
          <cell r="H35">
            <v>57.97</v>
          </cell>
          <cell r="I35">
            <v>57.97</v>
          </cell>
          <cell r="J35">
            <v>57.97</v>
          </cell>
          <cell r="K35">
            <v>57.97</v>
          </cell>
          <cell r="L35">
            <v>57.97</v>
          </cell>
        </row>
        <row r="36">
          <cell r="B36" t="str">
            <v>Canada</v>
          </cell>
          <cell r="C36">
            <v>0.18666162413813725</v>
          </cell>
          <cell r="D36">
            <v>0.22103798278709003</v>
          </cell>
          <cell r="E36">
            <v>0.25535233545261077</v>
          </cell>
          <cell r="F36">
            <v>0.19060976657786091</v>
          </cell>
          <cell r="G36">
            <v>0.26783017105479423</v>
          </cell>
          <cell r="H36">
            <v>0.26783017105479423</v>
          </cell>
          <cell r="I36">
            <v>0.26783017105479423</v>
          </cell>
          <cell r="J36">
            <v>0.26783017105479423</v>
          </cell>
          <cell r="K36">
            <v>0.26783017105479423</v>
          </cell>
          <cell r="L36">
            <v>0.26048659177682415</v>
          </cell>
        </row>
        <row r="37">
          <cell r="B37" t="str">
            <v>Cape Verde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Central African Republic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Chad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Chile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China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B42" t="str">
            <v>Colombia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B43" t="str">
            <v>Comoros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Congo (Brazzaville)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Cook Islands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Costa Rica</v>
          </cell>
          <cell r="C46">
            <v>0.15437999999999999</v>
          </cell>
          <cell r="D46">
            <v>0.15437999999999999</v>
          </cell>
          <cell r="E46">
            <v>0.15437999999999999</v>
          </cell>
          <cell r="F46">
            <v>0.15437999999999999</v>
          </cell>
          <cell r="G46">
            <v>0.15437999999999999</v>
          </cell>
          <cell r="H46">
            <v>0.15437999999999999</v>
          </cell>
          <cell r="I46">
            <v>0.15437999999999999</v>
          </cell>
          <cell r="J46">
            <v>0.15437999999999999</v>
          </cell>
          <cell r="K46">
            <v>0.15437999999999999</v>
          </cell>
          <cell r="L46">
            <v>0.15437999999999999</v>
          </cell>
        </row>
        <row r="47">
          <cell r="B47" t="str">
            <v>Cote d'Ivoire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Croatia</v>
          </cell>
          <cell r="C48">
            <v>3.4720000000000001E-2</v>
          </cell>
          <cell r="D48">
            <v>3.4720000000000001E-2</v>
          </cell>
          <cell r="E48">
            <v>3.4720000000000001E-2</v>
          </cell>
          <cell r="F48">
            <v>3.4720000000000001E-2</v>
          </cell>
          <cell r="G48">
            <v>3.3588500000000007E-2</v>
          </cell>
          <cell r="H48">
            <v>3.3588500000000007E-2</v>
          </cell>
          <cell r="I48">
            <v>3.3588500000000007E-2</v>
          </cell>
          <cell r="J48">
            <v>3.3588500000000007E-2</v>
          </cell>
          <cell r="K48">
            <v>3.3588500000000007E-2</v>
          </cell>
          <cell r="L48">
            <v>3.3588500000000007E-2</v>
          </cell>
        </row>
        <row r="49">
          <cell r="B49" t="str">
            <v>Cuba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Cyprus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Czech Republic</v>
          </cell>
          <cell r="C51">
            <v>0.29822000331699999</v>
          </cell>
          <cell r="D51">
            <v>0.29821999999999999</v>
          </cell>
          <cell r="E51">
            <v>0.29822000331699999</v>
          </cell>
          <cell r="F51">
            <v>0.29821999999999999</v>
          </cell>
          <cell r="G51">
            <v>0.32692599999999999</v>
          </cell>
          <cell r="H51">
            <v>0.32692599999999999</v>
          </cell>
          <cell r="I51">
            <v>0.32692599999999999</v>
          </cell>
          <cell r="J51">
            <v>0.32692599999999999</v>
          </cell>
          <cell r="K51">
            <v>0.32692599999999999</v>
          </cell>
          <cell r="L51">
            <v>0.23250000000000001</v>
          </cell>
        </row>
        <row r="52">
          <cell r="B52" t="str">
            <v>Congo (Kinshasa)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Denmark</v>
          </cell>
          <cell r="C53">
            <v>7.6724414099999991E-4</v>
          </cell>
          <cell r="D53">
            <v>1.7982903150000002E-3</v>
          </cell>
          <cell r="E53">
            <v>2.9121757740000003E-3</v>
          </cell>
          <cell r="F53">
            <v>1.6245931424000003E-2</v>
          </cell>
          <cell r="G53">
            <v>3.7004680718000005E-2</v>
          </cell>
          <cell r="H53">
            <v>3.7004680718000005E-2</v>
          </cell>
          <cell r="I53">
            <v>3.7004680718000005E-2</v>
          </cell>
          <cell r="J53">
            <v>3.7004680718000005E-2</v>
          </cell>
          <cell r="K53">
            <v>3.7004680718000005E-2</v>
          </cell>
          <cell r="L53">
            <v>3.7004680718000005E-2</v>
          </cell>
        </row>
        <row r="54">
          <cell r="B54" t="str">
            <v>Djibouti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Dominica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Dominican Republic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Ecuador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Egypt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El Salvador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Equatorial Guinea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Eritrea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Estonia</v>
          </cell>
          <cell r="C62">
            <v>4.6499999999999996E-3</v>
          </cell>
          <cell r="D62">
            <v>5.579999999999999E-3</v>
          </cell>
          <cell r="E62">
            <v>7.7499999999999999E-3</v>
          </cell>
          <cell r="F62">
            <v>6.1620249999999998E-3</v>
          </cell>
          <cell r="G62">
            <v>4.4367199999999999E-3</v>
          </cell>
          <cell r="H62">
            <v>4.4367199999999999E-3</v>
          </cell>
          <cell r="I62">
            <v>4.4367199999999999E-3</v>
          </cell>
          <cell r="J62">
            <v>4.4367199999999999E-3</v>
          </cell>
          <cell r="K62">
            <v>4.4367199999999999E-3</v>
          </cell>
          <cell r="L62">
            <v>4.4367199999999999E-3</v>
          </cell>
        </row>
        <row r="63">
          <cell r="B63" t="str">
            <v>Ethiopia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B64" t="str">
            <v>Fiji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B65" t="str">
            <v>Finland</v>
          </cell>
          <cell r="C65">
            <v>4.8758997223114697</v>
          </cell>
          <cell r="D65">
            <v>5.4034206816515935</v>
          </cell>
          <cell r="E65">
            <v>4.5567191411713965</v>
          </cell>
          <cell r="F65">
            <v>2.48816940544822</v>
          </cell>
          <cell r="G65">
            <v>2.0040713005403616</v>
          </cell>
          <cell r="H65">
            <v>2.0040713005403616</v>
          </cell>
          <cell r="I65">
            <v>2.0040713005403616</v>
          </cell>
          <cell r="J65">
            <v>2.0040713005403616</v>
          </cell>
          <cell r="K65">
            <v>2.0040713005403616</v>
          </cell>
          <cell r="L65">
            <v>2.4782950000000002E-2</v>
          </cell>
        </row>
        <row r="66">
          <cell r="B66" t="str">
            <v>France</v>
          </cell>
          <cell r="C66">
            <v>7.8632764343101236E-2</v>
          </cell>
          <cell r="D66">
            <v>8.0399693899460736E-2</v>
          </cell>
          <cell r="E66">
            <v>8.2286483626875032E-2</v>
          </cell>
          <cell r="F66">
            <v>8.5389970572941926E-2</v>
          </cell>
          <cell r="G66">
            <v>8.7474807671039476E-2</v>
          </cell>
          <cell r="H66">
            <v>8.7474807671039476E-2</v>
          </cell>
          <cell r="I66">
            <v>8.7474807671039476E-2</v>
          </cell>
          <cell r="J66">
            <v>8.7474807671039476E-2</v>
          </cell>
          <cell r="K66">
            <v>8.7474807671039476E-2</v>
          </cell>
          <cell r="L66">
            <v>8.7474807671039476E-2</v>
          </cell>
        </row>
        <row r="67">
          <cell r="B67" t="str">
            <v>Gabon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Gambia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B69" t="str">
            <v>Georgia</v>
          </cell>
          <cell r="C69">
            <v>4.2469999999999999E-3</v>
          </cell>
          <cell r="D69">
            <v>4.2469999999999999E-3</v>
          </cell>
          <cell r="E69">
            <v>4.2469999999999999E-3</v>
          </cell>
          <cell r="F69">
            <v>6.0140000000000002E-3</v>
          </cell>
          <cell r="G69">
            <v>6.510000000000001E-3</v>
          </cell>
          <cell r="H69">
            <v>6.510000000000001E-3</v>
          </cell>
          <cell r="I69">
            <v>6.510000000000001E-3</v>
          </cell>
          <cell r="J69">
            <v>6.510000000000001E-3</v>
          </cell>
          <cell r="K69">
            <v>6.510000000000001E-3</v>
          </cell>
          <cell r="L69">
            <v>6.510000000000001E-3</v>
          </cell>
        </row>
        <row r="70">
          <cell r="B70" t="str">
            <v>Germany</v>
          </cell>
          <cell r="C70">
            <v>5.1902707997999986</v>
          </cell>
          <cell r="D70">
            <v>5.4410937222515265</v>
          </cell>
          <cell r="E70">
            <v>4.0593423822696977</v>
          </cell>
          <cell r="F70">
            <v>1.5542160429571432</v>
          </cell>
          <cell r="G70">
            <v>0.88974699289999992</v>
          </cell>
          <cell r="H70">
            <v>0.88974699289999992</v>
          </cell>
          <cell r="I70">
            <v>0.88974699289999992</v>
          </cell>
          <cell r="J70">
            <v>0.88974699289999992</v>
          </cell>
          <cell r="K70">
            <v>0.88974699289999992</v>
          </cell>
          <cell r="L70">
            <v>0.3871839829</v>
          </cell>
        </row>
        <row r="71">
          <cell r="B71" t="str">
            <v>Ghana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B72" t="str">
            <v>Greece</v>
          </cell>
          <cell r="C72">
            <v>0.36931257752599644</v>
          </cell>
          <cell r="D72">
            <v>0.26276524474925211</v>
          </cell>
          <cell r="E72">
            <v>0.26687482163301479</v>
          </cell>
          <cell r="F72">
            <v>0.26918432139334542</v>
          </cell>
          <cell r="G72">
            <v>0.27182135733727808</v>
          </cell>
          <cell r="H72">
            <v>0.27182135733727808</v>
          </cell>
          <cell r="I72">
            <v>0.27182135733727808</v>
          </cell>
          <cell r="J72">
            <v>0.27182135733727808</v>
          </cell>
          <cell r="K72">
            <v>0.27182135733727808</v>
          </cell>
          <cell r="L72">
            <v>0.15422750733727808</v>
          </cell>
        </row>
        <row r="73">
          <cell r="B73" t="str">
            <v>Grenada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Guatemala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Guinea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Guinea-Bissau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Guyana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Haiti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Honduras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Hungary</v>
          </cell>
          <cell r="C80">
            <v>0.13081999999999999</v>
          </cell>
          <cell r="D80">
            <v>0.15468999999999999</v>
          </cell>
          <cell r="E80">
            <v>0.11625000000000001</v>
          </cell>
          <cell r="F80">
            <v>0.30085490699999995</v>
          </cell>
          <cell r="G80">
            <v>0.29218399</v>
          </cell>
          <cell r="H80">
            <v>0.29218399</v>
          </cell>
          <cell r="I80">
            <v>0.29218399</v>
          </cell>
          <cell r="J80">
            <v>0.29218399</v>
          </cell>
          <cell r="K80">
            <v>0.29218399</v>
          </cell>
          <cell r="L80">
            <v>0.29218399</v>
          </cell>
        </row>
        <row r="81">
          <cell r="B81" t="str">
            <v>Iceland</v>
          </cell>
          <cell r="C81">
            <v>5.9985000000000004E-3</v>
          </cell>
          <cell r="D81">
            <v>4.712E-3</v>
          </cell>
          <cell r="E81">
            <v>4.5259999999999996E-3</v>
          </cell>
          <cell r="F81">
            <v>3.2878600000000001E-3</v>
          </cell>
          <cell r="G81">
            <v>8.9899999999999995E-4</v>
          </cell>
          <cell r="H81">
            <v>8.9899999999999995E-4</v>
          </cell>
          <cell r="I81">
            <v>8.9899999999999995E-4</v>
          </cell>
          <cell r="J81">
            <v>8.9899999999999995E-4</v>
          </cell>
          <cell r="K81">
            <v>8.9899999999999995E-4</v>
          </cell>
          <cell r="L81">
            <v>8.9899999999999995E-4</v>
          </cell>
        </row>
        <row r="82">
          <cell r="B82" t="str">
            <v>India</v>
          </cell>
          <cell r="C82">
            <v>0.34410000000000002</v>
          </cell>
          <cell r="D82">
            <v>0.34410000000000002</v>
          </cell>
          <cell r="E82">
            <v>0.34410000000000002</v>
          </cell>
          <cell r="F82">
            <v>0.34410000000000002</v>
          </cell>
          <cell r="G82">
            <v>0.34410000000000002</v>
          </cell>
          <cell r="H82">
            <v>0.34410000000000002</v>
          </cell>
          <cell r="I82">
            <v>0.34410000000000002</v>
          </cell>
          <cell r="J82">
            <v>0.34410000000000002</v>
          </cell>
          <cell r="K82">
            <v>0.34410000000000002</v>
          </cell>
          <cell r="L82">
            <v>0.34410000000000002</v>
          </cell>
        </row>
        <row r="83">
          <cell r="B83" t="str">
            <v>Indonesia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Iran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B85" t="str">
            <v>Ireland</v>
          </cell>
          <cell r="C85">
            <v>4.836E-2</v>
          </cell>
          <cell r="D85">
            <v>4.2160000000000003E-2</v>
          </cell>
          <cell r="E85">
            <v>1.8631000000000002E-2</v>
          </cell>
          <cell r="F85">
            <v>1.6150999999999999E-2</v>
          </cell>
          <cell r="G85">
            <v>1.6150999999999999E-2</v>
          </cell>
          <cell r="H85">
            <v>1.6150999999999999E-2</v>
          </cell>
          <cell r="I85">
            <v>1.6150999999999999E-2</v>
          </cell>
          <cell r="J85">
            <v>1.6150999999999999E-2</v>
          </cell>
          <cell r="K85">
            <v>1.6150999999999999E-2</v>
          </cell>
          <cell r="L85">
            <v>0</v>
          </cell>
        </row>
        <row r="86">
          <cell r="B86" t="str">
            <v>Israel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B87" t="str">
            <v>Italy</v>
          </cell>
          <cell r="C87">
            <v>0.81222606467992153</v>
          </cell>
          <cell r="D87">
            <v>0.77158999999999989</v>
          </cell>
          <cell r="E87">
            <v>1.0265107499999999</v>
          </cell>
          <cell r="F87">
            <v>0.823449125</v>
          </cell>
          <cell r="G87">
            <v>0.67101050000000007</v>
          </cell>
          <cell r="H87">
            <v>0.67101050000000007</v>
          </cell>
          <cell r="I87">
            <v>0.67101050000000007</v>
          </cell>
          <cell r="J87">
            <v>0.67101050000000007</v>
          </cell>
          <cell r="K87">
            <v>0.67101050000000007</v>
          </cell>
          <cell r="L87">
            <v>0.67101050000000007</v>
          </cell>
        </row>
        <row r="88">
          <cell r="B88" t="str">
            <v>Jamaica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Japan</v>
          </cell>
          <cell r="C89">
            <v>0.29822930000000003</v>
          </cell>
          <cell r="D89">
            <v>0.44873554000000004</v>
          </cell>
          <cell r="E89">
            <v>0.35133509000000002</v>
          </cell>
          <cell r="F89">
            <v>0.26724747535817012</v>
          </cell>
          <cell r="G89">
            <v>0.12133390085817013</v>
          </cell>
          <cell r="H89">
            <v>0.12133390085817013</v>
          </cell>
          <cell r="I89">
            <v>0.12133390085817013</v>
          </cell>
          <cell r="J89">
            <v>0.12133390085817013</v>
          </cell>
          <cell r="K89">
            <v>0.12133390085817013</v>
          </cell>
          <cell r="L89">
            <v>0.12049701550000001</v>
          </cell>
        </row>
        <row r="90">
          <cell r="B90" t="str">
            <v>Jordan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B91" t="str">
            <v>Kazakhstan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B92" t="str">
            <v>Kenya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B93" t="str">
            <v>Kiribati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B94" t="str">
            <v>Kuwait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B95" t="str">
            <v>Kyrgyzstan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>Laos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Latvia</v>
          </cell>
          <cell r="C97">
            <v>4.5259999999999996E-3</v>
          </cell>
          <cell r="D97">
            <v>4.5259999999999996E-3</v>
          </cell>
          <cell r="E97">
            <v>3.1930000000000001E-3</v>
          </cell>
          <cell r="F97">
            <v>3.1000000000000003E-3</v>
          </cell>
          <cell r="G97">
            <v>4.0300000000000006E-3</v>
          </cell>
          <cell r="H97">
            <v>4.0300000000000006E-3</v>
          </cell>
          <cell r="I97">
            <v>4.0300000000000006E-3</v>
          </cell>
          <cell r="J97">
            <v>4.0300000000000006E-3</v>
          </cell>
          <cell r="K97">
            <v>4.0300000000000006E-3</v>
          </cell>
          <cell r="L97">
            <v>4.0300000000000006E-3</v>
          </cell>
        </row>
        <row r="98">
          <cell r="B98" t="str">
            <v>Lebanon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B99" t="str">
            <v>Lesotho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Liberia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Libya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Liechtenstein</v>
          </cell>
          <cell r="C102">
            <v>4.7049581777777646E-4</v>
          </cell>
          <cell r="D102">
            <v>3.7744176505050483E-4</v>
          </cell>
          <cell r="E102">
            <v>2.6966083196969622E-4</v>
          </cell>
          <cell r="F102">
            <v>2.407572375E-4</v>
          </cell>
          <cell r="G102">
            <v>2.5374517882246144E-4</v>
          </cell>
          <cell r="H102">
            <v>2.5374517882246144E-4</v>
          </cell>
          <cell r="I102">
            <v>2.5374517882246144E-4</v>
          </cell>
          <cell r="J102">
            <v>2.5374517882246144E-4</v>
          </cell>
          <cell r="K102">
            <v>2.5374517882246144E-4</v>
          </cell>
          <cell r="L102">
            <v>2.5374517882246144E-4</v>
          </cell>
        </row>
        <row r="103">
          <cell r="B103" t="str">
            <v>Lithuania</v>
          </cell>
          <cell r="C103">
            <v>9.7106880000000007E-2</v>
          </cell>
          <cell r="D103">
            <v>8.7806880000000004E-2</v>
          </cell>
          <cell r="E103">
            <v>7.8506880000000001E-2</v>
          </cell>
          <cell r="F103">
            <v>6.9206879999999998E-2</v>
          </cell>
          <cell r="G103">
            <v>9.6580499999999996E-3</v>
          </cell>
          <cell r="H103">
            <v>9.6580499999999996E-3</v>
          </cell>
          <cell r="I103">
            <v>9.6580499999999996E-3</v>
          </cell>
          <cell r="J103">
            <v>9.6580499999999996E-3</v>
          </cell>
          <cell r="K103">
            <v>9.6580499999999996E-3</v>
          </cell>
          <cell r="L103">
            <v>9.6580499999999996E-3</v>
          </cell>
        </row>
        <row r="104">
          <cell r="B104" t="str">
            <v>Luxembourg</v>
          </cell>
          <cell r="C104">
            <v>9.2638120196105594E-3</v>
          </cell>
          <cell r="D104">
            <v>7.5777523497561729E-3</v>
          </cell>
          <cell r="E104">
            <v>5.820138828106002E-3</v>
          </cell>
          <cell r="F104">
            <v>3.7859921800000003E-3</v>
          </cell>
          <cell r="G104">
            <v>4.6935701900000003E-3</v>
          </cell>
          <cell r="H104">
            <v>4.6935701900000003E-3</v>
          </cell>
          <cell r="I104">
            <v>4.6935701900000003E-3</v>
          </cell>
          <cell r="J104">
            <v>4.6935701900000003E-3</v>
          </cell>
          <cell r="K104">
            <v>4.6935701900000003E-3</v>
          </cell>
          <cell r="L104">
            <v>4.6935701900000003E-3</v>
          </cell>
        </row>
        <row r="105">
          <cell r="B105" t="str">
            <v>Macedonia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Madagascar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Malawi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B108" t="str">
            <v>Malaysia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B109" t="str">
            <v>Maldives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Malta</v>
          </cell>
          <cell r="C111">
            <v>2.4847877777777762E-3</v>
          </cell>
          <cell r="D111">
            <v>2.4847877777777762E-3</v>
          </cell>
          <cell r="E111">
            <v>3.0070000000000001E-3</v>
          </cell>
          <cell r="F111">
            <v>2.2599E-3</v>
          </cell>
          <cell r="G111">
            <v>1.6000960000000001E-3</v>
          </cell>
          <cell r="H111">
            <v>1.6000960000000001E-3</v>
          </cell>
          <cell r="I111">
            <v>1.6000960000000001E-3</v>
          </cell>
          <cell r="J111">
            <v>1.6000960000000001E-3</v>
          </cell>
          <cell r="K111">
            <v>1.6000960000000001E-3</v>
          </cell>
          <cell r="L111">
            <v>1.6000960000000001E-3</v>
          </cell>
        </row>
        <row r="112">
          <cell r="B112" t="str">
            <v>Marshall Islands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Mauritania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Mauritius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Mexico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Micronesia (Federated States of)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Moldova</v>
          </cell>
          <cell r="C117">
            <v>1.1054599999999999E-3</v>
          </cell>
          <cell r="D117">
            <v>1.0233099999999999E-3</v>
          </cell>
          <cell r="E117">
            <v>1.4086399999999998E-3</v>
          </cell>
          <cell r="F117">
            <v>1.6429999999999999E-3</v>
          </cell>
          <cell r="G117">
            <v>1.6429999999999999E-3</v>
          </cell>
          <cell r="H117">
            <v>1.6429999999999999E-3</v>
          </cell>
          <cell r="I117">
            <v>1.6429999999999999E-3</v>
          </cell>
          <cell r="J117">
            <v>1.6429999999999999E-3</v>
          </cell>
          <cell r="K117">
            <v>1.6429999999999999E-3</v>
          </cell>
          <cell r="L117">
            <v>1.6429999999999999E-3</v>
          </cell>
        </row>
        <row r="118">
          <cell r="B118" t="str">
            <v>Monaco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B119" t="str">
            <v>Mongolia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Montenegro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Morocco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Mozambique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B123" t="str">
            <v>Burma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Namibia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B125" t="str">
            <v>Nauru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B126" t="str">
            <v>Nepal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Netherlands</v>
          </cell>
          <cell r="C127">
            <v>0.22475000000000001</v>
          </cell>
          <cell r="D127">
            <v>0.19756703000000003</v>
          </cell>
          <cell r="E127">
            <v>0.13765984000000001</v>
          </cell>
          <cell r="F127">
            <v>7.8190679999999999E-2</v>
          </cell>
          <cell r="G127">
            <v>7.4979389999999993E-2</v>
          </cell>
          <cell r="H127">
            <v>7.4979389999999993E-2</v>
          </cell>
          <cell r="I127">
            <v>7.4979389999999993E-2</v>
          </cell>
          <cell r="J127">
            <v>7.4979389999999993E-2</v>
          </cell>
          <cell r="K127">
            <v>7.4979389999999993E-2</v>
          </cell>
          <cell r="L127">
            <v>7.4979389999999993E-2</v>
          </cell>
        </row>
        <row r="128">
          <cell r="B128" t="str">
            <v>New Zealand</v>
          </cell>
          <cell r="C128">
            <v>4.1540000000000001E-2</v>
          </cell>
          <cell r="D128">
            <v>4.4949999999999997E-2</v>
          </cell>
          <cell r="E128">
            <v>4.7119999999999995E-2</v>
          </cell>
          <cell r="F128">
            <v>4.4330000000000001E-2</v>
          </cell>
          <cell r="G128">
            <v>2.7899999999999998E-2</v>
          </cell>
          <cell r="H128">
            <v>2.7899999999999998E-2</v>
          </cell>
          <cell r="I128">
            <v>2.7899999999999998E-2</v>
          </cell>
          <cell r="J128">
            <v>2.7899999999999998E-2</v>
          </cell>
          <cell r="K128">
            <v>2.7899999999999998E-2</v>
          </cell>
          <cell r="L128">
            <v>2.7899999999999998E-2</v>
          </cell>
        </row>
        <row r="129">
          <cell r="B129" t="str">
            <v>Nicaragua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B130" t="str">
            <v>Niger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B131" t="str">
            <v>Nigeria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B132" t="str">
            <v>Niue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B133" t="str">
            <v>North Korea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B134" t="str">
            <v>Norway</v>
          </cell>
          <cell r="C134">
            <v>0.80718430961600007</v>
          </cell>
          <cell r="D134">
            <v>0.8496031140150001</v>
          </cell>
          <cell r="E134">
            <v>0.98208463871600005</v>
          </cell>
          <cell r="F134">
            <v>0.75124671534100007</v>
          </cell>
          <cell r="G134">
            <v>0.65113937445000003</v>
          </cell>
          <cell r="H134">
            <v>0.65113937445000003</v>
          </cell>
          <cell r="I134">
            <v>0.65113937445000003</v>
          </cell>
          <cell r="J134">
            <v>0.65113937445000003</v>
          </cell>
          <cell r="K134">
            <v>0.65113937445000003</v>
          </cell>
          <cell r="L134">
            <v>4.7984774449999996E-2</v>
          </cell>
        </row>
        <row r="135">
          <cell r="B135" t="str">
            <v>Oman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Pakistan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Palau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B138" t="str">
            <v>Panama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Papua New Guinea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B140" t="str">
            <v>Paraguay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Peru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B142" t="str">
            <v>Philippines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Poland</v>
          </cell>
          <cell r="C143">
            <v>0.14697605739936501</v>
          </cell>
          <cell r="D143">
            <v>0.14697605739936501</v>
          </cell>
          <cell r="E143">
            <v>0.14697605739936501</v>
          </cell>
          <cell r="F143">
            <v>0.14697605739936501</v>
          </cell>
          <cell r="G143">
            <v>0.13716908091240276</v>
          </cell>
          <cell r="H143">
            <v>0.13716908091240276</v>
          </cell>
          <cell r="I143">
            <v>0.13716908091240276</v>
          </cell>
          <cell r="J143">
            <v>0.13716908091240276</v>
          </cell>
          <cell r="K143">
            <v>0.13716908091240276</v>
          </cell>
          <cell r="L143">
            <v>0.13716908091240276</v>
          </cell>
        </row>
        <row r="144">
          <cell r="B144" t="str">
            <v>Portugal</v>
          </cell>
          <cell r="C144">
            <v>9.8624559400000006E-2</v>
          </cell>
          <cell r="D144">
            <v>0.10234455940000002</v>
          </cell>
          <cell r="E144">
            <v>5.354877999999999E-2</v>
          </cell>
          <cell r="F144">
            <v>9.7755102400000002E-2</v>
          </cell>
          <cell r="G144">
            <v>8.6105709554000001E-2</v>
          </cell>
          <cell r="H144">
            <v>8.6105709554000001E-2</v>
          </cell>
          <cell r="I144">
            <v>8.6105709554000001E-2</v>
          </cell>
          <cell r="J144">
            <v>8.6105709554000001E-2</v>
          </cell>
          <cell r="K144">
            <v>8.6105709554000001E-2</v>
          </cell>
          <cell r="L144">
            <v>8.5506680000000002E-2</v>
          </cell>
        </row>
        <row r="145">
          <cell r="B145" t="str">
            <v>Qatar</v>
          </cell>
          <cell r="C145">
            <v>1.24E-3</v>
          </cell>
          <cell r="D145">
            <v>1.24E-3</v>
          </cell>
          <cell r="E145">
            <v>1.24E-3</v>
          </cell>
          <cell r="F145">
            <v>1.24E-3</v>
          </cell>
          <cell r="G145">
            <v>1.24E-3</v>
          </cell>
          <cell r="H145">
            <v>1.24E-3</v>
          </cell>
          <cell r="I145">
            <v>1.24E-3</v>
          </cell>
          <cell r="J145">
            <v>1.24E-3</v>
          </cell>
          <cell r="K145">
            <v>1.24E-3</v>
          </cell>
          <cell r="L145">
            <v>1.24E-3</v>
          </cell>
        </row>
        <row r="146">
          <cell r="B146" t="str">
            <v>Romania</v>
          </cell>
          <cell r="C146">
            <v>0.14295498719999999</v>
          </cell>
          <cell r="D146">
            <v>0.18554995439999999</v>
          </cell>
          <cell r="E146">
            <v>0.21585486000000001</v>
          </cell>
          <cell r="F146">
            <v>0.2347116702</v>
          </cell>
          <cell r="G146">
            <v>0.21302479560000001</v>
          </cell>
          <cell r="H146">
            <v>0.21302479560000001</v>
          </cell>
          <cell r="I146">
            <v>0.21302479560000001</v>
          </cell>
          <cell r="J146">
            <v>0.21302479560000001</v>
          </cell>
          <cell r="K146">
            <v>0.21302479560000001</v>
          </cell>
          <cell r="L146">
            <v>0</v>
          </cell>
        </row>
        <row r="147">
          <cell r="B147" t="str">
            <v>Russia</v>
          </cell>
          <cell r="C147">
            <v>0.56164396037147635</v>
          </cell>
          <cell r="D147">
            <v>0.51172047226966211</v>
          </cell>
          <cell r="E147">
            <v>0.52294000060364287</v>
          </cell>
          <cell r="F147">
            <v>0.53196025230516297</v>
          </cell>
          <cell r="G147">
            <v>0.55764203895987208</v>
          </cell>
          <cell r="H147">
            <v>0.55764203895987208</v>
          </cell>
          <cell r="I147">
            <v>0.55764203895987208</v>
          </cell>
          <cell r="J147">
            <v>0.55764203895987208</v>
          </cell>
          <cell r="K147">
            <v>0.55764203895987208</v>
          </cell>
          <cell r="L147">
            <v>0.55759418401951066</v>
          </cell>
        </row>
        <row r="148">
          <cell r="B148" t="str">
            <v>Rwanda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Saint Kitts and Nevis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B150" t="str">
            <v>Saint Lucia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B151" t="str">
            <v>Saint Vincent and the Grenadines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Samoa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San Marino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Sao Tome and Principe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Saudi Arabia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Senegal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Serbia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Seychelles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Sierra Leone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B160" t="str">
            <v>Singapore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B161" t="str">
            <v>Slovakia</v>
          </cell>
          <cell r="C161">
            <v>1.7050000000000003E-2</v>
          </cell>
          <cell r="D161">
            <v>3.0994730000000002E-2</v>
          </cell>
          <cell r="E161">
            <v>2.0136359999999999E-2</v>
          </cell>
          <cell r="F161">
            <v>8.6349880000000004E-2</v>
          </cell>
          <cell r="G161">
            <v>7.739646E-2</v>
          </cell>
          <cell r="H161">
            <v>7.739646E-2</v>
          </cell>
          <cell r="I161">
            <v>7.739646E-2</v>
          </cell>
          <cell r="J161">
            <v>7.739646E-2</v>
          </cell>
          <cell r="K161">
            <v>7.739646E-2</v>
          </cell>
          <cell r="L161">
            <v>7.739646E-2</v>
          </cell>
        </row>
        <row r="162">
          <cell r="B162" t="str">
            <v>Slovenia</v>
          </cell>
          <cell r="C162">
            <v>4.3400000000000008E-2</v>
          </cell>
          <cell r="D162">
            <v>1.7250880000000003E-2</v>
          </cell>
          <cell r="E162">
            <v>4.2728540000000002E-2</v>
          </cell>
          <cell r="F162">
            <v>4.3320329999999997E-2</v>
          </cell>
          <cell r="G162">
            <v>3.1E-2</v>
          </cell>
          <cell r="H162">
            <v>3.1E-2</v>
          </cell>
          <cell r="I162">
            <v>3.1E-2</v>
          </cell>
          <cell r="J162">
            <v>3.1E-2</v>
          </cell>
          <cell r="K162">
            <v>3.1E-2</v>
          </cell>
          <cell r="L162">
            <v>3.1E-2</v>
          </cell>
        </row>
        <row r="163">
          <cell r="B163" t="str">
            <v>Solomon Islands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South Africa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B165" t="str">
            <v>South Korea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B166" t="str">
            <v>Spain</v>
          </cell>
          <cell r="C166">
            <v>0.78868691331990004</v>
          </cell>
          <cell r="D166">
            <v>1.4234351794926001</v>
          </cell>
          <cell r="E166">
            <v>1.3042915974070002</v>
          </cell>
          <cell r="F166">
            <v>1.5123614106918002</v>
          </cell>
          <cell r="G166">
            <v>1.5956028813710901</v>
          </cell>
          <cell r="H166">
            <v>1.5956028813710901</v>
          </cell>
          <cell r="I166">
            <v>1.5956028813710901</v>
          </cell>
          <cell r="J166">
            <v>1.5956028813710901</v>
          </cell>
          <cell r="K166">
            <v>1.5956028813710901</v>
          </cell>
          <cell r="L166">
            <v>1.5956028813710901</v>
          </cell>
        </row>
        <row r="167">
          <cell r="B167" t="str">
            <v>Sri Lanka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Sudan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B169" t="str">
            <v>Suriname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B170" t="str">
            <v>Swaziland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B171" t="str">
            <v>Sweden</v>
          </cell>
          <cell r="C171">
            <v>9.0222400000000008E-2</v>
          </cell>
          <cell r="D171">
            <v>0.12369000000000001</v>
          </cell>
          <cell r="E171">
            <v>0.12214</v>
          </cell>
          <cell r="F171">
            <v>0.13645889999999999</v>
          </cell>
          <cell r="G171">
            <v>0.12303590000000002</v>
          </cell>
          <cell r="H171">
            <v>0.12303590000000002</v>
          </cell>
          <cell r="I171">
            <v>0.12303590000000002</v>
          </cell>
          <cell r="J171">
            <v>0.12303590000000002</v>
          </cell>
          <cell r="K171">
            <v>0.12303590000000002</v>
          </cell>
          <cell r="L171">
            <v>0.12303590000000002</v>
          </cell>
        </row>
        <row r="172">
          <cell r="B172" t="str">
            <v>Switzerland</v>
          </cell>
          <cell r="C172">
            <v>0.11013673111111119</v>
          </cell>
          <cell r="D172">
            <v>8.6429684646464555E-2</v>
          </cell>
          <cell r="E172">
            <v>5.9154214090908951E-2</v>
          </cell>
          <cell r="F172">
            <v>5.1738147499999998E-2</v>
          </cell>
          <cell r="G172">
            <v>5.621129250000001E-2</v>
          </cell>
          <cell r="H172">
            <v>5.621129250000001E-2</v>
          </cell>
          <cell r="I172">
            <v>5.621129250000001E-2</v>
          </cell>
          <cell r="J172">
            <v>5.621129250000001E-2</v>
          </cell>
          <cell r="K172">
            <v>5.621129250000001E-2</v>
          </cell>
          <cell r="L172">
            <v>5.621129250000001E-2</v>
          </cell>
        </row>
        <row r="173">
          <cell r="B173" t="str">
            <v>Syria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Tajikistan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Thailand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B176" t="str">
            <v>Timor-Leste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Togo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Tonga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Trinidad and Tobago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B180" t="str">
            <v>Tunisia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Turkey</v>
          </cell>
          <cell r="C181">
            <v>2.1546441697312582E-2</v>
          </cell>
          <cell r="D181">
            <v>2.1793213974540308E-2</v>
          </cell>
          <cell r="E181">
            <v>1.8247704073550204E-2</v>
          </cell>
          <cell r="F181">
            <v>9.0702899999999999E-3</v>
          </cell>
          <cell r="G181">
            <v>7.3060799999999995E-3</v>
          </cell>
          <cell r="H181">
            <v>7.3060799999999995E-3</v>
          </cell>
          <cell r="I181">
            <v>7.3060799999999995E-3</v>
          </cell>
          <cell r="J181">
            <v>7.3060799999999995E-3</v>
          </cell>
          <cell r="K181">
            <v>7.3060799999999995E-3</v>
          </cell>
          <cell r="L181">
            <v>0</v>
          </cell>
        </row>
        <row r="182">
          <cell r="B182" t="str">
            <v>Turkmenistan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Tuvalu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Uganda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B185" t="str">
            <v>Ukraine</v>
          </cell>
          <cell r="C185">
            <v>0.37680467760000003</v>
          </cell>
          <cell r="D185">
            <v>0.37210916339999994</v>
          </cell>
          <cell r="E185">
            <v>0.35488889280000002</v>
          </cell>
          <cell r="F185">
            <v>0.34038000000000007</v>
          </cell>
          <cell r="G185">
            <v>0.33341560200000003</v>
          </cell>
          <cell r="H185">
            <v>0.33341560200000003</v>
          </cell>
          <cell r="I185">
            <v>0.33341560200000003</v>
          </cell>
          <cell r="J185">
            <v>0.33341560200000003</v>
          </cell>
          <cell r="K185">
            <v>0.33341560200000003</v>
          </cell>
          <cell r="L185">
            <v>0.33341560200000003</v>
          </cell>
        </row>
        <row r="186">
          <cell r="B186" t="str">
            <v>United Arab Emirates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United Kingdom</v>
          </cell>
          <cell r="C187">
            <v>1.1107010202571476E-2</v>
          </cell>
          <cell r="D187">
            <v>1.0446142983591495E-2</v>
          </cell>
          <cell r="E187">
            <v>9.005540944196708E-3</v>
          </cell>
          <cell r="F187">
            <v>8.702514864831765E-3</v>
          </cell>
          <cell r="G187">
            <v>4.9611401836831721E-3</v>
          </cell>
          <cell r="H187">
            <v>4.9611401836831721E-3</v>
          </cell>
          <cell r="I187">
            <v>4.9611401836831721E-3</v>
          </cell>
          <cell r="J187">
            <v>4.9611401836831721E-3</v>
          </cell>
          <cell r="K187">
            <v>4.9611401836831721E-3</v>
          </cell>
          <cell r="L187">
            <v>4.9611401836831721E-3</v>
          </cell>
        </row>
        <row r="188">
          <cell r="B188" t="str">
            <v>Tanzania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United States</v>
          </cell>
          <cell r="C189">
            <v>4.4040190388039999</v>
          </cell>
          <cell r="D189">
            <v>4.5875198320874997</v>
          </cell>
          <cell r="E189">
            <v>4.8795029951865949</v>
          </cell>
          <cell r="F189">
            <v>4.3871454026400007</v>
          </cell>
          <cell r="G189">
            <v>4.3871454026400007</v>
          </cell>
          <cell r="H189">
            <v>4.3871454026400007</v>
          </cell>
          <cell r="I189">
            <v>4.3871454026400007</v>
          </cell>
          <cell r="J189">
            <v>4.3871454026400007</v>
          </cell>
          <cell r="K189">
            <v>4.3871454026400007</v>
          </cell>
          <cell r="L189">
            <v>4.3871454026400007</v>
          </cell>
        </row>
        <row r="190">
          <cell r="B190" t="str">
            <v>Uruguay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B191" t="str">
            <v>Uzbekistan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B192" t="str">
            <v>Vanuatu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B193" t="str">
            <v>Venezuela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B194" t="str">
            <v>Vietnam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B195" t="str">
            <v>Yemen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B196" t="str">
            <v>Zambia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Zimbabwe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CH4 and N2O Summary"/>
      <sheetName val="CH4 Summary"/>
      <sheetName val="N2O Summary"/>
      <sheetName val="Other Waste - CH4"/>
      <sheetName val="Other Waste - N2O"/>
      <sheetName val="A1 Other Waste CH4 Calc"/>
      <sheetName val="NA1 Other Waste CH4 Calc"/>
      <sheetName val="A1 Other Waste N2O Calc"/>
      <sheetName val="NA1 Other Waste N2O Calc"/>
      <sheetName val="Lists"/>
    </sheetNames>
    <sheetDataSet>
      <sheetData sheetId="0" refreshError="1"/>
      <sheetData sheetId="1" refreshError="1"/>
      <sheetData sheetId="2" refreshError="1"/>
      <sheetData sheetId="3" refreshError="1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Angola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Antigua and Barbuda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Argentina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Armenia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Australia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Austria</v>
          </cell>
          <cell r="C15">
            <v>1.0927444500000001E-2</v>
          </cell>
          <cell r="D15">
            <v>2.1843111150000004E-2</v>
          </cell>
          <cell r="E15">
            <v>2.6022321607507472E-2</v>
          </cell>
          <cell r="F15">
            <v>4.8997553486563927E-2</v>
          </cell>
          <cell r="G15">
            <v>5.4873901585724756E-2</v>
          </cell>
          <cell r="H15">
            <v>5.4873901585724756E-2</v>
          </cell>
          <cell r="I15">
            <v>5.4873901585724756E-2</v>
          </cell>
          <cell r="J15">
            <v>5.4873901585724756E-2</v>
          </cell>
          <cell r="K15">
            <v>5.4873901585724756E-2</v>
          </cell>
          <cell r="L15">
            <v>5.4873901585724756E-2</v>
          </cell>
        </row>
        <row r="16">
          <cell r="B16" t="str">
            <v>Azerbaijan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Bahamas</v>
          </cell>
          <cell r="C17">
            <v>2.1000000000000001E-2</v>
          </cell>
          <cell r="D17">
            <v>2.1000000000000001E-2</v>
          </cell>
          <cell r="E17">
            <v>2.1000000000000001E-2</v>
          </cell>
          <cell r="F17">
            <v>2.1000000000000001E-2</v>
          </cell>
          <cell r="G17">
            <v>2.1000000000000001E-2</v>
          </cell>
          <cell r="H17">
            <v>2.1000000000000001E-2</v>
          </cell>
          <cell r="I17">
            <v>2.1000000000000001E-2</v>
          </cell>
          <cell r="J17">
            <v>2.1000000000000001E-2</v>
          </cell>
          <cell r="K17">
            <v>2.1000000000000001E-2</v>
          </cell>
          <cell r="L17">
            <v>2.1000000000000001E-2</v>
          </cell>
        </row>
        <row r="18">
          <cell r="B18" t="str">
            <v>Bahrain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Bangladesh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Barbados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Belarus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Belgium</v>
          </cell>
          <cell r="C22">
            <v>6.9552504000000006E-3</v>
          </cell>
          <cell r="D22">
            <v>1.8659642399999999E-2</v>
          </cell>
          <cell r="E22">
            <v>4.6815195000000004E-2</v>
          </cell>
          <cell r="F22">
            <v>4.4545009726451423E-2</v>
          </cell>
          <cell r="G22">
            <v>6.1193047737599822E-2</v>
          </cell>
          <cell r="H22">
            <v>6.1193047737599822E-2</v>
          </cell>
          <cell r="I22">
            <v>6.1193047737599822E-2</v>
          </cell>
          <cell r="J22">
            <v>6.1193047737599822E-2</v>
          </cell>
          <cell r="K22">
            <v>6.1193047737599822E-2</v>
          </cell>
          <cell r="L22">
            <v>6.1193047737599822E-2</v>
          </cell>
        </row>
        <row r="23">
          <cell r="B23" t="str">
            <v>Belize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Benin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Bhutan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B26" t="str">
            <v>Bolivia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Bosnia and Herzegovina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Botswana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Brazil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Brunei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Bulgaria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Burkina Faso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Burundi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Cambodia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Cameroon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Canada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Cape Verde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Central African Republic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Chad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Chile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China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B42" t="str">
            <v>Colombia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B43" t="str">
            <v>Comoros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Congo (Brazzaville)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Cook Islands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Costa Rica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Cote d'Ivoire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Croatia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B49" t="str">
            <v>Cuba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Cyprus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Czech Republic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Congo (Kinshasa)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Denmark</v>
          </cell>
          <cell r="C53">
            <v>2.9385195839999999E-2</v>
          </cell>
          <cell r="D53">
            <v>3.7467799824000003E-2</v>
          </cell>
          <cell r="E53">
            <v>6.3413047319999999E-2</v>
          </cell>
          <cell r="F53">
            <v>6.7612990913999998E-2</v>
          </cell>
          <cell r="G53">
            <v>8.0975014679999999E-2</v>
          </cell>
          <cell r="H53">
            <v>8.0975014679999999E-2</v>
          </cell>
          <cell r="I53">
            <v>8.0975014679999999E-2</v>
          </cell>
          <cell r="J53">
            <v>8.0975014679999999E-2</v>
          </cell>
          <cell r="K53">
            <v>8.0975014679999999E-2</v>
          </cell>
          <cell r="L53">
            <v>8.0975014679999999E-2</v>
          </cell>
        </row>
        <row r="54">
          <cell r="B54" t="str">
            <v>Djibouti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Dominica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Dominican Republic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Ecuador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Egypt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El Salvador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Equatorial Guinea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Eritrea</v>
          </cell>
          <cell r="C61">
            <v>2.3100000000000002E-2</v>
          </cell>
          <cell r="D61">
            <v>2.436E-2</v>
          </cell>
          <cell r="E61">
            <v>4.641E-2</v>
          </cell>
          <cell r="F61">
            <v>4.641E-2</v>
          </cell>
          <cell r="G61">
            <v>4.641E-2</v>
          </cell>
          <cell r="H61">
            <v>4.641E-2</v>
          </cell>
          <cell r="I61">
            <v>4.641E-2</v>
          </cell>
          <cell r="J61">
            <v>4.641E-2</v>
          </cell>
          <cell r="K61">
            <v>4.641E-2</v>
          </cell>
          <cell r="L61">
            <v>4.641E-2</v>
          </cell>
        </row>
        <row r="62">
          <cell r="B62" t="str">
            <v>Estonia</v>
          </cell>
          <cell r="C62">
            <v>5.9969598308129998E-4</v>
          </cell>
          <cell r="D62">
            <v>7.8712536000000004E-4</v>
          </cell>
          <cell r="E62">
            <v>2.2443540000000001E-3</v>
          </cell>
          <cell r="F62">
            <v>4.0313622468E-2</v>
          </cell>
          <cell r="G62">
            <v>5.5756155000000002E-2</v>
          </cell>
          <cell r="H62">
            <v>5.5756155000000002E-2</v>
          </cell>
          <cell r="I62">
            <v>5.5756155000000002E-2</v>
          </cell>
          <cell r="J62">
            <v>5.5756155000000002E-2</v>
          </cell>
          <cell r="K62">
            <v>5.5756155000000002E-2</v>
          </cell>
          <cell r="L62">
            <v>5.5756155000000002E-2</v>
          </cell>
        </row>
        <row r="63">
          <cell r="B63" t="str">
            <v>Ethiopia</v>
          </cell>
          <cell r="C63">
            <v>0.92400000000000004</v>
          </cell>
          <cell r="D63">
            <v>1.0289999999999999</v>
          </cell>
          <cell r="E63">
            <v>1.0289999999999999</v>
          </cell>
          <cell r="F63">
            <v>1.0289999999999999</v>
          </cell>
          <cell r="G63">
            <v>1.0289999999999999</v>
          </cell>
          <cell r="H63">
            <v>1.0289999999999999</v>
          </cell>
          <cell r="I63">
            <v>1.0289999999999999</v>
          </cell>
          <cell r="J63">
            <v>1.0289999999999999</v>
          </cell>
          <cell r="K63">
            <v>1.0289999999999999</v>
          </cell>
          <cell r="L63">
            <v>1.0289999999999999</v>
          </cell>
        </row>
        <row r="64">
          <cell r="B64" t="str">
            <v>Fiji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B65" t="str">
            <v>Finland</v>
          </cell>
          <cell r="C65">
            <v>2.1553606199999999E-2</v>
          </cell>
          <cell r="D65">
            <v>3.5698228209000003E-2</v>
          </cell>
          <cell r="E65">
            <v>4.7848442775E-2</v>
          </cell>
          <cell r="F65">
            <v>6.3410574359999999E-2</v>
          </cell>
          <cell r="G65">
            <v>6.3077290859903032E-2</v>
          </cell>
          <cell r="H65">
            <v>6.3077290859903032E-2</v>
          </cell>
          <cell r="I65">
            <v>6.3077290859903032E-2</v>
          </cell>
          <cell r="J65">
            <v>6.3077290859903032E-2</v>
          </cell>
          <cell r="K65">
            <v>6.3077290859903032E-2</v>
          </cell>
          <cell r="L65">
            <v>6.3077290859903032E-2</v>
          </cell>
        </row>
        <row r="66">
          <cell r="B66" t="str">
            <v>France</v>
          </cell>
          <cell r="C66">
            <v>3.3120992542137566E-2</v>
          </cell>
          <cell r="D66">
            <v>4.3973362000000016E-2</v>
          </cell>
          <cell r="E66">
            <v>7.8800474999999967E-2</v>
          </cell>
          <cell r="F66">
            <v>0.10489113321000006</v>
          </cell>
          <cell r="G66">
            <v>0.13002838583956977</v>
          </cell>
          <cell r="H66">
            <v>0.13002838583956977</v>
          </cell>
          <cell r="I66">
            <v>0.13002838583956977</v>
          </cell>
          <cell r="J66">
            <v>0.13002838583956977</v>
          </cell>
          <cell r="K66">
            <v>0.13002838583956977</v>
          </cell>
          <cell r="L66">
            <v>0.13002838583956977</v>
          </cell>
        </row>
        <row r="67">
          <cell r="B67" t="str">
            <v>Gabon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Gambia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B69" t="str">
            <v>Georgia</v>
          </cell>
          <cell r="C69">
            <v>3.0303000000000004</v>
          </cell>
          <cell r="D69">
            <v>1.5099</v>
          </cell>
          <cell r="E69">
            <v>1.5246</v>
          </cell>
          <cell r="F69">
            <v>1.5246</v>
          </cell>
          <cell r="G69">
            <v>1.5246</v>
          </cell>
          <cell r="H69">
            <v>1.5246</v>
          </cell>
          <cell r="I69">
            <v>1.5246</v>
          </cell>
          <cell r="J69">
            <v>1.5246</v>
          </cell>
          <cell r="K69">
            <v>1.5246</v>
          </cell>
          <cell r="L69">
            <v>1.5246</v>
          </cell>
        </row>
        <row r="70">
          <cell r="B70" t="str">
            <v>Germany</v>
          </cell>
          <cell r="C70">
            <v>4.9777896000000002E-2</v>
          </cell>
          <cell r="D70">
            <v>0.33472116299999999</v>
          </cell>
          <cell r="E70">
            <v>0.55058520300000002</v>
          </cell>
          <cell r="F70">
            <v>0.55510224000000008</v>
          </cell>
          <cell r="G70">
            <v>0.55448324400000004</v>
          </cell>
          <cell r="H70">
            <v>0.55448324400000004</v>
          </cell>
          <cell r="I70">
            <v>0.55448324400000004</v>
          </cell>
          <cell r="J70">
            <v>0.55448324400000004</v>
          </cell>
          <cell r="K70">
            <v>0.55448324400000004</v>
          </cell>
          <cell r="L70">
            <v>0.55448324400000004</v>
          </cell>
        </row>
        <row r="71">
          <cell r="B71" t="str">
            <v>Ghana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B72" t="str">
            <v>Greece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Grenada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Guatemala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Guinea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Guinea-Bissau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Guyana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Haiti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Honduras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Hungary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Iceland</v>
          </cell>
          <cell r="C81">
            <v>0</v>
          </cell>
          <cell r="D81">
            <v>1.6800000000000002E-4</v>
          </cell>
          <cell r="E81">
            <v>1.6800000000000002E-4</v>
          </cell>
          <cell r="F81">
            <v>4.2000000000000002E-4</v>
          </cell>
          <cell r="G81">
            <v>1.072176E-3</v>
          </cell>
          <cell r="H81">
            <v>1.072176E-3</v>
          </cell>
          <cell r="I81">
            <v>1.072176E-3</v>
          </cell>
          <cell r="J81">
            <v>1.072176E-3</v>
          </cell>
          <cell r="K81">
            <v>1.072176E-3</v>
          </cell>
          <cell r="L81">
            <v>1.072176E-3</v>
          </cell>
        </row>
        <row r="82">
          <cell r="B82" t="str">
            <v>India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B83" t="str">
            <v>Indonesia</v>
          </cell>
          <cell r="C83">
            <v>7.7981399999999992</v>
          </cell>
          <cell r="D83">
            <v>8.4403199999999998</v>
          </cell>
          <cell r="E83">
            <v>8.4403199999999998</v>
          </cell>
          <cell r="F83">
            <v>8.4403199999999998</v>
          </cell>
          <cell r="G83">
            <v>8.4403199999999998</v>
          </cell>
          <cell r="H83">
            <v>8.4403199999999998</v>
          </cell>
          <cell r="I83">
            <v>8.4403199999999998</v>
          </cell>
          <cell r="J83">
            <v>8.4403199999999998</v>
          </cell>
          <cell r="K83">
            <v>8.4403199999999998</v>
          </cell>
          <cell r="L83">
            <v>8.4403199999999998</v>
          </cell>
        </row>
        <row r="84">
          <cell r="B84" t="str">
            <v>Iran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B85" t="str">
            <v>Ireland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B86" t="str">
            <v>Israel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B87" t="str">
            <v>Italy</v>
          </cell>
          <cell r="C87">
            <v>2.2385697032023923E-4</v>
          </cell>
          <cell r="D87">
            <v>4.8345654760672711E-4</v>
          </cell>
          <cell r="E87">
            <v>2.0345798048227678E-3</v>
          </cell>
          <cell r="F87">
            <v>4.2018767568512286E-3</v>
          </cell>
          <cell r="G87">
            <v>4.4158429282354387E-3</v>
          </cell>
          <cell r="H87">
            <v>4.4158429282354387E-3</v>
          </cell>
          <cell r="I87">
            <v>4.4158429282354387E-3</v>
          </cell>
          <cell r="J87">
            <v>4.4158429282354387E-3</v>
          </cell>
          <cell r="K87">
            <v>4.4158429282354387E-3</v>
          </cell>
          <cell r="L87">
            <v>4.4158429282354387E-3</v>
          </cell>
        </row>
        <row r="88">
          <cell r="B88" t="str">
            <v>Jamaica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Japan</v>
          </cell>
          <cell r="C89">
            <v>1.4481222E-2</v>
          </cell>
          <cell r="D89">
            <v>1.1480574E-2</v>
          </cell>
          <cell r="E89">
            <v>1.3311191249999998E-2</v>
          </cell>
          <cell r="F89">
            <v>1.5769278000000001E-2</v>
          </cell>
          <cell r="G89">
            <v>2.4736267500000002E-2</v>
          </cell>
          <cell r="H89">
            <v>2.4736267500000002E-2</v>
          </cell>
          <cell r="I89">
            <v>2.4736267500000002E-2</v>
          </cell>
          <cell r="J89">
            <v>2.4736267500000002E-2</v>
          </cell>
          <cell r="K89">
            <v>2.4736267500000002E-2</v>
          </cell>
          <cell r="L89">
            <v>2.4736267500000002E-2</v>
          </cell>
        </row>
        <row r="90">
          <cell r="B90" t="str">
            <v>Jordan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B91" t="str">
            <v>Kazakhstan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B92" t="str">
            <v>Kenya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B93" t="str">
            <v>Kiribati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B94" t="str">
            <v>Kuwait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B95" t="str">
            <v>Kyrgyzstan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>Laos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Latvia</v>
          </cell>
          <cell r="C97">
            <v>0</v>
          </cell>
          <cell r="D97">
            <v>0</v>
          </cell>
          <cell r="E97">
            <v>0</v>
          </cell>
          <cell r="F97">
            <v>5.5137600000000012E-4</v>
          </cell>
          <cell r="G97">
            <v>1.26924E-3</v>
          </cell>
          <cell r="H97">
            <v>1.26924E-3</v>
          </cell>
          <cell r="I97">
            <v>1.26924E-3</v>
          </cell>
          <cell r="J97">
            <v>1.26924E-3</v>
          </cell>
          <cell r="K97">
            <v>1.26924E-3</v>
          </cell>
          <cell r="L97">
            <v>1.26924E-3</v>
          </cell>
        </row>
        <row r="98">
          <cell r="B98" t="str">
            <v>Lebanon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B99" t="str">
            <v>Lesotho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Liberia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Libya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Liechtenstein</v>
          </cell>
          <cell r="C102">
            <v>4.0445697599999998E-4</v>
          </cell>
          <cell r="D102">
            <v>4.1950928250000005E-4</v>
          </cell>
          <cell r="E102">
            <v>5.7984072300000002E-4</v>
          </cell>
          <cell r="F102">
            <v>7.2924137055000002E-4</v>
          </cell>
          <cell r="G102">
            <v>5.7971875500000003E-4</v>
          </cell>
          <cell r="H102">
            <v>5.7971875500000003E-4</v>
          </cell>
          <cell r="I102">
            <v>5.7971875500000003E-4</v>
          </cell>
          <cell r="J102">
            <v>5.7971875500000003E-4</v>
          </cell>
          <cell r="K102">
            <v>5.7971875500000003E-4</v>
          </cell>
          <cell r="L102">
            <v>5.7971875500000003E-4</v>
          </cell>
        </row>
        <row r="103">
          <cell r="B103" t="str">
            <v>Lithuania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B104" t="str">
            <v>Luxembourg</v>
          </cell>
          <cell r="C104">
            <v>0</v>
          </cell>
          <cell r="D104">
            <v>7.0543199999999998E-4</v>
          </cell>
          <cell r="E104">
            <v>4.4619539999999997E-3</v>
          </cell>
          <cell r="F104">
            <v>6.7525289999999993E-3</v>
          </cell>
          <cell r="G104">
            <v>7.4284980000000004E-3</v>
          </cell>
          <cell r="H104">
            <v>7.4284980000000004E-3</v>
          </cell>
          <cell r="I104">
            <v>7.4284980000000004E-3</v>
          </cell>
          <cell r="J104">
            <v>7.4284980000000004E-3</v>
          </cell>
          <cell r="K104">
            <v>7.4284980000000004E-3</v>
          </cell>
          <cell r="L104">
            <v>7.4284980000000004E-3</v>
          </cell>
        </row>
        <row r="105">
          <cell r="B105" t="str">
            <v>Macedonia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Madagascar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Malawi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B108" t="str">
            <v>Malaysia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B109" t="str">
            <v>Maldives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Malta</v>
          </cell>
          <cell r="C111">
            <v>8.2798799999999999E-4</v>
          </cell>
          <cell r="D111">
            <v>1.9181400000000003E-3</v>
          </cell>
          <cell r="E111">
            <v>1.3025266800000001E-3</v>
          </cell>
          <cell r="F111">
            <v>1.34653176E-3</v>
          </cell>
          <cell r="G111">
            <v>1.7510245200000002E-3</v>
          </cell>
          <cell r="H111">
            <v>1.7510245200000002E-3</v>
          </cell>
          <cell r="I111">
            <v>1.7510245200000002E-3</v>
          </cell>
          <cell r="J111">
            <v>1.7510245200000002E-3</v>
          </cell>
          <cell r="K111">
            <v>1.7510245200000002E-3</v>
          </cell>
          <cell r="L111">
            <v>1.7510245200000002E-3</v>
          </cell>
        </row>
        <row r="112">
          <cell r="B112" t="str">
            <v>Marshall Islands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Mauritania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Mauritius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Mexico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Micronesia (Federated States of)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B117" t="str">
            <v>Moldova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B118" t="str">
            <v>Monaco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B119" t="str">
            <v>Mongolia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Montenegro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Morocco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Mozambique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B123" t="str">
            <v>Burma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Namibia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B125" t="str">
            <v>Nauru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B126" t="str">
            <v>Nepal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Netherlands</v>
          </cell>
          <cell r="C127">
            <v>1.188075E-3</v>
          </cell>
          <cell r="D127">
            <v>7.2057621300000013E-2</v>
          </cell>
          <cell r="E127">
            <v>7.7106220799999986E-2</v>
          </cell>
          <cell r="F127">
            <v>6.7765592999999999E-2</v>
          </cell>
          <cell r="G127">
            <v>2.0413806000000003E-2</v>
          </cell>
          <cell r="H127">
            <v>2.0413806000000003E-2</v>
          </cell>
          <cell r="I127">
            <v>2.0413806000000003E-2</v>
          </cell>
          <cell r="J127">
            <v>2.0413806000000003E-2</v>
          </cell>
          <cell r="K127">
            <v>2.0413806000000003E-2</v>
          </cell>
          <cell r="L127">
            <v>2.0413806000000003E-2</v>
          </cell>
        </row>
        <row r="128">
          <cell r="B128" t="str">
            <v>New Zealand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Nicaragua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B130" t="str">
            <v>Niger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B131" t="str">
            <v>Nigeria</v>
          </cell>
          <cell r="C131">
            <v>0.37228081231672588</v>
          </cell>
          <cell r="D131">
            <v>0.37228081231672588</v>
          </cell>
          <cell r="E131">
            <v>0.37228081231672588</v>
          </cell>
          <cell r="F131">
            <v>0.37228081231672588</v>
          </cell>
          <cell r="G131">
            <v>0.37228081231672588</v>
          </cell>
          <cell r="H131">
            <v>0.37228081231672588</v>
          </cell>
          <cell r="I131">
            <v>0.37228081231672588</v>
          </cell>
          <cell r="J131">
            <v>0.37228081231672588</v>
          </cell>
          <cell r="K131">
            <v>0.37228081231672588</v>
          </cell>
          <cell r="L131">
            <v>0.37228081231672588</v>
          </cell>
        </row>
        <row r="132">
          <cell r="B132" t="str">
            <v>Niue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B133" t="str">
            <v>North Korea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B134" t="str">
            <v>Norway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B135" t="str">
            <v>Oman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Pakistan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Palau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B138" t="str">
            <v>Panama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Papua New Guinea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B140" t="str">
            <v>Paraguay</v>
          </cell>
          <cell r="C140">
            <v>7.7238000000000001E-2</v>
          </cell>
          <cell r="D140">
            <v>7.7238000000000001E-2</v>
          </cell>
          <cell r="E140">
            <v>7.7238000000000001E-2</v>
          </cell>
          <cell r="F140">
            <v>7.7238000000000001E-2</v>
          </cell>
          <cell r="G140">
            <v>7.7238000000000001E-2</v>
          </cell>
          <cell r="H140">
            <v>7.7238000000000001E-2</v>
          </cell>
          <cell r="I140">
            <v>7.7238000000000001E-2</v>
          </cell>
          <cell r="J140">
            <v>7.7238000000000001E-2</v>
          </cell>
          <cell r="K140">
            <v>7.7238000000000001E-2</v>
          </cell>
          <cell r="L140">
            <v>7.7238000000000001E-2</v>
          </cell>
        </row>
        <row r="141">
          <cell r="B141" t="str">
            <v>Peru</v>
          </cell>
          <cell r="C141">
            <v>0.34964999999999996</v>
          </cell>
          <cell r="D141">
            <v>0.34964999999999996</v>
          </cell>
          <cell r="E141">
            <v>0.34964999999999996</v>
          </cell>
          <cell r="F141">
            <v>0.34964999999999996</v>
          </cell>
          <cell r="G141">
            <v>0.34964999999999996</v>
          </cell>
          <cell r="H141">
            <v>0.34964999999999996</v>
          </cell>
          <cell r="I141">
            <v>0.34964999999999996</v>
          </cell>
          <cell r="J141">
            <v>0.34964999999999996</v>
          </cell>
          <cell r="K141">
            <v>0.34964999999999996</v>
          </cell>
          <cell r="L141">
            <v>0.34964999999999996</v>
          </cell>
        </row>
        <row r="142">
          <cell r="B142" t="str">
            <v>Philippines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Poland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</row>
        <row r="144">
          <cell r="B144" t="str">
            <v>Portugal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</row>
        <row r="145">
          <cell r="B145" t="str">
            <v>Qatar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B146" t="str">
            <v>Romania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B147" t="str">
            <v>Russia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</row>
        <row r="148">
          <cell r="B148" t="str">
            <v>Rwanda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Saint Kitts and Nevis</v>
          </cell>
          <cell r="C149">
            <v>4.8299999999999995E-5</v>
          </cell>
          <cell r="D149">
            <v>4.8299999999999995E-5</v>
          </cell>
          <cell r="E149">
            <v>4.8299999999999995E-5</v>
          </cell>
          <cell r="F149">
            <v>4.8299999999999995E-5</v>
          </cell>
          <cell r="G149">
            <v>4.8299999999999995E-5</v>
          </cell>
          <cell r="H149">
            <v>4.8299999999999995E-5</v>
          </cell>
          <cell r="I149">
            <v>4.8299999999999995E-5</v>
          </cell>
          <cell r="J149">
            <v>4.8299999999999995E-5</v>
          </cell>
          <cell r="K149">
            <v>4.8299999999999995E-5</v>
          </cell>
          <cell r="L149">
            <v>4.8299999999999995E-5</v>
          </cell>
        </row>
        <row r="150">
          <cell r="B150" t="str">
            <v>Saint Lucia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B151" t="str">
            <v>Saint Vincent and the Grenadines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Samoa</v>
          </cell>
          <cell r="C152">
            <v>2.4067406999999999E-2</v>
          </cell>
          <cell r="D152">
            <v>2.4067406999999999E-2</v>
          </cell>
          <cell r="E152">
            <v>2.4067406999999999E-2</v>
          </cell>
          <cell r="F152">
            <v>2.4067406999999999E-2</v>
          </cell>
          <cell r="G152">
            <v>2.4067406999999999E-2</v>
          </cell>
          <cell r="H152">
            <v>2.4067406999999999E-2</v>
          </cell>
          <cell r="I152">
            <v>2.4067406999999999E-2</v>
          </cell>
          <cell r="J152">
            <v>2.4067406999999999E-2</v>
          </cell>
          <cell r="K152">
            <v>2.4067406999999999E-2</v>
          </cell>
          <cell r="L152">
            <v>2.4067406999999999E-2</v>
          </cell>
        </row>
        <row r="153">
          <cell r="B153" t="str">
            <v>San Marino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Sao Tome and Principe</v>
          </cell>
          <cell r="C154">
            <v>3.6539999999999994E-4</v>
          </cell>
          <cell r="D154">
            <v>3.6539999999999994E-4</v>
          </cell>
          <cell r="E154">
            <v>3.6539999999999994E-4</v>
          </cell>
          <cell r="F154">
            <v>3.6539999999999994E-4</v>
          </cell>
          <cell r="G154">
            <v>3.6539999999999994E-4</v>
          </cell>
          <cell r="H154">
            <v>3.6539999999999994E-4</v>
          </cell>
          <cell r="I154">
            <v>3.6539999999999994E-4</v>
          </cell>
          <cell r="J154">
            <v>3.6539999999999994E-4</v>
          </cell>
          <cell r="K154">
            <v>3.6539999999999994E-4</v>
          </cell>
          <cell r="L154">
            <v>3.6539999999999994E-4</v>
          </cell>
        </row>
        <row r="155">
          <cell r="B155" t="str">
            <v>Saudi Arabia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Senegal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Serbia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Seychelles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Sierra Leone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B160" t="str">
            <v>Singapore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B161" t="str">
            <v>Slovakia</v>
          </cell>
          <cell r="C161">
            <v>1.6800000000000001E-3</v>
          </cell>
          <cell r="D161">
            <v>2.9819999999999998E-3</v>
          </cell>
          <cell r="E161">
            <v>3.045E-3</v>
          </cell>
          <cell r="F161">
            <v>5.0379E-2</v>
          </cell>
          <cell r="G161">
            <v>5.7239699999999998E-2</v>
          </cell>
          <cell r="H161">
            <v>5.7239699999999998E-2</v>
          </cell>
          <cell r="I161">
            <v>5.7239699999999998E-2</v>
          </cell>
          <cell r="J161">
            <v>5.7239699999999998E-2</v>
          </cell>
          <cell r="K161">
            <v>5.7239699999999998E-2</v>
          </cell>
          <cell r="L161">
            <v>5.7239699999999998E-2</v>
          </cell>
        </row>
        <row r="162">
          <cell r="B162" t="str">
            <v>Slovenia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Solomon Islands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South Africa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B165" t="str">
            <v>South Korea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B166" t="str">
            <v>Spain</v>
          </cell>
          <cell r="C166">
            <v>0.25388235600000003</v>
          </cell>
          <cell r="D166">
            <v>0.40507939500000001</v>
          </cell>
          <cell r="E166">
            <v>0.51977053799999995</v>
          </cell>
          <cell r="F166">
            <v>0.60128269109999999</v>
          </cell>
          <cell r="G166">
            <v>0.73391979779999994</v>
          </cell>
          <cell r="H166">
            <v>0.73391979779999994</v>
          </cell>
          <cell r="I166">
            <v>0.73391979779999994</v>
          </cell>
          <cell r="J166">
            <v>0.73391979779999994</v>
          </cell>
          <cell r="K166">
            <v>0.73391979779999994</v>
          </cell>
          <cell r="L166">
            <v>0.73391979779999994</v>
          </cell>
        </row>
        <row r="167">
          <cell r="B167" t="str">
            <v>Sri Lanka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Sudan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B169" t="str">
            <v>Suriname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B170" t="str">
            <v>Swaziland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B171" t="str">
            <v>Sweden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B172" t="str">
            <v>Switzerland</v>
          </cell>
          <cell r="C172">
            <v>3.0338489999999999E-2</v>
          </cell>
          <cell r="D172">
            <v>4.6763640000000002E-2</v>
          </cell>
          <cell r="E172">
            <v>7.4964753696000003E-2</v>
          </cell>
          <cell r="F172">
            <v>8.9770147301100001E-2</v>
          </cell>
          <cell r="G172">
            <v>9.871561269473085E-2</v>
          </cell>
          <cell r="H172">
            <v>9.871561269473085E-2</v>
          </cell>
          <cell r="I172">
            <v>9.871561269473085E-2</v>
          </cell>
          <cell r="J172">
            <v>9.871561269473085E-2</v>
          </cell>
          <cell r="K172">
            <v>9.871561269473085E-2</v>
          </cell>
          <cell r="L172">
            <v>9.871561269473085E-2</v>
          </cell>
        </row>
        <row r="173">
          <cell r="B173" t="str">
            <v>Syria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Tajikistan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Thailand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B176" t="str">
            <v>Timor-Leste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Togo</v>
          </cell>
          <cell r="C177">
            <v>2.9400000000000003E-3</v>
          </cell>
          <cell r="D177">
            <v>2.5200000000000001E-3</v>
          </cell>
          <cell r="E177">
            <v>4.4099999999999999E-3</v>
          </cell>
          <cell r="F177">
            <v>4.4099999999999999E-3</v>
          </cell>
          <cell r="G177">
            <v>4.4099999999999999E-3</v>
          </cell>
          <cell r="H177">
            <v>4.4099999999999999E-3</v>
          </cell>
          <cell r="I177">
            <v>4.4099999999999999E-3</v>
          </cell>
          <cell r="J177">
            <v>4.4099999999999999E-3</v>
          </cell>
          <cell r="K177">
            <v>4.4099999999999999E-3</v>
          </cell>
          <cell r="L177">
            <v>4.4099999999999999E-3</v>
          </cell>
        </row>
        <row r="178">
          <cell r="B178" t="str">
            <v>Tonga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Trinidad and Tobago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B180" t="str">
            <v>Tunisia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Turkey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B182" t="str">
            <v>Turkmenistan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Tuvalu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Uganda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B185" t="str">
            <v>Ukraine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B186" t="str">
            <v>United Arab Emirates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United Kingdom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Tanzania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United States</v>
          </cell>
          <cell r="C189">
            <v>0.32006015999999998</v>
          </cell>
          <cell r="D189">
            <v>0.72927993599999996</v>
          </cell>
          <cell r="E189">
            <v>1.2535689600000002</v>
          </cell>
          <cell r="F189">
            <v>1.5660086399999997</v>
          </cell>
          <cell r="G189">
            <v>1.6679608661965097</v>
          </cell>
          <cell r="H189">
            <v>1.6679608661965097</v>
          </cell>
          <cell r="I189">
            <v>1.6679608661965097</v>
          </cell>
          <cell r="J189">
            <v>1.6679608661965097</v>
          </cell>
          <cell r="K189">
            <v>1.6679608661965097</v>
          </cell>
          <cell r="L189">
            <v>1.6679608661965097</v>
          </cell>
        </row>
        <row r="190">
          <cell r="B190" t="str">
            <v>Uruguay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B191" t="str">
            <v>Uzbekistan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B192" t="str">
            <v>Vanuatu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B193" t="str">
            <v>Venezuela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B194" t="str">
            <v>Vietnam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B195" t="str">
            <v>Yemen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B196" t="str">
            <v>Zambia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Zimbabwe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</sheetData>
      <sheetData sheetId="4" refreshError="1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Angola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Antigua and Barbuda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Argentina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Armenia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Australia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Austria</v>
          </cell>
          <cell r="C15">
            <v>2.3646986000000002E-2</v>
          </cell>
          <cell r="D15">
            <v>4.4820171999999998E-2</v>
          </cell>
          <cell r="E15">
            <v>5.2791230625197264E-2</v>
          </cell>
          <cell r="F15">
            <v>0.10030466463783165</v>
          </cell>
          <cell r="G15">
            <v>0.11224856818710029</v>
          </cell>
          <cell r="H15">
            <v>0.11224856818710029</v>
          </cell>
          <cell r="I15">
            <v>0.11224856818710029</v>
          </cell>
          <cell r="J15">
            <v>0.11224856818710029</v>
          </cell>
          <cell r="K15">
            <v>0.11224856818710029</v>
          </cell>
          <cell r="L15">
            <v>0.11224856818710029</v>
          </cell>
        </row>
        <row r="16">
          <cell r="B16" t="str">
            <v>Azerbaijan</v>
          </cell>
          <cell r="C16">
            <v>0.22319999999999998</v>
          </cell>
          <cell r="D16">
            <v>0.23250000000000001</v>
          </cell>
          <cell r="E16">
            <v>0.23250000000000001</v>
          </cell>
          <cell r="F16">
            <v>0.23250000000000001</v>
          </cell>
          <cell r="G16">
            <v>0.23250000000000001</v>
          </cell>
          <cell r="H16">
            <v>0.23250000000000001</v>
          </cell>
          <cell r="I16">
            <v>0.23250000000000001</v>
          </cell>
          <cell r="J16">
            <v>0.23250000000000001</v>
          </cell>
          <cell r="K16">
            <v>0.23250000000000001</v>
          </cell>
          <cell r="L16">
            <v>0.23250000000000001</v>
          </cell>
        </row>
        <row r="17">
          <cell r="B17" t="str">
            <v>Bahamas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Bahrain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Bangladesh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Barbados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Belarus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Belgium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Belize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Benin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Bhutan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B26" t="str">
            <v>Bolivia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Bosnia and Herzegovina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Botswana</v>
          </cell>
          <cell r="C28">
            <v>5.2700000000000004E-3</v>
          </cell>
          <cell r="D28">
            <v>5.2700000000000004E-3</v>
          </cell>
          <cell r="E28">
            <v>5.2700000000000004E-3</v>
          </cell>
          <cell r="F28">
            <v>5.2700000000000004E-3</v>
          </cell>
          <cell r="G28">
            <v>5.2700000000000004E-3</v>
          </cell>
          <cell r="H28">
            <v>5.2700000000000004E-3</v>
          </cell>
          <cell r="I28">
            <v>5.2700000000000004E-3</v>
          </cell>
          <cell r="J28">
            <v>5.2700000000000004E-3</v>
          </cell>
          <cell r="K28">
            <v>5.2700000000000004E-3</v>
          </cell>
          <cell r="L28">
            <v>5.2700000000000004E-3</v>
          </cell>
        </row>
        <row r="29">
          <cell r="B29" t="str">
            <v>Brazil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Brunei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Bulgaria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Burkina Faso</v>
          </cell>
          <cell r="C32">
            <v>0.155</v>
          </cell>
          <cell r="D32">
            <v>0.155</v>
          </cell>
          <cell r="E32">
            <v>0.155</v>
          </cell>
          <cell r="F32">
            <v>0.155</v>
          </cell>
          <cell r="G32">
            <v>0.155</v>
          </cell>
          <cell r="H32">
            <v>0.155</v>
          </cell>
          <cell r="I32">
            <v>0.155</v>
          </cell>
          <cell r="J32">
            <v>0.155</v>
          </cell>
          <cell r="K32">
            <v>0.155</v>
          </cell>
          <cell r="L32">
            <v>0.155</v>
          </cell>
        </row>
        <row r="33">
          <cell r="B33" t="str">
            <v>Burundi</v>
          </cell>
          <cell r="C33">
            <v>9.8704000000000014E-2</v>
          </cell>
          <cell r="D33">
            <v>9.8704000000000014E-2</v>
          </cell>
          <cell r="E33">
            <v>9.8704000000000014E-2</v>
          </cell>
          <cell r="F33">
            <v>9.8704000000000014E-2</v>
          </cell>
          <cell r="G33">
            <v>9.8704000000000014E-2</v>
          </cell>
          <cell r="H33">
            <v>9.8704000000000014E-2</v>
          </cell>
          <cell r="I33">
            <v>9.8704000000000014E-2</v>
          </cell>
          <cell r="J33">
            <v>9.8704000000000014E-2</v>
          </cell>
          <cell r="K33">
            <v>9.8704000000000014E-2</v>
          </cell>
          <cell r="L33">
            <v>9.8704000000000014E-2</v>
          </cell>
        </row>
        <row r="34">
          <cell r="B34" t="str">
            <v>Cambodia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Cameroon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Canada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Cape Verde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Central African Republic</v>
          </cell>
          <cell r="C38">
            <v>2.48</v>
          </cell>
          <cell r="D38">
            <v>2.48</v>
          </cell>
          <cell r="E38">
            <v>2.48</v>
          </cell>
          <cell r="F38">
            <v>2.48</v>
          </cell>
          <cell r="G38">
            <v>2.48</v>
          </cell>
          <cell r="H38">
            <v>2.48</v>
          </cell>
          <cell r="I38">
            <v>2.48</v>
          </cell>
          <cell r="J38">
            <v>2.48</v>
          </cell>
          <cell r="K38">
            <v>2.48</v>
          </cell>
          <cell r="L38">
            <v>2.48</v>
          </cell>
        </row>
        <row r="39">
          <cell r="B39" t="str">
            <v>Chad</v>
          </cell>
          <cell r="C39">
            <v>0.1178</v>
          </cell>
          <cell r="D39">
            <v>0.1178</v>
          </cell>
          <cell r="E39">
            <v>0.1178</v>
          </cell>
          <cell r="F39">
            <v>0.1178</v>
          </cell>
          <cell r="G39">
            <v>0.1178</v>
          </cell>
          <cell r="H39">
            <v>0.1178</v>
          </cell>
          <cell r="I39">
            <v>0.1178</v>
          </cell>
          <cell r="J39">
            <v>0.1178</v>
          </cell>
          <cell r="K39">
            <v>0.1178</v>
          </cell>
          <cell r="L39">
            <v>0.1178</v>
          </cell>
        </row>
        <row r="40">
          <cell r="B40" t="str">
            <v>Chile</v>
          </cell>
          <cell r="C40">
            <v>8.8948200957599047E-2</v>
          </cell>
          <cell r="D40">
            <v>8.8948200957599047E-2</v>
          </cell>
          <cell r="E40">
            <v>8.8948200957599047E-2</v>
          </cell>
          <cell r="F40">
            <v>9.598667541271326E-2</v>
          </cell>
          <cell r="G40">
            <v>9.7394370303736072E-2</v>
          </cell>
          <cell r="H40">
            <v>9.7394370303736072E-2</v>
          </cell>
          <cell r="I40">
            <v>9.7394370303736072E-2</v>
          </cell>
          <cell r="J40">
            <v>9.7394370303736072E-2</v>
          </cell>
          <cell r="K40">
            <v>9.7394370303736072E-2</v>
          </cell>
          <cell r="L40">
            <v>9.7394370303736072E-2</v>
          </cell>
        </row>
        <row r="41">
          <cell r="B41" t="str">
            <v>China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B42" t="str">
            <v>Colombia</v>
          </cell>
          <cell r="C42">
            <v>0.58899999999999997</v>
          </cell>
          <cell r="D42">
            <v>0.62</v>
          </cell>
          <cell r="E42">
            <v>0.62</v>
          </cell>
          <cell r="F42">
            <v>0.62</v>
          </cell>
          <cell r="G42">
            <v>0.62</v>
          </cell>
          <cell r="H42">
            <v>0.62</v>
          </cell>
          <cell r="I42">
            <v>0.62</v>
          </cell>
          <cell r="J42">
            <v>0.62</v>
          </cell>
          <cell r="K42">
            <v>0.62</v>
          </cell>
          <cell r="L42">
            <v>0.62</v>
          </cell>
        </row>
        <row r="43">
          <cell r="B43" t="str">
            <v>Comoros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Congo (Brazzaville)</v>
          </cell>
          <cell r="C44">
            <v>1.55E-2</v>
          </cell>
          <cell r="D44">
            <v>1.6016666666666665E-2</v>
          </cell>
          <cell r="E44">
            <v>1.8599999999999998E-2</v>
          </cell>
          <cell r="F44">
            <v>1.8599999999999998E-2</v>
          </cell>
          <cell r="G44">
            <v>1.8599999999999998E-2</v>
          </cell>
          <cell r="H44">
            <v>1.8599999999999998E-2</v>
          </cell>
          <cell r="I44">
            <v>1.8599999999999998E-2</v>
          </cell>
          <cell r="J44">
            <v>1.8599999999999998E-2</v>
          </cell>
          <cell r="K44">
            <v>1.8599999999999998E-2</v>
          </cell>
          <cell r="L44">
            <v>1.8599999999999998E-2</v>
          </cell>
        </row>
        <row r="45">
          <cell r="B45" t="str">
            <v>Cook Islands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Costa Rica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Cote d'Ivoire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B48" t="str">
            <v>Croatia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B49" t="str">
            <v>Cuba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Cyprus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B51" t="str">
            <v>Czech Republic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Congo (Kinshasa)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Denmark</v>
          </cell>
          <cell r="C53">
            <v>1.1198440000000002E-2</v>
          </cell>
          <cell r="D53">
            <v>1.5358305820000003E-2</v>
          </cell>
          <cell r="E53">
            <v>4.0605808799999997E-2</v>
          </cell>
          <cell r="F53">
            <v>3.1181835769999999E-2</v>
          </cell>
          <cell r="G53">
            <v>4.049871E-2</v>
          </cell>
          <cell r="H53">
            <v>4.049871E-2</v>
          </cell>
          <cell r="I53">
            <v>4.049871E-2</v>
          </cell>
          <cell r="J53">
            <v>4.049871E-2</v>
          </cell>
          <cell r="K53">
            <v>4.049871E-2</v>
          </cell>
          <cell r="L53">
            <v>4.049871E-2</v>
          </cell>
        </row>
        <row r="54">
          <cell r="B54" t="str">
            <v>Djibouti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Dominica</v>
          </cell>
          <cell r="C55">
            <v>3.1000000000000003E-3</v>
          </cell>
          <cell r="D55">
            <v>3.1000000000000003E-3</v>
          </cell>
          <cell r="E55">
            <v>3.1000000000000003E-3</v>
          </cell>
          <cell r="F55">
            <v>3.1000000000000003E-3</v>
          </cell>
          <cell r="G55">
            <v>3.1000000000000003E-3</v>
          </cell>
          <cell r="H55">
            <v>3.1000000000000003E-3</v>
          </cell>
          <cell r="I55">
            <v>3.1000000000000003E-3</v>
          </cell>
          <cell r="J55">
            <v>3.1000000000000003E-3</v>
          </cell>
          <cell r="K55">
            <v>3.1000000000000003E-3</v>
          </cell>
          <cell r="L55">
            <v>3.1000000000000003E-3</v>
          </cell>
        </row>
        <row r="56">
          <cell r="B56" t="str">
            <v>Dominican Republic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Ecuador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B58" t="str">
            <v>Egypt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El Salvador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Equatorial Guinea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Eritrea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Estonia</v>
          </cell>
          <cell r="C62">
            <v>6.6394912412572505E-4</v>
          </cell>
          <cell r="D62">
            <v>8.7146022E-4</v>
          </cell>
          <cell r="E62">
            <v>2.4848205000000002E-3</v>
          </cell>
          <cell r="F62">
            <v>4.4632939160999995E-2</v>
          </cell>
          <cell r="G62">
            <v>6.1720658999999997E-2</v>
          </cell>
          <cell r="H62">
            <v>6.1720658999999997E-2</v>
          </cell>
          <cell r="I62">
            <v>6.1720658999999997E-2</v>
          </cell>
          <cell r="J62">
            <v>6.1720658999999997E-2</v>
          </cell>
          <cell r="K62">
            <v>6.1720658999999997E-2</v>
          </cell>
          <cell r="L62">
            <v>6.1720658999999997E-2</v>
          </cell>
        </row>
        <row r="63">
          <cell r="B63" t="str">
            <v>Ethiopia</v>
          </cell>
          <cell r="C63">
            <v>0.31</v>
          </cell>
          <cell r="D63">
            <v>0.31</v>
          </cell>
          <cell r="E63">
            <v>0.31</v>
          </cell>
          <cell r="F63">
            <v>0.31</v>
          </cell>
          <cell r="G63">
            <v>0.31</v>
          </cell>
          <cell r="H63">
            <v>0.31</v>
          </cell>
          <cell r="I63">
            <v>0.31</v>
          </cell>
          <cell r="J63">
            <v>0.31</v>
          </cell>
          <cell r="K63">
            <v>0.31</v>
          </cell>
          <cell r="L63">
            <v>0.31</v>
          </cell>
        </row>
        <row r="64">
          <cell r="B64" t="str">
            <v>Fiji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B65" t="str">
            <v>Finland</v>
          </cell>
          <cell r="C65">
            <v>2.04295369293E-2</v>
          </cell>
          <cell r="D65">
            <v>3.3859368452000001E-2</v>
          </cell>
          <cell r="E65">
            <v>4.6310404464999996E-2</v>
          </cell>
          <cell r="F65">
            <v>6.1329507200000001E-2</v>
          </cell>
          <cell r="G65">
            <v>6.2410795628006582E-2</v>
          </cell>
          <cell r="H65">
            <v>6.2410795628006582E-2</v>
          </cell>
          <cell r="I65">
            <v>6.2410795628006582E-2</v>
          </cell>
          <cell r="J65">
            <v>6.2410795628006582E-2</v>
          </cell>
          <cell r="K65">
            <v>6.2410795628006582E-2</v>
          </cell>
          <cell r="L65">
            <v>6.2410795628006582E-2</v>
          </cell>
        </row>
        <row r="66">
          <cell r="B66" t="str">
            <v>France</v>
          </cell>
          <cell r="C66">
            <v>7.3794437673458904E-2</v>
          </cell>
          <cell r="D66">
            <v>0.10006543426294814</v>
          </cell>
          <cell r="E66">
            <v>0.15554999999999999</v>
          </cell>
          <cell r="F66">
            <v>0.29731521739130423</v>
          </cell>
          <cell r="G66">
            <v>0.34201756686390117</v>
          </cell>
          <cell r="H66">
            <v>0.34201756686390117</v>
          </cell>
          <cell r="I66">
            <v>0.34201756686390117</v>
          </cell>
          <cell r="J66">
            <v>0.34201756686390117</v>
          </cell>
          <cell r="K66">
            <v>0.34201756686390117</v>
          </cell>
          <cell r="L66">
            <v>0.34201756686390117</v>
          </cell>
        </row>
        <row r="67">
          <cell r="B67" t="str">
            <v>Gabon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Gambia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B69" t="str">
            <v>Georgia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B70" t="str">
            <v>Germany</v>
          </cell>
          <cell r="C70">
            <v>1.3982612E-2</v>
          </cell>
          <cell r="D70">
            <v>0.11947379292</v>
          </cell>
          <cell r="E70">
            <v>0.29236190629585002</v>
          </cell>
          <cell r="F70">
            <v>0.34555855000000002</v>
          </cell>
          <cell r="G70">
            <v>0.35747240799999996</v>
          </cell>
          <cell r="H70">
            <v>0.35747240799999996</v>
          </cell>
          <cell r="I70">
            <v>0.35747240799999996</v>
          </cell>
          <cell r="J70">
            <v>0.35747240799999996</v>
          </cell>
          <cell r="K70">
            <v>0.35747240799999996</v>
          </cell>
          <cell r="L70">
            <v>0.35747240799999996</v>
          </cell>
        </row>
        <row r="71">
          <cell r="B71" t="str">
            <v>Ghana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B72" t="str">
            <v>Greece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Grenada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Guatemala</v>
          </cell>
          <cell r="C74">
            <v>0.14384</v>
          </cell>
          <cell r="D74">
            <v>0.14384</v>
          </cell>
          <cell r="E74">
            <v>0.14384</v>
          </cell>
          <cell r="F74">
            <v>0.14384</v>
          </cell>
          <cell r="G74">
            <v>0.14384</v>
          </cell>
          <cell r="H74">
            <v>0.14384</v>
          </cell>
          <cell r="I74">
            <v>0.14384</v>
          </cell>
          <cell r="J74">
            <v>0.14384</v>
          </cell>
          <cell r="K74">
            <v>0.14384</v>
          </cell>
          <cell r="L74">
            <v>0.14384</v>
          </cell>
        </row>
        <row r="75">
          <cell r="B75" t="str">
            <v>Guinea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Guinea-Bissau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Guyana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Haiti</v>
          </cell>
          <cell r="C78">
            <v>9.6099999999999991E-2</v>
          </cell>
          <cell r="D78">
            <v>9.6099999999999991E-2</v>
          </cell>
          <cell r="E78">
            <v>9.6099999999999991E-2</v>
          </cell>
          <cell r="F78">
            <v>9.6099999999999991E-2</v>
          </cell>
          <cell r="G78">
            <v>9.6099999999999991E-2</v>
          </cell>
          <cell r="H78">
            <v>9.6099999999999991E-2</v>
          </cell>
          <cell r="I78">
            <v>9.6099999999999991E-2</v>
          </cell>
          <cell r="J78">
            <v>9.6099999999999991E-2</v>
          </cell>
          <cell r="K78">
            <v>9.6099999999999991E-2</v>
          </cell>
          <cell r="L78">
            <v>9.6099999999999991E-2</v>
          </cell>
        </row>
        <row r="79">
          <cell r="B79" t="str">
            <v>Honduras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Hungary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Iceland</v>
          </cell>
          <cell r="C81">
            <v>1.8599999999999997E-4</v>
          </cell>
          <cell r="D81">
            <v>1.8599999999999997E-4</v>
          </cell>
          <cell r="E81">
            <v>1.8599999999999997E-4</v>
          </cell>
          <cell r="F81">
            <v>4.6500000000000003E-4</v>
          </cell>
          <cell r="G81">
            <v>1.1870520000000001E-3</v>
          </cell>
          <cell r="H81">
            <v>1.1870520000000001E-3</v>
          </cell>
          <cell r="I81">
            <v>1.1870520000000001E-3</v>
          </cell>
          <cell r="J81">
            <v>1.1870520000000001E-3</v>
          </cell>
          <cell r="K81">
            <v>1.1870520000000001E-3</v>
          </cell>
          <cell r="L81">
            <v>1.1870520000000001E-3</v>
          </cell>
        </row>
        <row r="82">
          <cell r="B82" t="str">
            <v>India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B83" t="str">
            <v>Indonesia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Iran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B85" t="str">
            <v>Ireland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B86" t="str">
            <v>Israel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B87" t="str">
            <v>Italy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B88" t="str">
            <v>Jamaica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Japan</v>
          </cell>
          <cell r="C89">
            <v>1.2826225200000001E-2</v>
          </cell>
          <cell r="D89">
            <v>1.01685084E-2</v>
          </cell>
          <cell r="E89">
            <v>1.1789912250000001E-2</v>
          </cell>
          <cell r="F89">
            <v>1.39670748E-2</v>
          </cell>
          <cell r="G89">
            <v>2.19092655E-2</v>
          </cell>
          <cell r="H89">
            <v>2.19092655E-2</v>
          </cell>
          <cell r="I89">
            <v>2.19092655E-2</v>
          </cell>
          <cell r="J89">
            <v>2.19092655E-2</v>
          </cell>
          <cell r="K89">
            <v>2.19092655E-2</v>
          </cell>
          <cell r="L89">
            <v>2.19092655E-2</v>
          </cell>
        </row>
        <row r="90">
          <cell r="B90" t="str">
            <v>Jordan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B91" t="str">
            <v>Kazakhstan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B92" t="str">
            <v>Kenya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B93" t="str">
            <v>Kiribati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B94" t="str">
            <v>Kuwait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B95" t="str">
            <v>Kyrgyzstan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>Laos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Latvia</v>
          </cell>
          <cell r="C97">
            <v>0</v>
          </cell>
          <cell r="D97">
            <v>0</v>
          </cell>
          <cell r="E97">
            <v>0</v>
          </cell>
          <cell r="F97">
            <v>6.1045200000000004E-4</v>
          </cell>
          <cell r="G97">
            <v>1.4052299999999999E-3</v>
          </cell>
          <cell r="H97">
            <v>1.4052299999999999E-3</v>
          </cell>
          <cell r="I97">
            <v>1.4052299999999999E-3</v>
          </cell>
          <cell r="J97">
            <v>1.4052299999999999E-3</v>
          </cell>
          <cell r="K97">
            <v>1.4052299999999999E-3</v>
          </cell>
          <cell r="L97">
            <v>1.4052299999999999E-3</v>
          </cell>
        </row>
        <row r="98">
          <cell r="B98" t="str">
            <v>Lebanon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B99" t="str">
            <v>Lesotho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B100" t="str">
            <v>Liberia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Libya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Liechtenstein</v>
          </cell>
          <cell r="C102">
            <v>8.3587775040000004E-5</v>
          </cell>
          <cell r="D102">
            <v>8.6698585049999998E-5</v>
          </cell>
          <cell r="E102">
            <v>1.1983374942E-4</v>
          </cell>
          <cell r="F102">
            <v>1.5070988324699999E-4</v>
          </cell>
          <cell r="G102">
            <v>1.198085427E-4</v>
          </cell>
          <cell r="H102">
            <v>1.198085427E-4</v>
          </cell>
          <cell r="I102">
            <v>1.198085427E-4</v>
          </cell>
          <cell r="J102">
            <v>1.198085427E-4</v>
          </cell>
          <cell r="K102">
            <v>1.198085427E-4</v>
          </cell>
          <cell r="L102">
            <v>1.198085427E-4</v>
          </cell>
        </row>
        <row r="103">
          <cell r="B103" t="str">
            <v>Lithuania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B104" t="str">
            <v>Luxembourg</v>
          </cell>
          <cell r="C104">
            <v>5.3986500000000005E-4</v>
          </cell>
          <cell r="D104">
            <v>7.8101400000000012E-4</v>
          </cell>
          <cell r="E104">
            <v>4.6433598E-3</v>
          </cell>
          <cell r="F104">
            <v>7.0004076000000012E-3</v>
          </cell>
          <cell r="G104">
            <v>7.7674344000000003E-3</v>
          </cell>
          <cell r="H104">
            <v>7.7674344000000003E-3</v>
          </cell>
          <cell r="I104">
            <v>7.7674344000000003E-3</v>
          </cell>
          <cell r="J104">
            <v>7.7674344000000003E-3</v>
          </cell>
          <cell r="K104">
            <v>7.7674344000000003E-3</v>
          </cell>
          <cell r="L104">
            <v>7.7674344000000003E-3</v>
          </cell>
        </row>
        <row r="105">
          <cell r="B105" t="str">
            <v>Macedonia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Madagascar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Malawi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B108" t="str">
            <v>Malaysia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B109" t="str">
            <v>Maldives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B110" t="str">
            <v>Mali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B111" t="str">
            <v>Malta</v>
          </cell>
          <cell r="C111">
            <v>9.1670100000000002E-4</v>
          </cell>
          <cell r="D111">
            <v>2.1236549999999999E-3</v>
          </cell>
          <cell r="E111">
            <v>1.44208311E-3</v>
          </cell>
          <cell r="F111">
            <v>1.4908030200000003E-3</v>
          </cell>
          <cell r="G111">
            <v>1.93863429E-3</v>
          </cell>
          <cell r="H111">
            <v>1.93863429E-3</v>
          </cell>
          <cell r="I111">
            <v>1.93863429E-3</v>
          </cell>
          <cell r="J111">
            <v>1.93863429E-3</v>
          </cell>
          <cell r="K111">
            <v>1.93863429E-3</v>
          </cell>
          <cell r="L111">
            <v>1.93863429E-3</v>
          </cell>
        </row>
        <row r="112">
          <cell r="B112" t="str">
            <v>Marshall Islands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Mauritania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B114" t="str">
            <v>Mauritius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Mexico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Micronesia (Federated States of)</v>
          </cell>
          <cell r="C116">
            <v>1.6430000000000001E-3</v>
          </cell>
          <cell r="D116">
            <v>1.6430000000000001E-3</v>
          </cell>
          <cell r="E116">
            <v>1.6430000000000001E-3</v>
          </cell>
          <cell r="F116">
            <v>1.6430000000000001E-3</v>
          </cell>
          <cell r="G116">
            <v>1.6430000000000001E-3</v>
          </cell>
          <cell r="H116">
            <v>1.6430000000000001E-3</v>
          </cell>
          <cell r="I116">
            <v>1.6430000000000001E-3</v>
          </cell>
          <cell r="J116">
            <v>1.6430000000000001E-3</v>
          </cell>
          <cell r="K116">
            <v>1.6430000000000001E-3</v>
          </cell>
          <cell r="L116">
            <v>1.6430000000000001E-3</v>
          </cell>
        </row>
        <row r="117">
          <cell r="B117" t="str">
            <v>Moldova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B118" t="str">
            <v>Monaco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B119" t="str">
            <v>Mongolia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Montenegro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Morocco</v>
          </cell>
          <cell r="C121">
            <v>0.31</v>
          </cell>
          <cell r="D121">
            <v>0.31</v>
          </cell>
          <cell r="E121">
            <v>0.31</v>
          </cell>
          <cell r="F121">
            <v>0.31</v>
          </cell>
          <cell r="G121">
            <v>0.31</v>
          </cell>
          <cell r="H121">
            <v>0.31</v>
          </cell>
          <cell r="I121">
            <v>0.31</v>
          </cell>
          <cell r="J121">
            <v>0.31</v>
          </cell>
          <cell r="K121">
            <v>0.31</v>
          </cell>
          <cell r="L121">
            <v>0.31</v>
          </cell>
        </row>
        <row r="122">
          <cell r="B122" t="str">
            <v>Mozambique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B123" t="str">
            <v>Burma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Namibia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B125" t="str">
            <v>Nauru</v>
          </cell>
          <cell r="C125">
            <v>3.1E-4</v>
          </cell>
          <cell r="D125">
            <v>3.1E-4</v>
          </cell>
          <cell r="E125">
            <v>3.1E-4</v>
          </cell>
          <cell r="F125">
            <v>3.1E-4</v>
          </cell>
          <cell r="G125">
            <v>3.1E-4</v>
          </cell>
          <cell r="H125">
            <v>3.1E-4</v>
          </cell>
          <cell r="I125">
            <v>3.1E-4</v>
          </cell>
          <cell r="J125">
            <v>3.1E-4</v>
          </cell>
          <cell r="K125">
            <v>3.1E-4</v>
          </cell>
          <cell r="L125">
            <v>3.1E-4</v>
          </cell>
        </row>
        <row r="126">
          <cell r="B126" t="str">
            <v>Nepal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Netherlands</v>
          </cell>
          <cell r="C127">
            <v>7.0153000000000001E-4</v>
          </cell>
          <cell r="D127">
            <v>4.2575849500000006E-2</v>
          </cell>
          <cell r="E127">
            <v>4.5572787519999998E-2</v>
          </cell>
          <cell r="F127">
            <v>4.0039290000000005E-2</v>
          </cell>
          <cell r="G127">
            <v>3.6201490000000003E-2</v>
          </cell>
          <cell r="H127">
            <v>3.6201490000000003E-2</v>
          </cell>
          <cell r="I127">
            <v>3.6201490000000003E-2</v>
          </cell>
          <cell r="J127">
            <v>3.6201490000000003E-2</v>
          </cell>
          <cell r="K127">
            <v>3.6201490000000003E-2</v>
          </cell>
          <cell r="L127">
            <v>3.6201490000000003E-2</v>
          </cell>
        </row>
        <row r="128">
          <cell r="B128" t="str">
            <v>New Zealand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Nicaragua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B130" t="str">
            <v>Niger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B131" t="str">
            <v>Nigeria</v>
          </cell>
          <cell r="C131">
            <v>7.863699432084717E-2</v>
          </cell>
          <cell r="D131">
            <v>7.863699432084717E-2</v>
          </cell>
          <cell r="E131">
            <v>7.863699432084717E-2</v>
          </cell>
          <cell r="F131">
            <v>7.863699432084717E-2</v>
          </cell>
          <cell r="G131">
            <v>7.863699432084717E-2</v>
          </cell>
          <cell r="H131">
            <v>7.863699432084717E-2</v>
          </cell>
          <cell r="I131">
            <v>7.863699432084717E-2</v>
          </cell>
          <cell r="J131">
            <v>7.863699432084717E-2</v>
          </cell>
          <cell r="K131">
            <v>7.863699432084717E-2</v>
          </cell>
          <cell r="L131">
            <v>7.863699432084717E-2</v>
          </cell>
        </row>
        <row r="132">
          <cell r="B132" t="str">
            <v>Niue</v>
          </cell>
          <cell r="C132">
            <v>6.5099999999999989E-4</v>
          </cell>
          <cell r="D132">
            <v>6.5099999999999989E-4</v>
          </cell>
          <cell r="E132">
            <v>6.5099999999999989E-4</v>
          </cell>
          <cell r="F132">
            <v>6.5099999999999989E-4</v>
          </cell>
          <cell r="G132">
            <v>6.5099999999999989E-4</v>
          </cell>
          <cell r="H132">
            <v>6.5099999999999989E-4</v>
          </cell>
          <cell r="I132">
            <v>6.5099999999999989E-4</v>
          </cell>
          <cell r="J132">
            <v>6.5099999999999989E-4</v>
          </cell>
          <cell r="K132">
            <v>6.5099999999999989E-4</v>
          </cell>
          <cell r="L132">
            <v>6.5099999999999989E-4</v>
          </cell>
        </row>
        <row r="133">
          <cell r="B133" t="str">
            <v>North Korea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B134" t="str">
            <v>Norway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B135" t="str">
            <v>Oman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Pakistan</v>
          </cell>
          <cell r="C136">
            <v>1.9827600000000001</v>
          </cell>
          <cell r="D136">
            <v>1.9827600000000001</v>
          </cell>
          <cell r="E136">
            <v>1.9827600000000001</v>
          </cell>
          <cell r="F136">
            <v>1.9827600000000001</v>
          </cell>
          <cell r="G136">
            <v>1.9827600000000001</v>
          </cell>
          <cell r="H136">
            <v>1.9827600000000001</v>
          </cell>
          <cell r="I136">
            <v>1.9827600000000001</v>
          </cell>
          <cell r="J136">
            <v>1.9827600000000001</v>
          </cell>
          <cell r="K136">
            <v>1.9827600000000001</v>
          </cell>
          <cell r="L136">
            <v>1.9827600000000001</v>
          </cell>
        </row>
        <row r="137">
          <cell r="B137" t="str">
            <v>Palau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B138" t="str">
            <v>Panama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Papua New Guinea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B140" t="str">
            <v>Paraguay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Peru</v>
          </cell>
          <cell r="C141">
            <v>0.35649999999999998</v>
          </cell>
          <cell r="D141">
            <v>0.35649999999999998</v>
          </cell>
          <cell r="E141">
            <v>0.35649999999999998</v>
          </cell>
          <cell r="F141">
            <v>0.35649999999999998</v>
          </cell>
          <cell r="G141">
            <v>0.35649999999999998</v>
          </cell>
          <cell r="H141">
            <v>0.35649999999999998</v>
          </cell>
          <cell r="I141">
            <v>0.35649999999999998</v>
          </cell>
          <cell r="J141">
            <v>0.35649999999999998</v>
          </cell>
          <cell r="K141">
            <v>0.35649999999999998</v>
          </cell>
          <cell r="L141">
            <v>0.35649999999999998</v>
          </cell>
        </row>
        <row r="142">
          <cell r="B142" t="str">
            <v>Philippines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Poland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</row>
        <row r="144">
          <cell r="B144" t="str">
            <v>Portugal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</row>
        <row r="145">
          <cell r="B145" t="str">
            <v>Qatar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B146" t="str">
            <v>Romania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B147" t="str">
            <v>Russia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</row>
        <row r="148">
          <cell r="B148" t="str">
            <v>Rwanda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Saint Kitts and Nevis</v>
          </cell>
          <cell r="C149">
            <v>3.1000000000000003E-3</v>
          </cell>
          <cell r="D149">
            <v>3.1000000000000003E-3</v>
          </cell>
          <cell r="E149">
            <v>3.1000000000000003E-3</v>
          </cell>
          <cell r="F149">
            <v>3.1000000000000003E-3</v>
          </cell>
          <cell r="G149">
            <v>3.1000000000000003E-3</v>
          </cell>
          <cell r="H149">
            <v>3.1000000000000003E-3</v>
          </cell>
          <cell r="I149">
            <v>3.1000000000000003E-3</v>
          </cell>
          <cell r="J149">
            <v>3.1000000000000003E-3</v>
          </cell>
          <cell r="K149">
            <v>3.1000000000000003E-3</v>
          </cell>
          <cell r="L149">
            <v>3.1000000000000003E-3</v>
          </cell>
        </row>
        <row r="150">
          <cell r="B150" t="str">
            <v>Saint Lucia</v>
          </cell>
          <cell r="C150">
            <v>5.5614000000000002E-3</v>
          </cell>
          <cell r="D150">
            <v>5.5614000000000002E-3</v>
          </cell>
          <cell r="E150">
            <v>5.5614000000000002E-3</v>
          </cell>
          <cell r="F150">
            <v>5.5614000000000002E-3</v>
          </cell>
          <cell r="G150">
            <v>5.5614000000000002E-3</v>
          </cell>
          <cell r="H150">
            <v>5.5614000000000002E-3</v>
          </cell>
          <cell r="I150">
            <v>5.5614000000000002E-3</v>
          </cell>
          <cell r="J150">
            <v>5.5614000000000002E-3</v>
          </cell>
          <cell r="K150">
            <v>5.5614000000000002E-3</v>
          </cell>
          <cell r="L150">
            <v>5.5614000000000002E-3</v>
          </cell>
        </row>
        <row r="151">
          <cell r="B151" t="str">
            <v>Saint Vincent and the Grenadines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Samoa</v>
          </cell>
          <cell r="C152">
            <v>3.2541940000000002E-3</v>
          </cell>
          <cell r="D152">
            <v>3.2541940000000002E-3</v>
          </cell>
          <cell r="E152">
            <v>3.2541940000000002E-3</v>
          </cell>
          <cell r="F152">
            <v>3.2541940000000002E-3</v>
          </cell>
          <cell r="G152">
            <v>3.2541940000000002E-3</v>
          </cell>
          <cell r="H152">
            <v>3.2541940000000002E-3</v>
          </cell>
          <cell r="I152">
            <v>3.2541940000000002E-3</v>
          </cell>
          <cell r="J152">
            <v>3.2541940000000002E-3</v>
          </cell>
          <cell r="K152">
            <v>3.2541940000000002E-3</v>
          </cell>
          <cell r="L152">
            <v>3.2541940000000002E-3</v>
          </cell>
        </row>
        <row r="153">
          <cell r="B153" t="str">
            <v>San Marino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Sao Tome and Principe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Saudi Arabia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Senegal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Serbia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Seychelles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Sierra Leone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B160" t="str">
            <v>Singapore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B161" t="str">
            <v>Slovakia</v>
          </cell>
          <cell r="C161">
            <v>1.8600000000000001E-3</v>
          </cell>
          <cell r="D161">
            <v>3.2860000000000003E-3</v>
          </cell>
          <cell r="E161">
            <v>3.3790000000000001E-3</v>
          </cell>
          <cell r="F161">
            <v>5.5768999999999999E-2</v>
          </cell>
          <cell r="G161">
            <v>6.3364000000000004E-2</v>
          </cell>
          <cell r="H161">
            <v>6.3364000000000004E-2</v>
          </cell>
          <cell r="I161">
            <v>6.3364000000000004E-2</v>
          </cell>
          <cell r="J161">
            <v>6.3364000000000004E-2</v>
          </cell>
          <cell r="K161">
            <v>6.3364000000000004E-2</v>
          </cell>
          <cell r="L161">
            <v>6.3364000000000004E-2</v>
          </cell>
        </row>
        <row r="162">
          <cell r="B162" t="str">
            <v>Slovenia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Solomon Islands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South Africa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B165" t="str">
            <v>South Korea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B166" t="str">
            <v>Spain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B167" t="str">
            <v>Sri Lanka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Sudan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B169" t="str">
            <v>Suriname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B170" t="str">
            <v>Swaziland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B171" t="str">
            <v>Sweden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B172" t="str">
            <v>Switzerland</v>
          </cell>
          <cell r="C172">
            <v>6.234410000000001E-3</v>
          </cell>
          <cell r="D172">
            <v>9.6087600000000009E-3</v>
          </cell>
          <cell r="E172">
            <v>1.5401791999999999E-2</v>
          </cell>
          <cell r="F172">
            <v>1.8405228240000002E-2</v>
          </cell>
          <cell r="G172">
            <v>2.0202754667307709E-2</v>
          </cell>
          <cell r="H172">
            <v>2.0202754667307709E-2</v>
          </cell>
          <cell r="I172">
            <v>2.0202754667307709E-2</v>
          </cell>
          <cell r="J172">
            <v>2.0202754667307709E-2</v>
          </cell>
          <cell r="K172">
            <v>2.0202754667307709E-2</v>
          </cell>
          <cell r="L172">
            <v>2.0202754667307709E-2</v>
          </cell>
        </row>
        <row r="173">
          <cell r="B173" t="str">
            <v>Syria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Tajikistan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B175" t="str">
            <v>Thailand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B176" t="str">
            <v>Timor-Leste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Togo</v>
          </cell>
          <cell r="C177">
            <v>3.1000000000000003E-3</v>
          </cell>
          <cell r="D177">
            <v>3.1000000000000003E-3</v>
          </cell>
          <cell r="E177">
            <v>3.1000000000000003E-3</v>
          </cell>
          <cell r="F177">
            <v>3.1000000000000003E-3</v>
          </cell>
          <cell r="G177">
            <v>3.1000000000000003E-3</v>
          </cell>
          <cell r="H177">
            <v>3.1000000000000003E-3</v>
          </cell>
          <cell r="I177">
            <v>3.1000000000000003E-3</v>
          </cell>
          <cell r="J177">
            <v>3.1000000000000003E-3</v>
          </cell>
          <cell r="K177">
            <v>3.1000000000000003E-3</v>
          </cell>
          <cell r="L177">
            <v>3.1000000000000003E-3</v>
          </cell>
        </row>
        <row r="178">
          <cell r="B178" t="str">
            <v>Tonga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B179" t="str">
            <v>Trinidad and Tobago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B180" t="str">
            <v>Tunisia</v>
          </cell>
          <cell r="C180">
            <v>0.17050000000000001</v>
          </cell>
          <cell r="D180">
            <v>0.17050000000000001</v>
          </cell>
          <cell r="E180">
            <v>0.17050000000000001</v>
          </cell>
          <cell r="F180">
            <v>0.17050000000000001</v>
          </cell>
          <cell r="G180">
            <v>0.17050000000000001</v>
          </cell>
          <cell r="H180">
            <v>0.17050000000000001</v>
          </cell>
          <cell r="I180">
            <v>0.17050000000000001</v>
          </cell>
          <cell r="J180">
            <v>0.17050000000000001</v>
          </cell>
          <cell r="K180">
            <v>0.17050000000000001</v>
          </cell>
          <cell r="L180">
            <v>0.17050000000000001</v>
          </cell>
        </row>
        <row r="181">
          <cell r="B181" t="str">
            <v>Turkey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B182" t="str">
            <v>Turkmenistan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Tuvalu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B184" t="str">
            <v>Uganda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B185" t="str">
            <v>Ukraine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B186" t="str">
            <v>United Arab Emirates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B187" t="str">
            <v>United Kingdom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Tanzania</v>
          </cell>
          <cell r="C188">
            <v>1.070368</v>
          </cell>
          <cell r="D188">
            <v>1.070368</v>
          </cell>
          <cell r="E188">
            <v>1.070368</v>
          </cell>
          <cell r="F188">
            <v>1.070368</v>
          </cell>
          <cell r="G188">
            <v>1.070368</v>
          </cell>
          <cell r="H188">
            <v>1.070368</v>
          </cell>
          <cell r="I188">
            <v>1.070368</v>
          </cell>
          <cell r="J188">
            <v>1.070368</v>
          </cell>
          <cell r="K188">
            <v>1.070368</v>
          </cell>
          <cell r="L188">
            <v>1.070368</v>
          </cell>
        </row>
        <row r="189">
          <cell r="B189" t="str">
            <v>United States</v>
          </cell>
          <cell r="C189">
            <v>0.35435232000000005</v>
          </cell>
          <cell r="D189">
            <v>0.80741707200000012</v>
          </cell>
          <cell r="E189">
            <v>1.38787992</v>
          </cell>
          <cell r="F189">
            <v>1.73379528</v>
          </cell>
          <cell r="G189">
            <v>1.8466709590032777</v>
          </cell>
          <cell r="H189">
            <v>1.8466709590032777</v>
          </cell>
          <cell r="I189">
            <v>1.8466709590032777</v>
          </cell>
          <cell r="J189">
            <v>1.8466709590032777</v>
          </cell>
          <cell r="K189">
            <v>1.8466709590032777</v>
          </cell>
          <cell r="L189">
            <v>1.8466709590032777</v>
          </cell>
        </row>
        <row r="190">
          <cell r="B190" t="str">
            <v>Uruguay</v>
          </cell>
          <cell r="C190">
            <v>7.7499999999999999E-2</v>
          </cell>
          <cell r="D190">
            <v>7.7499999999999999E-2</v>
          </cell>
          <cell r="E190">
            <v>7.7499999999999999E-2</v>
          </cell>
          <cell r="F190">
            <v>7.7499999999999999E-2</v>
          </cell>
          <cell r="G190">
            <v>7.7499999999999999E-2</v>
          </cell>
          <cell r="H190">
            <v>7.7499999999999999E-2</v>
          </cell>
          <cell r="I190">
            <v>7.7499999999999999E-2</v>
          </cell>
          <cell r="J190">
            <v>7.7499999999999999E-2</v>
          </cell>
          <cell r="K190">
            <v>7.7499999999999999E-2</v>
          </cell>
          <cell r="L190">
            <v>7.7499999999999999E-2</v>
          </cell>
        </row>
        <row r="191">
          <cell r="B191" t="str">
            <v>Uzbekistan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B192" t="str">
            <v>Vanuatu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B193" t="str">
            <v>Venezuela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B194" t="str">
            <v>Vietnam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B195" t="str">
            <v>Yemen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B196" t="str">
            <v>Zambia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Zimbabwe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Summary (PFCs)"/>
      <sheetName val="GHG Summary (NF3)"/>
      <sheetName val="GHG Summary (PFCs and NF3)"/>
      <sheetName val="Summary and Drivers"/>
      <sheetName val="DisplaySearch Extraction 1"/>
      <sheetName val="DisplaySearch Extraction 2"/>
      <sheetName val="PFC EF and Conversions"/>
      <sheetName val="Sanity Check"/>
      <sheetName val="Revisions Record"/>
    </sheetNames>
    <sheetDataSet>
      <sheetData sheetId="0"/>
      <sheetData sheetId="1"/>
      <sheetData sheetId="2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Angola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Argentina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 t="str">
            <v>Australia</v>
          </cell>
          <cell r="C15">
            <v>0</v>
          </cell>
          <cell r="D15">
            <v>0</v>
          </cell>
          <cell r="E15">
            <v>0</v>
          </cell>
          <cell r="F15">
            <v>8.2078154177998054E-3</v>
          </cell>
          <cell r="G15">
            <v>3.4010355288566466E-3</v>
          </cell>
          <cell r="H15">
            <v>1.5546017683138656E-2</v>
          </cell>
          <cell r="I15">
            <v>3.4410897343092772E-2</v>
          </cell>
          <cell r="J15">
            <v>8.3667020056604133E-2</v>
          </cell>
          <cell r="K15">
            <v>0.2041028948575748</v>
          </cell>
        </row>
        <row r="16">
          <cell r="B16" t="str">
            <v>Austria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B17" t="str">
            <v>Azerbaijan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Bangladesh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Belgium</v>
          </cell>
          <cell r="C23">
            <v>0</v>
          </cell>
          <cell r="D23">
            <v>0</v>
          </cell>
          <cell r="E23">
            <v>0</v>
          </cell>
          <cell r="F23">
            <v>3.0779307816749275E-3</v>
          </cell>
          <cell r="G23">
            <v>1.9839373918330436E-2</v>
          </cell>
          <cell r="H23">
            <v>0.10973659541039048</v>
          </cell>
          <cell r="I23">
            <v>0.24290045183359593</v>
          </cell>
          <cell r="J23">
            <v>0.5905907298113231</v>
          </cell>
          <cell r="K23">
            <v>1.4407263166417041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Bolivia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Botswana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Brazil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Brunei Darussalam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Bulgaria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2.6452498557773918E-3</v>
          </cell>
          <cell r="H32">
            <v>4.1151223278896422E-3</v>
          </cell>
          <cell r="I32">
            <v>9.1087669437598471E-3</v>
          </cell>
          <cell r="J32">
            <v>2.2147152367924611E-2</v>
          </cell>
          <cell r="K32">
            <v>5.4027236874063897E-2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Cameroon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Canada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Chile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China</v>
          </cell>
          <cell r="C42">
            <v>0</v>
          </cell>
          <cell r="D42">
            <v>0</v>
          </cell>
          <cell r="E42">
            <v>4.364054864775117E-3</v>
          </cell>
          <cell r="F42">
            <v>7.9000223396323135E-2</v>
          </cell>
          <cell r="G42">
            <v>1.8054768699558104</v>
          </cell>
          <cell r="H42">
            <v>3.7506093644433203</v>
          </cell>
          <cell r="I42">
            <v>8.3019224887337622</v>
          </cell>
          <cell r="J42">
            <v>20.185382219120932</v>
          </cell>
          <cell r="K42">
            <v>49.241564262022528</v>
          </cell>
        </row>
        <row r="43">
          <cell r="B43" t="str">
            <v>Colombia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Congo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Costa Rica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Cote d'Ivoire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Croatia</v>
          </cell>
          <cell r="C49">
            <v>0</v>
          </cell>
          <cell r="D49">
            <v>0</v>
          </cell>
          <cell r="E49">
            <v>9.5913293731321263E-4</v>
          </cell>
          <cell r="F49">
            <v>1.0259769272249757E-3</v>
          </cell>
          <cell r="G49">
            <v>9.4473209134906839E-4</v>
          </cell>
          <cell r="H49">
            <v>1.1430895355249006E-3</v>
          </cell>
          <cell r="I49">
            <v>2.5302130399332914E-3</v>
          </cell>
          <cell r="J49">
            <v>6.1519867688679501E-3</v>
          </cell>
          <cell r="K49">
            <v>1.5007565798351084E-2</v>
          </cell>
        </row>
        <row r="50">
          <cell r="B50" t="str">
            <v>Cuba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1.4170981370236027E-2</v>
          </cell>
          <cell r="H51">
            <v>1.8289432568398416E-2</v>
          </cell>
          <cell r="I51">
            <v>4.0483408638932669E-2</v>
          </cell>
          <cell r="J51">
            <v>9.8431788301887202E-2</v>
          </cell>
          <cell r="K51">
            <v>0.24012105277361739</v>
          </cell>
        </row>
        <row r="52">
          <cell r="B52" t="str">
            <v>Czech Republic</v>
          </cell>
          <cell r="C52">
            <v>0</v>
          </cell>
          <cell r="D52">
            <v>0</v>
          </cell>
          <cell r="E52">
            <v>9.5913293731321263E-4</v>
          </cell>
          <cell r="F52">
            <v>1.0259769272249757E-3</v>
          </cell>
          <cell r="G52">
            <v>9.4473209134906839E-4</v>
          </cell>
          <cell r="H52">
            <v>1.1430895355249006E-3</v>
          </cell>
          <cell r="I52">
            <v>2.5302130399332914E-3</v>
          </cell>
          <cell r="J52">
            <v>6.1519867688679501E-3</v>
          </cell>
          <cell r="K52">
            <v>1.5007565798351084E-2</v>
          </cell>
        </row>
        <row r="53">
          <cell r="B53" t="str">
            <v>Democratic Republic of Congo (Kinshasa)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Dominican Republic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Ecuador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Egypt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El Salvador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Estonia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Ethiopia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Finland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</row>
        <row r="67">
          <cell r="B67" t="str">
            <v>France</v>
          </cell>
          <cell r="C67">
            <v>0</v>
          </cell>
          <cell r="D67">
            <v>0</v>
          </cell>
          <cell r="E67">
            <v>2.4937456370143526E-3</v>
          </cell>
          <cell r="F67">
            <v>5.1298846361248797E-3</v>
          </cell>
          <cell r="G67">
            <v>1.228151718753789E-2</v>
          </cell>
          <cell r="H67">
            <v>3.4292686065747022E-2</v>
          </cell>
          <cell r="I67">
            <v>7.5906391197998746E-2</v>
          </cell>
          <cell r="J67">
            <v>0.18455960306603847</v>
          </cell>
          <cell r="K67">
            <v>0.45022697395053252</v>
          </cell>
        </row>
        <row r="68">
          <cell r="B68" t="str">
            <v>Gabon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Georgia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Germany</v>
          </cell>
          <cell r="C71">
            <v>0</v>
          </cell>
          <cell r="D71">
            <v>0</v>
          </cell>
          <cell r="E71">
            <v>2.6855722244769954E-3</v>
          </cell>
          <cell r="F71">
            <v>0.10659900273867499</v>
          </cell>
          <cell r="G71">
            <v>0.50127484766981578</v>
          </cell>
          <cell r="H71">
            <v>0.86577601420656014</v>
          </cell>
          <cell r="I71">
            <v>1.9163833564454757</v>
          </cell>
          <cell r="J71">
            <v>4.6595147787405873</v>
          </cell>
          <cell r="K71">
            <v>11.366730335671116</v>
          </cell>
        </row>
        <row r="72">
          <cell r="B72" t="str">
            <v>Ghana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Greece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2.040621317313988E-2</v>
          </cell>
          <cell r="H73">
            <v>2.7434148852597633E-2</v>
          </cell>
          <cell r="I73">
            <v>6.0725112958399038E-2</v>
          </cell>
          <cell r="J73">
            <v>0.14764768245283089</v>
          </cell>
          <cell r="K73">
            <v>0.3601815791604262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Guatemala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Haiti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Honduras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Hungary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India</v>
          </cell>
          <cell r="C84">
            <v>0</v>
          </cell>
          <cell r="D84">
            <v>0</v>
          </cell>
          <cell r="E84">
            <v>4.7956646865660634E-3</v>
          </cell>
          <cell r="F84">
            <v>6.309758102433601E-3</v>
          </cell>
          <cell r="G84">
            <v>0.13538010869032149</v>
          </cell>
          <cell r="H84">
            <v>0.31755027296881749</v>
          </cell>
          <cell r="I84">
            <v>0.70289318249346833</v>
          </cell>
          <cell r="J84">
            <v>1.7090219243915166</v>
          </cell>
          <cell r="K84">
            <v>4.1691017787819318</v>
          </cell>
        </row>
        <row r="85">
          <cell r="B85" t="str">
            <v>Indonesia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5.1960265024198768E-3</v>
          </cell>
          <cell r="H85">
            <v>6.8585372131494075E-3</v>
          </cell>
          <cell r="I85">
            <v>1.5181278239599754E-2</v>
          </cell>
          <cell r="J85">
            <v>3.6911920613207715E-2</v>
          </cell>
          <cell r="K85">
            <v>9.0045394790106537E-2</v>
          </cell>
        </row>
        <row r="86">
          <cell r="B86" t="str">
            <v>Iran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Ireland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</row>
        <row r="89">
          <cell r="B89" t="str">
            <v>Israel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</row>
        <row r="90">
          <cell r="B90" t="str">
            <v>Italy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5.1487898978524231E-2</v>
          </cell>
          <cell r="H90">
            <v>0.19203904196818342</v>
          </cell>
          <cell r="I90">
            <v>0.42507579070879314</v>
          </cell>
          <cell r="J90">
            <v>1.0335337771698161</v>
          </cell>
          <cell r="K90">
            <v>2.521271054122983</v>
          </cell>
        </row>
        <row r="91">
          <cell r="B91" t="str">
            <v>Jamaica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Japan</v>
          </cell>
          <cell r="C92">
            <v>0</v>
          </cell>
          <cell r="D92">
            <v>0</v>
          </cell>
          <cell r="E92">
            <v>9.6680600081171832E-3</v>
          </cell>
          <cell r="F92">
            <v>0.16649553575006906</v>
          </cell>
          <cell r="G92">
            <v>0.49889412279961604</v>
          </cell>
          <cell r="H92">
            <v>1.0151549547089542</v>
          </cell>
          <cell r="I92">
            <v>2.247031596503958</v>
          </cell>
          <cell r="J92">
            <v>5.4634564096962492</v>
          </cell>
          <cell r="K92">
            <v>13.327919034199635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B94" t="str">
            <v>Kazakhstan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Kenya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Kyrgyzstan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Latvia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Libyan Arab Jamahiriya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Macedonia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Malaysia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9.0694280769510568E-2</v>
          </cell>
          <cell r="H111">
            <v>0.68688250189691324</v>
          </cell>
          <cell r="I111">
            <v>1.5204050156959152</v>
          </cell>
          <cell r="J111">
            <v>3.6967288494127528</v>
          </cell>
          <cell r="K111">
            <v>9.0180462882291703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Mexico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Moldova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Mongolia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Morocco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Mozambique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Myanmar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Nepal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Netherlands</v>
          </cell>
          <cell r="C130">
            <v>0</v>
          </cell>
          <cell r="D130">
            <v>0</v>
          </cell>
          <cell r="E130">
            <v>0</v>
          </cell>
          <cell r="F130">
            <v>1.0259769272249757E-3</v>
          </cell>
          <cell r="G130">
            <v>4.855922949534211E-2</v>
          </cell>
          <cell r="H130">
            <v>0.11888131169458969</v>
          </cell>
          <cell r="I130">
            <v>0.2631421561530623</v>
          </cell>
          <cell r="J130">
            <v>0.63980662396226684</v>
          </cell>
          <cell r="K130">
            <v>1.560786843028513</v>
          </cell>
        </row>
        <row r="131">
          <cell r="B131" t="str">
            <v>New Zealand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Nicaragua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Nigeria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North Korea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Norway</v>
          </cell>
          <cell r="C137">
            <v>0</v>
          </cell>
          <cell r="D137">
            <v>0</v>
          </cell>
          <cell r="E137">
            <v>0</v>
          </cell>
          <cell r="F137">
            <v>8.2078154177998054E-3</v>
          </cell>
          <cell r="G137">
            <v>3.5899819471264603E-2</v>
          </cell>
          <cell r="H137">
            <v>8.0016267486743106E-2</v>
          </cell>
          <cell r="I137">
            <v>0.17711491279533048</v>
          </cell>
          <cell r="J137">
            <v>0.43063907382075661</v>
          </cell>
          <cell r="K137">
            <v>1.0505296058845763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Pakistan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Paraguay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Peru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Philippines</v>
          </cell>
          <cell r="C145">
            <v>0</v>
          </cell>
          <cell r="D145">
            <v>0</v>
          </cell>
          <cell r="E145">
            <v>0</v>
          </cell>
          <cell r="F145">
            <v>1.6415630835599611E-2</v>
          </cell>
          <cell r="G145">
            <v>0.10845524408687306</v>
          </cell>
          <cell r="H145">
            <v>0.13122667867825857</v>
          </cell>
          <cell r="I145">
            <v>0.29046845698434176</v>
          </cell>
          <cell r="J145">
            <v>0.70624808106604042</v>
          </cell>
          <cell r="K145">
            <v>1.7228685536507038</v>
          </cell>
        </row>
        <row r="146">
          <cell r="B146" t="str">
            <v>Poland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Portugal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1.0392053004839755E-3</v>
          </cell>
          <cell r="H147">
            <v>1.2573984890773908E-3</v>
          </cell>
          <cell r="I147">
            <v>2.7832343439266201E-3</v>
          </cell>
          <cell r="J147">
            <v>6.7671854457547424E-3</v>
          </cell>
          <cell r="K147">
            <v>1.650832237818619E-2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Romania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Russia</v>
          </cell>
          <cell r="C150">
            <v>0</v>
          </cell>
          <cell r="D150">
            <v>0</v>
          </cell>
          <cell r="E150">
            <v>1.53461269970114E-3</v>
          </cell>
          <cell r="F150">
            <v>2.4623446253399417E-3</v>
          </cell>
          <cell r="G150">
            <v>2.6452498557773918E-3</v>
          </cell>
          <cell r="H150">
            <v>1.6917725125768533E-2</v>
          </cell>
          <cell r="I150">
            <v>3.7447152991012714E-2</v>
          </cell>
          <cell r="J150">
            <v>9.1049404179245647E-2</v>
          </cell>
          <cell r="K150">
            <v>0.22211197381559605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Senegal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Serbia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Singapore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2.3360648076995151E-2</v>
          </cell>
          <cell r="H163">
            <v>0.24233498153127889</v>
          </cell>
          <cell r="I163">
            <v>0.53640516446585751</v>
          </cell>
          <cell r="J163">
            <v>1.3042211950000049</v>
          </cell>
          <cell r="K163">
            <v>3.1816039492504289</v>
          </cell>
        </row>
        <row r="164">
          <cell r="B164" t="str">
            <v>Slovak Republic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</row>
        <row r="165">
          <cell r="B165" t="str">
            <v>Slovenia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South Africa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B169" t="str">
            <v>South Korea</v>
          </cell>
          <cell r="C169">
            <v>0</v>
          </cell>
          <cell r="D169">
            <v>0</v>
          </cell>
          <cell r="E169">
            <v>0</v>
          </cell>
          <cell r="F169">
            <v>1.0259769272249757E-3</v>
          </cell>
          <cell r="G169">
            <v>0.12371266736216051</v>
          </cell>
          <cell r="H169">
            <v>0.25948132456415257</v>
          </cell>
          <cell r="I169">
            <v>0.57435836006485741</v>
          </cell>
          <cell r="J169">
            <v>1.3965009965330253</v>
          </cell>
          <cell r="K169">
            <v>3.4067174362256982</v>
          </cell>
        </row>
        <row r="170">
          <cell r="B170" t="str">
            <v>Spain</v>
          </cell>
          <cell r="C170">
            <v>0</v>
          </cell>
          <cell r="D170">
            <v>0</v>
          </cell>
          <cell r="E170">
            <v>1.9182658746264253E-3</v>
          </cell>
          <cell r="F170">
            <v>2.0519538544499519E-2</v>
          </cell>
          <cell r="G170">
            <v>8.0963540228615155E-2</v>
          </cell>
          <cell r="H170">
            <v>0.13625627263456822</v>
          </cell>
          <cell r="I170">
            <v>0.3016013943600484</v>
          </cell>
          <cell r="J170">
            <v>0.73331682284905975</v>
          </cell>
          <cell r="K170">
            <v>1.7889018431634496</v>
          </cell>
        </row>
        <row r="171">
          <cell r="B171" t="str">
            <v>Sri Lanka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Sudan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Sweden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B176" t="str">
            <v>Switzerland</v>
          </cell>
          <cell r="C176">
            <v>0</v>
          </cell>
          <cell r="D176">
            <v>0</v>
          </cell>
          <cell r="E176">
            <v>1.918265874626425E-4</v>
          </cell>
          <cell r="F176">
            <v>2.2571492398949468E-3</v>
          </cell>
          <cell r="G176">
            <v>1.0769945841379379E-2</v>
          </cell>
          <cell r="H176">
            <v>1.3031220704983868E-2</v>
          </cell>
          <cell r="I176">
            <v>2.8844428655239517E-2</v>
          </cell>
          <cell r="J176">
            <v>7.013264916509461E-2</v>
          </cell>
          <cell r="K176">
            <v>0.17108625010120235</v>
          </cell>
        </row>
        <row r="177">
          <cell r="B177" t="str">
            <v>Syrian Arab Republic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>Tajikistan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B179" t="str">
            <v>Thailand</v>
          </cell>
          <cell r="C179">
            <v>0</v>
          </cell>
          <cell r="D179">
            <v>0</v>
          </cell>
          <cell r="E179">
            <v>0</v>
          </cell>
          <cell r="F179">
            <v>1.436367698114966E-3</v>
          </cell>
          <cell r="G179">
            <v>1.4170981370236027E-2</v>
          </cell>
          <cell r="H179">
            <v>1.7146343032873511E-2</v>
          </cell>
          <cell r="I179">
            <v>3.7953195598999373E-2</v>
          </cell>
          <cell r="J179">
            <v>9.2279801533019234E-2</v>
          </cell>
          <cell r="K179">
            <v>0.22511348697526626</v>
          </cell>
        </row>
        <row r="180">
          <cell r="B180" t="str">
            <v>Timor-Leste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Togo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Tonga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Trinidad and Tobago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Tunisia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Turkey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Turkmenistan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Uganda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Ukraine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United Arab Emirates</v>
          </cell>
          <cell r="C190">
            <v>0</v>
          </cell>
          <cell r="D190">
            <v>0</v>
          </cell>
          <cell r="E190">
            <v>0</v>
          </cell>
          <cell r="F190">
            <v>3.0779307816749275E-3</v>
          </cell>
          <cell r="G190">
            <v>9.9196869591652182E-3</v>
          </cell>
          <cell r="H190">
            <v>3.9322280022056587E-2</v>
          </cell>
          <cell r="I190">
            <v>8.7039328573705235E-2</v>
          </cell>
          <cell r="J190">
            <v>0.21162834484905749</v>
          </cell>
          <cell r="K190">
            <v>0.51626026346327725</v>
          </cell>
        </row>
        <row r="191">
          <cell r="B191" t="str">
            <v>United Kingdom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United Republic of Tanzania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</row>
        <row r="193">
          <cell r="B193" t="str">
            <v>United States</v>
          </cell>
          <cell r="C193">
            <v>0</v>
          </cell>
          <cell r="D193">
            <v>0</v>
          </cell>
          <cell r="E193">
            <v>3.8365317492528505E-3</v>
          </cell>
          <cell r="F193">
            <v>2.3597469326174441E-2</v>
          </cell>
          <cell r="G193">
            <v>0.23986747799352848</v>
          </cell>
          <cell r="H193">
            <v>0.43574573094209224</v>
          </cell>
          <cell r="I193">
            <v>0.9645172108225708</v>
          </cell>
          <cell r="J193">
            <v>2.3451373562924629</v>
          </cell>
          <cell r="K193">
            <v>5.7208840823314349</v>
          </cell>
        </row>
        <row r="194">
          <cell r="B194" t="str">
            <v>Uruguay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</row>
        <row r="195">
          <cell r="B195" t="str">
            <v>Uzbekistan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Vanuatu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Venezuela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Viet Nam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Yemen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Zambia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Zimbabwe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</sheetData>
      <sheetData sheetId="3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Angola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Argentina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 t="str">
            <v>Australia</v>
          </cell>
          <cell r="C15">
            <v>0</v>
          </cell>
          <cell r="D15">
            <v>0</v>
          </cell>
          <cell r="E15">
            <v>0</v>
          </cell>
          <cell r="F15">
            <v>1.6088640643013033E-4</v>
          </cell>
          <cell r="G15">
            <v>3.5867278378912636E-4</v>
          </cell>
          <cell r="H15">
            <v>2.5286963444818801E-3</v>
          </cell>
          <cell r="I15">
            <v>7.9225248845104027E-3</v>
          </cell>
          <cell r="J15">
            <v>1.5528054098137423E-2</v>
          </cell>
          <cell r="K15">
            <v>2.9717952075942744E-2</v>
          </cell>
        </row>
        <row r="16">
          <cell r="B16" t="str">
            <v>Austria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B17" t="str">
            <v>Azerbaijan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Bangladesh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Belgium</v>
          </cell>
          <cell r="C23">
            <v>0</v>
          </cell>
          <cell r="D23">
            <v>0</v>
          </cell>
          <cell r="E23">
            <v>0</v>
          </cell>
          <cell r="F23">
            <v>6.0332402411298868E-5</v>
          </cell>
          <cell r="G23">
            <v>2.0922579054365705E-3</v>
          </cell>
          <cell r="H23">
            <v>1.7849621255166211E-2</v>
          </cell>
          <cell r="I23">
            <v>5.5923705067132221E-2</v>
          </cell>
          <cell r="J23">
            <v>0.10960979363391118</v>
          </cell>
          <cell r="K23">
            <v>0.20977377935959582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Bolivia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Botswana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Brazil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Brunei Darussalam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Bulgaria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2.7896772072487608E-4</v>
          </cell>
          <cell r="H32">
            <v>6.6936079706873266E-4</v>
          </cell>
          <cell r="I32">
            <v>2.0971389400174585E-3</v>
          </cell>
          <cell r="J32">
            <v>4.1103672612716685E-3</v>
          </cell>
          <cell r="K32">
            <v>7.8665167259848422E-3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Cameroon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Canada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Chile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China</v>
          </cell>
          <cell r="C42">
            <v>0</v>
          </cell>
          <cell r="D42">
            <v>0</v>
          </cell>
          <cell r="E42">
            <v>3.8192266538759543E-4</v>
          </cell>
          <cell r="F42">
            <v>1.5485316618900043E-3</v>
          </cell>
          <cell r="G42">
            <v>0.19040536610672507</v>
          </cell>
          <cell r="H42">
            <v>0.61006956139860347</v>
          </cell>
          <cell r="I42">
            <v>1.9113767028650903</v>
          </cell>
          <cell r="J42">
            <v>3.7462754963429603</v>
          </cell>
          <cell r="K42">
            <v>7.1697094149712459</v>
          </cell>
        </row>
        <row r="43">
          <cell r="B43" t="str">
            <v>Colombia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Congo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Costa Rica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Cote d'Ivoire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Croatia</v>
          </cell>
          <cell r="C49">
            <v>0</v>
          </cell>
          <cell r="D49">
            <v>0</v>
          </cell>
          <cell r="E49">
            <v>8.3939047337933063E-5</v>
          </cell>
          <cell r="F49">
            <v>2.0110800803766291E-5</v>
          </cell>
          <cell r="G49">
            <v>9.9631328830312882E-5</v>
          </cell>
          <cell r="H49">
            <v>1.8593355474131465E-4</v>
          </cell>
          <cell r="I49">
            <v>5.8253859444929411E-4</v>
          </cell>
          <cell r="J49">
            <v>1.1417686836865751E-3</v>
          </cell>
          <cell r="K49">
            <v>2.1851435349957895E-3</v>
          </cell>
        </row>
        <row r="50">
          <cell r="B50" t="str">
            <v>Cuba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1.4944699324546931E-3</v>
          </cell>
          <cell r="H51">
            <v>2.9749368758610352E-3</v>
          </cell>
          <cell r="I51">
            <v>9.3206175111887075E-3</v>
          </cell>
          <cell r="J51">
            <v>1.8268298938985204E-2</v>
          </cell>
          <cell r="K51">
            <v>3.4962296559932639E-2</v>
          </cell>
        </row>
        <row r="52">
          <cell r="B52" t="str">
            <v>Czech Republic</v>
          </cell>
          <cell r="C52">
            <v>0</v>
          </cell>
          <cell r="D52">
            <v>0</v>
          </cell>
          <cell r="E52">
            <v>8.3939047337933063E-5</v>
          </cell>
          <cell r="F52">
            <v>2.0110800803766291E-5</v>
          </cell>
          <cell r="G52">
            <v>9.9631328830312882E-5</v>
          </cell>
          <cell r="H52">
            <v>1.8593355474131465E-4</v>
          </cell>
          <cell r="I52">
            <v>5.8253859444929411E-4</v>
          </cell>
          <cell r="J52">
            <v>1.1417686836865751E-3</v>
          </cell>
          <cell r="K52">
            <v>2.1851435349957895E-3</v>
          </cell>
        </row>
        <row r="53">
          <cell r="B53" t="str">
            <v>Democratic Republic of Congo (Kinshasa)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Dominican Republic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Ecuador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Egypt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El Salvador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Estonia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Ethiopia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Finland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</row>
        <row r="67">
          <cell r="B67" t="str">
            <v>France</v>
          </cell>
          <cell r="C67">
            <v>0</v>
          </cell>
          <cell r="D67">
            <v>0</v>
          </cell>
          <cell r="E67">
            <v>2.1824152307862595E-4</v>
          </cell>
          <cell r="F67">
            <v>1.0055400401883146E-4</v>
          </cell>
          <cell r="G67">
            <v>1.2952072747940673E-3</v>
          </cell>
          <cell r="H67">
            <v>5.5780066422394404E-3</v>
          </cell>
          <cell r="I67">
            <v>1.7476157833478823E-2</v>
          </cell>
          <cell r="J67">
            <v>3.4253060510597247E-2</v>
          </cell>
          <cell r="K67">
            <v>6.5554306049873681E-2</v>
          </cell>
        </row>
        <row r="68">
          <cell r="B68" t="str">
            <v>Gabon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Georgia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Germany</v>
          </cell>
          <cell r="C71">
            <v>0</v>
          </cell>
          <cell r="D71">
            <v>0</v>
          </cell>
          <cell r="E71">
            <v>2.3502933254621259E-4</v>
          </cell>
          <cell r="F71">
            <v>2.0895122035113176E-3</v>
          </cell>
          <cell r="G71">
            <v>5.2864383077364012E-2</v>
          </cell>
          <cell r="H71">
            <v>0.14082607436107181</v>
          </cell>
          <cell r="I71">
            <v>0.44121473143589557</v>
          </cell>
          <cell r="J71">
            <v>0.86477560102421225</v>
          </cell>
          <cell r="K71">
            <v>1.6550277134058118</v>
          </cell>
        </row>
        <row r="72">
          <cell r="B72" t="str">
            <v>Ghana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Greece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2.1520367027347584E-3</v>
          </cell>
          <cell r="H73">
            <v>4.4624053137915553E-3</v>
          </cell>
          <cell r="I73">
            <v>1.3980926266783069E-2</v>
          </cell>
          <cell r="J73">
            <v>2.7402448408477817E-2</v>
          </cell>
          <cell r="K73">
            <v>5.2443444839898982E-2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Guatemala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Haiti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Honduras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Hungary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India</v>
          </cell>
          <cell r="C84">
            <v>0</v>
          </cell>
          <cell r="D84">
            <v>0</v>
          </cell>
          <cell r="E84">
            <v>4.196952366896653E-4</v>
          </cell>
          <cell r="F84">
            <v>1.2368142494316271E-4</v>
          </cell>
          <cell r="G84">
            <v>1.4277169421383833E-2</v>
          </cell>
          <cell r="H84">
            <v>5.1652341507137225E-2</v>
          </cell>
          <cell r="I84">
            <v>0.16182922153801391</v>
          </cell>
          <cell r="J84">
            <v>0.31718334032813056</v>
          </cell>
          <cell r="K84">
            <v>0.60703287402183048</v>
          </cell>
        </row>
        <row r="85">
          <cell r="B85" t="str">
            <v>Indonesia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5.4797230856672076E-4</v>
          </cell>
          <cell r="H85">
            <v>1.1156013284478886E-3</v>
          </cell>
          <cell r="I85">
            <v>3.495231566695766E-3</v>
          </cell>
          <cell r="J85">
            <v>6.8506121021194525E-3</v>
          </cell>
          <cell r="K85">
            <v>1.3110861209974742E-2</v>
          </cell>
        </row>
        <row r="86">
          <cell r="B86" t="str">
            <v>Iran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Ireland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</row>
        <row r="89">
          <cell r="B89" t="str">
            <v>Israel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</row>
        <row r="90">
          <cell r="B90" t="str">
            <v>Italy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5.4299074212520518E-3</v>
          </cell>
          <cell r="H90">
            <v>3.1236837196540874E-2</v>
          </cell>
          <cell r="I90">
            <v>9.7866483867481452E-2</v>
          </cell>
          <cell r="J90">
            <v>0.1918171388593447</v>
          </cell>
          <cell r="K90">
            <v>0.36710411387929276</v>
          </cell>
        </row>
        <row r="91">
          <cell r="B91" t="str">
            <v>Jamaica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Japan</v>
          </cell>
          <cell r="C92">
            <v>0</v>
          </cell>
          <cell r="D92">
            <v>0</v>
          </cell>
          <cell r="E92">
            <v>8.4610559716636528E-4</v>
          </cell>
          <cell r="F92">
            <v>3.2635807544351934E-3</v>
          </cell>
          <cell r="G92">
            <v>5.261331212871162E-2</v>
          </cell>
          <cell r="H92">
            <v>0.1651238712946668</v>
          </cell>
          <cell r="I92">
            <v>0.51734087495852921</v>
          </cell>
          <cell r="J92">
            <v>1.0139819326083737</v>
          </cell>
          <cell r="K92">
            <v>1.9405822705590612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B94" t="str">
            <v>Kazakhstan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Kenya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Kyrgyzstan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Latvia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Libyan Arab Jamahiriya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Macedonia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Malaysia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9.5646075677100362E-3</v>
          </cell>
          <cell r="H111">
            <v>0.11172747304405604</v>
          </cell>
          <cell r="I111">
            <v>0.35004744140458094</v>
          </cell>
          <cell r="J111">
            <v>0.68608880202726319</v>
          </cell>
          <cell r="K111">
            <v>1.3130527501789706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Mexico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Moldova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Mongolia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Morocco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Mozambique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Myanmar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Nepal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Netherlands</v>
          </cell>
          <cell r="C130">
            <v>0</v>
          </cell>
          <cell r="D130">
            <v>0</v>
          </cell>
          <cell r="E130">
            <v>0</v>
          </cell>
          <cell r="F130">
            <v>2.0110800803766291E-5</v>
          </cell>
          <cell r="G130">
            <v>5.1210503018780818E-3</v>
          </cell>
          <cell r="H130">
            <v>1.9337089693096728E-2</v>
          </cell>
          <cell r="I130">
            <v>6.0584013822726587E-2</v>
          </cell>
          <cell r="J130">
            <v>0.11874394310340379</v>
          </cell>
          <cell r="K130">
            <v>0.22725492763956215</v>
          </cell>
        </row>
        <row r="131">
          <cell r="B131" t="str">
            <v>New Zealand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Nicaragua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Nigeria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North Korea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Norway</v>
          </cell>
          <cell r="C137">
            <v>0</v>
          </cell>
          <cell r="D137">
            <v>0</v>
          </cell>
          <cell r="E137">
            <v>0</v>
          </cell>
          <cell r="F137">
            <v>1.6088640643013033E-4</v>
          </cell>
          <cell r="G137">
            <v>3.7859904955518894E-3</v>
          </cell>
          <cell r="H137">
            <v>1.3015348831892034E-2</v>
          </cell>
          <cell r="I137">
            <v>4.0777701611450605E-2</v>
          </cell>
          <cell r="J137">
            <v>7.9923807858060289E-2</v>
          </cell>
          <cell r="K137">
            <v>0.15296004744970537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Pakistan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Paraguay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Peru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Philippines</v>
          </cell>
          <cell r="C145">
            <v>0</v>
          </cell>
          <cell r="D145">
            <v>0</v>
          </cell>
          <cell r="E145">
            <v>0</v>
          </cell>
          <cell r="F145">
            <v>3.2177281286026066E-4</v>
          </cell>
          <cell r="G145">
            <v>1.1437676549719918E-2</v>
          </cell>
          <cell r="H145">
            <v>2.1345172084302921E-2</v>
          </cell>
          <cell r="I145">
            <v>6.6875430642778955E-2</v>
          </cell>
          <cell r="J145">
            <v>0.13107504488721877</v>
          </cell>
          <cell r="K145">
            <v>0.25085447781751657</v>
          </cell>
        </row>
        <row r="146">
          <cell r="B146" t="str">
            <v>Poland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Portugal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1.0959446171334417E-4</v>
          </cell>
          <cell r="H147">
            <v>2.0452691021544613E-4</v>
          </cell>
          <cell r="I147">
            <v>6.4079245389422337E-4</v>
          </cell>
          <cell r="J147">
            <v>1.2559455520552321E-3</v>
          </cell>
          <cell r="K147">
            <v>2.4036578884953676E-3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Romania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Russia</v>
          </cell>
          <cell r="C150">
            <v>0</v>
          </cell>
          <cell r="D150">
            <v>0</v>
          </cell>
          <cell r="E150">
            <v>1.343024757406929E-4</v>
          </cell>
          <cell r="F150">
            <v>4.8265921929039098E-5</v>
          </cell>
          <cell r="G150">
            <v>2.7896772072487608E-4</v>
          </cell>
          <cell r="H150">
            <v>2.751816610171457E-3</v>
          </cell>
          <cell r="I150">
            <v>8.6215711978495525E-3</v>
          </cell>
          <cell r="J150">
            <v>1.6898176518561309E-2</v>
          </cell>
          <cell r="K150">
            <v>3.2340124317937688E-2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Senegal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Serbia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Singapore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2.4636110401677369E-3</v>
          </cell>
          <cell r="H163">
            <v>3.9417913605158693E-2</v>
          </cell>
          <cell r="I163">
            <v>0.1234981820232503</v>
          </cell>
          <cell r="J163">
            <v>0.24205496094155379</v>
          </cell>
          <cell r="K163">
            <v>0.46325042941910727</v>
          </cell>
        </row>
        <row r="164">
          <cell r="B164" t="str">
            <v>Slovak Republic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</row>
        <row r="165">
          <cell r="B165" t="str">
            <v>Slovenia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South Africa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B169" t="str">
            <v>South Korea</v>
          </cell>
          <cell r="C169">
            <v>0</v>
          </cell>
          <cell r="D169">
            <v>0</v>
          </cell>
          <cell r="E169">
            <v>0</v>
          </cell>
          <cell r="F169">
            <v>2.0110800803766291E-5</v>
          </cell>
          <cell r="G169">
            <v>1.3046722510329468E-2</v>
          </cell>
          <cell r="H169">
            <v>4.2206916926278454E-2</v>
          </cell>
          <cell r="I169">
            <v>0.1322362609399898</v>
          </cell>
          <cell r="J169">
            <v>0.25918149119685263</v>
          </cell>
          <cell r="K169">
            <v>0.49602758244404449</v>
          </cell>
        </row>
        <row r="170">
          <cell r="B170" t="str">
            <v>Spain</v>
          </cell>
          <cell r="C170">
            <v>0</v>
          </cell>
          <cell r="D170">
            <v>0</v>
          </cell>
          <cell r="E170">
            <v>1.6787809467586613E-4</v>
          </cell>
          <cell r="F170">
            <v>4.0221601607532586E-4</v>
          </cell>
          <cell r="G170">
            <v>8.5384048807578133E-3</v>
          </cell>
          <cell r="H170">
            <v>2.2163279725164717E-2</v>
          </cell>
          <cell r="I170">
            <v>6.9438600458355884E-2</v>
          </cell>
          <cell r="J170">
            <v>0.13609882709543977</v>
          </cell>
          <cell r="K170">
            <v>0.26046910937149814</v>
          </cell>
        </row>
        <row r="171">
          <cell r="B171" t="str">
            <v>Sri Lanka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Sudan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Sweden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B176" t="str">
            <v>Switzerland</v>
          </cell>
          <cell r="C176">
            <v>0</v>
          </cell>
          <cell r="D176">
            <v>0</v>
          </cell>
          <cell r="E176">
            <v>1.6787809467586612E-5</v>
          </cell>
          <cell r="F176">
            <v>4.4243761768285844E-5</v>
          </cell>
          <cell r="G176">
            <v>1.1357971486655666E-3</v>
          </cell>
          <cell r="H176">
            <v>2.1196425240509868E-3</v>
          </cell>
          <cell r="I176">
            <v>6.6409399767219518E-3</v>
          </cell>
          <cell r="J176">
            <v>1.3016162994026952E-2</v>
          </cell>
          <cell r="K176">
            <v>2.4910636298951998E-2</v>
          </cell>
        </row>
        <row r="177">
          <cell r="B177" t="str">
            <v>Syrian Arab Republic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>Tajikistan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B179" t="str">
            <v>Thailand</v>
          </cell>
          <cell r="C179">
            <v>0</v>
          </cell>
          <cell r="D179">
            <v>0</v>
          </cell>
          <cell r="E179">
            <v>0</v>
          </cell>
          <cell r="F179">
            <v>2.8155121125272807E-5</v>
          </cell>
          <cell r="G179">
            <v>1.4944699324546931E-3</v>
          </cell>
          <cell r="H179">
            <v>2.7890033211197202E-3</v>
          </cell>
          <cell r="I179">
            <v>8.7380789167394116E-3</v>
          </cell>
          <cell r="J179">
            <v>1.7126530255298623E-2</v>
          </cell>
          <cell r="K179">
            <v>3.2777153024936841E-2</v>
          </cell>
        </row>
        <row r="180">
          <cell r="B180" t="str">
            <v>Timor-Leste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Togo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Tonga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Trinidad and Tobago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Tunisia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Turkey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Turkmenistan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Uganda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Ukraine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United Arab Emirates</v>
          </cell>
          <cell r="C190">
            <v>0</v>
          </cell>
          <cell r="D190">
            <v>0</v>
          </cell>
          <cell r="E190">
            <v>0</v>
          </cell>
          <cell r="F190">
            <v>6.0332402411298868E-5</v>
          </cell>
          <cell r="G190">
            <v>1.0461289527182852E-3</v>
          </cell>
          <cell r="H190">
            <v>6.3961142831012252E-3</v>
          </cell>
          <cell r="I190">
            <v>2.0039327649055722E-2</v>
          </cell>
          <cell r="J190">
            <v>3.9276842718818185E-2</v>
          </cell>
          <cell r="K190">
            <v>7.5168937603855165E-2</v>
          </cell>
        </row>
        <row r="191">
          <cell r="B191" t="str">
            <v>United Kingdom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United Republic of Tanzania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</row>
        <row r="193">
          <cell r="B193" t="str">
            <v>United States</v>
          </cell>
          <cell r="C193">
            <v>0</v>
          </cell>
          <cell r="D193">
            <v>0</v>
          </cell>
          <cell r="E193">
            <v>3.3575618935173225E-4</v>
          </cell>
          <cell r="F193">
            <v>4.6254841848662471E-4</v>
          </cell>
          <cell r="G193">
            <v>2.5296394390016436E-2</v>
          </cell>
          <cell r="H193">
            <v>7.0877871067389173E-2</v>
          </cell>
          <cell r="I193">
            <v>0.22206371220407095</v>
          </cell>
          <cell r="J193">
            <v>0.43524222222132242</v>
          </cell>
          <cell r="K193">
            <v>0.8329767155403951</v>
          </cell>
        </row>
        <row r="194">
          <cell r="B194" t="str">
            <v>Uruguay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</row>
        <row r="195">
          <cell r="B195" t="str">
            <v>Uzbekistan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Vanuatu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Venezuela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Viet Nam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Yemen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Zambia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Zimbabwe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</sheetData>
      <sheetData sheetId="4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Angola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Argentina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B15" t="str">
            <v>Australia</v>
          </cell>
          <cell r="C15">
            <v>0</v>
          </cell>
          <cell r="D15">
            <v>0</v>
          </cell>
          <cell r="E15">
            <v>0</v>
          </cell>
          <cell r="F15">
            <v>8.368701824229937E-3</v>
          </cell>
          <cell r="G15">
            <v>3.759708312645773E-3</v>
          </cell>
          <cell r="H15">
            <v>1.8074714027620533E-2</v>
          </cell>
          <cell r="I15">
            <v>4.2333422227603175E-2</v>
          </cell>
          <cell r="J15">
            <v>9.9195074154741547E-2</v>
          </cell>
          <cell r="K15">
            <v>0.23382084693351754</v>
          </cell>
        </row>
        <row r="16">
          <cell r="B16" t="str">
            <v>Austria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B17" t="str">
            <v>Azerbaijan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Bangladesh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Belgium</v>
          </cell>
          <cell r="C23">
            <v>0</v>
          </cell>
          <cell r="D23">
            <v>0</v>
          </cell>
          <cell r="E23">
            <v>0</v>
          </cell>
          <cell r="F23">
            <v>3.1382631840862268E-3</v>
          </cell>
          <cell r="G23">
            <v>2.1931631823767013E-2</v>
          </cell>
          <cell r="H23">
            <v>0.1275862166655567</v>
          </cell>
          <cell r="I23">
            <v>0.29882415690072817</v>
          </cell>
          <cell r="J23">
            <v>0.7002005234452342</v>
          </cell>
          <cell r="K23">
            <v>1.6505000960012997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Bolivia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Botswana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Brazil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Brunei Darussalam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Bulgaria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2.9242175765022685E-3</v>
          </cell>
          <cell r="H32">
            <v>4.7844831249583743E-3</v>
          </cell>
          <cell r="I32">
            <v>1.1205905883777305E-2</v>
          </cell>
          <cell r="J32">
            <v>2.6257519629196282E-2</v>
          </cell>
          <cell r="K32">
            <v>6.1893753600048729E-2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Cameroon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Canada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Chile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China</v>
          </cell>
          <cell r="C42">
            <v>0</v>
          </cell>
          <cell r="D42">
            <v>0</v>
          </cell>
          <cell r="E42">
            <v>4.7459775301627125E-3</v>
          </cell>
          <cell r="F42">
            <v>8.0548755058213156E-2</v>
          </cell>
          <cell r="G42">
            <v>1.9958822360625355</v>
          </cell>
          <cell r="H42">
            <v>4.3606789258419241</v>
          </cell>
          <cell r="I42">
            <v>10.213299191598853</v>
          </cell>
          <cell r="J42">
            <v>23.931657715463896</v>
          </cell>
          <cell r="K42">
            <v>56.411273676993765</v>
          </cell>
        </row>
        <row r="43">
          <cell r="B43" t="str">
            <v>Colombia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Congo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Costa Rica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Cote d'Ivoire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Croatia</v>
          </cell>
          <cell r="C49">
            <v>0</v>
          </cell>
          <cell r="D49">
            <v>0</v>
          </cell>
          <cell r="E49">
            <v>1.0430719846511456E-3</v>
          </cell>
          <cell r="F49">
            <v>1.0460877280287421E-3</v>
          </cell>
          <cell r="G49">
            <v>1.0443634201793815E-3</v>
          </cell>
          <cell r="H49">
            <v>1.3290230902662152E-3</v>
          </cell>
          <cell r="I49">
            <v>3.1127516343825855E-3</v>
          </cell>
          <cell r="J49">
            <v>7.293755452554525E-3</v>
          </cell>
          <cell r="K49">
            <v>1.7192709333346871E-2</v>
          </cell>
        </row>
        <row r="50">
          <cell r="B50" t="str">
            <v>Cuba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1.566545130269072E-2</v>
          </cell>
          <cell r="H51">
            <v>2.1264369444259454E-2</v>
          </cell>
          <cell r="I51">
            <v>4.9804026150121375E-2</v>
          </cell>
          <cell r="J51">
            <v>0.11670008724087241</v>
          </cell>
          <cell r="K51">
            <v>0.27508334933355</v>
          </cell>
        </row>
        <row r="52">
          <cell r="B52" t="str">
            <v>Czech Republic</v>
          </cell>
          <cell r="C52">
            <v>0</v>
          </cell>
          <cell r="D52">
            <v>0</v>
          </cell>
          <cell r="E52">
            <v>1.0430719846511456E-3</v>
          </cell>
          <cell r="F52">
            <v>1.0460877280287421E-3</v>
          </cell>
          <cell r="G52">
            <v>1.0443634201793815E-3</v>
          </cell>
          <cell r="H52">
            <v>1.3290230902662152E-3</v>
          </cell>
          <cell r="I52">
            <v>3.1127516343825855E-3</v>
          </cell>
          <cell r="J52">
            <v>7.293755452554525E-3</v>
          </cell>
          <cell r="K52">
            <v>1.7192709333346871E-2</v>
          </cell>
        </row>
        <row r="53">
          <cell r="B53" t="str">
            <v>Democratic Republic of Congo (Kinshasa)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Dominican Republic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Ecuador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Egypt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El Salvador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Estonia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Ethiopia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Finland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</row>
        <row r="67">
          <cell r="B67" t="str">
            <v>France</v>
          </cell>
          <cell r="C67">
            <v>0</v>
          </cell>
          <cell r="D67">
            <v>0</v>
          </cell>
          <cell r="E67">
            <v>2.7119871600929787E-3</v>
          </cell>
          <cell r="F67">
            <v>5.2304386401437111E-3</v>
          </cell>
          <cell r="G67">
            <v>1.3576724462331959E-2</v>
          </cell>
          <cell r="H67">
            <v>3.987069270798646E-2</v>
          </cell>
          <cell r="I67">
            <v>9.3382549031477566E-2</v>
          </cell>
          <cell r="J67">
            <v>0.21881266357663573</v>
          </cell>
          <cell r="K67">
            <v>0.51578128000040613</v>
          </cell>
        </row>
        <row r="68">
          <cell r="B68" t="str">
            <v>Gabon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Georgia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Germany</v>
          </cell>
          <cell r="C71">
            <v>0</v>
          </cell>
          <cell r="D71">
            <v>0</v>
          </cell>
          <cell r="E71">
            <v>2.920601557023208E-3</v>
          </cell>
          <cell r="F71">
            <v>0.10868851494218633</v>
          </cell>
          <cell r="G71">
            <v>0.55413923074717986</v>
          </cell>
          <cell r="H71">
            <v>1.0066020885676321</v>
          </cell>
          <cell r="I71">
            <v>2.3575980878813714</v>
          </cell>
          <cell r="J71">
            <v>5.5242903797647998</v>
          </cell>
          <cell r="K71">
            <v>13.021758049076928</v>
          </cell>
        </row>
        <row r="72">
          <cell r="B72" t="str">
            <v>Ghana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Greece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2.2558249875874639E-2</v>
          </cell>
          <cell r="H73">
            <v>3.1896554166389195E-2</v>
          </cell>
          <cell r="I73">
            <v>7.4706039225182097E-2</v>
          </cell>
          <cell r="J73">
            <v>0.17505013086130872</v>
          </cell>
          <cell r="K73">
            <v>0.41262502400032514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Guatemala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Haiti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Honduras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Hungary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India</v>
          </cell>
          <cell r="C84">
            <v>0</v>
          </cell>
          <cell r="D84">
            <v>0</v>
          </cell>
          <cell r="E84">
            <v>5.2153599232557281E-3</v>
          </cell>
          <cell r="F84">
            <v>6.4334395273767647E-3</v>
          </cell>
          <cell r="G84">
            <v>0.14965727811170534</v>
          </cell>
          <cell r="H84">
            <v>0.36920261447595476</v>
          </cell>
          <cell r="I84">
            <v>0.86472240403148237</v>
          </cell>
          <cell r="J84">
            <v>2.0262052647196471</v>
          </cell>
          <cell r="K84">
            <v>4.776134652803762</v>
          </cell>
        </row>
        <row r="85">
          <cell r="B85" t="str">
            <v>Indonesia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5.7439988109865975E-3</v>
          </cell>
          <cell r="H85">
            <v>7.9741385415972952E-3</v>
          </cell>
          <cell r="I85">
            <v>1.8676509806295517E-2</v>
          </cell>
          <cell r="J85">
            <v>4.3762532715327165E-2</v>
          </cell>
          <cell r="K85">
            <v>0.10315625600008126</v>
          </cell>
        </row>
        <row r="86">
          <cell r="B86" t="str">
            <v>Iran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Ireland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</row>
        <row r="89">
          <cell r="B89" t="str">
            <v>Israel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</row>
        <row r="90">
          <cell r="B90" t="str">
            <v>Italy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5.6917806399776283E-2</v>
          </cell>
          <cell r="H90">
            <v>0.22327587916472427</v>
          </cell>
          <cell r="I90">
            <v>0.52294227457627451</v>
          </cell>
          <cell r="J90">
            <v>1.2253509160291607</v>
          </cell>
          <cell r="K90">
            <v>2.8883751680022756</v>
          </cell>
        </row>
        <row r="91">
          <cell r="B91" t="str">
            <v>Jamaica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Japan</v>
          </cell>
          <cell r="C92">
            <v>0</v>
          </cell>
          <cell r="D92">
            <v>0</v>
          </cell>
          <cell r="E92">
            <v>1.051416560528355E-2</v>
          </cell>
          <cell r="F92">
            <v>0.16975911650450429</v>
          </cell>
          <cell r="G92">
            <v>0.55150743492832777</v>
          </cell>
          <cell r="H92">
            <v>1.180278826003621</v>
          </cell>
          <cell r="I92">
            <v>2.7643724714624871</v>
          </cell>
          <cell r="J92">
            <v>6.4774383423046231</v>
          </cell>
          <cell r="K92">
            <v>15.268501304758693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B94" t="str">
            <v>Kazakhstan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Kenya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Kyrgyzstan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Latvia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Libyan Arab Jamahiriya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Macedonia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Malaysia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0.10025888833722062</v>
          </cell>
          <cell r="H111">
            <v>0.7986099749409693</v>
          </cell>
          <cell r="I111">
            <v>1.8704524571004963</v>
          </cell>
          <cell r="J111">
            <v>4.3828176514400159</v>
          </cell>
          <cell r="K111">
            <v>10.331099038408139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Mexico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Moldova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Mongolia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Morocco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Mozambique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Myanmar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Nepal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Netherlands</v>
          </cell>
          <cell r="C130">
            <v>0</v>
          </cell>
          <cell r="D130">
            <v>0</v>
          </cell>
          <cell r="E130">
            <v>0</v>
          </cell>
          <cell r="F130">
            <v>1.0460877280287421E-3</v>
          </cell>
          <cell r="G130">
            <v>5.3680279797220197E-2</v>
          </cell>
          <cell r="H130">
            <v>0.13821840138768643</v>
          </cell>
          <cell r="I130">
            <v>0.3237261699757889</v>
          </cell>
          <cell r="J130">
            <v>0.75855056706567059</v>
          </cell>
          <cell r="K130">
            <v>1.7880417706680751</v>
          </cell>
        </row>
        <row r="131">
          <cell r="B131" t="str">
            <v>New Zealand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Nicaragua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Nigeria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North Korea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Norway</v>
          </cell>
          <cell r="C137">
            <v>0</v>
          </cell>
          <cell r="D137">
            <v>0</v>
          </cell>
          <cell r="E137">
            <v>0</v>
          </cell>
          <cell r="F137">
            <v>8.368701824229937E-3</v>
          </cell>
          <cell r="G137">
            <v>3.9685809966816497E-2</v>
          </cell>
          <cell r="H137">
            <v>9.303161631863513E-2</v>
          </cell>
          <cell r="I137">
            <v>0.21789261440678107</v>
          </cell>
          <cell r="J137">
            <v>0.51056288167881692</v>
          </cell>
          <cell r="K137">
            <v>1.2034896533342818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Pakistan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Paraguay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Peru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Philippines</v>
          </cell>
          <cell r="C145">
            <v>0</v>
          </cell>
          <cell r="D145">
            <v>0</v>
          </cell>
          <cell r="E145">
            <v>0</v>
          </cell>
          <cell r="F145">
            <v>1.6737403648459874E-2</v>
          </cell>
          <cell r="G145">
            <v>0.11989292063659299</v>
          </cell>
          <cell r="H145">
            <v>0.15257185076256152</v>
          </cell>
          <cell r="I145">
            <v>0.35734388762712077</v>
          </cell>
          <cell r="J145">
            <v>0.83732312595325931</v>
          </cell>
          <cell r="K145">
            <v>1.9737230314682201</v>
          </cell>
        </row>
        <row r="146">
          <cell r="B146" t="str">
            <v>Poland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Portugal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1.1487997621973196E-3</v>
          </cell>
          <cell r="H147">
            <v>1.4619253992928371E-3</v>
          </cell>
          <cell r="I147">
            <v>3.4240267978208434E-3</v>
          </cell>
          <cell r="J147">
            <v>8.0231309978099734E-3</v>
          </cell>
          <cell r="K147">
            <v>1.8911980266681554E-2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Romania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Russia</v>
          </cell>
          <cell r="C150">
            <v>0</v>
          </cell>
          <cell r="D150">
            <v>0</v>
          </cell>
          <cell r="E150">
            <v>1.6689151754418329E-3</v>
          </cell>
          <cell r="F150">
            <v>2.5106105472689814E-3</v>
          </cell>
          <cell r="G150">
            <v>2.9242175765022685E-3</v>
          </cell>
          <cell r="H150">
            <v>1.9669541735939988E-2</v>
          </cell>
          <cell r="I150">
            <v>4.6068724188862265E-2</v>
          </cell>
          <cell r="J150">
            <v>0.10794758069780695</v>
          </cell>
          <cell r="K150">
            <v>0.2544520981335337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Senegal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Serbia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Singapore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2.5824259117162886E-2</v>
          </cell>
          <cell r="H163">
            <v>0.28175289513643759</v>
          </cell>
          <cell r="I163">
            <v>0.65990334648910787</v>
          </cell>
          <cell r="J163">
            <v>1.5462761559415588</v>
          </cell>
          <cell r="K163">
            <v>3.6448543786695358</v>
          </cell>
        </row>
        <row r="164">
          <cell r="B164" t="str">
            <v>Slovak Republic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</row>
        <row r="165">
          <cell r="B165" t="str">
            <v>Slovenia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South Africa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B169" t="str">
            <v>South Korea</v>
          </cell>
          <cell r="C169">
            <v>0</v>
          </cell>
          <cell r="D169">
            <v>0</v>
          </cell>
          <cell r="E169">
            <v>0</v>
          </cell>
          <cell r="F169">
            <v>1.0460877280287421E-3</v>
          </cell>
          <cell r="G169">
            <v>0.13675938987248998</v>
          </cell>
          <cell r="H169">
            <v>0.30168824149043105</v>
          </cell>
          <cell r="I169">
            <v>0.70659462100484716</v>
          </cell>
          <cell r="J169">
            <v>1.6556824877298779</v>
          </cell>
          <cell r="K169">
            <v>3.9027450186697421</v>
          </cell>
        </row>
        <row r="170">
          <cell r="B170" t="str">
            <v>Spain</v>
          </cell>
          <cell r="C170">
            <v>0</v>
          </cell>
          <cell r="D170">
            <v>0</v>
          </cell>
          <cell r="E170">
            <v>2.0861439693022911E-3</v>
          </cell>
          <cell r="F170">
            <v>2.0921754560574844E-2</v>
          </cell>
          <cell r="G170">
            <v>8.9501945109372982E-2</v>
          </cell>
          <cell r="H170">
            <v>0.15841955235973293</v>
          </cell>
          <cell r="I170">
            <v>0.37103999481840422</v>
          </cell>
          <cell r="J170">
            <v>0.8694156499444996</v>
          </cell>
          <cell r="K170">
            <v>2.0493709525349475</v>
          </cell>
        </row>
        <row r="171">
          <cell r="B171" t="str">
            <v>Sri Lanka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Sudan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Sweden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B176" t="str">
            <v>Switzerland</v>
          </cell>
          <cell r="C176">
            <v>0</v>
          </cell>
          <cell r="D176">
            <v>0</v>
          </cell>
          <cell r="E176">
            <v>2.0861439693022911E-4</v>
          </cell>
          <cell r="F176">
            <v>2.301393001663233E-3</v>
          </cell>
          <cell r="G176">
            <v>1.1905742990044947E-2</v>
          </cell>
          <cell r="H176">
            <v>1.5150863229034856E-2</v>
          </cell>
          <cell r="I176">
            <v>3.5485368631961466E-2</v>
          </cell>
          <cell r="J176">
            <v>8.3148812159121552E-2</v>
          </cell>
          <cell r="K176">
            <v>0.19599688640015431</v>
          </cell>
        </row>
        <row r="177">
          <cell r="B177" t="str">
            <v>Syrian Arab Republic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>Tajikistan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B179" t="str">
            <v>Thailand</v>
          </cell>
          <cell r="C179">
            <v>0</v>
          </cell>
          <cell r="D179">
            <v>0</v>
          </cell>
          <cell r="E179">
            <v>0</v>
          </cell>
          <cell r="F179">
            <v>1.4645228192402388E-3</v>
          </cell>
          <cell r="G179">
            <v>1.566545130269072E-2</v>
          </cell>
          <cell r="H179">
            <v>1.993534635399323E-2</v>
          </cell>
          <cell r="I179">
            <v>4.6691274515738783E-2</v>
          </cell>
          <cell r="J179">
            <v>0.10940633178831786</v>
          </cell>
          <cell r="K179">
            <v>0.25789064000020306</v>
          </cell>
        </row>
        <row r="180">
          <cell r="B180" t="str">
            <v>Timor-Leste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Togo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Tonga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Trinidad and Tobago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Tunisia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Turkey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Turkmenistan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Uganda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Ukraine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United Arab Emirates</v>
          </cell>
          <cell r="C190">
            <v>0</v>
          </cell>
          <cell r="D190">
            <v>0</v>
          </cell>
          <cell r="E190">
            <v>0</v>
          </cell>
          <cell r="F190">
            <v>3.1382631840862268E-3</v>
          </cell>
          <cell r="G190">
            <v>1.0965815911883506E-2</v>
          </cell>
          <cell r="H190">
            <v>4.5718394305157825E-2</v>
          </cell>
          <cell r="I190">
            <v>0.10707865622276094</v>
          </cell>
          <cell r="J190">
            <v>0.25090518756787566</v>
          </cell>
          <cell r="K190">
            <v>0.59142920106713237</v>
          </cell>
        </row>
        <row r="191">
          <cell r="B191" t="str">
            <v>United Kingdom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United Republic of Tanzania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</row>
        <row r="193">
          <cell r="B193" t="str">
            <v>United States</v>
          </cell>
          <cell r="C193">
            <v>0</v>
          </cell>
          <cell r="D193">
            <v>0</v>
          </cell>
          <cell r="E193">
            <v>4.1722879386045823E-3</v>
          </cell>
          <cell r="F193">
            <v>2.4060017744661072E-2</v>
          </cell>
          <cell r="G193">
            <v>0.26516387238354489</v>
          </cell>
          <cell r="H193">
            <v>0.50662360200948142</v>
          </cell>
          <cell r="I193">
            <v>1.1865809230266418</v>
          </cell>
          <cell r="J193">
            <v>2.7803795785137853</v>
          </cell>
          <cell r="K193">
            <v>6.5538607978718284</v>
          </cell>
        </row>
        <row r="194">
          <cell r="B194" t="str">
            <v>Uruguay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</row>
        <row r="195">
          <cell r="B195" t="str">
            <v>Uzbekistan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Vanuatu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Venezuela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Viet Nam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Yemen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Zambia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Zimbabwe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</sheetData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Rice Summary"/>
      <sheetName val="Summary_GgCH4"/>
      <sheetName val="UNFCCC_A1_CH4"/>
      <sheetName val="UNFCCC_NA1_CH4"/>
      <sheetName val="Reported"/>
      <sheetName val="UNFCCC_All"/>
      <sheetName val="UNFCCC_Trend"/>
      <sheetName val="Estimated"/>
      <sheetName val="Comparison"/>
      <sheetName val="Projections"/>
      <sheetName val="RiceEFs"/>
      <sheetName val="Season_Lengths"/>
      <sheetName val="Area_Harvested"/>
      <sheetName val="Country_Map"/>
      <sheetName val="Lookups&amp;Factors"/>
    </sheetNames>
    <sheetDataSet>
      <sheetData sheetId="0"/>
      <sheetData sheetId="1"/>
      <sheetData sheetId="2">
        <row r="7">
          <cell r="B7" t="str">
            <v>Afghanistan</v>
          </cell>
          <cell r="C7">
            <v>0.69557915699999995</v>
          </cell>
          <cell r="D7">
            <v>0.67570546679999999</v>
          </cell>
          <cell r="E7">
            <v>0.51671594519999997</v>
          </cell>
          <cell r="F7">
            <v>0.63595808639999996</v>
          </cell>
          <cell r="G7">
            <v>0.60210925674374538</v>
          </cell>
          <cell r="H7">
            <v>0.61593798962614654</v>
          </cell>
          <cell r="I7">
            <v>0.58226733236981021</v>
          </cell>
          <cell r="J7">
            <v>0.55043730384423595</v>
          </cell>
          <cell r="K7">
            <v>0.52034728486344484</v>
          </cell>
          <cell r="L7">
            <v>0.49190215665575537</v>
          </cell>
        </row>
        <row r="8">
          <cell r="B8" t="str">
            <v>Albania</v>
          </cell>
          <cell r="C8">
            <v>1.3015318679999999E-2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Algeria</v>
          </cell>
          <cell r="C9">
            <v>2.297295E-3</v>
          </cell>
          <cell r="D9">
            <v>2.3808330000000002E-3</v>
          </cell>
          <cell r="E9">
            <v>8.3537999999999993E-4</v>
          </cell>
          <cell r="F9">
            <v>8.3537999999999993E-4</v>
          </cell>
          <cell r="G9">
            <v>7.9091695137629438E-4</v>
          </cell>
          <cell r="H9">
            <v>8.0908205867242882E-4</v>
          </cell>
          <cell r="I9">
            <v>7.6485305323903202E-4</v>
          </cell>
          <cell r="J9">
            <v>7.2304185561716588E-4</v>
          </cell>
          <cell r="K9">
            <v>6.8351629474496238E-4</v>
          </cell>
          <cell r="L9">
            <v>6.4615142477899787E-4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Angola</v>
          </cell>
          <cell r="C11">
            <v>1.1575200000000001E-2</v>
          </cell>
          <cell r="D11">
            <v>3.7619400000000004E-2</v>
          </cell>
          <cell r="E11">
            <v>1.24230834E-2</v>
          </cell>
          <cell r="F11">
            <v>3.5874438600000003E-2</v>
          </cell>
          <cell r="G11">
            <v>3.3965023833283127E-2</v>
          </cell>
          <cell r="H11">
            <v>3.4745103589032114E-2</v>
          </cell>
          <cell r="I11">
            <v>3.2845739539426599E-2</v>
          </cell>
          <cell r="J11">
            <v>3.1050205480820808E-2</v>
          </cell>
          <cell r="K11">
            <v>2.9352825478138878E-2</v>
          </cell>
          <cell r="L11">
            <v>2.77482338750469E-2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Argentina</v>
          </cell>
          <cell r="C13">
            <v>0.41160000000000008</v>
          </cell>
          <cell r="D13">
            <v>0.62881958294631046</v>
          </cell>
          <cell r="E13">
            <v>0.64567440000000009</v>
          </cell>
          <cell r="F13">
            <v>0.54283098538587682</v>
          </cell>
          <cell r="G13">
            <v>0.70552632288892547</v>
          </cell>
          <cell r="H13">
            <v>0.74728380814208173</v>
          </cell>
          <cell r="I13">
            <v>0.78377880969029834</v>
          </cell>
          <cell r="J13">
            <v>0.82205611285336688</v>
          </cell>
          <cell r="K13">
            <v>0.86220275966201898</v>
          </cell>
          <cell r="L13">
            <v>0.90431004300725004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Australia</v>
          </cell>
          <cell r="C15">
            <v>0.49049752499999999</v>
          </cell>
          <cell r="D15">
            <v>0.64873966500000002</v>
          </cell>
          <cell r="E15">
            <v>0.74135937487499992</v>
          </cell>
          <cell r="F15">
            <v>0.34136290125000002</v>
          </cell>
          <cell r="G15">
            <v>4.6281375E-2</v>
          </cell>
          <cell r="H15">
            <v>0.13167432391796011</v>
          </cell>
          <cell r="I15">
            <v>0.1744814382201321</v>
          </cell>
          <cell r="J15">
            <v>0.2312050776302737</v>
          </cell>
          <cell r="K15">
            <v>0.30636948243502621</v>
          </cell>
          <cell r="L15">
            <v>0.40596971627761369</v>
          </cell>
        </row>
        <row r="16">
          <cell r="B16" t="str">
            <v>Austria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Azerbaijan</v>
          </cell>
          <cell r="C17">
            <v>4.62E-3</v>
          </cell>
          <cell r="D17">
            <v>8.6099999999999996E-3</v>
          </cell>
          <cell r="E17">
            <v>2.0299223454833596E-2</v>
          </cell>
          <cell r="F17">
            <v>1.052484944532488E-2</v>
          </cell>
          <cell r="G17">
            <v>9.9646649871804899E-3</v>
          </cell>
          <cell r="H17">
            <v>1.0193524930499681E-2</v>
          </cell>
          <cell r="I17">
            <v>9.6362891536041894E-3</v>
          </cell>
          <cell r="J17">
            <v>9.1095150387117251E-3</v>
          </cell>
          <cell r="K17">
            <v>8.6115373789377708E-3</v>
          </cell>
          <cell r="L17">
            <v>8.140781997032628E-3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B20" t="str">
            <v>Bangladesh</v>
          </cell>
          <cell r="C20">
            <v>14.582684302400594</v>
          </cell>
          <cell r="D20">
            <v>13.906829999999999</v>
          </cell>
          <cell r="E20">
            <v>15.093968557293731</v>
          </cell>
          <cell r="F20">
            <v>14.706674304652473</v>
          </cell>
          <cell r="G20">
            <v>15.330356285484747</v>
          </cell>
          <cell r="H20">
            <v>15.387909098162703</v>
          </cell>
          <cell r="I20">
            <v>15.941920023638611</v>
          </cell>
          <cell r="J20">
            <v>16.515877005696268</v>
          </cell>
          <cell r="K20">
            <v>17.11049816225513</v>
          </cell>
          <cell r="L20">
            <v>17.726527465635712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Belgium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Belize</v>
          </cell>
          <cell r="C24">
            <v>3.222055738687444E-4</v>
          </cell>
          <cell r="D24">
            <v>6.7199999999999996E-4</v>
          </cell>
          <cell r="E24">
            <v>3.6479712316451909E-4</v>
          </cell>
          <cell r="F24">
            <v>3.6751573269403663E-4</v>
          </cell>
          <cell r="G24">
            <v>3.4795473064376997E-4</v>
          </cell>
          <cell r="H24">
            <v>3.5594625871172066E-4</v>
          </cell>
          <cell r="I24">
            <v>3.3648822124591663E-4</v>
          </cell>
          <cell r="J24">
            <v>3.1809387025736615E-4</v>
          </cell>
          <cell r="K24">
            <v>3.0070505862183424E-4</v>
          </cell>
          <cell r="L24">
            <v>2.8426681786605979E-4</v>
          </cell>
        </row>
        <row r="25">
          <cell r="B25" t="str">
            <v>Benin</v>
          </cell>
          <cell r="C25">
            <v>2.9093500799999998E-2</v>
          </cell>
          <cell r="D25">
            <v>3.8386639200000003E-2</v>
          </cell>
          <cell r="E25">
            <v>8.6593634399999994E-2</v>
          </cell>
          <cell r="F25">
            <v>0.10731477120000001</v>
          </cell>
          <cell r="G25">
            <v>0.10160294916702407</v>
          </cell>
          <cell r="H25">
            <v>0.10393647921719058</v>
          </cell>
          <cell r="I25">
            <v>9.8254722892537699E-2</v>
          </cell>
          <cell r="J25">
            <v>9.288356353226028E-2</v>
          </cell>
          <cell r="K25">
            <v>8.7806022148037288E-2</v>
          </cell>
          <cell r="L25">
            <v>8.3006047919165132E-2</v>
          </cell>
        </row>
        <row r="26">
          <cell r="B26" t="str">
            <v>Bhutan</v>
          </cell>
          <cell r="C26">
            <v>6.1110000000000005E-2</v>
          </cell>
          <cell r="D26">
            <v>7.0511538461538487E-2</v>
          </cell>
          <cell r="E26">
            <v>6.1110000000000005E-2</v>
          </cell>
          <cell r="F26">
            <v>5.9405971153846167E-2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Bolivia</v>
          </cell>
          <cell r="C27">
            <v>0.22133999999999998</v>
          </cell>
          <cell r="D27">
            <v>0.23749754337478887</v>
          </cell>
          <cell r="E27">
            <v>0.28559999999999997</v>
          </cell>
          <cell r="F27">
            <v>0.38157000000000002</v>
          </cell>
          <cell r="G27">
            <v>0.36126096044512995</v>
          </cell>
          <cell r="H27">
            <v>0.36955809467265033</v>
          </cell>
          <cell r="I27">
            <v>0.34935595719842161</v>
          </cell>
          <cell r="J27">
            <v>0.33025818292015846</v>
          </cell>
          <cell r="K27">
            <v>0.31220440109391562</v>
          </cell>
          <cell r="L27">
            <v>0.29513754118236268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Botswana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Brazil</v>
          </cell>
          <cell r="C30">
            <v>7.6229999999999993</v>
          </cell>
          <cell r="D30">
            <v>9.282</v>
          </cell>
          <cell r="E30">
            <v>8.2530000000000001</v>
          </cell>
          <cell r="F30">
            <v>8.9459999999999997</v>
          </cell>
          <cell r="G30">
            <v>6.8471424757072343</v>
          </cell>
          <cell r="H30">
            <v>6.8074991970632528</v>
          </cell>
          <cell r="I30">
            <v>6.7574197063424242</v>
          </cell>
          <cell r="J30">
            <v>6.7077086262990351</v>
          </cell>
          <cell r="K30">
            <v>6.6583632467132867</v>
          </cell>
          <cell r="L30">
            <v>6.6093808773031606</v>
          </cell>
        </row>
        <row r="31">
          <cell r="B31" t="str">
            <v>Brunei</v>
          </cell>
          <cell r="C31">
            <v>4.2064578737999996E-3</v>
          </cell>
          <cell r="D31">
            <v>2.1733365681300002E-3</v>
          </cell>
          <cell r="E31">
            <v>3.2249510365799997E-3</v>
          </cell>
          <cell r="F31">
            <v>6.8354940449249996E-3</v>
          </cell>
          <cell r="G31">
            <v>6.4716752988614708E-3</v>
          </cell>
          <cell r="H31">
            <v>6.6203112283165092E-3</v>
          </cell>
          <cell r="I31">
            <v>6.2584075398718032E-3</v>
          </cell>
          <cell r="J31">
            <v>5.9162875557263262E-3</v>
          </cell>
          <cell r="K31">
            <v>5.5928697866101541E-3</v>
          </cell>
          <cell r="L31">
            <v>5.2871318635790221E-3</v>
          </cell>
        </row>
        <row r="32">
          <cell r="B32" t="str">
            <v>Bulgaria</v>
          </cell>
          <cell r="C32">
            <v>8.8956000000000007E-2</v>
          </cell>
          <cell r="D32">
            <v>1.1592000000000002E-2</v>
          </cell>
          <cell r="E32">
            <v>2.9996399999999999E-2</v>
          </cell>
          <cell r="F32">
            <v>3.9337200000000003E-2</v>
          </cell>
          <cell r="G32">
            <v>6.9816600000000006E-2</v>
          </cell>
          <cell r="H32">
            <v>7.0527491901154135E-2</v>
          </cell>
          <cell r="I32">
            <v>7.0636110581870512E-2</v>
          </cell>
          <cell r="J32">
            <v>7.0744896545124294E-2</v>
          </cell>
          <cell r="K32">
            <v>7.0853850048545594E-2</v>
          </cell>
          <cell r="L32">
            <v>7.0962971350161372E-2</v>
          </cell>
        </row>
        <row r="33">
          <cell r="B33" t="str">
            <v>Burkina Faso</v>
          </cell>
          <cell r="C33">
            <v>7.9666452854393853E-3</v>
          </cell>
          <cell r="D33">
            <v>1.5119999999999998E-2</v>
          </cell>
          <cell r="E33">
            <v>1.3906991661321359E-2</v>
          </cell>
          <cell r="F33">
            <v>1.8206555484284796E-2</v>
          </cell>
          <cell r="G33">
            <v>1.7237512699243323E-2</v>
          </cell>
          <cell r="H33">
            <v>1.7633409218031248E-2</v>
          </cell>
          <cell r="I33">
            <v>1.6669467249779829E-2</v>
          </cell>
          <cell r="J33">
            <v>1.5758219806260829E-2</v>
          </cell>
          <cell r="K33">
            <v>1.4896786306455648E-2</v>
          </cell>
          <cell r="L33">
            <v>1.4082443638210755E-2</v>
          </cell>
        </row>
        <row r="34">
          <cell r="B34" t="str">
            <v>Burundi</v>
          </cell>
          <cell r="C34">
            <v>1.2147692307692306E-2</v>
          </cell>
          <cell r="D34">
            <v>1.0123076923076922E-2</v>
          </cell>
          <cell r="E34">
            <v>1.7209230769230768E-2</v>
          </cell>
          <cell r="F34">
            <v>1.9740000000000001E-2</v>
          </cell>
          <cell r="G34">
            <v>1.8689339725835009E-2</v>
          </cell>
          <cell r="H34">
            <v>1.9118580571947791E-2</v>
          </cell>
          <cell r="I34">
            <v>1.8073450730132987E-2</v>
          </cell>
          <cell r="J34">
            <v>1.7085453601813374E-2</v>
          </cell>
          <cell r="K34">
            <v>1.6151465989448579E-2</v>
          </cell>
          <cell r="L34">
            <v>1.52685354271558E-2</v>
          </cell>
        </row>
        <row r="35">
          <cell r="B35" t="str">
            <v>Cambodia</v>
          </cell>
          <cell r="C35">
            <v>3.0451309771309769</v>
          </cell>
          <cell r="D35">
            <v>3.1584000000000003</v>
          </cell>
          <cell r="E35">
            <v>3.1241878303534305</v>
          </cell>
          <cell r="F35">
            <v>3.9635950103950104</v>
          </cell>
          <cell r="G35">
            <v>3.7526329121021726</v>
          </cell>
          <cell r="H35">
            <v>3.838820190517084</v>
          </cell>
          <cell r="I35">
            <v>3.6289685478508176</v>
          </cell>
          <cell r="J35">
            <v>3.4305885839150423</v>
          </cell>
          <cell r="K35">
            <v>3.2430531918106937</v>
          </cell>
          <cell r="L35">
            <v>3.0657695458517824</v>
          </cell>
        </row>
        <row r="36">
          <cell r="B36" t="str">
            <v>Cameroon</v>
          </cell>
          <cell r="C36">
            <v>6.3756000000000007E-2</v>
          </cell>
          <cell r="D36">
            <v>5.7749999999999996E-2</v>
          </cell>
          <cell r="E36">
            <v>0.11754435000000001</v>
          </cell>
          <cell r="F36">
            <v>0.23455162500000001</v>
          </cell>
          <cell r="G36">
            <v>0.22206762932480528</v>
          </cell>
          <cell r="H36">
            <v>0.22716788960708123</v>
          </cell>
          <cell r="I36">
            <v>0.21474960679382613</v>
          </cell>
          <cell r="J36">
            <v>0.20301017761739759</v>
          </cell>
          <cell r="K36">
            <v>0.19191249209510625</v>
          </cell>
          <cell r="L36">
            <v>0.18142146888599103</v>
          </cell>
        </row>
        <row r="37">
          <cell r="B37" t="str">
            <v>Canada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Central African Republic</v>
          </cell>
          <cell r="C39">
            <v>3.1365814696485625E-2</v>
          </cell>
          <cell r="D39">
            <v>4.4100000000000007E-2</v>
          </cell>
          <cell r="E39">
            <v>9.3929712460063902E-2</v>
          </cell>
          <cell r="F39">
            <v>0.15431309904153356</v>
          </cell>
          <cell r="G39">
            <v>0.14609979392774297</v>
          </cell>
          <cell r="H39">
            <v>0.14945528963183985</v>
          </cell>
          <cell r="I39">
            <v>0.14128521745396599</v>
          </cell>
          <cell r="J39">
            <v>0.13356176767103106</v>
          </cell>
          <cell r="K39">
            <v>0.12626052537465751</v>
          </cell>
          <cell r="L39">
            <v>0.11935841031356928</v>
          </cell>
        </row>
        <row r="40">
          <cell r="B40" t="str">
            <v>Chad</v>
          </cell>
          <cell r="C40">
            <v>1.0382627068904802</v>
          </cell>
          <cell r="D40">
            <v>1.68</v>
          </cell>
          <cell r="E40">
            <v>2.5233384200023479</v>
          </cell>
          <cell r="F40">
            <v>3.0939969479985914</v>
          </cell>
          <cell r="G40">
            <v>2.9293191525756002</v>
          </cell>
          <cell r="H40">
            <v>2.9965972613815417</v>
          </cell>
          <cell r="I40">
            <v>2.8327862917342634</v>
          </cell>
          <cell r="J40">
            <v>2.6779301570001071</v>
          </cell>
          <cell r="K40">
            <v>2.5315393352105855</v>
          </cell>
          <cell r="L40">
            <v>2.3931510644391305</v>
          </cell>
        </row>
        <row r="41">
          <cell r="B41" t="str">
            <v>Chile</v>
          </cell>
          <cell r="C41">
            <v>0.14572060493635511</v>
          </cell>
          <cell r="D41">
            <v>0.15171218550139701</v>
          </cell>
          <cell r="E41">
            <v>0.11521719999999994</v>
          </cell>
          <cell r="F41">
            <v>9.8972859999999926E-2</v>
          </cell>
          <cell r="G41">
            <v>9.3705035672619313E-2</v>
          </cell>
          <cell r="H41">
            <v>9.5857173168495777E-2</v>
          </cell>
          <cell r="I41">
            <v>9.0617077448345906E-2</v>
          </cell>
          <cell r="J41">
            <v>8.5663435023747153E-2</v>
          </cell>
          <cell r="K41">
            <v>8.0980586735990609E-2</v>
          </cell>
          <cell r="L41">
            <v>7.655372944462667E-2</v>
          </cell>
        </row>
        <row r="42">
          <cell r="B42" t="str">
            <v>China</v>
          </cell>
          <cell r="C42">
            <v>139.09399117418033</v>
          </cell>
          <cell r="D42">
            <v>129.08700000000002</v>
          </cell>
          <cell r="E42">
            <v>125.74237981901392</v>
          </cell>
          <cell r="F42">
            <v>120.82460063060718</v>
          </cell>
          <cell r="G42">
            <v>124.56992459190096</v>
          </cell>
          <cell r="H42">
            <v>116.78700073164094</v>
          </cell>
          <cell r="I42">
            <v>113.51594996076074</v>
          </cell>
          <cell r="J42">
            <v>110.33651703329326</v>
          </cell>
          <cell r="K42">
            <v>107.24613585356485</v>
          </cell>
          <cell r="L42">
            <v>104.2423121988772</v>
          </cell>
        </row>
        <row r="43">
          <cell r="B43" t="str">
            <v>Colombia</v>
          </cell>
          <cell r="C43">
            <v>3.5343</v>
          </cell>
          <cell r="D43">
            <v>3.0479399999999996</v>
          </cell>
          <cell r="E43">
            <v>1.27491</v>
          </cell>
          <cell r="F43">
            <v>1.3721400000000001</v>
          </cell>
          <cell r="G43">
            <v>1.2991079337085742</v>
          </cell>
          <cell r="H43">
            <v>1.3289447389053923</v>
          </cell>
          <cell r="I43">
            <v>1.2562970964966909</v>
          </cell>
          <cell r="J43">
            <v>1.1876207854707297</v>
          </cell>
          <cell r="K43">
            <v>1.1226987103729473</v>
          </cell>
          <cell r="L43">
            <v>1.0613256434152771</v>
          </cell>
        </row>
        <row r="44">
          <cell r="B44" t="str">
            <v>Comoros</v>
          </cell>
          <cell r="C44">
            <v>3.8762138961000003E-2</v>
          </cell>
          <cell r="D44">
            <v>4.1743841958000009E-2</v>
          </cell>
          <cell r="E44">
            <v>4.1743841958000009E-2</v>
          </cell>
          <cell r="F44">
            <v>4.1743841958000009E-2</v>
          </cell>
          <cell r="G44">
            <v>3.9522028562037882E-2</v>
          </cell>
          <cell r="H44">
            <v>4.0429736872172127E-2</v>
          </cell>
          <cell r="I44">
            <v>3.8219618587354155E-2</v>
          </cell>
          <cell r="J44">
            <v>3.6130317879171189E-2</v>
          </cell>
          <cell r="K44">
            <v>3.4155230174952061E-2</v>
          </cell>
          <cell r="L44">
            <v>3.228811194535542E-2</v>
          </cell>
        </row>
        <row r="45">
          <cell r="B45" t="str">
            <v>Congo (Brazzaville)</v>
          </cell>
          <cell r="C45">
            <v>6.2719849381387841E-3</v>
          </cell>
          <cell r="D45">
            <v>6.1452393760086082E-3</v>
          </cell>
          <cell r="E45">
            <v>7.1400000000000005E-3</v>
          </cell>
          <cell r="F45">
            <v>7.2974717590102208E-3</v>
          </cell>
          <cell r="G45">
            <v>6.9090642778028783E-3</v>
          </cell>
          <cell r="H45">
            <v>7.0677457850126879E-3</v>
          </cell>
          <cell r="I45">
            <v>6.6813827908312117E-3</v>
          </cell>
          <cell r="J45">
            <v>6.3161405850614243E-3</v>
          </cell>
          <cell r="K45">
            <v>5.9708645858467619E-3</v>
          </cell>
          <cell r="L45">
            <v>5.6444633273108683E-3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Costa Rica</v>
          </cell>
          <cell r="C47">
            <v>0.18207000000000001</v>
          </cell>
          <cell r="D47">
            <v>0.17517076508172091</v>
          </cell>
          <cell r="E47">
            <v>0.2910019439265869</v>
          </cell>
          <cell r="F47">
            <v>0.23519999999999999</v>
          </cell>
          <cell r="G47">
            <v>0.22268149460569375</v>
          </cell>
          <cell r="H47">
            <v>0.22779585362320767</v>
          </cell>
          <cell r="I47">
            <v>0.21534324274201003</v>
          </cell>
          <cell r="J47">
            <v>0.20357136206415935</v>
          </cell>
          <cell r="K47">
            <v>0.19244299902321715</v>
          </cell>
          <cell r="L47">
            <v>0.18192297530228196</v>
          </cell>
        </row>
        <row r="48">
          <cell r="B48" t="str">
            <v>Cote d'Ivoire</v>
          </cell>
          <cell r="C48">
            <v>2.6509940081882237</v>
          </cell>
          <cell r="D48">
            <v>3.0124931911229815</v>
          </cell>
          <cell r="E48">
            <v>1.58256</v>
          </cell>
          <cell r="F48">
            <v>1.6367987812549418</v>
          </cell>
          <cell r="G48">
            <v>2.0926002841032556</v>
          </cell>
          <cell r="H48">
            <v>2.097564379484206</v>
          </cell>
          <cell r="I48">
            <v>2.1981295507851208</v>
          </cell>
          <cell r="J48">
            <v>2.3035161968296478</v>
          </cell>
          <cell r="K48">
            <v>2.4139554773563172</v>
          </cell>
          <cell r="L48">
            <v>2.5296896347759885</v>
          </cell>
        </row>
        <row r="49">
          <cell r="B49" t="str">
            <v>Croatia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B50" t="str">
            <v>Cuba</v>
          </cell>
          <cell r="C50">
            <v>0.13944000000000001</v>
          </cell>
          <cell r="D50">
            <v>9.7440000000000013E-2</v>
          </cell>
          <cell r="E50">
            <v>0.12604213574660639</v>
          </cell>
          <cell r="F50">
            <v>8.0116843438914051E-2</v>
          </cell>
          <cell r="G50">
            <v>7.5852629422056755E-2</v>
          </cell>
          <cell r="H50">
            <v>7.7594748047467313E-2</v>
          </cell>
          <cell r="I50">
            <v>7.3352979865602394E-2</v>
          </cell>
          <cell r="J50">
            <v>6.9343090744646008E-2</v>
          </cell>
          <cell r="K50">
            <v>6.5552404862492253E-2</v>
          </cell>
          <cell r="L50">
            <v>6.1968939329227667E-2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Czech Republic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Congo (Kinshasa)</v>
          </cell>
          <cell r="C53">
            <v>8.2320439321706601E-2</v>
          </cell>
          <cell r="D53">
            <v>8.3993917084062508E-2</v>
          </cell>
          <cell r="E53">
            <v>7.5600000000000001E-2</v>
          </cell>
          <cell r="F53">
            <v>7.0604743226117928E-2</v>
          </cell>
          <cell r="G53">
            <v>6.6846810152394437E-2</v>
          </cell>
          <cell r="H53">
            <v>6.8382090786738639E-2</v>
          </cell>
          <cell r="I53">
            <v>6.4643938602377563E-2</v>
          </cell>
          <cell r="J53">
            <v>6.1110134977598013E-2</v>
          </cell>
          <cell r="K53">
            <v>5.7769509063343154E-2</v>
          </cell>
          <cell r="L53">
            <v>5.4611500672402259E-2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Dominican Republic</v>
          </cell>
          <cell r="C57">
            <v>0.22512000000000001</v>
          </cell>
          <cell r="D57">
            <v>0.26666832624030784</v>
          </cell>
          <cell r="E57">
            <v>0.31395000000000001</v>
          </cell>
          <cell r="F57">
            <v>0.28864228997842944</v>
          </cell>
          <cell r="G57">
            <v>0.27327932201873606</v>
          </cell>
          <cell r="H57">
            <v>0.27955576886647016</v>
          </cell>
          <cell r="I57">
            <v>0.26427366801205171</v>
          </cell>
          <cell r="J57">
            <v>0.24982697330028453</v>
          </cell>
          <cell r="K57">
            <v>0.2361700167022876</v>
          </cell>
          <cell r="L57">
            <v>0.22325962666215945</v>
          </cell>
        </row>
        <row r="58">
          <cell r="B58" t="str">
            <v>Ecuador</v>
          </cell>
          <cell r="C58">
            <v>2.2079399999999998</v>
          </cell>
          <cell r="D58">
            <v>3.2447753036888436</v>
          </cell>
          <cell r="E58">
            <v>2.7776785797392165</v>
          </cell>
          <cell r="F58">
            <v>3.0946757383260888</v>
          </cell>
          <cell r="G58">
            <v>2.9299618143300696</v>
          </cell>
          <cell r="H58">
            <v>2.9972546832441416</v>
          </cell>
          <cell r="I58">
            <v>2.8334077751962758</v>
          </cell>
          <cell r="J58">
            <v>2.6785176666579504</v>
          </cell>
          <cell r="K58">
            <v>2.5320947282647173</v>
          </cell>
          <cell r="L58">
            <v>2.3936760965649166</v>
          </cell>
        </row>
        <row r="59">
          <cell r="B59" t="str">
            <v>Egypt</v>
          </cell>
          <cell r="C59">
            <v>3.9879000000000002</v>
          </cell>
          <cell r="D59">
            <v>2.2123172855068964</v>
          </cell>
          <cell r="E59">
            <v>2.4780000000000002</v>
          </cell>
          <cell r="F59">
            <v>2.3053977673512671</v>
          </cell>
          <cell r="G59">
            <v>2.4424989092255469</v>
          </cell>
          <cell r="H59">
            <v>2.4728392902549317</v>
          </cell>
          <cell r="I59">
            <v>2.4376877154983774</v>
          </cell>
          <cell r="J59">
            <v>2.4030358227117494</v>
          </cell>
          <cell r="K59">
            <v>2.3688765088826562</v>
          </cell>
          <cell r="L59">
            <v>2.3352027719684996</v>
          </cell>
        </row>
        <row r="60">
          <cell r="B60" t="str">
            <v>El Salvador</v>
          </cell>
          <cell r="C60">
            <v>5.088812408759124E-2</v>
          </cell>
          <cell r="D60">
            <v>3.4229999999999997E-2</v>
          </cell>
          <cell r="E60">
            <v>2.9107992700729925E-2</v>
          </cell>
          <cell r="F60">
            <v>1.286034306569343E-2</v>
          </cell>
          <cell r="G60">
            <v>1.2175852104636833E-2</v>
          </cell>
          <cell r="H60">
            <v>1.2455496711466561E-2</v>
          </cell>
          <cell r="I60">
            <v>1.1774608752300792E-2</v>
          </cell>
          <cell r="J60">
            <v>1.1130941983399567E-2</v>
          </cell>
          <cell r="K60">
            <v>1.0522461683798803E-2</v>
          </cell>
          <cell r="L60">
            <v>9.9472443619005885E-3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B63" t="str">
            <v>Estonia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B64" t="str">
            <v>Ethiopia</v>
          </cell>
          <cell r="C64">
            <v>0</v>
          </cell>
          <cell r="D64">
            <v>3.7207169999999998E-2</v>
          </cell>
          <cell r="E64">
            <v>5.171166E-2</v>
          </cell>
          <cell r="F64">
            <v>3.9357618300000001E-2</v>
          </cell>
          <cell r="G64">
            <v>3.7262811510052736E-2</v>
          </cell>
          <cell r="H64">
            <v>3.8118632046024156E-2</v>
          </cell>
          <cell r="I64">
            <v>3.6034851833861722E-2</v>
          </cell>
          <cell r="J64">
            <v>3.4064982844099839E-2</v>
          </cell>
          <cell r="K64">
            <v>3.2202798044485767E-2</v>
          </cell>
          <cell r="L64">
            <v>3.044241080760008E-2</v>
          </cell>
        </row>
        <row r="65">
          <cell r="B65" t="str">
            <v>Fiji</v>
          </cell>
          <cell r="C65">
            <v>5.1133371625502577E-2</v>
          </cell>
          <cell r="D65">
            <v>2.9399999999999999E-2</v>
          </cell>
          <cell r="E65">
            <v>2.2261085582998275E-2</v>
          </cell>
          <cell r="F65">
            <v>2.7441125789775988E-2</v>
          </cell>
          <cell r="G65">
            <v>2.5980573573682674E-2</v>
          </cell>
          <cell r="H65">
            <v>2.6577273272380277E-2</v>
          </cell>
          <cell r="I65">
            <v>2.5124409064888449E-2</v>
          </cell>
          <cell r="J65">
            <v>2.375096663944995E-2</v>
          </cell>
          <cell r="K65">
            <v>2.2452604351861565E-2</v>
          </cell>
          <cell r="L65">
            <v>2.1225217896769687E-2</v>
          </cell>
        </row>
        <row r="66">
          <cell r="B66" t="str">
            <v>Finland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France</v>
          </cell>
          <cell r="C67">
            <v>0.10049760000000001</v>
          </cell>
          <cell r="D67">
            <v>0.12725999999999998</v>
          </cell>
          <cell r="E67">
            <v>0.102585</v>
          </cell>
          <cell r="F67">
            <v>9.6045599999999995E-2</v>
          </cell>
          <cell r="G67">
            <v>0.1103802</v>
          </cell>
          <cell r="H67">
            <v>0.11150412167805036</v>
          </cell>
          <cell r="I67">
            <v>0.11167584805402987</v>
          </cell>
          <cell r="J67">
            <v>0.11184783890407332</v>
          </cell>
          <cell r="K67">
            <v>0.11202009463549457</v>
          </cell>
          <cell r="L67">
            <v>0.11219261565623477</v>
          </cell>
        </row>
        <row r="68">
          <cell r="B68" t="str">
            <v>Gabon</v>
          </cell>
          <cell r="C68">
            <v>1.8345599999999998E-3</v>
          </cell>
          <cell r="D68">
            <v>1.8345599999999998E-3</v>
          </cell>
          <cell r="E68">
            <v>2.2932E-3</v>
          </cell>
          <cell r="F68">
            <v>2.2932E-3</v>
          </cell>
          <cell r="G68">
            <v>2.1711445724055139E-3</v>
          </cell>
          <cell r="H68">
            <v>2.221009572826275E-3</v>
          </cell>
          <cell r="I68">
            <v>2.0995966167345974E-3</v>
          </cell>
          <cell r="J68">
            <v>1.9848207801255531E-3</v>
          </cell>
          <cell r="K68">
            <v>1.8763192404763671E-3</v>
          </cell>
          <cell r="L68">
            <v>1.7737490091972489E-3</v>
          </cell>
        </row>
        <row r="69">
          <cell r="B69" t="str">
            <v>Gambia</v>
          </cell>
          <cell r="C69">
            <v>0.54267444419918187</v>
          </cell>
          <cell r="D69">
            <v>0.57220800000000005</v>
          </cell>
          <cell r="E69">
            <v>0.57209655261961934</v>
          </cell>
          <cell r="F69">
            <v>0.66396634317990011</v>
          </cell>
          <cell r="G69">
            <v>0.62862677579582105</v>
          </cell>
          <cell r="H69">
            <v>0.64306454048360973</v>
          </cell>
          <cell r="I69">
            <v>0.60791099239759327</v>
          </cell>
          <cell r="J69">
            <v>0.57467913624953759</v>
          </cell>
          <cell r="K69">
            <v>0.54326392147967051</v>
          </cell>
          <cell r="L69">
            <v>0.51356604018649399</v>
          </cell>
        </row>
        <row r="70">
          <cell r="B70" t="str">
            <v>Georgia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B71" t="str">
            <v>Germany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B72" t="str">
            <v>Ghana</v>
          </cell>
          <cell r="C72">
            <v>0.41160000000000008</v>
          </cell>
          <cell r="D72">
            <v>0.83916000000000002</v>
          </cell>
          <cell r="E72">
            <v>0.98280000000000001</v>
          </cell>
          <cell r="F72">
            <v>1.0029599999999999</v>
          </cell>
          <cell r="G72">
            <v>0.94957751628285125</v>
          </cell>
          <cell r="H72">
            <v>0.97138660437896418</v>
          </cell>
          <cell r="I72">
            <v>0.91828511369271404</v>
          </cell>
          <cell r="J72">
            <v>0.8680864510878793</v>
          </cell>
          <cell r="K72">
            <v>0.82063193154900427</v>
          </cell>
          <cell r="L72">
            <v>0.77577154468187348</v>
          </cell>
        </row>
        <row r="73">
          <cell r="B73" t="str">
            <v>Greece</v>
          </cell>
          <cell r="C73">
            <v>6.9097140000000001E-2</v>
          </cell>
          <cell r="D73">
            <v>0.10964267999999999</v>
          </cell>
          <cell r="E73">
            <v>8.3587979999999992E-2</v>
          </cell>
          <cell r="F73">
            <v>9.7019999999999995E-2</v>
          </cell>
          <cell r="G73">
            <v>0.1176</v>
          </cell>
          <cell r="H73">
            <v>0.11879743567540847</v>
          </cell>
          <cell r="I73">
            <v>0.118980394410899</v>
          </cell>
          <cell r="J73">
            <v>0.11916363491929735</v>
          </cell>
          <cell r="K73">
            <v>0.11934715763455912</v>
          </cell>
          <cell r="L73">
            <v>0.1195309629913083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Guatemala</v>
          </cell>
          <cell r="C75">
            <v>2.9400000000000003E-3</v>
          </cell>
          <cell r="D75">
            <v>2.2585294117647061E-3</v>
          </cell>
          <cell r="E75">
            <v>3.0264705882352945E-3</v>
          </cell>
          <cell r="F75">
            <v>2.9848823529411771E-3</v>
          </cell>
          <cell r="G75">
            <v>2.8260121750642059E-3</v>
          </cell>
          <cell r="H75">
            <v>2.8909176171474666E-3</v>
          </cell>
          <cell r="I75">
            <v>2.7328836950924911E-3</v>
          </cell>
          <cell r="J75">
            <v>2.5834888018261394E-3</v>
          </cell>
          <cell r="K75">
            <v>2.4422606791304293E-3</v>
          </cell>
          <cell r="L75">
            <v>2.3087528850949612E-3</v>
          </cell>
        </row>
        <row r="76">
          <cell r="B76" t="str">
            <v>Guinea</v>
          </cell>
          <cell r="C76">
            <v>0.25461958779024263</v>
          </cell>
          <cell r="D76">
            <v>0.31584000000000001</v>
          </cell>
          <cell r="E76">
            <v>0.39177650091312288</v>
          </cell>
          <cell r="F76">
            <v>0.42611090216540565</v>
          </cell>
          <cell r="G76">
            <v>0.40343117585872906</v>
          </cell>
          <cell r="H76">
            <v>0.41269683969780496</v>
          </cell>
          <cell r="I76">
            <v>0.39013649421777991</v>
          </cell>
          <cell r="J76">
            <v>0.36880942493282037</v>
          </cell>
          <cell r="K76">
            <v>0.34864821398469115</v>
          </cell>
          <cell r="L76">
            <v>0.3295891289569311</v>
          </cell>
        </row>
        <row r="77">
          <cell r="B77" t="str">
            <v>Guinea-Bissau</v>
          </cell>
          <cell r="C77">
            <v>0.14692382049484123</v>
          </cell>
          <cell r="D77">
            <v>0.17083499999999999</v>
          </cell>
          <cell r="E77">
            <v>0.1824935640589001</v>
          </cell>
          <cell r="F77">
            <v>0.15890263447861364</v>
          </cell>
          <cell r="G77">
            <v>0.15044505162619015</v>
          </cell>
          <cell r="H77">
            <v>0.15390034551034162</v>
          </cell>
          <cell r="I77">
            <v>0.14548728141527631</v>
          </cell>
          <cell r="J77">
            <v>0.13753412302888871</v>
          </cell>
          <cell r="K77">
            <v>0.13001572930167718</v>
          </cell>
          <cell r="L77">
            <v>0.12290833353622606</v>
          </cell>
        </row>
        <row r="78">
          <cell r="B78" t="str">
            <v>Guyana</v>
          </cell>
          <cell r="C78">
            <v>0.21</v>
          </cell>
          <cell r="D78">
            <v>0.52500000000000002</v>
          </cell>
          <cell r="E78">
            <v>0.45833308251440957</v>
          </cell>
          <cell r="F78">
            <v>0.42150747189573956</v>
          </cell>
          <cell r="G78">
            <v>0.39907276287929733</v>
          </cell>
          <cell r="H78">
            <v>0.40823832639902308</v>
          </cell>
          <cell r="I78">
            <v>0.3859217084949626</v>
          </cell>
          <cell r="J78">
            <v>0.36482504325695603</v>
          </cell>
          <cell r="K78">
            <v>0.34488164116628628</v>
          </cell>
          <cell r="L78">
            <v>0.32602845833085004</v>
          </cell>
        </row>
        <row r="79">
          <cell r="B79" t="str">
            <v>Haiti</v>
          </cell>
          <cell r="C79">
            <v>0.6731298</v>
          </cell>
          <cell r="D79">
            <v>0.54725999999999997</v>
          </cell>
          <cell r="E79">
            <v>0.56915039999999995</v>
          </cell>
          <cell r="F79">
            <v>0.56039424000000004</v>
          </cell>
          <cell r="G79">
            <v>0.53056729137594327</v>
          </cell>
          <cell r="H79">
            <v>0.54275290929561526</v>
          </cell>
          <cell r="I79">
            <v>0.51308296282119137</v>
          </cell>
          <cell r="J79">
            <v>0.48503494357869631</v>
          </cell>
          <cell r="K79">
            <v>0.45852018784411774</v>
          </cell>
          <cell r="L79">
            <v>0.43345487875451127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Honduras</v>
          </cell>
          <cell r="C81">
            <v>3.6233645565795447E-2</v>
          </cell>
          <cell r="D81">
            <v>2.7300000000000005E-2</v>
          </cell>
          <cell r="E81">
            <v>6.53319232512464E-3</v>
          </cell>
          <cell r="F81">
            <v>1.161662637860704E-2</v>
          </cell>
          <cell r="G81">
            <v>1.0998332160987003E-2</v>
          </cell>
          <cell r="H81">
            <v>1.1250932492077648E-2</v>
          </cell>
          <cell r="I81">
            <v>1.0635892832022162E-2</v>
          </cell>
          <cell r="J81">
            <v>1.0054474721443357E-2</v>
          </cell>
          <cell r="K81">
            <v>9.504840216119699E-3</v>
          </cell>
          <cell r="L81">
            <v>8.9852518442651592E-3</v>
          </cell>
        </row>
        <row r="82">
          <cell r="B82" t="str">
            <v>Hungary</v>
          </cell>
          <cell r="C82">
            <v>5.0399999999999993E-2</v>
          </cell>
          <cell r="D82">
            <v>1.6800000000000002E-2</v>
          </cell>
          <cell r="E82">
            <v>1.3532399999999998E-2</v>
          </cell>
          <cell r="F82">
            <v>1.1193000000000002E-2</v>
          </cell>
          <cell r="G82">
            <v>1.1390399999999998E-2</v>
          </cell>
          <cell r="H82">
            <v>1.150638019827528E-2</v>
          </cell>
          <cell r="I82">
            <v>1.1524101058655646E-2</v>
          </cell>
          <cell r="J82">
            <v>1.1541849210754801E-2</v>
          </cell>
          <cell r="K82">
            <v>1.1559624696604442E-2</v>
          </cell>
          <cell r="L82">
            <v>1.1577427558301004E-2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B84" t="str">
            <v>India</v>
          </cell>
          <cell r="C84">
            <v>85.662447689719656</v>
          </cell>
          <cell r="D84">
            <v>85.89</v>
          </cell>
          <cell r="E84">
            <v>74.075278021993114</v>
          </cell>
          <cell r="F84">
            <v>72.332076923076912</v>
          </cell>
          <cell r="G84">
            <v>76.135966509074933</v>
          </cell>
          <cell r="H84">
            <v>76.980818233236874</v>
          </cell>
          <cell r="I84">
            <v>78.748512410429669</v>
          </cell>
          <cell r="J84">
            <v>80.556797773528231</v>
          </cell>
          <cell r="K84">
            <v>82.406606409312289</v>
          </cell>
          <cell r="L84">
            <v>84.298891807872351</v>
          </cell>
        </row>
        <row r="85">
          <cell r="B85" t="str">
            <v>Indonesia</v>
          </cell>
          <cell r="C85">
            <v>43.97778672752117</v>
          </cell>
          <cell r="D85">
            <v>47.898899999999998</v>
          </cell>
          <cell r="E85">
            <v>49.382251896184556</v>
          </cell>
          <cell r="F85">
            <v>49.575124491990387</v>
          </cell>
          <cell r="G85">
            <v>51.410237275507193</v>
          </cell>
          <cell r="H85">
            <v>51.83542621872828</v>
          </cell>
          <cell r="I85">
            <v>52.129902777468985</v>
          </cell>
          <cell r="J85">
            <v>52.426052254712978</v>
          </cell>
          <cell r="K85">
            <v>52.723884154294232</v>
          </cell>
          <cell r="L85">
            <v>53.023408034037899</v>
          </cell>
        </row>
        <row r="86">
          <cell r="B86" t="str">
            <v>Iran</v>
          </cell>
          <cell r="C86">
            <v>2.2287805314414535</v>
          </cell>
          <cell r="D86">
            <v>2.4043950000000001</v>
          </cell>
          <cell r="E86">
            <v>1.2841500000000001</v>
          </cell>
          <cell r="F86">
            <v>1.5095157042170491</v>
          </cell>
          <cell r="G86">
            <v>1.4152173365711731</v>
          </cell>
          <cell r="H86">
            <v>1.391468419593475</v>
          </cell>
          <cell r="I86">
            <v>1.4291267950766622</v>
          </cell>
          <cell r="J86">
            <v>1.4678043480158838</v>
          </cell>
          <cell r="K86">
            <v>1.5075286611911596</v>
          </cell>
          <cell r="L86">
            <v>1.5483280638764105</v>
          </cell>
        </row>
        <row r="87">
          <cell r="B87" t="str">
            <v>Iraq</v>
          </cell>
          <cell r="C87">
            <v>0.30054024000000001</v>
          </cell>
          <cell r="D87">
            <v>0.66407250000000007</v>
          </cell>
          <cell r="E87">
            <v>0.37946999999999997</v>
          </cell>
          <cell r="F87">
            <v>0.40603289999999997</v>
          </cell>
          <cell r="G87">
            <v>0.34059984858788317</v>
          </cell>
          <cell r="H87">
            <v>0.36683973024072525</v>
          </cell>
          <cell r="I87">
            <v>0.44200575665561725</v>
          </cell>
          <cell r="J87">
            <v>0.53257341779338041</v>
          </cell>
          <cell r="K87">
            <v>0.64169853235896301</v>
          </cell>
          <cell r="L87">
            <v>0.77318355117641635</v>
          </cell>
        </row>
        <row r="88">
          <cell r="B88" t="str">
            <v>Ireland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B89" t="str">
            <v>Israel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B90" t="str">
            <v>Italy</v>
          </cell>
          <cell r="C90">
            <v>1.562100026783543</v>
          </cell>
          <cell r="D90">
            <v>1.6569625418313387</v>
          </cell>
          <cell r="E90">
            <v>1.3817339674973457</v>
          </cell>
          <cell r="F90">
            <v>1.4722794194398228</v>
          </cell>
          <cell r="G90">
            <v>1.5786629352111912</v>
          </cell>
          <cell r="H90">
            <v>1.594737317167543</v>
          </cell>
          <cell r="I90">
            <v>1.5971933560654343</v>
          </cell>
          <cell r="J90">
            <v>1.5996531774841223</v>
          </cell>
          <cell r="K90">
            <v>1.6021167872490294</v>
          </cell>
          <cell r="L90">
            <v>1.6045841911945498</v>
          </cell>
        </row>
        <row r="91">
          <cell r="B91" t="str">
            <v>Jamaica</v>
          </cell>
          <cell r="C91">
            <v>5.3570790000000005E-4</v>
          </cell>
          <cell r="D91">
            <v>3.7441949999999997E-4</v>
          </cell>
          <cell r="E91">
            <v>7.4883900000000003E-5</v>
          </cell>
          <cell r="F91">
            <v>5.7603000000000006E-6</v>
          </cell>
          <cell r="G91">
            <v>5.4537083902090885E-6</v>
          </cell>
          <cell r="H91">
            <v>5.5789645222183813E-6</v>
          </cell>
          <cell r="I91">
            <v>5.2739867396547633E-6</v>
          </cell>
          <cell r="J91">
            <v>4.9856807691249013E-6</v>
          </cell>
          <cell r="K91">
            <v>4.713135235006112E-6</v>
          </cell>
          <cell r="L91">
            <v>4.4554885826264218E-6</v>
          </cell>
        </row>
        <row r="92">
          <cell r="B92" t="str">
            <v>Japan</v>
          </cell>
          <cell r="C92">
            <v>6.9596840467797296</v>
          </cell>
          <cell r="D92">
            <v>7.0827377391283379</v>
          </cell>
          <cell r="E92">
            <v>5.9197586555482831</v>
          </cell>
          <cell r="F92">
            <v>5.7391014714059683</v>
          </cell>
          <cell r="G92">
            <v>5.5665007989656736</v>
          </cell>
          <cell r="H92">
            <v>5.0911743619242351</v>
          </cell>
          <cell r="I92">
            <v>4.6696549303667068</v>
          </cell>
          <cell r="J92">
            <v>4.2830348400121432</v>
          </cell>
          <cell r="K92">
            <v>3.9284246297225365</v>
          </cell>
          <cell r="L92">
            <v>3.6031740688261347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B94" t="str">
            <v>Kazakhstan</v>
          </cell>
          <cell r="C94">
            <v>0.15624000000000002</v>
          </cell>
          <cell r="D94">
            <v>0.12095999999999998</v>
          </cell>
          <cell r="E94">
            <v>9.7650000000000015E-2</v>
          </cell>
          <cell r="F94">
            <v>0.10793999999999999</v>
          </cell>
          <cell r="G94">
            <v>0.10962</v>
          </cell>
          <cell r="H94">
            <v>0.11213765884943699</v>
          </cell>
          <cell r="I94">
            <v>0.10600757962029396</v>
          </cell>
          <cell r="J94">
            <v>0.10021260522338241</v>
          </cell>
          <cell r="K94">
            <v>9.4734416931588461E-2</v>
          </cell>
          <cell r="L94">
            <v>8.9555697423122263E-2</v>
          </cell>
        </row>
        <row r="95">
          <cell r="B95" t="str">
            <v>Kenya</v>
          </cell>
          <cell r="C95">
            <v>7.5949363636363648E-2</v>
          </cell>
          <cell r="D95">
            <v>6.3E-2</v>
          </cell>
          <cell r="E95">
            <v>7.9506000000000007E-2</v>
          </cell>
          <cell r="F95">
            <v>9.1292727272727275E-2</v>
          </cell>
          <cell r="G95">
            <v>8.6433677532826908E-2</v>
          </cell>
          <cell r="H95">
            <v>8.8418812664462595E-2</v>
          </cell>
          <cell r="I95">
            <v>8.3585339837036671E-2</v>
          </cell>
          <cell r="J95">
            <v>7.9016091996007301E-2</v>
          </cell>
          <cell r="K95">
            <v>7.4696625107875364E-2</v>
          </cell>
          <cell r="L95">
            <v>7.0613284731778594E-2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Kyrgyzstan</v>
          </cell>
          <cell r="C98">
            <v>2.016E-3</v>
          </cell>
          <cell r="D98">
            <v>7.559999999999999E-3</v>
          </cell>
          <cell r="E98">
            <v>1.0751999999999999E-2</v>
          </cell>
          <cell r="F98">
            <v>1.0457999999999999E-2</v>
          </cell>
          <cell r="G98">
            <v>9.9013735994317401E-3</v>
          </cell>
          <cell r="H98">
            <v>1.0128779920031914E-2</v>
          </cell>
          <cell r="I98">
            <v>9.5750834719215173E-3</v>
          </cell>
          <cell r="J98">
            <v>9.051655206067084E-3</v>
          </cell>
          <cell r="K98">
            <v>8.5568404922823325E-3</v>
          </cell>
          <cell r="L98">
            <v>8.0890751518336076E-3</v>
          </cell>
        </row>
        <row r="99">
          <cell r="B99" t="str">
            <v>Laos</v>
          </cell>
          <cell r="C99">
            <v>3.3383699999999998</v>
          </cell>
          <cell r="D99">
            <v>2.8742939612486533</v>
          </cell>
          <cell r="E99">
            <v>3.6929466813778253</v>
          </cell>
          <cell r="F99">
            <v>3.7784208632938641</v>
          </cell>
          <cell r="G99">
            <v>3.5773146474813498</v>
          </cell>
          <cell r="H99">
            <v>3.6594753652285852</v>
          </cell>
          <cell r="I99">
            <v>3.4594277259598885</v>
          </cell>
          <cell r="J99">
            <v>3.2703158230968059</v>
          </cell>
          <cell r="K99">
            <v>3.0915418473816509</v>
          </cell>
          <cell r="L99">
            <v>2.9225406691948828</v>
          </cell>
        </row>
        <row r="100">
          <cell r="B100" t="str">
            <v>Latvia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B103" t="str">
            <v>Liberia</v>
          </cell>
          <cell r="C103">
            <v>5.3397095115000008E-2</v>
          </cell>
          <cell r="D103">
            <v>1.525631289E-2</v>
          </cell>
          <cell r="E103">
            <v>4.3785617994300009E-2</v>
          </cell>
          <cell r="F103">
            <v>3.6615150936000013E-2</v>
          </cell>
          <cell r="G103">
            <v>3.4666311801197058E-2</v>
          </cell>
          <cell r="H103">
            <v>3.5462498142043858E-2</v>
          </cell>
          <cell r="I103">
            <v>3.3523917245095181E-2</v>
          </cell>
          <cell r="J103">
            <v>3.1691310154023385E-2</v>
          </cell>
          <cell r="K103">
            <v>2.9958883740695573E-2</v>
          </cell>
          <cell r="L103">
            <v>2.8321161562156694E-2</v>
          </cell>
        </row>
        <row r="104">
          <cell r="B104" t="str">
            <v>Libya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B108" t="str">
            <v>Macedonia</v>
          </cell>
          <cell r="C108">
            <v>9.3240000000000007E-3</v>
          </cell>
          <cell r="D108">
            <v>1.3177500000000001E-3</v>
          </cell>
          <cell r="E108">
            <v>4.0550999999999999E-3</v>
          </cell>
          <cell r="F108">
            <v>2.50425E-3</v>
          </cell>
          <cell r="G108">
            <v>2.3216667120013082E-3</v>
          </cell>
          <cell r="H108">
            <v>2.3453065635944941E-3</v>
          </cell>
          <cell r="I108">
            <v>2.3489185466375058E-3</v>
          </cell>
          <cell r="J108">
            <v>2.3525360924592622E-3</v>
          </cell>
          <cell r="K108">
            <v>2.3561592096269447E-3</v>
          </cell>
          <cell r="L108">
            <v>2.3597879067209248E-3</v>
          </cell>
        </row>
        <row r="109">
          <cell r="B109" t="str">
            <v>Madagascar</v>
          </cell>
          <cell r="C109">
            <v>0.49160630116596371</v>
          </cell>
          <cell r="D109">
            <v>0.48527660630116598</v>
          </cell>
          <cell r="E109">
            <v>0.51030000000000009</v>
          </cell>
          <cell r="F109">
            <v>0.52747457206648463</v>
          </cell>
          <cell r="G109">
            <v>0.49939977072390956</v>
          </cell>
          <cell r="H109">
            <v>0.51086955955961333</v>
          </cell>
          <cell r="I109">
            <v>0.48294253746917892</v>
          </cell>
          <cell r="J109">
            <v>0.45654216449738022</v>
          </cell>
          <cell r="K109">
            <v>0.43158498536123457</v>
          </cell>
          <cell r="L109">
            <v>0.40799210691595583</v>
          </cell>
        </row>
        <row r="110">
          <cell r="B110" t="str">
            <v>Malawi</v>
          </cell>
          <cell r="C110">
            <v>0.28644000000000003</v>
          </cell>
          <cell r="D110">
            <v>0.31269000000000002</v>
          </cell>
          <cell r="E110">
            <v>0.4085867320163325</v>
          </cell>
          <cell r="F110">
            <v>0.45993818812297343</v>
          </cell>
          <cell r="G110">
            <v>0.43545800662184725</v>
          </cell>
          <cell r="H110">
            <v>0.4454592354480621</v>
          </cell>
          <cell r="I110">
            <v>0.42110791195274544</v>
          </cell>
          <cell r="J110">
            <v>0.39808776964929943</v>
          </cell>
          <cell r="K110">
            <v>0.37632603863813613</v>
          </cell>
          <cell r="L110">
            <v>0.35575392703431968</v>
          </cell>
        </row>
        <row r="111">
          <cell r="B111" t="str">
            <v>Malaysia</v>
          </cell>
          <cell r="C111">
            <v>5.3538250947179415</v>
          </cell>
          <cell r="D111">
            <v>5.2919999999999998</v>
          </cell>
          <cell r="E111">
            <v>5.4958261678659062</v>
          </cell>
          <cell r="F111">
            <v>5.318845934894699</v>
          </cell>
          <cell r="G111">
            <v>5.5513950611875682</v>
          </cell>
          <cell r="H111">
            <v>5.6403896764186054</v>
          </cell>
          <cell r="I111">
            <v>5.8646249364284024</v>
          </cell>
          <cell r="J111">
            <v>6.0977747315530122</v>
          </cell>
          <cell r="K111">
            <v>6.3401934616147892</v>
          </cell>
          <cell r="L111">
            <v>6.5922496156995756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Mali</v>
          </cell>
          <cell r="C113">
            <v>0.64463099694603354</v>
          </cell>
          <cell r="D113">
            <v>1.008</v>
          </cell>
          <cell r="E113">
            <v>1.1564122301760502</v>
          </cell>
          <cell r="F113">
            <v>1.3573244262023167</v>
          </cell>
          <cell r="G113">
            <v>1.2850809179062395</v>
          </cell>
          <cell r="H113">
            <v>1.3145955625441637</v>
          </cell>
          <cell r="I113">
            <v>1.2427323273441535</v>
          </cell>
          <cell r="J113">
            <v>1.1747975433884317</v>
          </cell>
          <cell r="K113">
            <v>1.1105764592935423</v>
          </cell>
          <cell r="L113">
            <v>1.04986606320233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Mauritania</v>
          </cell>
          <cell r="C116">
            <v>6.8147175435981519E-2</v>
          </cell>
          <cell r="D116">
            <v>5.8799999999999998E-2</v>
          </cell>
          <cell r="E116">
            <v>7.7868000000000007E-2</v>
          </cell>
          <cell r="F116">
            <v>8.01066562864928E-2</v>
          </cell>
          <cell r="G116">
            <v>7.5842984480190515E-2</v>
          </cell>
          <cell r="H116">
            <v>7.758488158878625E-2</v>
          </cell>
          <cell r="I116">
            <v>7.3343652763405542E-2</v>
          </cell>
          <cell r="J116">
            <v>6.9334273514654723E-2</v>
          </cell>
          <cell r="K116">
            <v>6.5544069632205465E-2</v>
          </cell>
          <cell r="L116">
            <v>6.1961059749813002E-2</v>
          </cell>
        </row>
        <row r="117">
          <cell r="B117" t="str">
            <v>Mauritius</v>
          </cell>
          <cell r="C117">
            <v>1.5970500000000002E-5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B118" t="str">
            <v>Mexico</v>
          </cell>
          <cell r="C118">
            <v>0.31008348000000002</v>
          </cell>
          <cell r="D118">
            <v>0.24494105999999999</v>
          </cell>
          <cell r="E118">
            <v>0.22479743999999999</v>
          </cell>
          <cell r="F118">
            <v>0.17850000000000002</v>
          </cell>
          <cell r="G118">
            <v>0.18152887961907241</v>
          </cell>
          <cell r="H118">
            <v>0.17705664731852161</v>
          </cell>
          <cell r="I118">
            <v>0.17906873935736106</v>
          </cell>
          <cell r="J118">
            <v>0.18110369704080675</v>
          </cell>
          <cell r="K118">
            <v>0.1831617802166654</v>
          </cell>
          <cell r="L118">
            <v>0.18524325168568415</v>
          </cell>
        </row>
        <row r="119">
          <cell r="B119" t="str">
            <v>Micronesia (Federated States of)</v>
          </cell>
          <cell r="C119">
            <v>0</v>
          </cell>
          <cell r="D119">
            <v>7.971600000000001E-4</v>
          </cell>
          <cell r="E119">
            <v>7.971600000000001E-4</v>
          </cell>
          <cell r="F119">
            <v>7.971600000000001E-4</v>
          </cell>
          <cell r="G119">
            <v>7.5473120850286918E-4</v>
          </cell>
          <cell r="H119">
            <v>7.7206523245865752E-4</v>
          </cell>
          <cell r="I119">
            <v>7.2985977629345532E-4</v>
          </cell>
          <cell r="J119">
            <v>6.8996150928174005E-4</v>
          </cell>
          <cell r="K119">
            <v>6.5224430740368948E-4</v>
          </cell>
          <cell r="L119">
            <v>6.16588941292377E-4</v>
          </cell>
        </row>
        <row r="120">
          <cell r="B120" t="str">
            <v>Moldova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B122" t="str">
            <v>Mongolia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B124" t="str">
            <v>Morocco</v>
          </cell>
          <cell r="C124">
            <v>3.9000000000000003E-3</v>
          </cell>
          <cell r="D124">
            <v>3.4125000000000006E-3</v>
          </cell>
          <cell r="E124">
            <v>2.7300000000000005E-2</v>
          </cell>
          <cell r="F124">
            <v>3.07125E-2</v>
          </cell>
          <cell r="G124">
            <v>2.9077829094716706E-2</v>
          </cell>
          <cell r="H124">
            <v>2.974566392178047E-2</v>
          </cell>
          <cell r="I124">
            <v>2.8119597545552651E-2</v>
          </cell>
          <cell r="J124">
            <v>2.6582421162395804E-2</v>
          </cell>
          <cell r="K124">
            <v>2.5129275542094202E-2</v>
          </cell>
          <cell r="L124">
            <v>2.3755567087463157E-2</v>
          </cell>
        </row>
        <row r="125">
          <cell r="B125" t="str">
            <v>Mozambique</v>
          </cell>
          <cell r="C125">
            <v>0.19110000000000002</v>
          </cell>
          <cell r="D125">
            <v>1.1415599999999999</v>
          </cell>
          <cell r="E125">
            <v>1.6223971741830947</v>
          </cell>
          <cell r="F125">
            <v>1.5854388333783418</v>
          </cell>
          <cell r="G125">
            <v>1.501053949926006</v>
          </cell>
          <cell r="H125">
            <v>1.535528879323137</v>
          </cell>
          <cell r="I125">
            <v>1.4515881783537476</v>
          </cell>
          <cell r="J125">
            <v>1.372236151276534</v>
          </cell>
          <cell r="K125">
            <v>1.2972219552006747</v>
          </cell>
          <cell r="L125">
            <v>1.2263084597277498</v>
          </cell>
        </row>
        <row r="126">
          <cell r="B126" t="str">
            <v>Burma</v>
          </cell>
          <cell r="C126">
            <v>22.287164726735998</v>
          </cell>
          <cell r="D126">
            <v>28.246171984659714</v>
          </cell>
          <cell r="E126">
            <v>29.509386006919293</v>
          </cell>
          <cell r="F126">
            <v>34.573198391222398</v>
          </cell>
          <cell r="G126">
            <v>36.061624023663015</v>
          </cell>
          <cell r="H126">
            <v>35.781835258744564</v>
          </cell>
          <cell r="I126">
            <v>36.174443018795742</v>
          </cell>
          <cell r="J126">
            <v>36.571358575027233</v>
          </cell>
          <cell r="K126">
            <v>36.972629193718063</v>
          </cell>
          <cell r="L126">
            <v>37.378302659765353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Nepal</v>
          </cell>
          <cell r="C129">
            <v>6.2473175395346052</v>
          </cell>
          <cell r="D129">
            <v>6.4260000000000002</v>
          </cell>
          <cell r="E129">
            <v>6.6975612771330653</v>
          </cell>
          <cell r="F129">
            <v>6.6189315495159651</v>
          </cell>
          <cell r="G129">
            <v>6.2666393288222597</v>
          </cell>
          <cell r="H129">
            <v>6.4105661666478317</v>
          </cell>
          <cell r="I129">
            <v>6.0601283306129456</v>
          </cell>
          <cell r="J129">
            <v>5.7288474104778979</v>
          </cell>
          <cell r="K129">
            <v>5.4156761807748381</v>
          </cell>
          <cell r="L129">
            <v>5.1196246633081959</v>
          </cell>
        </row>
        <row r="130">
          <cell r="B130" t="str">
            <v>Netherlands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B131" t="str">
            <v>New Zealand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B132" t="str">
            <v>Nicaragua</v>
          </cell>
          <cell r="C132">
            <v>0.10389364131957164</v>
          </cell>
          <cell r="D132">
            <v>0.1418197978840311</v>
          </cell>
          <cell r="E132">
            <v>0.21</v>
          </cell>
          <cell r="F132">
            <v>0.21644584024650385</v>
          </cell>
          <cell r="G132">
            <v>0.20492552384046217</v>
          </cell>
          <cell r="H132">
            <v>0.20963207883564966</v>
          </cell>
          <cell r="I132">
            <v>0.19817240270706302</v>
          </cell>
          <cell r="J132">
            <v>0.18733917734737346</v>
          </cell>
          <cell r="K132">
            <v>0.17709815741129828</v>
          </cell>
          <cell r="L132">
            <v>0.16741696959798633</v>
          </cell>
        </row>
        <row r="133">
          <cell r="B133" t="str">
            <v>Niger</v>
          </cell>
          <cell r="C133">
            <v>0.1411599</v>
          </cell>
          <cell r="D133">
            <v>4.0090909090909094E-2</v>
          </cell>
          <cell r="E133">
            <v>4.2000000000000003E-2</v>
          </cell>
          <cell r="F133">
            <v>2.8846363636363639E-2</v>
          </cell>
          <cell r="G133">
            <v>2.7311017723149617E-2</v>
          </cell>
          <cell r="H133">
            <v>2.7938273930573604E-2</v>
          </cell>
          <cell r="I133">
            <v>2.6411009722660483E-2</v>
          </cell>
          <cell r="J133">
            <v>2.4967234421992269E-2</v>
          </cell>
          <cell r="K133">
            <v>2.360238405227931E-2</v>
          </cell>
          <cell r="L133">
            <v>2.2312144130012018E-2</v>
          </cell>
        </row>
        <row r="134">
          <cell r="B134" t="str">
            <v>Nigeria</v>
          </cell>
          <cell r="C134">
            <v>15.334443978841872</v>
          </cell>
          <cell r="D134">
            <v>22.798560749999996</v>
          </cell>
          <cell r="E134">
            <v>27.914273434994435</v>
          </cell>
          <cell r="F134">
            <v>31.659025896714926</v>
          </cell>
          <cell r="G134">
            <v>39.726447979132566</v>
          </cell>
          <cell r="H134">
            <v>39.78101701167347</v>
          </cell>
          <cell r="I134">
            <v>39.522920657067672</v>
          </cell>
          <cell r="J134">
            <v>39.266498812900885</v>
          </cell>
          <cell r="K134">
            <v>39.011740615070778</v>
          </cell>
          <cell r="L134">
            <v>38.758635269960521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B136" t="str">
            <v>North Korea</v>
          </cell>
          <cell r="C136">
            <v>3.4402200000000001</v>
          </cell>
          <cell r="D136">
            <v>3.3370134000000005</v>
          </cell>
          <cell r="E136">
            <v>3.0675295000000005</v>
          </cell>
          <cell r="F136">
            <v>3.3427471</v>
          </cell>
          <cell r="G136">
            <v>3.1648295931838799</v>
          </cell>
          <cell r="H136">
            <v>3.2375167053188867</v>
          </cell>
          <cell r="I136">
            <v>3.060535715052934</v>
          </cell>
          <cell r="J136">
            <v>2.8932295075808616</v>
          </cell>
          <cell r="K136">
            <v>2.7350692045074916</v>
          </cell>
          <cell r="L136">
            <v>2.585554838924637</v>
          </cell>
        </row>
        <row r="137">
          <cell r="B137" t="str">
            <v>Norway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Pakistan</v>
          </cell>
          <cell r="C139">
            <v>4.5684278934221485</v>
          </cell>
          <cell r="D139">
            <v>4.6745999999999999</v>
          </cell>
          <cell r="E139">
            <v>5.1390759367193999</v>
          </cell>
          <cell r="F139">
            <v>5.6684228143213993</v>
          </cell>
          <cell r="G139">
            <v>6.5355043647354734</v>
          </cell>
          <cell r="H139">
            <v>6.898825288738224</v>
          </cell>
          <cell r="I139">
            <v>6.9229047241280943</v>
          </cell>
          <cell r="J139">
            <v>6.9470682055960191</v>
          </cell>
          <cell r="K139">
            <v>6.9713160264936933</v>
          </cell>
          <cell r="L139">
            <v>6.9956484811967208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Panama</v>
          </cell>
          <cell r="C141">
            <v>0.14925623193532087</v>
          </cell>
          <cell r="D141">
            <v>0.15015000000000001</v>
          </cell>
          <cell r="E141">
            <v>0.12991047801920164</v>
          </cell>
          <cell r="F141">
            <v>0.16615891864578072</v>
          </cell>
          <cell r="G141">
            <v>0.15731512051916802</v>
          </cell>
          <cell r="H141">
            <v>0.16092820029772423</v>
          </cell>
          <cell r="I141">
            <v>0.15213095387622555</v>
          </cell>
          <cell r="J141">
            <v>0.14381461474417268</v>
          </cell>
          <cell r="K141">
            <v>0.13595289378677206</v>
          </cell>
          <cell r="L141">
            <v>0.12852093900106393</v>
          </cell>
        </row>
        <row r="142">
          <cell r="B142" t="str">
            <v>Papua New Guinea</v>
          </cell>
          <cell r="C142">
            <v>3.1886400000000004E-3</v>
          </cell>
          <cell r="D142">
            <v>3.4875750000000001E-3</v>
          </cell>
          <cell r="E142">
            <v>3.4875750000000001E-3</v>
          </cell>
          <cell r="F142">
            <v>3.9858000000000003E-3</v>
          </cell>
          <cell r="G142">
            <v>3.7736560425143456E-3</v>
          </cell>
          <cell r="H142">
            <v>3.8603261622932872E-3</v>
          </cell>
          <cell r="I142">
            <v>3.6492988814672772E-3</v>
          </cell>
          <cell r="J142">
            <v>3.4498075464087E-3</v>
          </cell>
          <cell r="K142">
            <v>3.2612215370184479E-3</v>
          </cell>
          <cell r="L142">
            <v>3.0829447064618849E-3</v>
          </cell>
        </row>
        <row r="143">
          <cell r="B143" t="str">
            <v>Paraguay</v>
          </cell>
          <cell r="C143">
            <v>0.12316920000000001</v>
          </cell>
          <cell r="D143">
            <v>0.1738859294117647</v>
          </cell>
          <cell r="E143">
            <v>9.5101112894117656E-2</v>
          </cell>
          <cell r="F143">
            <v>0.12135788823529414</v>
          </cell>
          <cell r="G143">
            <v>0.11489862217017874</v>
          </cell>
          <cell r="H143">
            <v>0.11753751592035995</v>
          </cell>
          <cell r="I143">
            <v>0.11111224993584469</v>
          </cell>
          <cell r="J143">
            <v>0.10503822536262264</v>
          </cell>
          <cell r="K143">
            <v>9.9296241356821441E-2</v>
          </cell>
          <cell r="L143">
            <v>9.3868146701388197E-2</v>
          </cell>
        </row>
        <row r="144">
          <cell r="B144" t="str">
            <v>Peru</v>
          </cell>
          <cell r="C144">
            <v>0.57529144274205668</v>
          </cell>
          <cell r="D144">
            <v>0.63270288701661059</v>
          </cell>
          <cell r="E144">
            <v>0.89400000000000057</v>
          </cell>
          <cell r="F144">
            <v>1.1143605549034707</v>
          </cell>
          <cell r="G144">
            <v>1.0550487835694522</v>
          </cell>
          <cell r="H144">
            <v>1.0792802459535187</v>
          </cell>
          <cell r="I144">
            <v>1.0202806780471902</v>
          </cell>
          <cell r="J144">
            <v>0.96450636051136052</v>
          </cell>
          <cell r="K144">
            <v>0.91178098290306275</v>
          </cell>
          <cell r="L144">
            <v>0.86193787290621326</v>
          </cell>
        </row>
        <row r="145">
          <cell r="B145" t="str">
            <v>Philippines</v>
          </cell>
          <cell r="C145">
            <v>11.80001105914279</v>
          </cell>
          <cell r="D145">
            <v>13.3644</v>
          </cell>
          <cell r="E145">
            <v>14.357761021629818</v>
          </cell>
          <cell r="F145">
            <v>14.472752391092664</v>
          </cell>
          <cell r="G145">
            <v>15.463322249878976</v>
          </cell>
          <cell r="H145">
            <v>15.79450616070228</v>
          </cell>
          <cell r="I145">
            <v>16.200660942473085</v>
          </cell>
          <cell r="J145">
            <v>16.617259970178321</v>
          </cell>
          <cell r="K145">
            <v>17.044571816977864</v>
          </cell>
          <cell r="L145">
            <v>17.482871962374343</v>
          </cell>
        </row>
        <row r="146">
          <cell r="B146" t="str">
            <v>Poland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B147" t="str">
            <v>Portugal</v>
          </cell>
          <cell r="C147">
            <v>0.22676455199999998</v>
          </cell>
          <cell r="D147">
            <v>0.14565653550000002</v>
          </cell>
          <cell r="E147">
            <v>0.26930473652162851</v>
          </cell>
          <cell r="F147">
            <v>0.30982477910762912</v>
          </cell>
          <cell r="G147">
            <v>0.41093770429132259</v>
          </cell>
          <cell r="H147">
            <v>0.41512198547745266</v>
          </cell>
          <cell r="I147">
            <v>0.41576131067084138</v>
          </cell>
          <cell r="J147">
            <v>0.41640162048252838</v>
          </cell>
          <cell r="K147">
            <v>0.41704291642891433</v>
          </cell>
          <cell r="L147">
            <v>0.41768520002873533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B149" t="str">
            <v>Romania</v>
          </cell>
          <cell r="C149">
            <v>5.0274000000000006E-2</v>
          </cell>
          <cell r="D149">
            <v>9.3743999999999997E-3</v>
          </cell>
          <cell r="E149">
            <v>1.7640000000000002E-3</v>
          </cell>
          <cell r="F149">
            <v>5.8967999999999998E-3</v>
          </cell>
          <cell r="G149">
            <v>2.793E-2</v>
          </cell>
          <cell r="H149">
            <v>2.8214390972909519E-2</v>
          </cell>
          <cell r="I149">
            <v>2.8257843672588514E-2</v>
          </cell>
          <cell r="J149">
            <v>2.8301363293333118E-2</v>
          </cell>
          <cell r="K149">
            <v>2.8344949938207797E-2</v>
          </cell>
          <cell r="L149">
            <v>2.8388603710435726E-2</v>
          </cell>
        </row>
        <row r="150">
          <cell r="B150" t="str">
            <v>Russia</v>
          </cell>
          <cell r="C150">
            <v>1.6272900000000001</v>
          </cell>
          <cell r="D150">
            <v>0.93365999999999993</v>
          </cell>
          <cell r="E150">
            <v>0.91875000000000007</v>
          </cell>
          <cell r="F150">
            <v>0.72575999999999996</v>
          </cell>
          <cell r="G150">
            <v>0.92190000000000005</v>
          </cell>
          <cell r="H150">
            <v>0.9430734144617402</v>
          </cell>
          <cell r="I150">
            <v>0.8915196830135832</v>
          </cell>
          <cell r="J150">
            <v>0.84278417036522735</v>
          </cell>
          <cell r="K150">
            <v>0.79671281672351224</v>
          </cell>
          <cell r="L150">
            <v>0.75315998407568341</v>
          </cell>
        </row>
        <row r="151">
          <cell r="B151" t="str">
            <v>Rwanda</v>
          </cell>
          <cell r="C151">
            <v>1.1743459915611813E-2</v>
          </cell>
          <cell r="D151">
            <v>1.0854430379746837E-3</v>
          </cell>
          <cell r="E151">
            <v>7.3499999999999998E-3</v>
          </cell>
          <cell r="F151">
            <v>2.3986568213783404E-2</v>
          </cell>
          <cell r="G151">
            <v>2.2709884610147592E-2</v>
          </cell>
          <cell r="H151">
            <v>2.3231465908801405E-2</v>
          </cell>
          <cell r="I151">
            <v>2.1961502471975092E-2</v>
          </cell>
          <cell r="J151">
            <v>2.07609624257005E-2</v>
          </cell>
          <cell r="K151">
            <v>1.9626050694453449E-2</v>
          </cell>
          <cell r="L151">
            <v>1.8553179663021342E-2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Saint Vincent and the Grenadines</v>
          </cell>
          <cell r="C154">
            <v>2.3041200000000002E-5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Senegal</v>
          </cell>
          <cell r="C159">
            <v>0.26307049772758895</v>
          </cell>
          <cell r="D159">
            <v>0.2486796324722905</v>
          </cell>
          <cell r="E159">
            <v>0.31101000000000001</v>
          </cell>
          <cell r="F159">
            <v>0.35257439584009648</v>
          </cell>
          <cell r="G159">
            <v>0.33380864551603812</v>
          </cell>
          <cell r="H159">
            <v>0.34147527834218333</v>
          </cell>
          <cell r="I159">
            <v>0.32280830658168125</v>
          </cell>
          <cell r="J159">
            <v>0.30516177716886272</v>
          </cell>
          <cell r="K159">
            <v>0.28847990694841441</v>
          </cell>
          <cell r="L159">
            <v>0.27270996218807342</v>
          </cell>
        </row>
        <row r="160">
          <cell r="B160" t="str">
            <v>Serbia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B162" t="str">
            <v>Sierra Leone</v>
          </cell>
          <cell r="C162">
            <v>0.200177928988128</v>
          </cell>
          <cell r="D162">
            <v>0.13996138947336001</v>
          </cell>
          <cell r="E162">
            <v>9.3416706779497927E-2</v>
          </cell>
          <cell r="F162">
            <v>0.37221061681440004</v>
          </cell>
          <cell r="G162">
            <v>0.35239972984837487</v>
          </cell>
          <cell r="H162">
            <v>0.36049334687439166</v>
          </cell>
          <cell r="I162">
            <v>0.34078673982915225</v>
          </cell>
          <cell r="J162">
            <v>0.32215740748149779</v>
          </cell>
          <cell r="K162">
            <v>0.30454645989814888</v>
          </cell>
          <cell r="L162">
            <v>0.28789822640294732</v>
          </cell>
        </row>
        <row r="163">
          <cell r="B163" t="str">
            <v>Singapore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Slovakia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B165" t="str">
            <v>Slovenia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1.1957400000000002E-2</v>
          </cell>
          <cell r="F166">
            <v>1.3950300000000001E-2</v>
          </cell>
          <cell r="G166">
            <v>1.3207796148800211E-2</v>
          </cell>
          <cell r="H166">
            <v>1.3511141568026507E-2</v>
          </cell>
          <cell r="I166">
            <v>1.2772546085135471E-2</v>
          </cell>
          <cell r="J166">
            <v>1.2074326412430451E-2</v>
          </cell>
          <cell r="K166">
            <v>1.1414275379564567E-2</v>
          </cell>
          <cell r="L166">
            <v>1.07903064726166E-2</v>
          </cell>
        </row>
        <row r="167">
          <cell r="B167" t="str">
            <v>Somalia</v>
          </cell>
          <cell r="C167">
            <v>1.6789499999999999E-2</v>
          </cell>
          <cell r="D167">
            <v>4.0294799999999993E-3</v>
          </cell>
          <cell r="E167">
            <v>1.175265E-3</v>
          </cell>
          <cell r="F167">
            <v>1.00737E-2</v>
          </cell>
          <cell r="G167">
            <v>9.5375279430670798E-3</v>
          </cell>
          <cell r="H167">
            <v>9.7565777663439941E-3</v>
          </cell>
          <cell r="I167">
            <v>9.2232279949412688E-3</v>
          </cell>
          <cell r="J167">
            <v>8.7190341412658242E-3</v>
          </cell>
          <cell r="K167">
            <v>8.2424023778068997E-3</v>
          </cell>
          <cell r="L167">
            <v>7.7918260046879167E-3</v>
          </cell>
        </row>
        <row r="168">
          <cell r="B168" t="str">
            <v>South Africa</v>
          </cell>
          <cell r="C168">
            <v>4.8621300000000001E-3</v>
          </cell>
          <cell r="D168">
            <v>4.8621300000000001E-3</v>
          </cell>
          <cell r="E168">
            <v>4.8621300000000001E-3</v>
          </cell>
          <cell r="F168">
            <v>5.2361399999999994E-3</v>
          </cell>
          <cell r="G168">
            <v>4.9574467736592572E-3</v>
          </cell>
          <cell r="H168">
            <v>5.0713051912866609E-3</v>
          </cell>
          <cell r="I168">
            <v>4.7940789415439984E-3</v>
          </cell>
          <cell r="J168">
            <v>4.5320074479533465E-3</v>
          </cell>
          <cell r="K168">
            <v>4.2842622657543713E-3</v>
          </cell>
          <cell r="L168">
            <v>4.0500602376670513E-3</v>
          </cell>
        </row>
        <row r="169">
          <cell r="B169" t="str">
            <v>South Korea</v>
          </cell>
          <cell r="C169">
            <v>8.6940000000000008</v>
          </cell>
          <cell r="D169">
            <v>7.1506370902390337</v>
          </cell>
          <cell r="E169">
            <v>7.2660000000000009</v>
          </cell>
          <cell r="F169">
            <v>6.6382593599368871</v>
          </cell>
          <cell r="G169">
            <v>6.1686782911973976</v>
          </cell>
          <cell r="H169">
            <v>5.6482091054001637</v>
          </cell>
          <cell r="I169">
            <v>5.3025997323252234</v>
          </cell>
          <cell r="J169">
            <v>4.9781379188622408</v>
          </cell>
          <cell r="K169">
            <v>4.6735296628446577</v>
          </cell>
          <cell r="L169">
            <v>4.3875601410579028</v>
          </cell>
        </row>
        <row r="170">
          <cell r="B170" t="str">
            <v>Spain</v>
          </cell>
          <cell r="C170">
            <v>0.22745267999999999</v>
          </cell>
          <cell r="D170">
            <v>0.13721903999999999</v>
          </cell>
          <cell r="E170">
            <v>0.29489544000000001</v>
          </cell>
          <cell r="F170">
            <v>0.30025800000000002</v>
          </cell>
          <cell r="G170">
            <v>0.24053400000000003</v>
          </cell>
          <cell r="H170">
            <v>0.24298318361180873</v>
          </cell>
          <cell r="I170">
            <v>0.24335739956829242</v>
          </cell>
          <cell r="J170">
            <v>0.24373219185100567</v>
          </cell>
          <cell r="K170">
            <v>0.24410756134754294</v>
          </cell>
          <cell r="L170">
            <v>0.2444835089468653</v>
          </cell>
        </row>
        <row r="171">
          <cell r="B171" t="str">
            <v>Sri Lanka</v>
          </cell>
          <cell r="C171">
            <v>0.70386883830622904</v>
          </cell>
          <cell r="D171">
            <v>0.75600000000000012</v>
          </cell>
          <cell r="E171">
            <v>0.70705910257433491</v>
          </cell>
          <cell r="F171">
            <v>0.77781600267089634</v>
          </cell>
          <cell r="G171">
            <v>0.73641679423036344</v>
          </cell>
          <cell r="H171">
            <v>0.75333018830870757</v>
          </cell>
          <cell r="I171">
            <v>0.71214889571334505</v>
          </cell>
          <cell r="J171">
            <v>0.67321880569308745</v>
          </cell>
          <cell r="K171">
            <v>0.63641685477141996</v>
          </cell>
          <cell r="L171">
            <v>0.60162670681810015</v>
          </cell>
        </row>
        <row r="172">
          <cell r="B172" t="str">
            <v>Sudan</v>
          </cell>
          <cell r="C172">
            <v>2.6644800000000003E-3</v>
          </cell>
          <cell r="D172">
            <v>5.428877999999999E-3</v>
          </cell>
          <cell r="E172">
            <v>1.8185075999999998E-2</v>
          </cell>
          <cell r="F172">
            <v>1.9583928E-2</v>
          </cell>
          <cell r="G172">
            <v>1.8541574648343089E-2</v>
          </cell>
          <cell r="H172">
            <v>1.8967421751936386E-2</v>
          </cell>
          <cell r="I172">
            <v>1.7930555106913465E-2</v>
          </cell>
          <cell r="J172">
            <v>1.6950369462272224E-2</v>
          </cell>
          <cell r="K172">
            <v>1.6023766313668173E-2</v>
          </cell>
          <cell r="L172">
            <v>1.5147816538544504E-2</v>
          </cell>
        </row>
        <row r="173">
          <cell r="B173" t="str">
            <v>Suriname</v>
          </cell>
          <cell r="C173">
            <v>0.88685742817637103</v>
          </cell>
          <cell r="D173">
            <v>1.0231986480258102</v>
          </cell>
          <cell r="E173">
            <v>0.71615378706406507</v>
          </cell>
          <cell r="F173">
            <v>0.77699999999999991</v>
          </cell>
          <cell r="G173">
            <v>0.73564422325095247</v>
          </cell>
          <cell r="H173">
            <v>0.75253987357666818</v>
          </cell>
          <cell r="I173">
            <v>0.71140178405842591</v>
          </cell>
          <cell r="J173">
            <v>0.67251253539052636</v>
          </cell>
          <cell r="K173">
            <v>0.63574919320169943</v>
          </cell>
          <cell r="L173">
            <v>0.60099554340932426</v>
          </cell>
        </row>
        <row r="174">
          <cell r="B174" t="str">
            <v>Swaziland</v>
          </cell>
          <cell r="C174">
            <v>4.2000000000000002E-4</v>
          </cell>
          <cell r="D174">
            <v>2.1000000000000001E-4</v>
          </cell>
          <cell r="E174">
            <v>5.2500000000000002E-5</v>
          </cell>
          <cell r="F174">
            <v>5.2500000000000002E-5</v>
          </cell>
          <cell r="G174">
            <v>4.97056907601995E-5</v>
          </cell>
          <cell r="H174">
            <v>5.0847288755180285E-5</v>
          </cell>
          <cell r="I174">
            <v>4.8067688112055819E-5</v>
          </cell>
          <cell r="J174">
            <v>4.5440036175035568E-5</v>
          </cell>
          <cell r="K174">
            <v>4.2956026567682407E-5</v>
          </cell>
          <cell r="L174">
            <v>4.0607806987116514E-5</v>
          </cell>
        </row>
        <row r="175">
          <cell r="B175" t="str">
            <v>Sweden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B176" t="str">
            <v>Switzerland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Syria</v>
          </cell>
          <cell r="C177">
            <v>9.1181999999999982E-5</v>
          </cell>
          <cell r="D177">
            <v>9.1181999999999982E-5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Tajikistan</v>
          </cell>
          <cell r="C178">
            <v>8.4000000000000005E-2</v>
          </cell>
          <cell r="D178">
            <v>0.105</v>
          </cell>
          <cell r="E178">
            <v>0.16800000000000001</v>
          </cell>
          <cell r="F178">
            <v>0.14757281553398058</v>
          </cell>
          <cell r="G178">
            <v>0.13971826159131434</v>
          </cell>
          <cell r="H178">
            <v>0.142927191692786</v>
          </cell>
          <cell r="I178">
            <v>0.13511398230295854</v>
          </cell>
          <cell r="J178">
            <v>0.12772788716792241</v>
          </cell>
          <cell r="K178">
            <v>0.12074555780467358</v>
          </cell>
          <cell r="L178">
            <v>0.11414492209046154</v>
          </cell>
        </row>
        <row r="179">
          <cell r="B179" t="str">
            <v>Thailand</v>
          </cell>
          <cell r="C179">
            <v>26.612945764668098</v>
          </cell>
          <cell r="D179">
            <v>27.584809255248203</v>
          </cell>
          <cell r="E179">
            <v>29.940560999999999</v>
          </cell>
          <cell r="F179">
            <v>30.950867260385596</v>
          </cell>
          <cell r="G179">
            <v>33.478370613135709</v>
          </cell>
          <cell r="H179">
            <v>33.347105033466498</v>
          </cell>
          <cell r="I179">
            <v>33.558440267950004</v>
          </cell>
          <cell r="J179">
            <v>33.771114826530443</v>
          </cell>
          <cell r="K179">
            <v>33.9851371970922</v>
          </cell>
          <cell r="L179">
            <v>34.200515921311094</v>
          </cell>
        </row>
        <row r="180">
          <cell r="B180" t="str">
            <v>Timor-Leste</v>
          </cell>
          <cell r="C180">
            <v>0.17643143699999997</v>
          </cell>
          <cell r="D180">
            <v>0.18019801800000002</v>
          </cell>
          <cell r="E180">
            <v>0.16939649999999998</v>
          </cell>
          <cell r="F180">
            <v>0.42847349999999995</v>
          </cell>
          <cell r="G180">
            <v>0.40566802457029216</v>
          </cell>
          <cell r="H180">
            <v>0.41498506244652833</v>
          </cell>
          <cell r="I180">
            <v>0.39229962975773214</v>
          </cell>
          <cell r="J180">
            <v>0.37085431123893514</v>
          </cell>
          <cell r="K180">
            <v>0.35058131522948294</v>
          </cell>
          <cell r="L180">
            <v>0.33141655594465252</v>
          </cell>
        </row>
        <row r="181">
          <cell r="B181" t="str">
            <v>Togo</v>
          </cell>
          <cell r="C181">
            <v>3.9438877755511017E-3</v>
          </cell>
          <cell r="D181">
            <v>8.6099999999999996E-3</v>
          </cell>
          <cell r="E181">
            <v>9.6600000000000002E-3</v>
          </cell>
          <cell r="F181">
            <v>9.8298762842069544E-3</v>
          </cell>
          <cell r="G181">
            <v>9.3066817294059009E-3</v>
          </cell>
          <cell r="H181">
            <v>9.5204296733479941E-3</v>
          </cell>
          <cell r="I181">
            <v>8.999989093511504E-3</v>
          </cell>
          <cell r="J181">
            <v>8.5079987419140607E-3</v>
          </cell>
          <cell r="K181">
            <v>8.0429033680271458E-3</v>
          </cell>
          <cell r="L181">
            <v>7.6032327401201914E-3</v>
          </cell>
        </row>
        <row r="182">
          <cell r="B182" t="str">
            <v>Tonga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Trinidad and Tobago</v>
          </cell>
          <cell r="C183">
            <v>1.5245999999999999E-2</v>
          </cell>
          <cell r="D183">
            <v>8.25825E-3</v>
          </cell>
          <cell r="E183">
            <v>6.8289374999999991E-3</v>
          </cell>
          <cell r="F183">
            <v>2.3821874999999993E-3</v>
          </cell>
          <cell r="G183">
            <v>2.2553957182440518E-3</v>
          </cell>
          <cell r="H183">
            <v>2.3071957272663051E-3</v>
          </cell>
          <cell r="I183">
            <v>2.1810713480845318E-3</v>
          </cell>
          <cell r="J183">
            <v>2.0618416414422388E-3</v>
          </cell>
          <cell r="K183">
            <v>1.9491297055085881E-3</v>
          </cell>
          <cell r="L183">
            <v>1.8425792420404112E-3</v>
          </cell>
        </row>
        <row r="184">
          <cell r="B184" t="str">
            <v>Tunisia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B185" t="str">
            <v>Turkey</v>
          </cell>
          <cell r="C185">
            <v>0.111299999892774</v>
          </cell>
          <cell r="D185">
            <v>0.105</v>
          </cell>
          <cell r="E185">
            <v>0.12179999999999999</v>
          </cell>
          <cell r="F185">
            <v>0.17850000000000002</v>
          </cell>
          <cell r="G185">
            <v>0.20318360999999999</v>
          </cell>
          <cell r="H185">
            <v>0.20675240787328336</v>
          </cell>
          <cell r="I185">
            <v>0.20295640653209415</v>
          </cell>
          <cell r="J185">
            <v>0.19923010027368795</v>
          </cell>
          <cell r="K185">
            <v>0.19557220948719856</v>
          </cell>
          <cell r="L185">
            <v>0.19198147805558327</v>
          </cell>
        </row>
        <row r="186">
          <cell r="B186" t="str">
            <v>Turkmenistan</v>
          </cell>
          <cell r="C186">
            <v>8.2966887417218558E-3</v>
          </cell>
          <cell r="D186">
            <v>6.2639999999999996E-3</v>
          </cell>
          <cell r="E186">
            <v>1.5119999999999998E-2</v>
          </cell>
          <cell r="F186">
            <v>4.1579999999999999E-2</v>
          </cell>
          <cell r="G186">
            <v>3.9366907082078004E-2</v>
          </cell>
          <cell r="H186">
            <v>4.0271052694102798E-2</v>
          </cell>
          <cell r="I186">
            <v>3.8069608984748204E-2</v>
          </cell>
          <cell r="J186">
            <v>3.5988508650628165E-2</v>
          </cell>
          <cell r="K186">
            <v>3.4021173041604458E-2</v>
          </cell>
          <cell r="L186">
            <v>3.2161383133796267E-2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Uganda</v>
          </cell>
          <cell r="C188">
            <v>0.3504724363636364</v>
          </cell>
          <cell r="D188">
            <v>0.49425600000000003</v>
          </cell>
          <cell r="E188">
            <v>0.64702603636363643</v>
          </cell>
          <cell r="F188">
            <v>0.91662021818181838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B189" t="str">
            <v>Ukraine</v>
          </cell>
          <cell r="C189">
            <v>0.17451000000000003</v>
          </cell>
          <cell r="D189">
            <v>9.240000000000001E-2</v>
          </cell>
          <cell r="E189">
            <v>0.10584</v>
          </cell>
          <cell r="F189">
            <v>8.9880000000000002E-2</v>
          </cell>
          <cell r="G189">
            <v>0.10290000000000002</v>
          </cell>
          <cell r="H189">
            <v>0.10526331960962476</v>
          </cell>
          <cell r="I189">
            <v>9.9509030678053736E-2</v>
          </cell>
          <cell r="J189">
            <v>9.4069303753749778E-2</v>
          </cell>
          <cell r="K189">
            <v>8.8926943096701835E-2</v>
          </cell>
          <cell r="L189">
            <v>8.4065692983390644E-2</v>
          </cell>
        </row>
        <row r="190">
          <cell r="B190" t="str">
            <v>United Arab Emirates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B191" t="str">
            <v>United Kingdom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B192" t="str">
            <v>Tanzania</v>
          </cell>
          <cell r="C192">
            <v>1.7792459999999999</v>
          </cell>
          <cell r="D192">
            <v>2.1724079999999999</v>
          </cell>
          <cell r="E192">
            <v>2.2915044791878167</v>
          </cell>
          <cell r="F192">
            <v>3.8705804363451772</v>
          </cell>
          <cell r="G192">
            <v>3.6645690329800269</v>
          </cell>
          <cell r="H192">
            <v>3.7487337351808563</v>
          </cell>
          <cell r="I192">
            <v>3.5438067281307601</v>
          </cell>
          <cell r="J192">
            <v>3.3500821913506638</v>
          </cell>
          <cell r="K192">
            <v>3.166947734399908</v>
          </cell>
          <cell r="L192">
            <v>2.993824443565984</v>
          </cell>
        </row>
        <row r="193">
          <cell r="B193" t="str">
            <v>United States</v>
          </cell>
          <cell r="C193">
            <v>7.123480518</v>
          </cell>
          <cell r="D193">
            <v>7.6208055840000011</v>
          </cell>
          <cell r="E193">
            <v>7.4937057089999994</v>
          </cell>
          <cell r="F193">
            <v>6.8480750940000004</v>
          </cell>
          <cell r="G193">
            <v>7.3302645570000005</v>
          </cell>
          <cell r="H193">
            <v>6.7435325529237247</v>
          </cell>
          <cell r="I193">
            <v>6.8708499890951096</v>
          </cell>
          <cell r="J193">
            <v>7.00057116980632</v>
          </cell>
          <cell r="K193">
            <v>7.1327414775908675</v>
          </cell>
          <cell r="L193">
            <v>7.2674071518014012</v>
          </cell>
        </row>
        <row r="194">
          <cell r="B194" t="str">
            <v>Uruguay</v>
          </cell>
          <cell r="C194">
            <v>0.46199999999999997</v>
          </cell>
          <cell r="D194">
            <v>0.56685445180093141</v>
          </cell>
          <cell r="E194">
            <v>0.7338576</v>
          </cell>
          <cell r="F194">
            <v>0.74340000000000006</v>
          </cell>
          <cell r="G194">
            <v>0.77111099819556117</v>
          </cell>
          <cell r="H194">
            <v>0.84694426161526626</v>
          </cell>
          <cell r="I194">
            <v>0.91224188486113722</v>
          </cell>
          <cell r="J194">
            <v>0.98257381767707141</v>
          </cell>
          <cell r="K194">
            <v>1.0583281947544614</v>
          </cell>
          <cell r="L194">
            <v>1.1399230751539839</v>
          </cell>
        </row>
        <row r="195">
          <cell r="B195" t="str">
            <v>Uzbekistan</v>
          </cell>
          <cell r="C195">
            <v>0.26170199999999999</v>
          </cell>
          <cell r="D195">
            <v>0.29019900000000004</v>
          </cell>
          <cell r="E195">
            <v>0.1878996</v>
          </cell>
          <cell r="F195">
            <v>9.9500100000000008E-2</v>
          </cell>
          <cell r="G195">
            <v>9.4204213356360492E-2</v>
          </cell>
          <cell r="H195">
            <v>9.6367815540367871E-2</v>
          </cell>
          <cell r="I195">
            <v>9.1099805217492627E-2</v>
          </cell>
          <cell r="J195">
            <v>8.6119774160374404E-2</v>
          </cell>
          <cell r="K195">
            <v>8.1411979792134381E-2</v>
          </cell>
          <cell r="L195">
            <v>7.6961540114262678E-2</v>
          </cell>
        </row>
        <row r="196">
          <cell r="B196" t="str">
            <v>Vanuatu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Venezuela</v>
          </cell>
          <cell r="C197">
            <v>0.25738073964997987</v>
          </cell>
          <cell r="D197">
            <v>0.39795272220030437</v>
          </cell>
          <cell r="E197">
            <v>0.61529999999999996</v>
          </cell>
          <cell r="F197">
            <v>0.96157710235741878</v>
          </cell>
          <cell r="G197">
            <v>0.91039722079745822</v>
          </cell>
          <cell r="H197">
            <v>0.93130644921785199</v>
          </cell>
          <cell r="I197">
            <v>0.88039596670115761</v>
          </cell>
          <cell r="J197">
            <v>0.83226853935632361</v>
          </cell>
          <cell r="K197">
            <v>0.78677202963314952</v>
          </cell>
          <cell r="L197">
            <v>0.74376261668115873</v>
          </cell>
        </row>
        <row r="198">
          <cell r="B198" t="str">
            <v>Vietnam</v>
          </cell>
          <cell r="C198">
            <v>29.85939227712722</v>
          </cell>
          <cell r="D198">
            <v>33.430976433132315</v>
          </cell>
          <cell r="E198">
            <v>37.429769999999998</v>
          </cell>
          <cell r="F198">
            <v>35.783920572375195</v>
          </cell>
          <cell r="G198">
            <v>35.085776658778627</v>
          </cell>
          <cell r="H198">
            <v>36.333167024115525</v>
          </cell>
          <cell r="I198">
            <v>37.021854251058244</v>
          </cell>
          <cell r="J198">
            <v>37.723595393621352</v>
          </cell>
          <cell r="K198">
            <v>38.438637885917679</v>
          </cell>
          <cell r="L198">
            <v>39.167233852119516</v>
          </cell>
        </row>
        <row r="199">
          <cell r="B199" t="str">
            <v>Yemen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B200" t="str">
            <v>Zambia</v>
          </cell>
          <cell r="C200">
            <v>1.4789550584855326E-2</v>
          </cell>
          <cell r="D200">
            <v>1.5119999999999998E-2</v>
          </cell>
          <cell r="E200">
            <v>1.9077635953211575E-2</v>
          </cell>
          <cell r="F200">
            <v>1.6084974348450649E-2</v>
          </cell>
          <cell r="G200">
            <v>1.5228852587615796E-2</v>
          </cell>
          <cell r="H200">
            <v>1.5578615910768341E-2</v>
          </cell>
          <cell r="I200">
            <v>1.4727000576604646E-2</v>
          </cell>
          <cell r="J200">
            <v>1.3921939357487936E-2</v>
          </cell>
          <cell r="K200">
            <v>1.3160887341953063E-2</v>
          </cell>
          <cell r="L200">
            <v>1.244143873780198E-2</v>
          </cell>
        </row>
        <row r="201">
          <cell r="B201" t="str">
            <v>Zimbabwe</v>
          </cell>
          <cell r="C201">
            <v>7.4802000000000007E-4</v>
          </cell>
          <cell r="D201">
            <v>7.4802000000000007E-4</v>
          </cell>
          <cell r="E201">
            <v>9.3502499999999992E-4</v>
          </cell>
          <cell r="F201">
            <v>1.0846289999999999E-3</v>
          </cell>
          <cell r="G201">
            <v>1.0268996888294175E-3</v>
          </cell>
          <cell r="H201">
            <v>1.0504846467665227E-3</v>
          </cell>
          <cell r="I201">
            <v>9.9305920931982809E-4</v>
          </cell>
          <cell r="J201">
            <v>9.3877297136176461E-4</v>
          </cell>
          <cell r="K201">
            <v>8.874543264776911E-4</v>
          </cell>
          <cell r="L201">
            <v>8.3894104923103196E-4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Summary"/>
      <sheetName val="GHG Summary PFC"/>
      <sheetName val="GHG Summary HFC"/>
      <sheetName val="GHG Summary SF6"/>
      <sheetName val="GHG Summary NF3"/>
      <sheetName val="GHG Sum and Drivers "/>
      <sheetName val="UNFCCC A1 PFC"/>
      <sheetName val="UNFCCC A1 HFC"/>
      <sheetName val="UNFCCC A1 SF6"/>
      <sheetName val="Growth Drivers (GDP)"/>
      <sheetName val="Country Capacity Calc"/>
      <sheetName val="Emissions Chart"/>
      <sheetName val="Chart - world capacity"/>
      <sheetName val="Revisions Record"/>
      <sheetName val="WORKBOOK BREAK"/>
      <sheetName val="Armenia"/>
      <sheetName val="Australia"/>
      <sheetName val="Austria"/>
      <sheetName val="Belarus"/>
      <sheetName val="Belgium"/>
      <sheetName val="Brazil"/>
      <sheetName val="Bulgaria"/>
      <sheetName val="Canada"/>
      <sheetName val="China"/>
      <sheetName val="Czech R"/>
      <sheetName val="England"/>
      <sheetName val="Finland"/>
      <sheetName val="France"/>
      <sheetName val="Germany"/>
      <sheetName val="Hong Kong"/>
      <sheetName val="Hungary"/>
      <sheetName val="India"/>
      <sheetName val="Ireland"/>
      <sheetName val="Israel"/>
      <sheetName val="Italy"/>
      <sheetName val="Japan"/>
      <sheetName val="Latvia"/>
      <sheetName val="Malaysia"/>
      <sheetName val="Mexico"/>
      <sheetName val="Netherlands"/>
      <sheetName val="Norway"/>
      <sheetName val="Poland"/>
      <sheetName val="Romania"/>
      <sheetName val="Russia"/>
      <sheetName val="Scotland"/>
      <sheetName val="Singapore"/>
      <sheetName val="Slovakia"/>
      <sheetName val="S. Africa"/>
      <sheetName val="S. Korea"/>
      <sheetName val="Spain"/>
      <sheetName val="Sweden"/>
      <sheetName val="Switzerland"/>
      <sheetName val="Taiwan"/>
      <sheetName val="Turkey"/>
      <sheetName val="United Arab Emirates"/>
      <sheetName val="United States"/>
      <sheetName val="Wales"/>
      <sheetName val="NA"/>
      <sheetName val="WSC Share"/>
      <sheetName val="World capacity"/>
      <sheetName val="GHG Summary PFC (2)"/>
      <sheetName val="Semi GER2010 08-30-12"/>
    </sheetNames>
    <sheetDataSet>
      <sheetData sheetId="0"/>
      <sheetData sheetId="1"/>
      <sheetData sheetId="2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Angola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Argentina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2.0623098248572443E-2</v>
          </cell>
          <cell r="G14">
            <v>2.7313734637274524E-2</v>
          </cell>
          <cell r="H14">
            <v>3.2287298313275203E-2</v>
          </cell>
          <cell r="I14">
            <v>3.6707636721865652E-2</v>
          </cell>
          <cell r="J14">
            <v>3.950660329295641E-2</v>
          </cell>
          <cell r="K14">
            <v>4.1440617889924355E-2</v>
          </cell>
        </row>
        <row r="15">
          <cell r="B15" t="str">
            <v>Australia</v>
          </cell>
          <cell r="C15">
            <v>3.8072168372498909E-3</v>
          </cell>
          <cell r="D15">
            <v>4.1274541791343228E-3</v>
          </cell>
          <cell r="E15">
            <v>8.3254215060341655E-3</v>
          </cell>
          <cell r="F15">
            <v>5.1557745621431108E-3</v>
          </cell>
          <cell r="G15">
            <v>5.6687340418339477E-3</v>
          </cell>
          <cell r="H15">
            <v>6.7194166911998029E-3</v>
          </cell>
          <cell r="I15">
            <v>7.7896455645266195E-3</v>
          </cell>
          <cell r="J15">
            <v>9.0303341509416976E-3</v>
          </cell>
          <cell r="K15">
            <v>9.0303341509416976E-3</v>
          </cell>
        </row>
        <row r="16">
          <cell r="B16" t="str">
            <v>Austria</v>
          </cell>
          <cell r="C16">
            <v>0.13442321212121214</v>
          </cell>
          <cell r="D16">
            <v>0.510789696969697</v>
          </cell>
          <cell r="E16">
            <v>0.45485022312052498</v>
          </cell>
          <cell r="F16">
            <v>0.379586196624425</v>
          </cell>
          <cell r="G16">
            <v>0.45511362</v>
          </cell>
          <cell r="H16">
            <v>0.45511362</v>
          </cell>
          <cell r="I16">
            <v>0.45511362</v>
          </cell>
          <cell r="J16">
            <v>0.45511362</v>
          </cell>
          <cell r="K16">
            <v>0.45511362</v>
          </cell>
        </row>
        <row r="17">
          <cell r="B17" t="str">
            <v>Azerbaijan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Bangladesh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Belgium</v>
          </cell>
          <cell r="C23">
            <v>1.7767011907166157E-2</v>
          </cell>
          <cell r="D23">
            <v>1.9261452835960178E-2</v>
          </cell>
          <cell r="E23">
            <v>3.0526545522125279E-2</v>
          </cell>
          <cell r="F23">
            <v>1.8359753679163916E-2</v>
          </cell>
          <cell r="G23">
            <v>1.7161954476840519E-2</v>
          </cell>
          <cell r="H23">
            <v>1.7161954476840519E-2</v>
          </cell>
          <cell r="I23">
            <v>1.7161954476840519E-2</v>
          </cell>
          <cell r="J23">
            <v>1.7161954476840519E-2</v>
          </cell>
          <cell r="K23">
            <v>1.7161954476840519E-2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Bolivia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Botswana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Brazil</v>
          </cell>
          <cell r="C30">
            <v>1.0152578232666376E-2</v>
          </cell>
          <cell r="D30">
            <v>1.1006544477691529E-2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Brunei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Bulgaria</v>
          </cell>
          <cell r="C32">
            <v>0</v>
          </cell>
          <cell r="D32">
            <v>0</v>
          </cell>
          <cell r="E32">
            <v>5.5502810040227776E-3</v>
          </cell>
          <cell r="F32">
            <v>2.5778872810715554E-3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Cameroon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Canada</v>
          </cell>
          <cell r="C37">
            <v>4.4112689519764665E-2</v>
          </cell>
          <cell r="D37">
            <v>3.7448865727109822E-2</v>
          </cell>
          <cell r="E37">
            <v>4.4544970475132631E-2</v>
          </cell>
          <cell r="F37">
            <v>1.4745508938577592E-2</v>
          </cell>
          <cell r="G37">
            <v>1.5480740402208211E-2</v>
          </cell>
          <cell r="H37">
            <v>1.8563148693735168E-2</v>
          </cell>
          <cell r="I37">
            <v>2.1259879380533402E-2</v>
          </cell>
          <cell r="J37">
            <v>2.4348373152199537E-2</v>
          </cell>
          <cell r="K37">
            <v>2.7885542742146885E-2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Chile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China</v>
          </cell>
          <cell r="C42">
            <v>0.85027842698580913</v>
          </cell>
          <cell r="D42">
            <v>0.9217981000066654</v>
          </cell>
          <cell r="E42">
            <v>3.9962023228964001</v>
          </cell>
          <cell r="F42">
            <v>5.7615780731949258</v>
          </cell>
          <cell r="G42">
            <v>4.4132348872595806</v>
          </cell>
          <cell r="H42">
            <v>6.2647422172276599</v>
          </cell>
          <cell r="I42">
            <v>5.073454486909724</v>
          </cell>
          <cell r="J42">
            <v>5.073454486909724</v>
          </cell>
          <cell r="K42">
            <v>5.073454486909724</v>
          </cell>
        </row>
        <row r="43">
          <cell r="B43" t="str">
            <v>Colombia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Congo (Brazzaville)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Costa Rica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Cote d'Ivoire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Croatia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B50" t="str">
            <v>Cuba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B52" t="str">
            <v>Czech Republic</v>
          </cell>
          <cell r="C52">
            <v>2.5381445581665941E-3</v>
          </cell>
          <cell r="D52">
            <v>2.7516361194228822E-3</v>
          </cell>
          <cell r="E52">
            <v>2.9058502194782468E-2</v>
          </cell>
          <cell r="F52">
            <v>1.2686695916782342E-2</v>
          </cell>
          <cell r="G52">
            <v>2.4517077824057877E-3</v>
          </cell>
          <cell r="H52">
            <v>2.4517077824057877E-3</v>
          </cell>
          <cell r="I52">
            <v>2.4517077824057877E-3</v>
          </cell>
          <cell r="J52">
            <v>2.4517077824057877E-3</v>
          </cell>
          <cell r="K52">
            <v>2.4517077824057877E-3</v>
          </cell>
        </row>
        <row r="53">
          <cell r="B53" t="str">
            <v>Congo (Kinshasa)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Dominican Republic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Ecuador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Egypt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El Salvador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Estonia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Ethiopia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Finland</v>
          </cell>
          <cell r="C66">
            <v>2.5381445581665941E-3</v>
          </cell>
          <cell r="D66">
            <v>2.7516361194228822E-3</v>
          </cell>
          <cell r="E66">
            <v>5.5502810040227776E-3</v>
          </cell>
          <cell r="F66">
            <v>2.5778872810715554E-3</v>
          </cell>
          <cell r="G66">
            <v>2.4517077824057877E-3</v>
          </cell>
          <cell r="H66">
            <v>2.4517077824057877E-3</v>
          </cell>
          <cell r="I66">
            <v>2.4517077824057877E-3</v>
          </cell>
          <cell r="J66">
            <v>2.4517077824057877E-3</v>
          </cell>
          <cell r="K66">
            <v>2.4517077824057877E-3</v>
          </cell>
        </row>
        <row r="67">
          <cell r="B67" t="str">
            <v>France</v>
          </cell>
          <cell r="C67">
            <v>0.2427697697115716</v>
          </cell>
          <cell r="D67">
            <v>0.39098314181818183</v>
          </cell>
          <cell r="E67">
            <v>0.61856745389727996</v>
          </cell>
          <cell r="F67">
            <v>0.42645954917299139</v>
          </cell>
          <cell r="G67">
            <v>0.34836597936000002</v>
          </cell>
          <cell r="H67">
            <v>0.34836597936000002</v>
          </cell>
          <cell r="I67">
            <v>0.34836597936000002</v>
          </cell>
          <cell r="J67">
            <v>0.34836597936000002</v>
          </cell>
          <cell r="K67">
            <v>0.34836597936000002</v>
          </cell>
        </row>
        <row r="68">
          <cell r="B68" t="str">
            <v>Gabon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Georgia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Germany</v>
          </cell>
          <cell r="C71">
            <v>0.2689545454545455</v>
          </cell>
          <cell r="D71">
            <v>0.25337946125848487</v>
          </cell>
          <cell r="E71">
            <v>0.47167328301059264</v>
          </cell>
          <cell r="F71">
            <v>0.43167557552185537</v>
          </cell>
          <cell r="G71">
            <v>0.22576109998131</v>
          </cell>
          <cell r="H71">
            <v>0.22576109998131</v>
          </cell>
          <cell r="I71">
            <v>0.22576109998131</v>
          </cell>
          <cell r="J71">
            <v>0.22576109998131</v>
          </cell>
          <cell r="K71">
            <v>0.22576109998131</v>
          </cell>
        </row>
        <row r="72">
          <cell r="B72" t="str">
            <v>Ghana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Greece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Guatemala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Haiti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Honduras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Hungary</v>
          </cell>
          <cell r="C82">
            <v>2.5381445581665941E-3</v>
          </cell>
          <cell r="D82">
            <v>2.7516361194228822E-3</v>
          </cell>
          <cell r="E82">
            <v>5.5502810040227776E-3</v>
          </cell>
          <cell r="F82">
            <v>2.5778872810715554E-3</v>
          </cell>
          <cell r="G82">
            <v>2.4517077824057877E-3</v>
          </cell>
          <cell r="H82">
            <v>2.4517077824057877E-3</v>
          </cell>
          <cell r="I82">
            <v>2.4517077824057877E-3</v>
          </cell>
          <cell r="J82">
            <v>2.4517077824057877E-3</v>
          </cell>
          <cell r="K82">
            <v>2.4517077824057877E-3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India</v>
          </cell>
          <cell r="C84">
            <v>5.457010800058177E-2</v>
          </cell>
          <cell r="D84">
            <v>5.9160176567591968E-2</v>
          </cell>
          <cell r="E84">
            <v>6.3828231546261938E-2</v>
          </cell>
          <cell r="F84">
            <v>7.9914505713218204E-2</v>
          </cell>
          <cell r="G84">
            <v>0.11435381668996243</v>
          </cell>
          <cell r="H84">
            <v>0.1666268217791157</v>
          </cell>
          <cell r="I84">
            <v>0.23567172034398784</v>
          </cell>
          <cell r="J84">
            <v>0.32746413049271322</v>
          </cell>
          <cell r="K84">
            <v>0.45500901254860426</v>
          </cell>
        </row>
        <row r="85">
          <cell r="B85" t="str">
            <v>Indonesia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B86" t="str">
            <v>Iran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Ireland</v>
          </cell>
          <cell r="C88">
            <v>1.0495959595959597E-3</v>
          </cell>
          <cell r="D88">
            <v>0.12144161616161617</v>
          </cell>
          <cell r="E88">
            <v>0.39279345090640466</v>
          </cell>
          <cell r="F88">
            <v>0.30059679603148759</v>
          </cell>
          <cell r="G88">
            <v>0.10820447999999999</v>
          </cell>
          <cell r="H88">
            <v>0.10820447999999999</v>
          </cell>
          <cell r="I88">
            <v>0.10820447999999999</v>
          </cell>
          <cell r="J88">
            <v>0.10820447999999999</v>
          </cell>
          <cell r="K88">
            <v>0.10820447999999999</v>
          </cell>
        </row>
        <row r="89">
          <cell r="B89" t="str">
            <v>Israel</v>
          </cell>
          <cell r="C89">
            <v>4.8224746605165292E-2</v>
          </cell>
          <cell r="D89">
            <v>5.2281086269034757E-2</v>
          </cell>
          <cell r="E89">
            <v>0.15818300861464918</v>
          </cell>
          <cell r="F89">
            <v>0.1778742223939373</v>
          </cell>
          <cell r="G89">
            <v>0.20407572502742205</v>
          </cell>
          <cell r="H89">
            <v>0.25263140706992104</v>
          </cell>
          <cell r="I89">
            <v>0.31612251362183946</v>
          </cell>
          <cell r="J89">
            <v>0.3889963620274578</v>
          </cell>
          <cell r="K89">
            <v>0.47129333470427859</v>
          </cell>
        </row>
        <row r="90">
          <cell r="B90" t="str">
            <v>Italy</v>
          </cell>
          <cell r="C90">
            <v>0.14467423981549588</v>
          </cell>
          <cell r="D90">
            <v>0.10651875688555272</v>
          </cell>
          <cell r="E90">
            <v>0.19506989459461532</v>
          </cell>
          <cell r="F90">
            <v>0.30598822880975418</v>
          </cell>
          <cell r="G90">
            <v>9.4908212385027474E-2</v>
          </cell>
          <cell r="H90">
            <v>9.4908212385027474E-2</v>
          </cell>
          <cell r="I90">
            <v>9.4908212385027474E-2</v>
          </cell>
          <cell r="J90">
            <v>9.4908212385027474E-2</v>
          </cell>
          <cell r="K90">
            <v>9.4908212385027474E-2</v>
          </cell>
        </row>
        <row r="91">
          <cell r="B91" t="str">
            <v>Jamaica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Japan</v>
          </cell>
          <cell r="C92">
            <v>6.2362211794153213</v>
          </cell>
          <cell r="D92">
            <v>4.4755335308744844</v>
          </cell>
          <cell r="E92">
            <v>9.0762886306214945</v>
          </cell>
          <cell r="F92">
            <v>7.3001569772664343</v>
          </cell>
          <cell r="G92">
            <v>4.1114992366581209</v>
          </cell>
          <cell r="H92">
            <v>4.1114992366581209</v>
          </cell>
          <cell r="I92">
            <v>4.1114992366581209</v>
          </cell>
          <cell r="J92">
            <v>4.1114992366581209</v>
          </cell>
          <cell r="K92">
            <v>4.1114992366581209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B94" t="str">
            <v>Kazakhstan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Kenya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Kyrgyzstan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Latvia</v>
          </cell>
          <cell r="C100">
            <v>1.0152578232666376E-2</v>
          </cell>
          <cell r="D100">
            <v>1.1006544477691529E-2</v>
          </cell>
          <cell r="E100">
            <v>1.6650843012068331E-2</v>
          </cell>
          <cell r="F100">
            <v>1.0311549124286222E-2</v>
          </cell>
          <cell r="G100">
            <v>9.806831129623151E-3</v>
          </cell>
          <cell r="H100">
            <v>9.806831129623151E-3</v>
          </cell>
          <cell r="I100">
            <v>9.806831129623151E-3</v>
          </cell>
          <cell r="J100">
            <v>9.806831129623151E-3</v>
          </cell>
          <cell r="K100">
            <v>9.806831129623151E-3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Macedonia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Malaysia</v>
          </cell>
          <cell r="C111">
            <v>5.0762891163331882E-3</v>
          </cell>
          <cell r="D111">
            <v>5.5032722388457644E-3</v>
          </cell>
          <cell r="E111">
            <v>1.1100562008045555E-2</v>
          </cell>
          <cell r="F111">
            <v>0.20623098248572441</v>
          </cell>
          <cell r="G111">
            <v>0.23900410074954692</v>
          </cell>
          <cell r="H111">
            <v>0.30921995458107626</v>
          </cell>
          <cell r="I111">
            <v>0.39269536899484592</v>
          </cell>
          <cell r="J111">
            <v>0.47503483961095594</v>
          </cell>
          <cell r="K111">
            <v>0.56375852407939941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Mexico</v>
          </cell>
          <cell r="C118">
            <v>1.0152578232666376E-2</v>
          </cell>
          <cell r="D118">
            <v>1.1006544477691529E-2</v>
          </cell>
          <cell r="E118">
            <v>1.6650843012068331E-2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Moldova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Mongolia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Morocco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Mozambique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Burma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Nepal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Netherlands</v>
          </cell>
          <cell r="C130">
            <v>7.7413409024081115E-2</v>
          </cell>
          <cell r="D130">
            <v>8.3924901642397909E-2</v>
          </cell>
          <cell r="E130">
            <v>0.26918862869510474</v>
          </cell>
          <cell r="F130">
            <v>0.18045210967500885</v>
          </cell>
          <cell r="G130">
            <v>7.4777087363376543E-2</v>
          </cell>
          <cell r="H130">
            <v>7.4777087363376543E-2</v>
          </cell>
          <cell r="I130">
            <v>7.4777087363376543E-2</v>
          </cell>
          <cell r="J130">
            <v>7.4777087363376543E-2</v>
          </cell>
          <cell r="K130">
            <v>7.4777087363376543E-2</v>
          </cell>
        </row>
        <row r="131">
          <cell r="B131" t="str">
            <v>New Zealand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Nicaragua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Nigeria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North Korea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Norway</v>
          </cell>
          <cell r="C137">
            <v>0</v>
          </cell>
          <cell r="D137">
            <v>1.0863636363636362E-3</v>
          </cell>
          <cell r="E137">
            <v>1.3455115125661061E-3</v>
          </cell>
          <cell r="F137">
            <v>1.5213198005692935E-3</v>
          </cell>
          <cell r="G137">
            <v>1.6277168845187768E-3</v>
          </cell>
          <cell r="H137">
            <v>1.8211797209852845E-3</v>
          </cell>
          <cell r="I137">
            <v>1.9969632674816671E-3</v>
          </cell>
          <cell r="J137">
            <v>2.1875669802661085E-3</v>
          </cell>
          <cell r="K137">
            <v>2.3705915028531775E-3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Pakistan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Paraguay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Peru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Philippines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 t="str">
            <v>Poland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Portugal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Romania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Russia</v>
          </cell>
          <cell r="C150">
            <v>3.0784069140041812E-2</v>
          </cell>
          <cell r="D150">
            <v>1.8610754096678984E-2</v>
          </cell>
          <cell r="E150">
            <v>8.6688229911669523E-2</v>
          </cell>
          <cell r="F150">
            <v>0.10381054414871897</v>
          </cell>
          <cell r="G150">
            <v>0.12015774712094032</v>
          </cell>
          <cell r="H150">
            <v>0.15298476985001455</v>
          </cell>
          <cell r="I150">
            <v>0.19525164110287949</v>
          </cell>
          <cell r="J150">
            <v>0.24919606958747226</v>
          </cell>
          <cell r="K150">
            <v>0.31804434906195789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Senegal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Serbia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Singapore</v>
          </cell>
          <cell r="C163">
            <v>0.19036084186249455</v>
          </cell>
          <cell r="D163">
            <v>0.20637270895671619</v>
          </cell>
          <cell r="E163">
            <v>1.0656539527723732</v>
          </cell>
          <cell r="F163">
            <v>1.1213809672661263</v>
          </cell>
          <cell r="G163">
            <v>1.2726925937105302</v>
          </cell>
          <cell r="H163">
            <v>1.5987106538396256</v>
          </cell>
          <cell r="I163">
            <v>1.9447853121626821</v>
          </cell>
          <cell r="J163">
            <v>2.3231064846910399</v>
          </cell>
          <cell r="K163">
            <v>2.7433886093189632</v>
          </cell>
        </row>
        <row r="164">
          <cell r="B164" t="str">
            <v>Slovakia</v>
          </cell>
          <cell r="C164">
            <v>0</v>
          </cell>
          <cell r="D164">
            <v>0</v>
          </cell>
          <cell r="E164">
            <v>8.3254215060341655E-3</v>
          </cell>
          <cell r="F164">
            <v>2.3200985529643996E-2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</row>
        <row r="165">
          <cell r="B165" t="str">
            <v>Slovenia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South Africa</v>
          </cell>
          <cell r="C168">
            <v>7.6144336744997819E-3</v>
          </cell>
          <cell r="D168">
            <v>8.2549083582686457E-3</v>
          </cell>
          <cell r="E168">
            <v>2.49762645181025E-2</v>
          </cell>
          <cell r="F168">
            <v>1.8045210967500884E-2</v>
          </cell>
          <cell r="G168">
            <v>2.0378041949050591E-2</v>
          </cell>
          <cell r="H168">
            <v>2.5809962120610184E-2</v>
          </cell>
          <cell r="I168">
            <v>3.2940778783358181E-2</v>
          </cell>
          <cell r="J168">
            <v>4.2041708615591228E-2</v>
          </cell>
          <cell r="K168">
            <v>5.3657057562076491E-2</v>
          </cell>
        </row>
        <row r="169">
          <cell r="B169" t="str">
            <v>South Korea</v>
          </cell>
          <cell r="C169">
            <v>0.91753925777722378</v>
          </cell>
          <cell r="D169">
            <v>0.99471645717137192</v>
          </cell>
          <cell r="E169">
            <v>2.725187972975184</v>
          </cell>
          <cell r="F169">
            <v>2.3200985529643994</v>
          </cell>
          <cell r="G169">
            <v>1.4030989667247145</v>
          </cell>
          <cell r="H169">
            <v>1.4030989667247145</v>
          </cell>
          <cell r="I169">
            <v>1.4030989667247145</v>
          </cell>
          <cell r="J169">
            <v>1.4030989667247145</v>
          </cell>
          <cell r="K169">
            <v>1.4030989667247145</v>
          </cell>
        </row>
        <row r="170">
          <cell r="B170" t="str">
            <v>Spain</v>
          </cell>
          <cell r="C170">
            <v>2.4112373302582646E-2</v>
          </cell>
          <cell r="D170">
            <v>2.6140543134517379E-2</v>
          </cell>
          <cell r="E170">
            <v>3.6076826526148062E-2</v>
          </cell>
          <cell r="F170">
            <v>0</v>
          </cell>
          <cell r="G170">
            <v>2.3291223932854984E-2</v>
          </cell>
          <cell r="H170">
            <v>2.3291223932854984E-2</v>
          </cell>
          <cell r="I170">
            <v>2.3291223932854984E-2</v>
          </cell>
          <cell r="J170">
            <v>2.3291223932854984E-2</v>
          </cell>
          <cell r="K170">
            <v>2.3291223932854984E-2</v>
          </cell>
        </row>
        <row r="171">
          <cell r="B171" t="str">
            <v>Sri Lanka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Sudan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Sweden</v>
          </cell>
          <cell r="C175">
            <v>3.2995879256165726E-2</v>
          </cell>
          <cell r="D175">
            <v>1.1530445454545457E-2</v>
          </cell>
          <cell r="E175">
            <v>9.4653905956995996E-3</v>
          </cell>
          <cell r="F175">
            <v>1.546732368642933E-2</v>
          </cell>
          <cell r="G175">
            <v>1.0273626900000003E-2</v>
          </cell>
          <cell r="H175">
            <v>1.0273626900000003E-2</v>
          </cell>
          <cell r="I175">
            <v>1.0273626900000003E-2</v>
          </cell>
          <cell r="J175">
            <v>1.0273626900000003E-2</v>
          </cell>
          <cell r="K175">
            <v>1.0273626900000003E-2</v>
          </cell>
        </row>
        <row r="176">
          <cell r="B176" t="str">
            <v>Switzerland</v>
          </cell>
          <cell r="C176">
            <v>3.0457734697999127E-2</v>
          </cell>
          <cell r="D176">
            <v>3.3019633433074583E-2</v>
          </cell>
          <cell r="E176">
            <v>6.0046420633768964E-2</v>
          </cell>
          <cell r="F176">
            <v>2.2768427842302451E-2</v>
          </cell>
          <cell r="G176">
            <v>2.3986623302312726E-2</v>
          </cell>
          <cell r="H176">
            <v>2.5793946735137147E-2</v>
          </cell>
          <cell r="I176">
            <v>2.7490274534876999E-2</v>
          </cell>
          <cell r="J176">
            <v>2.9041542313064501E-2</v>
          </cell>
          <cell r="K176">
            <v>3.0492740772698847E-2</v>
          </cell>
        </row>
        <row r="177">
          <cell r="B177" t="str">
            <v>Syria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>Tajikistan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B179" t="str">
            <v>Thailand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</row>
        <row r="180">
          <cell r="B180" t="str">
            <v>Timor-Leste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Togo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Tonga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Trinidad and Tobago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Tunisia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Turkey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Turkmenistan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Uganda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Ukraine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United Arab Emirates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B191" t="str">
            <v>United Kingdom</v>
          </cell>
          <cell r="C191">
            <v>0.3464567321897401</v>
          </cell>
          <cell r="D191">
            <v>0.37559833030122342</v>
          </cell>
          <cell r="E191">
            <v>0.84086757210945084</v>
          </cell>
          <cell r="F191">
            <v>0.73469787510539319</v>
          </cell>
          <cell r="G191">
            <v>0.33465811229839004</v>
          </cell>
          <cell r="H191">
            <v>0.33465811229839004</v>
          </cell>
          <cell r="I191">
            <v>0.33465811229839004</v>
          </cell>
          <cell r="J191">
            <v>0.33465811229839004</v>
          </cell>
          <cell r="K191">
            <v>0.33465811229839004</v>
          </cell>
        </row>
        <row r="192">
          <cell r="B192" t="str">
            <v>Tanzania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</row>
        <row r="193">
          <cell r="B193" t="str">
            <v>United States</v>
          </cell>
          <cell r="C193">
            <v>2.9404487155276633</v>
          </cell>
          <cell r="D193">
            <v>4.9966727612261286</v>
          </cell>
          <cell r="E193">
            <v>7.0281680794112562</v>
          </cell>
          <cell r="F193">
            <v>5.5970130852454343</v>
          </cell>
          <cell r="G193">
            <v>4.4970054851035162</v>
          </cell>
          <cell r="H193">
            <v>4.4970054851035162</v>
          </cell>
          <cell r="I193">
            <v>4.4970054851035162</v>
          </cell>
          <cell r="J193">
            <v>4.4970054851035162</v>
          </cell>
          <cell r="K193">
            <v>4.4970054851035162</v>
          </cell>
        </row>
        <row r="194">
          <cell r="B194" t="str">
            <v>Uruguay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</row>
        <row r="195">
          <cell r="B195" t="str">
            <v>Uzbekistan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Vanuatu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Venezuela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Vietnam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Yemen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Zambia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Zimbabwe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</sheetData>
      <sheetData sheetId="3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Angola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Argentina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1.1262296805751438E-2</v>
          </cell>
          <cell r="G14">
            <v>1.4916060751434999E-2</v>
          </cell>
          <cell r="H14">
            <v>1.7632129386044797E-2</v>
          </cell>
          <cell r="I14">
            <v>2.0046081089099627E-2</v>
          </cell>
          <cell r="J14">
            <v>2.1574599835073333E-2</v>
          </cell>
          <cell r="K14">
            <v>2.2630767349535744E-2</v>
          </cell>
        </row>
        <row r="15">
          <cell r="B15" t="str">
            <v>Australia</v>
          </cell>
          <cell r="C15">
            <v>2.6927734651357466E-3</v>
          </cell>
          <cell r="D15">
            <v>2.8637172869035799E-3</v>
          </cell>
          <cell r="E15">
            <v>5.3900935520092598E-3</v>
          </cell>
          <cell r="F15">
            <v>2.8155742014378594E-3</v>
          </cell>
          <cell r="G15">
            <v>3.0957019417012276E-3</v>
          </cell>
          <cell r="H15">
            <v>3.6694809007686725E-3</v>
          </cell>
          <cell r="I15">
            <v>4.2539340744001328E-3</v>
          </cell>
          <cell r="J15">
            <v>4.9314754862334409E-3</v>
          </cell>
          <cell r="K15">
            <v>4.9314754862334409E-3</v>
          </cell>
        </row>
        <row r="16">
          <cell r="B16" t="str">
            <v>Austria</v>
          </cell>
          <cell r="C16">
            <v>2.9051189999999998E-2</v>
          </cell>
          <cell r="D16">
            <v>6.8386500000000003E-2</v>
          </cell>
          <cell r="E16">
            <v>6.74564E-2</v>
          </cell>
          <cell r="F16">
            <v>0.12504270000000001</v>
          </cell>
          <cell r="G16">
            <v>0.26214052912838554</v>
          </cell>
          <cell r="H16">
            <v>0.26214052912838554</v>
          </cell>
          <cell r="I16">
            <v>0.26214052912838554</v>
          </cell>
          <cell r="J16">
            <v>0.26214052912838554</v>
          </cell>
          <cell r="K16">
            <v>0.26214052912838554</v>
          </cell>
        </row>
        <row r="17">
          <cell r="B17" t="str">
            <v>Azerbaijan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Bangladesh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Belgium</v>
          </cell>
          <cell r="C23">
            <v>1.2566276170633484E-2</v>
          </cell>
          <cell r="D23">
            <v>1.3364014005550042E-2</v>
          </cell>
          <cell r="E23">
            <v>1.9763676357367286E-2</v>
          </cell>
          <cell r="F23">
            <v>1.1539877300000001E-2</v>
          </cell>
          <cell r="G23">
            <v>9.8851004007224352E-3</v>
          </cell>
          <cell r="H23">
            <v>9.8851004007224352E-3</v>
          </cell>
          <cell r="I23">
            <v>9.8851004007224352E-3</v>
          </cell>
          <cell r="J23">
            <v>9.8851004007224352E-3</v>
          </cell>
          <cell r="K23">
            <v>9.8851004007224352E-3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Bolivia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Botswana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Brazil</v>
          </cell>
          <cell r="C30">
            <v>7.1807292403619919E-3</v>
          </cell>
          <cell r="D30">
            <v>7.6365794317428811E-3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Brunei Darussalam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Bulgaria</v>
          </cell>
          <cell r="C32">
            <v>0</v>
          </cell>
          <cell r="D32">
            <v>0</v>
          </cell>
          <cell r="E32">
            <v>3.593395701339507E-3</v>
          </cell>
          <cell r="F32">
            <v>1.4077871007189297E-3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Cameroon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Canada</v>
          </cell>
          <cell r="C37">
            <v>2.6030143496312216E-2</v>
          </cell>
          <cell r="D37">
            <v>1.9930007249999999E-2</v>
          </cell>
          <cell r="E37">
            <v>2.53057201288144E-2</v>
          </cell>
          <cell r="F37">
            <v>2.9791125000000002E-4</v>
          </cell>
          <cell r="G37">
            <v>3.1276551683350926E-4</v>
          </cell>
          <cell r="H37">
            <v>3.7504102803927858E-4</v>
          </cell>
          <cell r="I37">
            <v>4.2952449233772541E-4</v>
          </cell>
          <cell r="J37">
            <v>4.9192295169012471E-4</v>
          </cell>
          <cell r="K37">
            <v>5.6338624389608717E-4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Chile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China</v>
          </cell>
          <cell r="C42">
            <v>0.19028932486959277</v>
          </cell>
          <cell r="D42">
            <v>0.20236935494118635</v>
          </cell>
          <cell r="E42">
            <v>0.30903203031519755</v>
          </cell>
          <cell r="F42">
            <v>0.68700010515083765</v>
          </cell>
          <cell r="G42">
            <v>1.2940054670144332</v>
          </cell>
          <cell r="H42">
            <v>2.4373360878825476</v>
          </cell>
          <cell r="I42">
            <v>1.697103444560027</v>
          </cell>
          <cell r="J42">
            <v>1.697103444560027</v>
          </cell>
          <cell r="K42">
            <v>1.697103444560027</v>
          </cell>
        </row>
        <row r="43">
          <cell r="B43" t="str">
            <v>Colombia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Congo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Costa Rica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Cote d'Ivoire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Croatia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B50" t="str">
            <v>Cuba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B52" t="str">
            <v>Czech Republic</v>
          </cell>
          <cell r="C52">
            <v>1.795182310090498E-3</v>
          </cell>
          <cell r="D52">
            <v>1.9091448579357203E-3</v>
          </cell>
          <cell r="E52">
            <v>2.0254000000000001E-3</v>
          </cell>
          <cell r="F52">
            <v>4.0378800000000006E-3</v>
          </cell>
          <cell r="G52">
            <v>1.4121572001032047E-3</v>
          </cell>
          <cell r="H52">
            <v>1.4121572001032047E-3</v>
          </cell>
          <cell r="I52">
            <v>1.4121572001032047E-3</v>
          </cell>
          <cell r="J52">
            <v>1.4121572001032047E-3</v>
          </cell>
          <cell r="K52">
            <v>1.4121572001032047E-3</v>
          </cell>
        </row>
        <row r="53">
          <cell r="B53" t="str">
            <v>Democratic Republic of Congo (Kinshasa)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Dominican Republic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Ecuador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Egypt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El Salvador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Estonia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Ethiopia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Finland</v>
          </cell>
          <cell r="C66">
            <v>1.795182310090498E-3</v>
          </cell>
          <cell r="D66">
            <v>1.9091448579357203E-3</v>
          </cell>
          <cell r="E66">
            <v>3.593395701339507E-3</v>
          </cell>
          <cell r="F66">
            <v>1.4077871007189297E-3</v>
          </cell>
          <cell r="G66">
            <v>1.4121572001032047E-3</v>
          </cell>
          <cell r="H66">
            <v>1.4121572001032047E-3</v>
          </cell>
          <cell r="I66">
            <v>1.4121572001032047E-3</v>
          </cell>
          <cell r="J66">
            <v>1.4121572001032047E-3</v>
          </cell>
          <cell r="K66">
            <v>1.4121572001032047E-3</v>
          </cell>
        </row>
        <row r="67">
          <cell r="B67" t="str">
            <v>France</v>
          </cell>
          <cell r="C67">
            <v>0.15957369777275598</v>
          </cell>
          <cell r="D67">
            <v>0.25699503600000001</v>
          </cell>
          <cell r="E67">
            <v>0.46128721093160002</v>
          </cell>
          <cell r="F67">
            <v>0.28370350000000005</v>
          </cell>
          <cell r="G67">
            <v>0.20065504117358349</v>
          </cell>
          <cell r="H67">
            <v>0.20065504117358349</v>
          </cell>
          <cell r="I67">
            <v>0.20065504117358349</v>
          </cell>
          <cell r="J67">
            <v>0.20065504117358349</v>
          </cell>
          <cell r="K67">
            <v>0.20065504117358349</v>
          </cell>
        </row>
        <row r="68">
          <cell r="B68" t="str">
            <v>Gabon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Georgia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Germany</v>
          </cell>
          <cell r="C71">
            <v>0.13805500000000001</v>
          </cell>
          <cell r="D71">
            <v>0.189813999969</v>
          </cell>
          <cell r="E71">
            <v>0.34569133329310003</v>
          </cell>
          <cell r="F71">
            <v>0.24870690000000001</v>
          </cell>
          <cell r="G71">
            <v>0.13003595499011203</v>
          </cell>
          <cell r="H71">
            <v>0.13003595499011203</v>
          </cell>
          <cell r="I71">
            <v>0.13003595499011203</v>
          </cell>
          <cell r="J71">
            <v>0.13003595499011203</v>
          </cell>
          <cell r="K71">
            <v>0.13003595499011203</v>
          </cell>
        </row>
        <row r="72">
          <cell r="B72" t="str">
            <v>Ghana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Greece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Guatemala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Haiti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Honduras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Hungary</v>
          </cell>
          <cell r="C82">
            <v>1.795182310090498E-3</v>
          </cell>
          <cell r="D82">
            <v>1.9091448579357203E-3</v>
          </cell>
          <cell r="E82">
            <v>3.593395701339507E-3</v>
          </cell>
          <cell r="F82">
            <v>1.4077871007189297E-3</v>
          </cell>
          <cell r="G82">
            <v>1.4121572001032047E-3</v>
          </cell>
          <cell r="H82">
            <v>1.4121572001032047E-3</v>
          </cell>
          <cell r="I82">
            <v>1.4121572001032047E-3</v>
          </cell>
          <cell r="J82">
            <v>1.4121572001032047E-3</v>
          </cell>
          <cell r="K82">
            <v>1.4121572001032047E-3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India</v>
          </cell>
          <cell r="C84">
            <v>3.85964196669457E-2</v>
          </cell>
          <cell r="D84">
            <v>4.1046614445617982E-2</v>
          </cell>
          <cell r="E84">
            <v>4.1324050565404322E-2</v>
          </cell>
          <cell r="F84">
            <v>4.3641400122286816E-2</v>
          </cell>
          <cell r="G84">
            <v>6.2448746008471279E-2</v>
          </cell>
          <cell r="H84">
            <v>9.0995092010743336E-2</v>
          </cell>
          <cell r="I84">
            <v>0.12870058762483799</v>
          </cell>
          <cell r="J84">
            <v>0.17882852452111769</v>
          </cell>
          <cell r="K84">
            <v>0.24848092594278276</v>
          </cell>
        </row>
        <row r="85">
          <cell r="B85" t="str">
            <v>Indonesia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B86" t="str">
            <v>Iran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Ireland</v>
          </cell>
          <cell r="C88">
            <v>9.31E-5</v>
          </cell>
          <cell r="D88">
            <v>7.5382000000000005E-2</v>
          </cell>
          <cell r="E88">
            <v>0.30540590000000001</v>
          </cell>
          <cell r="F88">
            <v>0.16833990000000001</v>
          </cell>
          <cell r="G88">
            <v>6.2324611689849686E-2</v>
          </cell>
          <cell r="H88">
            <v>6.2324611689849686E-2</v>
          </cell>
          <cell r="I88">
            <v>6.2324611689849686E-2</v>
          </cell>
          <cell r="J88">
            <v>6.2324611689849686E-2</v>
          </cell>
          <cell r="K88">
            <v>6.2324611689849686E-2</v>
          </cell>
        </row>
        <row r="89">
          <cell r="B89" t="str">
            <v>Israel</v>
          </cell>
          <cell r="C89">
            <v>3.4108463891719461E-2</v>
          </cell>
          <cell r="D89">
            <v>3.6273752300778686E-2</v>
          </cell>
          <cell r="E89">
            <v>0.10241177748817594</v>
          </cell>
          <cell r="F89">
            <v>9.7137309949606149E-2</v>
          </cell>
          <cell r="G89">
            <v>0.11144597957132071</v>
          </cell>
          <cell r="H89">
            <v>0.13796229133869409</v>
          </cell>
          <cell r="I89">
            <v>0.17263485498042488</v>
          </cell>
          <cell r="J89">
            <v>0.21243134434536412</v>
          </cell>
          <cell r="K89">
            <v>0.25737381231645717</v>
          </cell>
        </row>
        <row r="90">
          <cell r="B90" t="str">
            <v>Italy</v>
          </cell>
          <cell r="C90">
            <v>0.10232539167515838</v>
          </cell>
          <cell r="D90">
            <v>5.9000000000000004E-2</v>
          </cell>
          <cell r="E90">
            <v>0.14716575000000001</v>
          </cell>
          <cell r="F90">
            <v>0.171803136091357</v>
          </cell>
          <cell r="G90">
            <v>5.4666105165651367E-2</v>
          </cell>
          <cell r="H90">
            <v>5.4666105165651367E-2</v>
          </cell>
          <cell r="I90">
            <v>5.4666105165651367E-2</v>
          </cell>
          <cell r="J90">
            <v>5.4666105165651367E-2</v>
          </cell>
          <cell r="K90">
            <v>5.4666105165651367E-2</v>
          </cell>
        </row>
        <row r="91">
          <cell r="B91" t="str">
            <v>Jamaica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Japan</v>
          </cell>
          <cell r="C92">
            <v>4.410762935892353</v>
          </cell>
          <cell r="D92">
            <v>3.1442291895747498</v>
          </cell>
          <cell r="E92">
            <v>5.6370735410709703</v>
          </cell>
          <cell r="F92">
            <v>3.8605246752875</v>
          </cell>
          <cell r="G92">
            <v>2.3681791492166568</v>
          </cell>
          <cell r="H92">
            <v>2.3681791492166568</v>
          </cell>
          <cell r="I92">
            <v>2.3681791492166568</v>
          </cell>
          <cell r="J92">
            <v>2.3681791492166568</v>
          </cell>
          <cell r="K92">
            <v>2.3681791492166568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B94" t="str">
            <v>Kazakhstan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Kenya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Kyrgyzstan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Latvia</v>
          </cell>
          <cell r="C100">
            <v>7.1807292403619919E-3</v>
          </cell>
          <cell r="D100">
            <v>7.6365794317428811E-3</v>
          </cell>
          <cell r="E100">
            <v>1.078018710401852E-2</v>
          </cell>
          <cell r="F100">
            <v>5.6311484028757188E-3</v>
          </cell>
          <cell r="G100">
            <v>5.6486288004128186E-3</v>
          </cell>
          <cell r="H100">
            <v>5.6486288004128186E-3</v>
          </cell>
          <cell r="I100">
            <v>5.6486288004128186E-3</v>
          </cell>
          <cell r="J100">
            <v>5.6486288004128186E-3</v>
          </cell>
          <cell r="K100">
            <v>5.6486288004128186E-3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Libyan Arab Jamahiriya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Macedonia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Malaysia</v>
          </cell>
          <cell r="C111">
            <v>3.5903646201809959E-3</v>
          </cell>
          <cell r="D111">
            <v>3.8182897158714406E-3</v>
          </cell>
          <cell r="E111">
            <v>7.1867914026790139E-3</v>
          </cell>
          <cell r="F111">
            <v>0.11262296805751437</v>
          </cell>
          <cell r="G111">
            <v>0.13052040425688427</v>
          </cell>
          <cell r="H111">
            <v>0.16886535983962181</v>
          </cell>
          <cell r="I111">
            <v>0.21445137614907969</v>
          </cell>
          <cell r="J111">
            <v>0.25941705229191003</v>
          </cell>
          <cell r="K111">
            <v>0.30786915469376996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Mexico</v>
          </cell>
          <cell r="C118">
            <v>7.1807292403619919E-3</v>
          </cell>
          <cell r="D118">
            <v>7.6365794317428811E-3</v>
          </cell>
          <cell r="E118">
            <v>1.078018710401852E-2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Moldova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Mongolia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Morocco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Mozambique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Myanmar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Nepal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Netherlands</v>
          </cell>
          <cell r="C130">
            <v>5.4753060457760183E-2</v>
          </cell>
          <cell r="D130">
            <v>5.822891816703947E-2</v>
          </cell>
          <cell r="E130">
            <v>0.17427969151496608</v>
          </cell>
          <cell r="F130">
            <v>9.8545097050325076E-2</v>
          </cell>
          <cell r="G130">
            <v>4.307079460314775E-2</v>
          </cell>
          <cell r="H130">
            <v>4.307079460314775E-2</v>
          </cell>
          <cell r="I130">
            <v>4.307079460314775E-2</v>
          </cell>
          <cell r="J130">
            <v>4.307079460314775E-2</v>
          </cell>
          <cell r="K130">
            <v>4.307079460314775E-2</v>
          </cell>
        </row>
        <row r="131">
          <cell r="B131" t="str">
            <v>New Zealand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Nicaragua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Nigeria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North Korea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Norway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Pakistan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Paraguay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Peru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Philippines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 t="str">
            <v>Poland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Portugal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Romania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Russia</v>
          </cell>
          <cell r="C150">
            <v>1.6483402800000001E-2</v>
          </cell>
          <cell r="D150">
            <v>2.532636E-3</v>
          </cell>
          <cell r="E150">
            <v>2.6222351028479998E-2</v>
          </cell>
          <cell r="F150">
            <v>3.7108683359999999E-2</v>
          </cell>
          <cell r="G150">
            <v>4.2952243702471228E-2</v>
          </cell>
          <cell r="H150">
            <v>5.4686770306624194E-2</v>
          </cell>
          <cell r="I150">
            <v>6.9795716655016937E-2</v>
          </cell>
          <cell r="J150">
            <v>8.9078986308272295E-2</v>
          </cell>
          <cell r="K150">
            <v>0.11368986783143788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Senegal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Serbia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Singapore</v>
          </cell>
          <cell r="C163">
            <v>0.13463867325678733</v>
          </cell>
          <cell r="D163">
            <v>0.14318586434517902</v>
          </cell>
          <cell r="E163">
            <v>0.68993197465718525</v>
          </cell>
          <cell r="F163">
            <v>0.61238738881273436</v>
          </cell>
          <cell r="G163">
            <v>0.69501883568060852</v>
          </cell>
          <cell r="H163">
            <v>0.87305765957378156</v>
          </cell>
          <cell r="I163">
            <v>1.0620494139651506</v>
          </cell>
          <cell r="J163">
            <v>1.2686510254960075</v>
          </cell>
          <cell r="K163">
            <v>1.4981675594648618</v>
          </cell>
        </row>
        <row r="164">
          <cell r="B164" t="str">
            <v>Slovakia</v>
          </cell>
          <cell r="C164">
            <v>0</v>
          </cell>
          <cell r="D164">
            <v>0</v>
          </cell>
          <cell r="E164">
            <v>5.3900935520092598E-3</v>
          </cell>
          <cell r="F164">
            <v>1.2670083906470366E-2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</row>
        <row r="165">
          <cell r="B165" t="str">
            <v>Slovenia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South Africa</v>
          </cell>
          <cell r="C168">
            <v>5.3855469302714933E-3</v>
          </cell>
          <cell r="D168">
            <v>5.7274345738071598E-3</v>
          </cell>
          <cell r="E168">
            <v>1.6170280656027779E-2</v>
          </cell>
          <cell r="F168">
            <v>9.8545097050325072E-3</v>
          </cell>
          <cell r="G168">
            <v>1.1128471289038631E-2</v>
          </cell>
          <cell r="H168">
            <v>1.4094848913772443E-2</v>
          </cell>
          <cell r="I168">
            <v>1.7988995794870923E-2</v>
          </cell>
          <cell r="J168">
            <v>2.2959023660883794E-2</v>
          </cell>
          <cell r="K168">
            <v>2.9302178591387243E-2</v>
          </cell>
        </row>
        <row r="169">
          <cell r="B169" t="str">
            <v>South Korea</v>
          </cell>
          <cell r="C169">
            <v>0.64895840509771496</v>
          </cell>
          <cell r="D169">
            <v>0.6901558661437629</v>
          </cell>
          <cell r="E169">
            <v>1.7643572893576978</v>
          </cell>
          <cell r="F169">
            <v>1.2670083906470366</v>
          </cell>
          <cell r="G169">
            <v>0.8081698490076118</v>
          </cell>
          <cell r="H169">
            <v>0.8081698490076118</v>
          </cell>
          <cell r="I169">
            <v>0.8081698490076118</v>
          </cell>
          <cell r="J169">
            <v>0.8081698490076118</v>
          </cell>
          <cell r="K169">
            <v>0.8081698490076118</v>
          </cell>
        </row>
        <row r="170">
          <cell r="B170" t="str">
            <v>Spain</v>
          </cell>
          <cell r="C170">
            <v>1.705423194585973E-2</v>
          </cell>
          <cell r="D170">
            <v>1.8136876150389343E-2</v>
          </cell>
          <cell r="E170">
            <v>2.3357072058706792E-2</v>
          </cell>
          <cell r="F170">
            <v>0</v>
          </cell>
          <cell r="G170">
            <v>1.3415493400980444E-2</v>
          </cell>
          <cell r="H170">
            <v>1.3415493400980444E-2</v>
          </cell>
          <cell r="I170">
            <v>1.3415493400980444E-2</v>
          </cell>
          <cell r="J170">
            <v>1.3415493400980444E-2</v>
          </cell>
          <cell r="K170">
            <v>1.3415493400980444E-2</v>
          </cell>
        </row>
        <row r="171">
          <cell r="B171" t="str">
            <v>Sri Lanka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Sudan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Sweden</v>
          </cell>
          <cell r="C175">
            <v>2.3337370031176471E-2</v>
          </cell>
          <cell r="D175">
            <v>8.5706100000000011E-3</v>
          </cell>
          <cell r="E175">
            <v>6.5833649999999999E-3</v>
          </cell>
          <cell r="F175">
            <v>8.4467226043135769E-3</v>
          </cell>
          <cell r="G175">
            <v>5.9174981219714219E-3</v>
          </cell>
          <cell r="H175">
            <v>5.9174981219714219E-3</v>
          </cell>
          <cell r="I175">
            <v>5.9174981219714219E-3</v>
          </cell>
          <cell r="J175">
            <v>5.9174981219714219E-3</v>
          </cell>
          <cell r="K175">
            <v>5.9174981219714219E-3</v>
          </cell>
        </row>
        <row r="176">
          <cell r="B176" t="str">
            <v>Switzerland</v>
          </cell>
          <cell r="C176">
            <v>2.1542187721085973E-2</v>
          </cell>
          <cell r="D176">
            <v>2.2909738295228639E-2</v>
          </cell>
          <cell r="E176">
            <v>3.3484393687199999E-2</v>
          </cell>
          <cell r="F176">
            <v>7.439540346E-3</v>
          </cell>
          <cell r="G176">
            <v>7.8375833877431939E-3</v>
          </cell>
          <cell r="H176">
            <v>8.4281228703062903E-3</v>
          </cell>
          <cell r="I176">
            <v>8.9823947415840696E-3</v>
          </cell>
          <cell r="J176">
            <v>9.4892685276534664E-3</v>
          </cell>
          <cell r="K176">
            <v>9.9634448548588037E-3</v>
          </cell>
        </row>
        <row r="177">
          <cell r="B177" t="str">
            <v>Syrian Arab Republic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 xml:space="preserve">Taiwan </v>
          </cell>
          <cell r="C178">
            <v>0.41109674901072402</v>
          </cell>
          <cell r="D178">
            <v>0.43719417246727993</v>
          </cell>
          <cell r="E178">
            <v>2.2782128746492472</v>
          </cell>
          <cell r="F178">
            <v>2.4594040649559701</v>
          </cell>
          <cell r="G178">
            <v>1.2251515380689189</v>
          </cell>
          <cell r="H178">
            <v>1.2251515380689189</v>
          </cell>
          <cell r="I178">
            <v>1.2251515380689189</v>
          </cell>
          <cell r="J178">
            <v>1.2251515380689189</v>
          </cell>
          <cell r="K178">
            <v>1.2251515380689189</v>
          </cell>
        </row>
        <row r="179">
          <cell r="B179" t="str">
            <v>Tajikistan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</row>
        <row r="180">
          <cell r="B180" t="str">
            <v>Thailand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Timor-Leste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Togo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Tonga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Trinidad and Tobago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Tunisia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Turkey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Turkmenistan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Tuvalu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Uganda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Ukraine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B191" t="str">
            <v>United Arab Emirates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United Kingdom</v>
          </cell>
          <cell r="C192">
            <v>0.24504238532735292</v>
          </cell>
          <cell r="D192">
            <v>0.26059827310822581</v>
          </cell>
          <cell r="E192">
            <v>0.54439944875293522</v>
          </cell>
          <cell r="F192">
            <v>0.40121932370489494</v>
          </cell>
          <cell r="G192">
            <v>0.19275945781408743</v>
          </cell>
          <cell r="H192">
            <v>0.19275945781408743</v>
          </cell>
          <cell r="I192">
            <v>0.19275945781408743</v>
          </cell>
          <cell r="J192">
            <v>0.19275945781408743</v>
          </cell>
          <cell r="K192">
            <v>0.19275945781408743</v>
          </cell>
        </row>
        <row r="193">
          <cell r="B193" t="str">
            <v>United Republic of Tanzania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</row>
        <row r="194">
          <cell r="B194" t="str">
            <v>United States</v>
          </cell>
          <cell r="C194">
            <v>2.2211615393915198</v>
          </cell>
          <cell r="D194">
            <v>3.7544651072110602</v>
          </cell>
          <cell r="E194">
            <v>4.8993228310670407</v>
          </cell>
          <cell r="F194">
            <v>3.2255036740241501</v>
          </cell>
          <cell r="G194">
            <v>2.5902265842061323</v>
          </cell>
          <cell r="H194">
            <v>2.5902265842061323</v>
          </cell>
          <cell r="I194">
            <v>2.5902265842061323</v>
          </cell>
          <cell r="J194">
            <v>2.5902265842061323</v>
          </cell>
          <cell r="K194">
            <v>2.5902265842061323</v>
          </cell>
        </row>
        <row r="195">
          <cell r="B195" t="str">
            <v>Uruguay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Uzbekistan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Vanuatu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Venezuela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Viet Nam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Yemen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Zambia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B202" t="str">
            <v>Zimbabwe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</row>
      </sheetData>
      <sheetData sheetId="4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Angola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Argentina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5.5365528080168736E-4</v>
          </cell>
          <cell r="G14">
            <v>7.3327456612343851E-4</v>
          </cell>
          <cell r="H14">
            <v>8.667966858569193E-4</v>
          </cell>
          <cell r="I14">
            <v>9.8546671658404509E-4</v>
          </cell>
          <cell r="J14">
            <v>1.0606088026175566E-3</v>
          </cell>
          <cell r="K14">
            <v>1.1125300698225449E-3</v>
          </cell>
        </row>
        <row r="15">
          <cell r="B15" t="str">
            <v>Australia</v>
          </cell>
          <cell r="C15">
            <v>2.5037225973359049E-4</v>
          </cell>
          <cell r="D15">
            <v>1.9895336575951315E-4</v>
          </cell>
          <cell r="E15">
            <v>2.302256648823272E-4</v>
          </cell>
          <cell r="F15">
            <v>1.3841382020042184E-4</v>
          </cell>
          <cell r="G15">
            <v>1.5218491905981735E-4</v>
          </cell>
          <cell r="H15">
            <v>1.8039193190806294E-4</v>
          </cell>
          <cell r="I15">
            <v>2.0912368987390827E-4</v>
          </cell>
          <cell r="J15">
            <v>2.4243167199277526E-4</v>
          </cell>
          <cell r="K15">
            <v>2.4243167199277526E-4</v>
          </cell>
        </row>
        <row r="16">
          <cell r="B16" t="str">
            <v>Austria</v>
          </cell>
          <cell r="C16">
            <v>1.92699E-3</v>
          </cell>
          <cell r="D16">
            <v>8.5293000000000001E-3</v>
          </cell>
          <cell r="E16">
            <v>3.8492999999999999E-3</v>
          </cell>
          <cell r="F16">
            <v>3.9780000000000006E-3</v>
          </cell>
          <cell r="G16">
            <v>2.5966607844289585E-2</v>
          </cell>
          <cell r="H16">
            <v>2.5966607844289585E-2</v>
          </cell>
          <cell r="I16">
            <v>2.5966607844289585E-2</v>
          </cell>
          <cell r="J16">
            <v>2.5966607844289585E-2</v>
          </cell>
          <cell r="K16">
            <v>2.5966607844289585E-2</v>
          </cell>
        </row>
        <row r="17">
          <cell r="B17" t="str">
            <v>Azerbaijan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Bangladesh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Belgium</v>
          </cell>
          <cell r="C23">
            <v>1.1684038787567557E-3</v>
          </cell>
          <cell r="D23">
            <v>9.284490402110614E-4</v>
          </cell>
          <cell r="E23">
            <v>8.4416077123519988E-4</v>
          </cell>
          <cell r="F23">
            <v>7.6588199999999996E-4</v>
          </cell>
          <cell r="G23">
            <v>9.7917909321559686E-4</v>
          </cell>
          <cell r="H23">
            <v>9.7917909321559686E-4</v>
          </cell>
          <cell r="I23">
            <v>9.7917909321559686E-4</v>
          </cell>
          <cell r="J23">
            <v>9.7917909321559686E-4</v>
          </cell>
          <cell r="K23">
            <v>9.7917909321559686E-4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Bolivia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Botswana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Brazil</v>
          </cell>
          <cell r="C30">
            <v>6.6765935928957479E-4</v>
          </cell>
          <cell r="D30">
            <v>5.305423086920351E-4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Brunei Darussalam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Bulgaria</v>
          </cell>
          <cell r="C32">
            <v>0</v>
          </cell>
          <cell r="D32">
            <v>0</v>
          </cell>
          <cell r="E32">
            <v>1.5348377658821815E-4</v>
          </cell>
          <cell r="F32">
            <v>6.920691010021092E-5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Cameroon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Canada</v>
          </cell>
          <cell r="C37">
            <v>2.4202651774247082E-3</v>
          </cell>
          <cell r="D37">
            <v>1.9232158690086272E-3</v>
          </cell>
          <cell r="E37">
            <v>2.3789985371173812E-3</v>
          </cell>
          <cell r="F37">
            <v>6.228621909018982E-4</v>
          </cell>
          <cell r="G37">
            <v>6.539189609438518E-4</v>
          </cell>
          <cell r="H37">
            <v>7.8412237336671661E-4</v>
          </cell>
          <cell r="I37">
            <v>8.9803445268851452E-4</v>
          </cell>
          <cell r="J37">
            <v>1.0284949207008452E-3</v>
          </cell>
          <cell r="K37">
            <v>1.1779078171673877E-3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Chile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China</v>
          </cell>
          <cell r="C42">
            <v>1.769297302117373E-2</v>
          </cell>
          <cell r="D42">
            <v>1.4059371180338931E-2</v>
          </cell>
          <cell r="E42">
            <v>1.3199604786586761E-2</v>
          </cell>
          <cell r="F42">
            <v>3.3772972128902928E-2</v>
          </cell>
          <cell r="G42">
            <v>6.3613397209788161E-2</v>
          </cell>
          <cell r="H42">
            <v>0.11981960868368902</v>
          </cell>
          <cell r="I42">
            <v>0.16810837974047343</v>
          </cell>
          <cell r="J42">
            <v>0.16810837974047343</v>
          </cell>
          <cell r="K42">
            <v>0.16810837974047343</v>
          </cell>
        </row>
        <row r="43">
          <cell r="B43" t="str">
            <v>Colombia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Congo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Costa Rica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Cote d'Ivoire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Croatia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B50" t="str">
            <v>Cuba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B52" t="str">
            <v>Czech Republic</v>
          </cell>
          <cell r="C52">
            <v>1.669148398223937E-4</v>
          </cell>
          <cell r="D52">
            <v>1.3263557717300877E-4</v>
          </cell>
          <cell r="E52">
            <v>1.3046121009998542E-3</v>
          </cell>
          <cell r="F52">
            <v>2.9758971343090694E-3</v>
          </cell>
          <cell r="G52">
            <v>1.3988272760222809E-4</v>
          </cell>
          <cell r="H52">
            <v>1.3988272760222809E-4</v>
          </cell>
          <cell r="I52">
            <v>1.3988272760222809E-4</v>
          </cell>
          <cell r="J52">
            <v>1.3988272760222809E-4</v>
          </cell>
          <cell r="K52">
            <v>1.3988272760222809E-4</v>
          </cell>
        </row>
        <row r="53">
          <cell r="B53" t="str">
            <v>Democratic Republic of Congo (Kinshasa)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Dominican Republic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Ecuador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Egypt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El Salvador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Estonia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Ethiopia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Finland</v>
          </cell>
          <cell r="C66">
            <v>1.669148398223937E-4</v>
          </cell>
          <cell r="D66">
            <v>1.3263557717300877E-4</v>
          </cell>
          <cell r="E66">
            <v>1.5348377658821815E-4</v>
          </cell>
          <cell r="F66">
            <v>6.920691010021092E-5</v>
          </cell>
          <cell r="G66">
            <v>1.3988272760222809E-4</v>
          </cell>
          <cell r="H66">
            <v>1.3988272760222809E-4</v>
          </cell>
          <cell r="I66">
            <v>1.3988272760222809E-4</v>
          </cell>
          <cell r="J66">
            <v>1.3988272760222809E-4</v>
          </cell>
          <cell r="K66">
            <v>1.3988272760222809E-4</v>
          </cell>
        </row>
        <row r="67">
          <cell r="B67" t="str">
            <v>France</v>
          </cell>
          <cell r="C67">
            <v>2.25649862465927E-2</v>
          </cell>
          <cell r="D67">
            <v>3.6341135999999996E-2</v>
          </cell>
          <cell r="E67">
            <v>2.0220915000000002E-2</v>
          </cell>
          <cell r="F67">
            <v>1.43559E-2</v>
          </cell>
          <cell r="G67">
            <v>1.9876097692556417E-2</v>
          </cell>
          <cell r="H67">
            <v>1.9876097692556417E-2</v>
          </cell>
          <cell r="I67">
            <v>1.9876097692556417E-2</v>
          </cell>
          <cell r="J67">
            <v>1.9876097692556417E-2</v>
          </cell>
          <cell r="K67">
            <v>1.9876097692556417E-2</v>
          </cell>
        </row>
        <row r="68">
          <cell r="B68" t="str">
            <v>Gabon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Georgia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Germany</v>
          </cell>
          <cell r="C71">
            <v>3.9780000000000003E-2</v>
          </cell>
          <cell r="D71">
            <v>1.2378666666599999E-2</v>
          </cell>
          <cell r="E71">
            <v>1.6881333335099998E-2</v>
          </cell>
          <cell r="F71">
            <v>1.57833E-2</v>
          </cell>
          <cell r="G71">
            <v>1.2880849291458536E-2</v>
          </cell>
          <cell r="H71">
            <v>1.2880849291458536E-2</v>
          </cell>
          <cell r="I71">
            <v>1.2880849291458536E-2</v>
          </cell>
          <cell r="J71">
            <v>1.2880849291458536E-2</v>
          </cell>
          <cell r="K71">
            <v>1.2880849291458536E-2</v>
          </cell>
        </row>
        <row r="72">
          <cell r="B72" t="str">
            <v>Ghana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Greece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Guatemala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Haiti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Honduras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Hungary</v>
          </cell>
          <cell r="C82">
            <v>1.669148398223937E-4</v>
          </cell>
          <cell r="D82">
            <v>1.3263557717300877E-4</v>
          </cell>
          <cell r="E82">
            <v>1.5348377658821815E-4</v>
          </cell>
          <cell r="F82">
            <v>6.920691010021092E-5</v>
          </cell>
          <cell r="G82">
            <v>1.3988272760222809E-4</v>
          </cell>
          <cell r="H82">
            <v>1.3988272760222809E-4</v>
          </cell>
          <cell r="I82">
            <v>1.3988272760222809E-4</v>
          </cell>
          <cell r="J82">
            <v>1.3988272760222809E-4</v>
          </cell>
          <cell r="K82">
            <v>1.3988272760222809E-4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India</v>
          </cell>
          <cell r="C84">
            <v>3.5886690561814641E-3</v>
          </cell>
          <cell r="D84">
            <v>2.8516649092196885E-3</v>
          </cell>
          <cell r="E84">
            <v>1.7650634307645086E-3</v>
          </cell>
          <cell r="F84">
            <v>2.1454142131065385E-3</v>
          </cell>
          <cell r="G84">
            <v>3.0699846224418979E-3</v>
          </cell>
          <cell r="H84">
            <v>4.4733249431905785E-3</v>
          </cell>
          <cell r="I84">
            <v>6.3269296849274041E-3</v>
          </cell>
          <cell r="J84">
            <v>8.7912224892287248E-3</v>
          </cell>
          <cell r="K84">
            <v>1.2215339304186952E-2</v>
          </cell>
        </row>
        <row r="85">
          <cell r="B85" t="str">
            <v>Indonesia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B86" t="str">
            <v>Iran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Ireland</v>
          </cell>
          <cell r="C88">
            <v>4.6800000000000005E-4</v>
          </cell>
          <cell r="D88">
            <v>1.8251999999999999E-3</v>
          </cell>
          <cell r="E88">
            <v>1.2378918000000001E-2</v>
          </cell>
          <cell r="F88">
            <v>2.2253400000000001E-3</v>
          </cell>
          <cell r="G88">
            <v>6.1736304423393772E-3</v>
          </cell>
          <cell r="H88">
            <v>6.1736304423393772E-3</v>
          </cell>
          <cell r="I88">
            <v>6.1736304423393772E-3</v>
          </cell>
          <cell r="J88">
            <v>6.1736304423393772E-3</v>
          </cell>
          <cell r="K88">
            <v>6.1736304423393772E-3</v>
          </cell>
        </row>
        <row r="89">
          <cell r="B89" t="str">
            <v>Israel</v>
          </cell>
          <cell r="C89">
            <v>3.1713819566254798E-3</v>
          </cell>
          <cell r="D89">
            <v>2.5200759662871667E-3</v>
          </cell>
          <cell r="E89">
            <v>4.374287632764217E-3</v>
          </cell>
          <cell r="F89">
            <v>4.7752767969145528E-3</v>
          </cell>
          <cell r="G89">
            <v>5.4786919735828939E-3</v>
          </cell>
          <cell r="H89">
            <v>6.7822356725815679E-3</v>
          </cell>
          <cell r="I89">
            <v>8.4867412712418232E-3</v>
          </cell>
          <cell r="J89">
            <v>1.0443139408699424E-2</v>
          </cell>
          <cell r="K89">
            <v>1.265251420618738E-2</v>
          </cell>
        </row>
        <row r="90">
          <cell r="B90" t="str">
            <v>Italy</v>
          </cell>
          <cell r="C90">
            <v>9.5141458698764399E-3</v>
          </cell>
          <cell r="D90">
            <v>7.5602278988615009E-3</v>
          </cell>
          <cell r="E90">
            <v>5.17075E-3</v>
          </cell>
          <cell r="F90">
            <v>7.0105750000000007E-3</v>
          </cell>
          <cell r="G90">
            <v>5.4150089645846151E-3</v>
          </cell>
          <cell r="H90">
            <v>5.4150089645846151E-3</v>
          </cell>
          <cell r="I90">
            <v>5.4150089645846151E-3</v>
          </cell>
          <cell r="J90">
            <v>5.4150089645846151E-3</v>
          </cell>
          <cell r="K90">
            <v>5.4150089645846151E-3</v>
          </cell>
        </row>
        <row r="91">
          <cell r="B91" t="str">
            <v>Jamaica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Japan</v>
          </cell>
          <cell r="C92">
            <v>0.41010976144362127</v>
          </cell>
          <cell r="D92">
            <v>0.157890589</v>
          </cell>
          <cell r="E92">
            <v>0.173599312408</v>
          </cell>
          <cell r="F92">
            <v>0.14106358488852003</v>
          </cell>
          <cell r="G92">
            <v>0.23458249465352715</v>
          </cell>
          <cell r="H92">
            <v>0.23458249465352715</v>
          </cell>
          <cell r="I92">
            <v>0.23458249465352715</v>
          </cell>
          <cell r="J92">
            <v>0.23458249465352715</v>
          </cell>
          <cell r="K92">
            <v>0.23458249465352715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B94" t="str">
            <v>Kazakhstan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Kenya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Kyrgyzstan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Latvia</v>
          </cell>
          <cell r="C100">
            <v>6.6765935928957479E-4</v>
          </cell>
          <cell r="D100">
            <v>5.305423086920351E-4</v>
          </cell>
          <cell r="E100">
            <v>4.604513297646544E-4</v>
          </cell>
          <cell r="F100">
            <v>2.7682764040084368E-4</v>
          </cell>
          <cell r="G100">
            <v>5.5953091040891235E-4</v>
          </cell>
          <cell r="H100">
            <v>5.5953091040891235E-4</v>
          </cell>
          <cell r="I100">
            <v>5.5953091040891235E-4</v>
          </cell>
          <cell r="J100">
            <v>5.5953091040891235E-4</v>
          </cell>
          <cell r="K100">
            <v>5.5953091040891235E-4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Libyan Arab Jamahiriya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Macedonia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Malaysia</v>
          </cell>
          <cell r="C111">
            <v>3.3382967964478739E-4</v>
          </cell>
          <cell r="D111">
            <v>2.6527115434601755E-4</v>
          </cell>
          <cell r="E111">
            <v>3.069675531764363E-4</v>
          </cell>
          <cell r="F111">
            <v>5.5365528080168732E-3</v>
          </cell>
          <cell r="G111">
            <v>6.4163919949518219E-3</v>
          </cell>
          <cell r="H111">
            <v>8.3014326324572264E-3</v>
          </cell>
          <cell r="I111">
            <v>1.0542444310248755E-2</v>
          </cell>
          <cell r="J111">
            <v>1.2752960023045705E-2</v>
          </cell>
          <cell r="K111">
            <v>1.5134868689050179E-2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Mexico</v>
          </cell>
          <cell r="C118">
            <v>6.6765935928957479E-4</v>
          </cell>
          <cell r="D118">
            <v>5.305423086920351E-4</v>
          </cell>
          <cell r="E118">
            <v>4.604513297646544E-4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Moldova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Mongolia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Morocco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Mozambique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Myanmar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Nepal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Netherlands</v>
          </cell>
          <cell r="C130">
            <v>5.0909026145830073E-3</v>
          </cell>
          <cell r="D130">
            <v>4.0453851037767679E-3</v>
          </cell>
          <cell r="E130">
            <v>7.4439631645285805E-3</v>
          </cell>
          <cell r="F130">
            <v>4.8444837070147646E-3</v>
          </cell>
          <cell r="G130">
            <v>4.2664231918679574E-3</v>
          </cell>
          <cell r="H130">
            <v>4.2664231918679574E-3</v>
          </cell>
          <cell r="I130">
            <v>4.2664231918679574E-3</v>
          </cell>
          <cell r="J130">
            <v>4.2664231918679574E-3</v>
          </cell>
          <cell r="K130">
            <v>4.2664231918679574E-3</v>
          </cell>
        </row>
        <row r="131">
          <cell r="B131" t="str">
            <v>New Zealand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Nicaragua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Nigeria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North Korea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Norway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Pakistan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Paraguay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Peru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Philippines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 t="str">
            <v>Poland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Portugal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Romania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Russia</v>
          </cell>
          <cell r="C150">
            <v>3.2548393765366767E-3</v>
          </cell>
          <cell r="D150">
            <v>2.5863937548736711E-3</v>
          </cell>
          <cell r="E150">
            <v>5.83238351035229E-3</v>
          </cell>
          <cell r="F150">
            <v>4.9828975272151856E-3</v>
          </cell>
          <cell r="G150">
            <v>5.7675619168986846E-3</v>
          </cell>
          <cell r="H150">
            <v>7.343256290951913E-3</v>
          </cell>
          <cell r="I150">
            <v>9.3720626128540631E-3</v>
          </cell>
          <cell r="J150">
            <v>1.1961390715381217E-2</v>
          </cell>
          <cell r="K150">
            <v>1.5266102431899733E-2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Senegal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Serbia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Singapore</v>
          </cell>
          <cell r="C163">
            <v>1.2518612986679525E-2</v>
          </cell>
          <cell r="D163">
            <v>9.9476682879756587E-3</v>
          </cell>
          <cell r="E163">
            <v>2.9468885104937882E-2</v>
          </cell>
          <cell r="F163">
            <v>3.0105005893591746E-2</v>
          </cell>
          <cell r="G163">
            <v>3.4167173469864406E-2</v>
          </cell>
          <cell r="H163">
            <v>4.2919574222243621E-2</v>
          </cell>
          <cell r="I163">
            <v>5.2210421786598453E-2</v>
          </cell>
          <cell r="J163">
            <v>6.2366971131647055E-2</v>
          </cell>
          <cell r="K163">
            <v>7.365001963009031E-2</v>
          </cell>
        </row>
        <row r="164">
          <cell r="B164" t="str">
            <v>Slovakia</v>
          </cell>
          <cell r="C164">
            <v>0</v>
          </cell>
          <cell r="D164">
            <v>0</v>
          </cell>
          <cell r="E164">
            <v>2.302256648823272E-4</v>
          </cell>
          <cell r="F164">
            <v>6.228621909018982E-4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</row>
        <row r="165">
          <cell r="B165" t="str">
            <v>Slovenia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South Africa</v>
          </cell>
          <cell r="C168">
            <v>5.0074451946718098E-4</v>
          </cell>
          <cell r="D168">
            <v>3.979067315190263E-4</v>
          </cell>
          <cell r="E168">
            <v>6.9067699464698163E-4</v>
          </cell>
          <cell r="F168">
            <v>4.8444837070147641E-4</v>
          </cell>
          <cell r="G168">
            <v>5.4707640925248234E-4</v>
          </cell>
          <cell r="H168">
            <v>6.9290373605025637E-4</v>
          </cell>
          <cell r="I168">
            <v>8.843402629083089E-4</v>
          </cell>
          <cell r="J168">
            <v>1.1286671725262774E-3</v>
          </cell>
          <cell r="K168">
            <v>1.4404971024942945E-3</v>
          </cell>
        </row>
        <row r="169">
          <cell r="B169" t="str">
            <v>South Korea</v>
          </cell>
          <cell r="C169">
            <v>6.0339714595795318E-2</v>
          </cell>
          <cell r="D169">
            <v>4.7947761148042674E-2</v>
          </cell>
          <cell r="E169">
            <v>7.5360534304815111E-2</v>
          </cell>
          <cell r="F169">
            <v>6.2286219090189825E-2</v>
          </cell>
          <cell r="G169">
            <v>8.0054120629632172E-2</v>
          </cell>
          <cell r="H169">
            <v>8.0054120629632172E-2</v>
          </cell>
          <cell r="I169">
            <v>8.0054120629632172E-2</v>
          </cell>
          <cell r="J169">
            <v>8.0054120629632172E-2</v>
          </cell>
          <cell r="K169">
            <v>8.0054120629632172E-2</v>
          </cell>
        </row>
        <row r="170">
          <cell r="B170" t="str">
            <v>Spain</v>
          </cell>
          <cell r="C170">
            <v>1.5856909783127399E-3</v>
          </cell>
          <cell r="D170">
            <v>1.2600379831435833E-3</v>
          </cell>
          <cell r="E170">
            <v>9.9764454782341793E-4</v>
          </cell>
          <cell r="F170">
            <v>0</v>
          </cell>
          <cell r="G170">
            <v>1.3288859122211668E-3</v>
          </cell>
          <cell r="H170">
            <v>1.3288859122211668E-3</v>
          </cell>
          <cell r="I170">
            <v>1.3288859122211668E-3</v>
          </cell>
          <cell r="J170">
            <v>1.3288859122211668E-3</v>
          </cell>
          <cell r="K170">
            <v>1.3288859122211668E-3</v>
          </cell>
        </row>
        <row r="171">
          <cell r="B171" t="str">
            <v>Sri Lanka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Sudan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Sweden</v>
          </cell>
          <cell r="C175">
            <v>2.1698929176911176E-3</v>
          </cell>
          <cell r="D175">
            <v>3.60126E-4</v>
          </cell>
          <cell r="E175">
            <v>1.7769375000000002E-4</v>
          </cell>
          <cell r="F175">
            <v>4.1524146060126547E-4</v>
          </cell>
          <cell r="G175">
            <v>5.8616404591636817E-4</v>
          </cell>
          <cell r="H175">
            <v>5.8616404591636817E-4</v>
          </cell>
          <cell r="I175">
            <v>5.8616404591636817E-4</v>
          </cell>
          <cell r="J175">
            <v>5.8616404591636817E-4</v>
          </cell>
          <cell r="K175">
            <v>5.8616404591636817E-4</v>
          </cell>
        </row>
        <row r="176">
          <cell r="B176" t="str">
            <v>Switzerland</v>
          </cell>
          <cell r="C176">
            <v>2.0029780778687239E-3</v>
          </cell>
          <cell r="D176">
            <v>1.5916269260761052E-3</v>
          </cell>
          <cell r="E176">
            <v>2.3789985371173812E-3</v>
          </cell>
          <cell r="F176">
            <v>1.7993796626054838E-3</v>
          </cell>
          <cell r="G176">
            <v>1.8956531581231768E-3</v>
          </cell>
          <cell r="H176">
            <v>2.0384851995490869E-3</v>
          </cell>
          <cell r="I176">
            <v>2.1725453008922782E-3</v>
          </cell>
          <cell r="J176">
            <v>2.2951413672811782E-3</v>
          </cell>
          <cell r="K176">
            <v>2.4098289958147069E-3</v>
          </cell>
        </row>
        <row r="177">
          <cell r="B177" t="str">
            <v>Syrian Arab Republic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 xml:space="preserve">Taiwan </v>
          </cell>
          <cell r="C178">
            <v>3.8223498319328156E-2</v>
          </cell>
          <cell r="D178">
            <v>3.037354717261901E-2</v>
          </cell>
          <cell r="E178">
            <v>9.7308714356930295E-2</v>
          </cell>
          <cell r="F178">
            <v>0.12090447194506847</v>
          </cell>
          <cell r="G178">
            <v>0.12135868362149806</v>
          </cell>
          <cell r="H178">
            <v>0.12135868362149806</v>
          </cell>
          <cell r="I178">
            <v>0.12135868362149806</v>
          </cell>
          <cell r="J178">
            <v>0.12135868362149806</v>
          </cell>
          <cell r="K178">
            <v>0.12135868362149806</v>
          </cell>
        </row>
        <row r="179">
          <cell r="B179" t="str">
            <v>Tajikistan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</row>
        <row r="180">
          <cell r="B180" t="str">
            <v>Thailand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Timor-Leste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Togo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Tonga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Trinidad and Tobago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Tunisia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Turkey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Turkmenistan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Tuvalu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Uganda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Ukraine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B191" t="str">
            <v>United Arab Emirates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United Kingdom</v>
          </cell>
          <cell r="C192">
            <v>2.2783875635756734E-2</v>
          </cell>
          <cell r="D192">
            <v>1.8104756284115696E-2</v>
          </cell>
          <cell r="E192">
            <v>2.325279215311505E-2</v>
          </cell>
          <cell r="F192">
            <v>1.9723969378560111E-2</v>
          </cell>
          <cell r="G192">
            <v>1.9093992317704134E-2</v>
          </cell>
          <cell r="H192">
            <v>1.9093992317704134E-2</v>
          </cell>
          <cell r="I192">
            <v>1.9093992317704134E-2</v>
          </cell>
          <cell r="J192">
            <v>1.9093992317704134E-2</v>
          </cell>
          <cell r="K192">
            <v>1.9093992317704134E-2</v>
          </cell>
        </row>
        <row r="193">
          <cell r="B193" t="str">
            <v>United Republic of Tanzania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</row>
        <row r="194">
          <cell r="B194" t="str">
            <v>United States</v>
          </cell>
          <cell r="C194">
            <v>0.17044303306316</v>
          </cell>
          <cell r="D194">
            <v>0.29716838618750102</v>
          </cell>
          <cell r="E194">
            <v>0.26654405141860898</v>
          </cell>
          <cell r="F194">
            <v>0.206597736188774</v>
          </cell>
          <cell r="G194">
            <v>0.25657763858023463</v>
          </cell>
          <cell r="H194">
            <v>0.25657763858023463</v>
          </cell>
          <cell r="I194">
            <v>0.25657763858023463</v>
          </cell>
          <cell r="J194">
            <v>0.25657763858023463</v>
          </cell>
          <cell r="K194">
            <v>0.25657763858023463</v>
          </cell>
        </row>
        <row r="195">
          <cell r="B195" t="str">
            <v>Uruguay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Uzbekistan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Vanuatu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Venezuela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Viet Nam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Yemen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Zambia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B202" t="str">
            <v>Zimbabwe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</row>
      </sheetData>
      <sheetData sheetId="5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Angola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Argentina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4.3835362773147531E-3</v>
          </cell>
          <cell r="G14">
            <v>5.8056624280364531E-3</v>
          </cell>
          <cell r="H14">
            <v>6.8628167187499275E-3</v>
          </cell>
          <cell r="I14">
            <v>7.8023803836519872E-3</v>
          </cell>
          <cell r="J14">
            <v>8.397313858510301E-3</v>
          </cell>
          <cell r="K14">
            <v>8.8083977337108741E-3</v>
          </cell>
        </row>
        <row r="15">
          <cell r="B15" t="str">
            <v>Australia</v>
          </cell>
          <cell r="C15">
            <v>8.2599894400805498E-4</v>
          </cell>
          <cell r="D15">
            <v>1.0235089846798865E-3</v>
          </cell>
          <cell r="E15">
            <v>1.7738045842022618E-3</v>
          </cell>
          <cell r="F15">
            <v>1.0958840693286883E-3</v>
          </cell>
          <cell r="G15">
            <v>1.2049160130703581E-3</v>
          </cell>
          <cell r="H15">
            <v>1.4282435390282591E-3</v>
          </cell>
          <cell r="I15">
            <v>1.6557257065819408E-3</v>
          </cell>
          <cell r="J15">
            <v>1.9194398857924925E-3</v>
          </cell>
          <cell r="K15">
            <v>1.9194398857924925E-3</v>
          </cell>
        </row>
        <row r="16">
          <cell r="B16" t="str">
            <v>Austria</v>
          </cell>
          <cell r="C16">
            <v>0.10210080000000001</v>
          </cell>
          <cell r="D16">
            <v>0.42876600000000004</v>
          </cell>
          <cell r="E16">
            <v>0.33266410000000002</v>
          </cell>
          <cell r="F16">
            <v>0.16914508</v>
          </cell>
          <cell r="G16">
            <v>6.0254873000801082E-2</v>
          </cell>
          <cell r="H16">
            <v>6.0254873000801082E-2</v>
          </cell>
          <cell r="I16">
            <v>6.0254873000801082E-2</v>
          </cell>
          <cell r="J16">
            <v>6.0254873000801082E-2</v>
          </cell>
          <cell r="K16">
            <v>6.0254873000801082E-2</v>
          </cell>
        </row>
        <row r="17">
          <cell r="B17" t="str">
            <v>Azerbaijan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Bangladesh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Belgium</v>
          </cell>
          <cell r="C23">
            <v>3.8546617387042572E-3</v>
          </cell>
          <cell r="D23">
            <v>4.7763752618394705E-3</v>
          </cell>
          <cell r="E23">
            <v>6.5039501420749608E-3</v>
          </cell>
          <cell r="F23">
            <v>2.115867E-3</v>
          </cell>
          <cell r="G23">
            <v>2.2721609330161444E-3</v>
          </cell>
          <cell r="H23">
            <v>2.2721609330161444E-3</v>
          </cell>
          <cell r="I23">
            <v>2.2721609330161444E-3</v>
          </cell>
          <cell r="J23">
            <v>2.2721609330161444E-3</v>
          </cell>
          <cell r="K23">
            <v>2.2721609330161444E-3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Bolivia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Botswana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Brazil</v>
          </cell>
          <cell r="C30">
            <v>2.2026638506881468E-3</v>
          </cell>
          <cell r="D30">
            <v>2.7293572924796975E-3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Brunei Darussalam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Bulgaria</v>
          </cell>
          <cell r="C32">
            <v>0</v>
          </cell>
          <cell r="D32">
            <v>0</v>
          </cell>
          <cell r="E32">
            <v>1.1825363894681748E-3</v>
          </cell>
          <cell r="F32">
            <v>5.4794203466434414E-4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Cameroon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Canada</v>
          </cell>
          <cell r="C37">
            <v>1.52211539508301E-2</v>
          </cell>
          <cell r="D37">
            <v>1.52211539508301E-2</v>
          </cell>
          <cell r="E37">
            <v>1.1877365508482301E-2</v>
          </cell>
          <cell r="F37">
            <v>1.0661855783411299E-2</v>
          </cell>
          <cell r="G37">
            <v>1.1193470654441463E-2</v>
          </cell>
          <cell r="H37">
            <v>1.3422230123290413E-2</v>
          </cell>
          <cell r="I37">
            <v>1.5372122377881934E-2</v>
          </cell>
          <cell r="J37">
            <v>1.7605282000831161E-2</v>
          </cell>
          <cell r="K37">
            <v>2.0162860189999084E-2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Chile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China</v>
          </cell>
          <cell r="C42">
            <v>5.8370592043235893E-2</v>
          </cell>
          <cell r="D42">
            <v>7.2327968250711971E-2</v>
          </cell>
          <cell r="E42">
            <v>0.10169812949426302</v>
          </cell>
          <cell r="F42">
            <v>0.26739571291619996</v>
          </cell>
          <cell r="G42">
            <v>0.50365569346428907</v>
          </cell>
          <cell r="H42">
            <v>0.94866538731117256</v>
          </cell>
          <cell r="I42">
            <v>0.39009134856481659</v>
          </cell>
          <cell r="J42">
            <v>0.39009134856481659</v>
          </cell>
          <cell r="K42">
            <v>0.39009134856481659</v>
          </cell>
        </row>
        <row r="43">
          <cell r="B43" t="str">
            <v>Colombia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Congo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Costa Rica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Cote d'Ivoire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Croatia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B50" t="str">
            <v>Cuba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B52" t="str">
            <v>Czech Republic</v>
          </cell>
          <cell r="C52">
            <v>5.5066596267203669E-4</v>
          </cell>
          <cell r="D52">
            <v>6.8233932311992439E-4</v>
          </cell>
          <cell r="E52">
            <v>2.247795E-2</v>
          </cell>
          <cell r="F52">
            <v>2.9516500000000001E-3</v>
          </cell>
          <cell r="G52">
            <v>3.2459441900230626E-4</v>
          </cell>
          <cell r="H52">
            <v>3.2459441900230626E-4</v>
          </cell>
          <cell r="I52">
            <v>3.2459441900230626E-4</v>
          </cell>
          <cell r="J52">
            <v>3.2459441900230626E-4</v>
          </cell>
          <cell r="K52">
            <v>3.2459441900230626E-4</v>
          </cell>
        </row>
        <row r="53">
          <cell r="B53" t="str">
            <v>Democratic Republic of Congo (Kinshasa)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Dominican Republic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Ecuador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Egypt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El Salvador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Estonia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Ethiopia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Finland</v>
          </cell>
          <cell r="C66">
            <v>5.5066596267203669E-4</v>
          </cell>
          <cell r="D66">
            <v>6.8233932311992439E-4</v>
          </cell>
          <cell r="E66">
            <v>1.1825363894681748E-3</v>
          </cell>
          <cell r="F66">
            <v>5.4794203466434414E-4</v>
          </cell>
          <cell r="G66">
            <v>3.2459441900230626E-4</v>
          </cell>
          <cell r="H66">
            <v>3.2459441900230626E-4</v>
          </cell>
          <cell r="I66">
            <v>3.2459441900230626E-4</v>
          </cell>
          <cell r="J66">
            <v>3.2459441900230626E-4</v>
          </cell>
          <cell r="K66">
            <v>3.2459441900230626E-4</v>
          </cell>
        </row>
        <row r="67">
          <cell r="B67" t="str">
            <v>France</v>
          </cell>
          <cell r="C67">
            <v>5.82033879951072E-2</v>
          </cell>
          <cell r="D67">
            <v>9.3737138400000003E-2</v>
          </cell>
          <cell r="E67">
            <v>6.7865179687687807E-2</v>
          </cell>
          <cell r="F67">
            <v>3.69255E-2</v>
          </cell>
          <cell r="G67">
            <v>4.61219944244615E-2</v>
          </cell>
          <cell r="H67">
            <v>4.61219944244615E-2</v>
          </cell>
          <cell r="I67">
            <v>4.61219944244615E-2</v>
          </cell>
          <cell r="J67">
            <v>4.61219944244615E-2</v>
          </cell>
          <cell r="K67">
            <v>4.61219944244615E-2</v>
          </cell>
        </row>
        <row r="68">
          <cell r="B68" t="str">
            <v>Gabon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Georgia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Germany</v>
          </cell>
          <cell r="C71">
            <v>8.8430000000000009E-2</v>
          </cell>
          <cell r="D71">
            <v>4.8653000010299999E-2</v>
          </cell>
          <cell r="E71">
            <v>5.6338333339899994E-2</v>
          </cell>
          <cell r="F71">
            <v>7.4591900000000003E-2</v>
          </cell>
          <cell r="G71">
            <v>2.9889693057076581E-2</v>
          </cell>
          <cell r="H71">
            <v>2.9889693057076581E-2</v>
          </cell>
          <cell r="I71">
            <v>2.9889693057076581E-2</v>
          </cell>
          <cell r="J71">
            <v>2.9889693057076581E-2</v>
          </cell>
          <cell r="K71">
            <v>2.9889693057076581E-2</v>
          </cell>
        </row>
        <row r="72">
          <cell r="B72" t="str">
            <v>Ghana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Greece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Guatemala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Haiti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Honduras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Hungary</v>
          </cell>
          <cell r="C82">
            <v>5.5066596267203669E-4</v>
          </cell>
          <cell r="D82">
            <v>6.8233932311992439E-4</v>
          </cell>
          <cell r="E82">
            <v>1.1825363894681748E-3</v>
          </cell>
          <cell r="F82">
            <v>5.4794203466434414E-4</v>
          </cell>
          <cell r="G82">
            <v>3.2459441900230626E-4</v>
          </cell>
          <cell r="H82">
            <v>3.2459441900230626E-4</v>
          </cell>
          <cell r="I82">
            <v>3.2459441900230626E-4</v>
          </cell>
          <cell r="J82">
            <v>3.2459441900230626E-4</v>
          </cell>
          <cell r="K82">
            <v>3.2459441900230626E-4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India</v>
          </cell>
          <cell r="C84">
            <v>1.183931819744879E-2</v>
          </cell>
          <cell r="D84">
            <v>1.4670295447078372E-2</v>
          </cell>
          <cell r="E84">
            <v>1.3599168478884009E-2</v>
          </cell>
          <cell r="F84">
            <v>1.6986203074594666E-2</v>
          </cell>
          <cell r="G84">
            <v>2.4306440180226093E-2</v>
          </cell>
          <cell r="H84">
            <v>3.5417312628715912E-2</v>
          </cell>
          <cell r="I84">
            <v>5.009312971374507E-2</v>
          </cell>
          <cell r="J84">
            <v>6.9604037096293453E-2</v>
          </cell>
          <cell r="K84">
            <v>9.671430010037585E-2</v>
          </cell>
        </row>
        <row r="85">
          <cell r="B85" t="str">
            <v>Indonesia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B86" t="str">
            <v>Iran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Ireland</v>
          </cell>
          <cell r="C88">
            <v>4.7799999999999996E-4</v>
          </cell>
          <cell r="D88">
            <v>4.3020000000000003E-2</v>
          </cell>
          <cell r="E88">
            <v>3.107E-2</v>
          </cell>
          <cell r="F88">
            <v>6.5554194666666704E-2</v>
          </cell>
          <cell r="G88">
            <v>1.4325757160415724E-2</v>
          </cell>
          <cell r="H88">
            <v>1.4325757160415724E-2</v>
          </cell>
          <cell r="I88">
            <v>1.4325757160415724E-2</v>
          </cell>
          <cell r="J88">
            <v>1.4325757160415724E-2</v>
          </cell>
          <cell r="K88">
            <v>1.4325757160415724E-2</v>
          </cell>
        </row>
        <row r="89">
          <cell r="B89" t="str">
            <v>Israel</v>
          </cell>
          <cell r="C89">
            <v>1.0462653290768698E-2</v>
          </cell>
          <cell r="D89">
            <v>1.2964447139278561E-2</v>
          </cell>
          <cell r="E89">
            <v>3.3702287099842979E-2</v>
          </cell>
          <cell r="F89">
            <v>3.7808000391839743E-2</v>
          </cell>
          <cell r="G89">
            <v>4.3377252689902612E-2</v>
          </cell>
          <cell r="H89">
            <v>5.3697990686570406E-2</v>
          </cell>
          <cell r="I89">
            <v>6.7193323225969825E-2</v>
          </cell>
          <cell r="J89">
            <v>8.2683001561555336E-2</v>
          </cell>
          <cell r="K89">
            <v>0.10017560916560418</v>
          </cell>
        </row>
        <row r="90">
          <cell r="B90" t="str">
            <v>Italy</v>
          </cell>
          <cell r="C90">
            <v>3.1387959872306095E-2</v>
          </cell>
          <cell r="D90">
            <v>3.8893341417835688E-2</v>
          </cell>
          <cell r="E90">
            <v>2.0912500000000001E-2</v>
          </cell>
          <cell r="F90">
            <v>6.1540705705705696E-2</v>
          </cell>
          <cell r="G90">
            <v>1.2565394733721409E-2</v>
          </cell>
          <cell r="H90">
            <v>1.2565394733721409E-2</v>
          </cell>
          <cell r="I90">
            <v>1.2565394733721409E-2</v>
          </cell>
          <cell r="J90">
            <v>1.2565394733721409E-2</v>
          </cell>
          <cell r="K90">
            <v>1.2565394733721409E-2</v>
          </cell>
        </row>
        <row r="91">
          <cell r="B91" t="str">
            <v>Jamaica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Japan</v>
          </cell>
          <cell r="C92">
            <v>1.3529862702851942</v>
          </cell>
          <cell r="D92">
            <v>1.1286584169909899</v>
          </cell>
          <cell r="E92">
            <v>2.2503246276256799</v>
          </cell>
          <cell r="F92">
            <v>1.7327008646805</v>
          </cell>
          <cell r="G92">
            <v>0.54434289254565849</v>
          </cell>
          <cell r="H92">
            <v>0.54434289254565849</v>
          </cell>
          <cell r="I92">
            <v>0.54434289254565849</v>
          </cell>
          <cell r="J92">
            <v>0.54434289254565849</v>
          </cell>
          <cell r="K92">
            <v>0.54434289254565849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B94" t="str">
            <v>Kazakhstan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Kenya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Kyrgyzstan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Latvia</v>
          </cell>
          <cell r="C100">
            <v>2.2026638506881468E-3</v>
          </cell>
          <cell r="D100">
            <v>2.7293572924796975E-3</v>
          </cell>
          <cell r="E100">
            <v>3.5476091684045236E-3</v>
          </cell>
          <cell r="F100">
            <v>2.1917681386573766E-3</v>
          </cell>
          <cell r="G100">
            <v>1.298377676009225E-3</v>
          </cell>
          <cell r="H100">
            <v>1.298377676009225E-3</v>
          </cell>
          <cell r="I100">
            <v>1.298377676009225E-3</v>
          </cell>
          <cell r="J100">
            <v>1.298377676009225E-3</v>
          </cell>
          <cell r="K100">
            <v>1.298377676009225E-3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Libyan Arab Jamahiriya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Macedonia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Malaysia</v>
          </cell>
          <cell r="C111">
            <v>1.1013319253440734E-3</v>
          </cell>
          <cell r="D111">
            <v>1.3646786462398488E-3</v>
          </cell>
          <cell r="E111">
            <v>2.3650727789363496E-3</v>
          </cell>
          <cell r="F111">
            <v>4.3835362773147528E-2</v>
          </cell>
          <cell r="G111">
            <v>5.0801442801405992E-2</v>
          </cell>
          <cell r="H111">
            <v>6.5726151921406656E-2</v>
          </cell>
          <cell r="I111">
            <v>8.346924284480714E-2</v>
          </cell>
          <cell r="J111">
            <v>0.1009708835852131</v>
          </cell>
          <cell r="K111">
            <v>0.11982951892878334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Mexico</v>
          </cell>
          <cell r="C118">
            <v>2.2026638506881468E-3</v>
          </cell>
          <cell r="D118">
            <v>2.7293572924796975E-3</v>
          </cell>
          <cell r="E118">
            <v>3.5476091684045236E-3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Moldova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Mongolia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Morocco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Mozambique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Myanmar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Nepal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Netherlands</v>
          </cell>
          <cell r="C130">
            <v>1.679531186149712E-2</v>
          </cell>
          <cell r="D130">
            <v>2.0811349355157691E-2</v>
          </cell>
          <cell r="E130">
            <v>5.7353014889206473E-2</v>
          </cell>
          <cell r="F130">
            <v>3.8355942426504086E-2</v>
          </cell>
          <cell r="G130">
            <v>9.9001297795703429E-3</v>
          </cell>
          <cell r="H130">
            <v>9.9001297795703429E-3</v>
          </cell>
          <cell r="I130">
            <v>9.9001297795703429E-3</v>
          </cell>
          <cell r="J130">
            <v>9.9001297795703429E-3</v>
          </cell>
          <cell r="K130">
            <v>9.9001297795703429E-3</v>
          </cell>
        </row>
        <row r="131">
          <cell r="B131" t="str">
            <v>New Zealand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Nicaragua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Nigeria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North Korea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Norway</v>
          </cell>
          <cell r="C137">
            <v>0</v>
          </cell>
          <cell r="D137">
            <v>1.0754999999999999E-3</v>
          </cell>
          <cell r="E137">
            <v>1.1950000000000001E-3</v>
          </cell>
          <cell r="F137">
            <v>1.1950000000000001E-3</v>
          </cell>
          <cell r="G137">
            <v>1.2785751400014999E-3</v>
          </cell>
          <cell r="H137">
            <v>1.4305406172739077E-3</v>
          </cell>
          <cell r="I137">
            <v>1.5686189739643091E-3</v>
          </cell>
          <cell r="J137">
            <v>1.7183386033888211E-3</v>
          </cell>
          <cell r="K137">
            <v>1.8621047624894276E-3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Pakistan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Paraguay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Peru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Philippines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 t="str">
            <v>Poland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Portugal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Romania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Russia</v>
          </cell>
          <cell r="C150">
            <v>1.0737986272104715E-2</v>
          </cell>
          <cell r="D150">
            <v>1.3305616800838523E-2</v>
          </cell>
          <cell r="E150">
            <v>4.493638279979064E-2</v>
          </cell>
          <cell r="F150">
            <v>3.9451826495832773E-2</v>
          </cell>
          <cell r="G150">
            <v>4.5664365122239703E-2</v>
          </cell>
          <cell r="H150">
            <v>5.8139841632861358E-2</v>
          </cell>
          <cell r="I150">
            <v>7.420280792269085E-2</v>
          </cell>
          <cell r="J150">
            <v>9.4703675637459267E-2</v>
          </cell>
          <cell r="K150">
            <v>0.1208685551170697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Senegal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Serbia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Singapore</v>
          </cell>
          <cell r="C163">
            <v>4.1299947200402753E-2</v>
          </cell>
          <cell r="D163">
            <v>5.1175449233994322E-2</v>
          </cell>
          <cell r="E163">
            <v>0.22704698677788951</v>
          </cell>
          <cell r="F163">
            <v>0.23835478507898969</v>
          </cell>
          <cell r="G163">
            <v>0.27051678109452315</v>
          </cell>
          <cell r="H163">
            <v>0.33981344915139955</v>
          </cell>
          <cell r="I163">
            <v>0.4133732412414865</v>
          </cell>
          <cell r="J163">
            <v>0.49378718119685205</v>
          </cell>
          <cell r="K163">
            <v>0.58312011836311672</v>
          </cell>
        </row>
        <row r="164">
          <cell r="B164" t="str">
            <v>Slovakia</v>
          </cell>
          <cell r="C164">
            <v>0</v>
          </cell>
          <cell r="D164">
            <v>0</v>
          </cell>
          <cell r="E164">
            <v>1.7738045842022618E-3</v>
          </cell>
          <cell r="F164">
            <v>4.9314783119790966E-3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</row>
        <row r="165">
          <cell r="B165" t="str">
            <v>Slovenia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South Africa</v>
          </cell>
          <cell r="C168">
            <v>1.65199788801611E-3</v>
          </cell>
          <cell r="D168">
            <v>2.0470179693597729E-3</v>
          </cell>
          <cell r="E168">
            <v>5.3214137526067856E-3</v>
          </cell>
          <cell r="F168">
            <v>3.8355942426504088E-3</v>
          </cell>
          <cell r="G168">
            <v>4.3314484112729522E-3</v>
          </cell>
          <cell r="H168">
            <v>5.4860285253039501E-3</v>
          </cell>
          <cell r="I168">
            <v>7.0017170581944971E-3</v>
          </cell>
          <cell r="J168">
            <v>8.936162387215377E-3</v>
          </cell>
          <cell r="K168">
            <v>1.1405059294308973E-2</v>
          </cell>
        </row>
        <row r="169">
          <cell r="B169" t="str">
            <v>South Korea</v>
          </cell>
          <cell r="C169">
            <v>0.19906574550594128</v>
          </cell>
          <cell r="D169">
            <v>0.24666566530785264</v>
          </cell>
          <cell r="E169">
            <v>0.5806253672288737</v>
          </cell>
          <cell r="F169">
            <v>0.49314783119790967</v>
          </cell>
          <cell r="G169">
            <v>0.18576361227676044</v>
          </cell>
          <cell r="H169">
            <v>0.18576361227676044</v>
          </cell>
          <cell r="I169">
            <v>0.18576361227676044</v>
          </cell>
          <cell r="J169">
            <v>0.18576361227676044</v>
          </cell>
          <cell r="K169">
            <v>0.18576361227676044</v>
          </cell>
        </row>
        <row r="170">
          <cell r="B170" t="str">
            <v>Spain</v>
          </cell>
          <cell r="C170">
            <v>5.2313266453843489E-3</v>
          </cell>
          <cell r="D170">
            <v>6.4822235696392807E-3</v>
          </cell>
          <cell r="E170">
            <v>7.6864865315431352E-3</v>
          </cell>
          <cell r="F170">
            <v>0</v>
          </cell>
          <cell r="G170">
            <v>3.0836469805219095E-3</v>
          </cell>
          <cell r="H170">
            <v>3.0836469805219095E-3</v>
          </cell>
          <cell r="I170">
            <v>3.0836469805219095E-3</v>
          </cell>
          <cell r="J170">
            <v>3.0836469805219095E-3</v>
          </cell>
          <cell r="K170">
            <v>3.0836469805219095E-3</v>
          </cell>
        </row>
        <row r="171">
          <cell r="B171" t="str">
            <v>Sri Lanka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Sudan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Sweden</v>
          </cell>
          <cell r="C175">
            <v>7.1586575147364771E-3</v>
          </cell>
          <cell r="D175">
            <v>2.4844050000000003E-3</v>
          </cell>
          <cell r="E175">
            <v>1.6455150000000002E-3</v>
          </cell>
          <cell r="F175">
            <v>3.2876522079860644E-3</v>
          </cell>
          <cell r="G175">
            <v>1.3601792100115875E-3</v>
          </cell>
          <cell r="H175">
            <v>1.3601792100115875E-3</v>
          </cell>
          <cell r="I175">
            <v>1.3601792100115875E-3</v>
          </cell>
          <cell r="J175">
            <v>1.3601792100115875E-3</v>
          </cell>
          <cell r="K175">
            <v>1.3601792100115875E-3</v>
          </cell>
        </row>
        <row r="176">
          <cell r="B176" t="str">
            <v>Switzerland</v>
          </cell>
          <cell r="C176">
            <v>6.6079915520644399E-3</v>
          </cell>
          <cell r="D176">
            <v>8.1880718774390918E-3</v>
          </cell>
          <cell r="E176">
            <v>1.7466120000000002E-2</v>
          </cell>
          <cell r="F176">
            <v>8.6457294000000014E-3</v>
          </cell>
          <cell r="G176">
            <v>9.1083080363689641E-3</v>
          </cell>
          <cell r="H176">
            <v>9.7945929852773592E-3</v>
          </cell>
          <cell r="I176">
            <v>1.0438730175241771E-2</v>
          </cell>
          <cell r="J176">
            <v>1.1027784524098916E-2</v>
          </cell>
          <cell r="K176">
            <v>1.1578840103104874E-2</v>
          </cell>
        </row>
        <row r="177">
          <cell r="B177" t="str">
            <v>Syrian Arab Republic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 xml:space="preserve">Taiwan </v>
          </cell>
          <cell r="C178">
            <v>0.12610250545189641</v>
          </cell>
          <cell r="D178">
            <v>0.15625570499446267</v>
          </cell>
          <cell r="E178">
            <v>0.74972807092282268</v>
          </cell>
          <cell r="F178">
            <v>0.9572547345586091</v>
          </cell>
          <cell r="G178">
            <v>0.28160983186588512</v>
          </cell>
          <cell r="H178">
            <v>0.28160983186588512</v>
          </cell>
          <cell r="I178">
            <v>0.28160983186588512</v>
          </cell>
          <cell r="J178">
            <v>0.28160983186588512</v>
          </cell>
          <cell r="K178">
            <v>0.28160983186588512</v>
          </cell>
        </row>
        <row r="179">
          <cell r="B179" t="str">
            <v>Tajikistan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</row>
        <row r="180">
          <cell r="B180" t="str">
            <v>Thailand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Timor-Leste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Togo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Tonga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Trinidad and Tobago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Tunisia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Turkey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Turkmenistan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Tuvalu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Uganda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Ukraine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B191" t="str">
            <v>United Arab Emirates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United Kingdom</v>
          </cell>
          <cell r="C192">
            <v>7.5165903904733003E-2</v>
          </cell>
          <cell r="D192">
            <v>9.3139317605869659E-2</v>
          </cell>
          <cell r="E192">
            <v>0.17915426300442847</v>
          </cell>
          <cell r="F192">
            <v>0.15616347987933807</v>
          </cell>
          <cell r="G192">
            <v>4.4307138193814807E-2</v>
          </cell>
          <cell r="H192">
            <v>4.4307138193814807E-2</v>
          </cell>
          <cell r="I192">
            <v>4.4307138193814807E-2</v>
          </cell>
          <cell r="J192">
            <v>4.4307138193814807E-2</v>
          </cell>
          <cell r="K192">
            <v>4.4307138193814807E-2</v>
          </cell>
        </row>
        <row r="193">
          <cell r="B193" t="str">
            <v>United Republic of Tanzania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</row>
        <row r="194">
          <cell r="B194" t="str">
            <v>United States</v>
          </cell>
          <cell r="C194">
            <v>0.51943965591770702</v>
          </cell>
          <cell r="D194">
            <v>0.89507254021530602</v>
          </cell>
          <cell r="E194">
            <v>1.0761167619938101</v>
          </cell>
          <cell r="F194">
            <v>0.96436449680111402</v>
          </cell>
          <cell r="G194">
            <v>0.59538208148729588</v>
          </cell>
          <cell r="H194">
            <v>0.59538208148729588</v>
          </cell>
          <cell r="I194">
            <v>0.59538208148729588</v>
          </cell>
          <cell r="J194">
            <v>0.59538208148729588</v>
          </cell>
          <cell r="K194">
            <v>0.59538208148729588</v>
          </cell>
        </row>
        <row r="195">
          <cell r="B195" t="str">
            <v>Uruguay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Uzbekistan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Vanuatu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Venezuela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Viet Nam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Yemen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Zambia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B202" t="str">
            <v>Zimbabwe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</row>
      </sheetData>
      <sheetData sheetId="6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B8" t="str">
            <v>Albania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B9" t="str">
            <v>Algeria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Angola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B13" t="str">
            <v>Argentina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B14" t="str">
            <v>Armenia</v>
          </cell>
          <cell r="C14">
            <v>0</v>
          </cell>
          <cell r="D14">
            <v>0</v>
          </cell>
          <cell r="E14">
            <v>0</v>
          </cell>
          <cell r="F14">
            <v>4.4236098847045642E-3</v>
          </cell>
          <cell r="G14">
            <v>5.8587368916796344E-3</v>
          </cell>
          <cell r="H14">
            <v>6.9255555226235624E-3</v>
          </cell>
          <cell r="I14">
            <v>7.8737085325299907E-3</v>
          </cell>
          <cell r="J14">
            <v>8.4740807967552158E-3</v>
          </cell>
          <cell r="K14">
            <v>8.8889227368551989E-3</v>
          </cell>
        </row>
        <row r="15">
          <cell r="B15" t="str">
            <v>Australia</v>
          </cell>
          <cell r="C15">
            <v>3.8072168372498917E-5</v>
          </cell>
          <cell r="D15">
            <v>4.1274541791343226E-5</v>
          </cell>
          <cell r="E15">
            <v>9.3129770494031748E-4</v>
          </cell>
          <cell r="F15">
            <v>1.105902471176141E-3</v>
          </cell>
          <cell r="G15">
            <v>1.2159311680025437E-3</v>
          </cell>
          <cell r="H15">
            <v>1.4413003194948084E-3</v>
          </cell>
          <cell r="I15">
            <v>1.670862093670638E-3</v>
          </cell>
          <cell r="J15">
            <v>1.9369871069229885E-3</v>
          </cell>
          <cell r="K15">
            <v>1.9369871069229885E-3</v>
          </cell>
        </row>
        <row r="16">
          <cell r="B16" t="str">
            <v>Austria</v>
          </cell>
          <cell r="C16">
            <v>1.3442321212121214E-3</v>
          </cell>
          <cell r="D16">
            <v>5.1078969696969709E-3</v>
          </cell>
          <cell r="E16">
            <v>5.0880423120524924E-2</v>
          </cell>
          <cell r="F16">
            <v>8.1420416624424952E-2</v>
          </cell>
          <cell r="G16">
            <v>0.10675161002652384</v>
          </cell>
          <cell r="H16">
            <v>0.10675161002652384</v>
          </cell>
          <cell r="I16">
            <v>0.10675161002652384</v>
          </cell>
          <cell r="J16">
            <v>0.10675161002652384</v>
          </cell>
          <cell r="K16">
            <v>0.10675161002652384</v>
          </cell>
        </row>
        <row r="17">
          <cell r="B17" t="str">
            <v>Azerbaijan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Bahrain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B20" t="str">
            <v>Bangladesh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B22" t="str">
            <v>Belarus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Belgium</v>
          </cell>
          <cell r="C23">
            <v>1.776701190716616E-4</v>
          </cell>
          <cell r="D23">
            <v>1.9261452835960178E-4</v>
          </cell>
          <cell r="E23">
            <v>3.4147582514478308E-3</v>
          </cell>
          <cell r="F23">
            <v>3.9381273791639134E-3</v>
          </cell>
          <cell r="G23">
            <v>4.0255140498863416E-3</v>
          </cell>
          <cell r="H23">
            <v>4.0255140498863416E-3</v>
          </cell>
          <cell r="I23">
            <v>4.0255140498863416E-3</v>
          </cell>
          <cell r="J23">
            <v>4.0255140498863416E-3</v>
          </cell>
          <cell r="K23">
            <v>4.0255140498863416E-3</v>
          </cell>
        </row>
        <row r="24">
          <cell r="B24" t="str">
            <v>Belize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B27" t="str">
            <v>Bolivia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Botswana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Brazil</v>
          </cell>
          <cell r="C30">
            <v>1.0152578232666378E-4</v>
          </cell>
          <cell r="D30">
            <v>1.1006544477691529E-4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B31" t="str">
            <v>Brunei Darussalam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B32" t="str">
            <v>Bulgaria</v>
          </cell>
          <cell r="C32">
            <v>0</v>
          </cell>
          <cell r="D32">
            <v>0</v>
          </cell>
          <cell r="E32">
            <v>6.2086513662687839E-4</v>
          </cell>
          <cell r="F32">
            <v>5.5295123558807052E-4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B33" t="str">
            <v>Burkina Faso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B36" t="str">
            <v>Cameroon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B37" t="str">
            <v>Canada</v>
          </cell>
          <cell r="C37">
            <v>4.4112689519764671E-4</v>
          </cell>
          <cell r="D37">
            <v>3.7448865727109825E-4</v>
          </cell>
          <cell r="E37">
            <v>4.982886300718547E-3</v>
          </cell>
          <cell r="F37">
            <v>3.1628797142643945E-3</v>
          </cell>
          <cell r="G37">
            <v>3.3205852699893855E-3</v>
          </cell>
          <cell r="H37">
            <v>3.9817551690387587E-3</v>
          </cell>
          <cell r="I37">
            <v>4.5601980576252281E-3</v>
          </cell>
          <cell r="J37">
            <v>5.2226732789774095E-3</v>
          </cell>
          <cell r="K37">
            <v>5.9813884910843284E-3</v>
          </cell>
        </row>
        <row r="38">
          <cell r="B38" t="str">
            <v>Cape Verde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B41" t="str">
            <v>Chile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B42" t="str">
            <v>China</v>
          </cell>
          <cell r="C42">
            <v>2.6904332316565905E-3</v>
          </cell>
          <cell r="D42">
            <v>2.9167342865882556E-3</v>
          </cell>
          <cell r="E42">
            <v>5.3394401749911544E-2</v>
          </cell>
          <cell r="F42">
            <v>0.26984020296697842</v>
          </cell>
          <cell r="G42">
            <v>0.42492124334861009</v>
          </cell>
          <cell r="H42">
            <v>0.63188204712779039</v>
          </cell>
          <cell r="I42">
            <v>0.69111222782194626</v>
          </cell>
          <cell r="J42">
            <v>0.69111222782194626</v>
          </cell>
          <cell r="K42">
            <v>0.69111222782194626</v>
          </cell>
        </row>
        <row r="43">
          <cell r="B43" t="str">
            <v>Colombia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B45" t="str">
            <v>Congo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Costa Rica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Cote d'Ivoire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B49" t="str">
            <v>Croatia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B50" t="str">
            <v>Cuba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B52" t="str">
            <v>Czech Republic</v>
          </cell>
          <cell r="C52">
            <v>2.5381445581665945E-5</v>
          </cell>
          <cell r="D52">
            <v>2.7516361194228822E-5</v>
          </cell>
          <cell r="E52">
            <v>3.2505400937826142E-3</v>
          </cell>
          <cell r="F52">
            <v>2.7212687824732722E-3</v>
          </cell>
          <cell r="G52">
            <v>5.7507343569804866E-4</v>
          </cell>
          <cell r="H52">
            <v>5.7507343569804866E-4</v>
          </cell>
          <cell r="I52">
            <v>5.7507343569804866E-4</v>
          </cell>
          <cell r="J52">
            <v>5.7507343569804866E-4</v>
          </cell>
          <cell r="K52">
            <v>5.7507343569804866E-4</v>
          </cell>
        </row>
        <row r="53">
          <cell r="B53" t="str">
            <v>Democratic Republic of Congo (Kinshasa)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B54" t="str">
            <v>Denmark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B57" t="str">
            <v>Dominican Republic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B58" t="str">
            <v>Ecuador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>Egypt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B60" t="str">
            <v>El Salvador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 t="str">
            <v>Eritrea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B63" t="str">
            <v>Estonia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B64" t="str">
            <v>Ethiopia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B66" t="str">
            <v>Finland</v>
          </cell>
          <cell r="C66">
            <v>2.5381445581665945E-5</v>
          </cell>
          <cell r="D66">
            <v>2.7516361194228822E-5</v>
          </cell>
          <cell r="E66">
            <v>6.2086513662687839E-4</v>
          </cell>
          <cell r="F66">
            <v>5.5295123558807052E-4</v>
          </cell>
          <cell r="G66">
            <v>5.7507343569804866E-4</v>
          </cell>
          <cell r="H66">
            <v>5.7507343569804866E-4</v>
          </cell>
          <cell r="I66">
            <v>5.7507343569804866E-4</v>
          </cell>
          <cell r="J66">
            <v>5.7507343569804866E-4</v>
          </cell>
          <cell r="K66">
            <v>5.7507343569804866E-4</v>
          </cell>
        </row>
        <row r="67">
          <cell r="B67" t="str">
            <v>France</v>
          </cell>
          <cell r="C67">
            <v>2.4276976971157162E-3</v>
          </cell>
          <cell r="D67">
            <v>3.9098314181818189E-3</v>
          </cell>
          <cell r="E67">
            <v>6.9194148277992112E-2</v>
          </cell>
          <cell r="F67">
            <v>9.1474649172991376E-2</v>
          </cell>
          <cell r="G67">
            <v>8.1712846069398604E-2</v>
          </cell>
          <cell r="H67">
            <v>8.1712846069398604E-2</v>
          </cell>
          <cell r="I67">
            <v>8.1712846069398604E-2</v>
          </cell>
          <cell r="J67">
            <v>8.1712846069398604E-2</v>
          </cell>
          <cell r="K67">
            <v>8.1712846069398604E-2</v>
          </cell>
        </row>
        <row r="68">
          <cell r="B68" t="str">
            <v>Gabon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B69" t="str">
            <v>Gambia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B70" t="str">
            <v>Georgia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B71" t="str">
            <v>Germany</v>
          </cell>
          <cell r="C71">
            <v>2.6895454545454549E-3</v>
          </cell>
          <cell r="D71">
            <v>2.533794612584849E-3</v>
          </cell>
          <cell r="E71">
            <v>5.2762283042492607E-2</v>
          </cell>
          <cell r="F71">
            <v>9.2593475521855387E-2</v>
          </cell>
          <cell r="G71">
            <v>5.2954602642662864E-2</v>
          </cell>
          <cell r="H71">
            <v>5.2954602642662864E-2</v>
          </cell>
          <cell r="I71">
            <v>5.2954602642662864E-2</v>
          </cell>
          <cell r="J71">
            <v>5.2954602642662864E-2</v>
          </cell>
          <cell r="K71">
            <v>5.2954602642662864E-2</v>
          </cell>
        </row>
        <row r="72">
          <cell r="B72" t="str">
            <v>Ghana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B73" t="str">
            <v>Greece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B75" t="str">
            <v>Guatemala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B76" t="str">
            <v>Guinea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B79" t="str">
            <v>Haiti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B81" t="str">
            <v>Honduras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B82" t="str">
            <v>Hungary</v>
          </cell>
          <cell r="C82">
            <v>2.5381445581665945E-5</v>
          </cell>
          <cell r="D82">
            <v>2.7516361194228822E-5</v>
          </cell>
          <cell r="E82">
            <v>6.2086513662687839E-4</v>
          </cell>
          <cell r="F82">
            <v>5.5295123558807052E-4</v>
          </cell>
          <cell r="G82">
            <v>5.7507343569804866E-4</v>
          </cell>
          <cell r="H82">
            <v>5.7507343569804866E-4</v>
          </cell>
          <cell r="I82">
            <v>5.7507343569804866E-4</v>
          </cell>
          <cell r="J82">
            <v>5.7507343569804866E-4</v>
          </cell>
          <cell r="K82">
            <v>5.7507343569804866E-4</v>
          </cell>
        </row>
        <row r="83">
          <cell r="B83" t="str">
            <v>Iceland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B84" t="str">
            <v>India</v>
          </cell>
          <cell r="C84">
            <v>5.4570108000581783E-4</v>
          </cell>
          <cell r="D84">
            <v>5.9160176567591967E-4</v>
          </cell>
          <cell r="E84">
            <v>7.1399490712091007E-3</v>
          </cell>
          <cell r="F84">
            <v>1.714148830323018E-2</v>
          </cell>
          <cell r="G84">
            <v>2.4528645878823155E-2</v>
          </cell>
          <cell r="H84">
            <v>3.5741092196465887E-2</v>
          </cell>
          <cell r="I84">
            <v>5.0551073320477376E-2</v>
          </cell>
          <cell r="J84">
            <v>7.0240346386073363E-2</v>
          </cell>
          <cell r="K84">
            <v>9.7598447201258709E-2</v>
          </cell>
        </row>
        <row r="85">
          <cell r="B85" t="str">
            <v>Indonesia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B86" t="str">
            <v>Iran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B88" t="str">
            <v>Ireland</v>
          </cell>
          <cell r="C88">
            <v>1.0495959595959597E-5</v>
          </cell>
          <cell r="D88">
            <v>1.2144161616161619E-3</v>
          </cell>
          <cell r="E88">
            <v>4.3938632906404665E-2</v>
          </cell>
          <cell r="F88">
            <v>6.4477361364820893E-2</v>
          </cell>
          <cell r="G88">
            <v>2.5380480707395216E-2</v>
          </cell>
          <cell r="H88">
            <v>2.5380480707395216E-2</v>
          </cell>
          <cell r="I88">
            <v>2.5380480707395216E-2</v>
          </cell>
          <cell r="J88">
            <v>2.5380480707395216E-2</v>
          </cell>
          <cell r="K88">
            <v>2.5380480707395216E-2</v>
          </cell>
        </row>
        <row r="89">
          <cell r="B89" t="str">
            <v>Israel</v>
          </cell>
          <cell r="C89">
            <v>4.8224746605165294E-4</v>
          </cell>
          <cell r="D89">
            <v>5.2281086269034762E-4</v>
          </cell>
          <cell r="E89">
            <v>1.7694656393866037E-2</v>
          </cell>
          <cell r="F89">
            <v>3.8153635255576863E-2</v>
          </cell>
          <cell r="G89">
            <v>4.3773800792615843E-2</v>
          </cell>
          <cell r="H89">
            <v>5.4188889372074965E-2</v>
          </cell>
          <cell r="I89">
            <v>6.7807594144202912E-2</v>
          </cell>
          <cell r="J89">
            <v>8.343887671183893E-2</v>
          </cell>
          <cell r="K89">
            <v>0.10109139901602984</v>
          </cell>
        </row>
        <row r="90">
          <cell r="B90" t="str">
            <v>Italy</v>
          </cell>
          <cell r="C90">
            <v>1.4467423981549589E-3</v>
          </cell>
          <cell r="D90">
            <v>1.0651875688555271E-3</v>
          </cell>
          <cell r="E90">
            <v>2.1820894594615295E-2</v>
          </cell>
          <cell r="F90">
            <v>6.5633812012691473E-2</v>
          </cell>
          <cell r="G90">
            <v>2.226170352107008E-2</v>
          </cell>
          <cell r="H90">
            <v>2.226170352107008E-2</v>
          </cell>
          <cell r="I90">
            <v>2.226170352107008E-2</v>
          </cell>
          <cell r="J90">
            <v>2.226170352107008E-2</v>
          </cell>
          <cell r="K90">
            <v>2.226170352107008E-2</v>
          </cell>
        </row>
        <row r="91">
          <cell r="B91" t="str">
            <v>Jamaica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B92" t="str">
            <v>Japan</v>
          </cell>
          <cell r="C92">
            <v>6.2362211794153223E-2</v>
          </cell>
          <cell r="D92">
            <v>4.4755335308744856E-2</v>
          </cell>
          <cell r="E92">
            <v>1.0152911495168455</v>
          </cell>
          <cell r="F92">
            <v>1.5658678524099141</v>
          </cell>
          <cell r="G92">
            <v>0.96439470024227814</v>
          </cell>
          <cell r="H92">
            <v>0.96439470024227814</v>
          </cell>
          <cell r="I92">
            <v>0.96439470024227814</v>
          </cell>
          <cell r="J92">
            <v>0.96439470024227814</v>
          </cell>
          <cell r="K92">
            <v>0.96439470024227814</v>
          </cell>
        </row>
        <row r="93">
          <cell r="B93" t="str">
            <v>Jordan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B94" t="str">
            <v>Kazakhstan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B95" t="str">
            <v>Kenya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B98" t="str">
            <v>Kyrgyzstan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B99" t="str">
            <v>Laos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B100" t="str">
            <v>Latvia</v>
          </cell>
          <cell r="C100">
            <v>1.0152578232666378E-4</v>
          </cell>
          <cell r="D100">
            <v>1.1006544477691529E-4</v>
          </cell>
          <cell r="E100">
            <v>1.862595409880635E-3</v>
          </cell>
          <cell r="F100">
            <v>2.2118049423522821E-3</v>
          </cell>
          <cell r="G100">
            <v>2.3002937427921946E-3</v>
          </cell>
          <cell r="H100">
            <v>2.3002937427921946E-3</v>
          </cell>
          <cell r="I100">
            <v>2.3002937427921946E-3</v>
          </cell>
          <cell r="J100">
            <v>2.3002937427921946E-3</v>
          </cell>
          <cell r="K100">
            <v>2.3002937427921946E-3</v>
          </cell>
        </row>
        <row r="101">
          <cell r="B101" t="str">
            <v>Lebanon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B102" t="str">
            <v>Lesotho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B104" t="str">
            <v>Libyan Arab Jamahiriya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B105" t="str">
            <v>Liechtenstein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B106" t="str">
            <v>Lithuania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B107" t="str">
            <v>Luxembourg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B108" t="str">
            <v>Macedonia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B109" t="str">
            <v>Madagascar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B110" t="str">
            <v>Malawi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B111" t="str">
            <v>Malaysia</v>
          </cell>
          <cell r="C111">
            <v>5.076289116333189E-5</v>
          </cell>
          <cell r="D111">
            <v>5.5032722388457644E-5</v>
          </cell>
          <cell r="E111">
            <v>1.2417302732537568E-3</v>
          </cell>
          <cell r="F111">
            <v>4.4236098847045643E-2</v>
          </cell>
          <cell r="G111">
            <v>5.1265861696304836E-2</v>
          </cell>
          <cell r="H111">
            <v>6.632701018759056E-2</v>
          </cell>
          <cell r="I111">
            <v>8.423230569071033E-2</v>
          </cell>
          <cell r="J111">
            <v>0.10189394371078707</v>
          </cell>
          <cell r="K111">
            <v>0.12092498176779597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B113" t="str">
            <v>Mali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B114" t="str">
            <v>Malta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B117" t="str">
            <v>Mauritius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B118" t="str">
            <v>Mexico</v>
          </cell>
          <cell r="C118">
            <v>1.0152578232666378E-4</v>
          </cell>
          <cell r="D118">
            <v>1.1006544477691529E-4</v>
          </cell>
          <cell r="E118">
            <v>1.862595409880635E-3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B120" t="str">
            <v>Moldova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B121" t="str">
            <v>Monaco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B122" t="str">
            <v>Mongolia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B123" t="str">
            <v>Montenegro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B124" t="str">
            <v>Morocco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B125" t="str">
            <v>Mozambique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B126" t="str">
            <v>Myanmar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B127" t="str">
            <v>Namibia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B129" t="str">
            <v>Nepal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B130" t="str">
            <v>Netherlands</v>
          </cell>
          <cell r="C130">
            <v>7.7413409024081113E-4</v>
          </cell>
          <cell r="D130">
            <v>8.3924901642397928E-4</v>
          </cell>
          <cell r="E130">
            <v>3.0111959126403604E-2</v>
          </cell>
          <cell r="F130">
            <v>3.8706586491164936E-2</v>
          </cell>
          <cell r="G130">
            <v>1.753973978879049E-2</v>
          </cell>
          <cell r="H130">
            <v>1.753973978879049E-2</v>
          </cell>
          <cell r="I130">
            <v>1.753973978879049E-2</v>
          </cell>
          <cell r="J130">
            <v>1.753973978879049E-2</v>
          </cell>
          <cell r="K130">
            <v>1.753973978879049E-2</v>
          </cell>
        </row>
        <row r="131">
          <cell r="B131" t="str">
            <v>New Zealand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B132" t="str">
            <v>Nicaragua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B133" t="str">
            <v>Niger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B134" t="str">
            <v>Nigeria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B135" t="str">
            <v>Niue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B136" t="str">
            <v>North Korea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B137" t="str">
            <v>Norway</v>
          </cell>
          <cell r="C137">
            <v>0</v>
          </cell>
          <cell r="D137">
            <v>1.0863636363636363E-5</v>
          </cell>
          <cell r="E137">
            <v>1.5051151256610589E-4</v>
          </cell>
          <cell r="F137">
            <v>3.2631980056929336E-4</v>
          </cell>
          <cell r="G137">
            <v>3.4914174451727679E-4</v>
          </cell>
          <cell r="H137">
            <v>3.9063910371137686E-4</v>
          </cell>
          <cell r="I137">
            <v>4.2834429351735809E-4</v>
          </cell>
          <cell r="J137">
            <v>4.6922837687728722E-4</v>
          </cell>
          <cell r="K137">
            <v>5.0848674036375018E-4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B139" t="str">
            <v>Pakistan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B143" t="str">
            <v>Paraguay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B144" t="str">
            <v>Peru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B145" t="str">
            <v>Philippines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B146" t="str">
            <v>Poland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B147" t="str">
            <v>Portugal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B148" t="str">
            <v>Qatar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B149" t="str">
            <v>Romania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B150" t="str">
            <v>Russia</v>
          </cell>
          <cell r="C150">
            <v>3.0784069140041813E-4</v>
          </cell>
          <cell r="D150">
            <v>1.8610754096678984E-4</v>
          </cell>
          <cell r="E150">
            <v>9.6971125730465919E-3</v>
          </cell>
          <cell r="F150">
            <v>2.2267136765671009E-2</v>
          </cell>
          <cell r="G150">
            <v>2.5773576379330702E-2</v>
          </cell>
          <cell r="H150">
            <v>3.2814901619577092E-2</v>
          </cell>
          <cell r="I150">
            <v>4.1881053912317633E-2</v>
          </cell>
          <cell r="J150">
            <v>5.3452016926359494E-2</v>
          </cell>
          <cell r="K150">
            <v>6.8219823681550551E-2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B157" t="str">
            <v>Sao Tome and Principe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B158" t="str">
            <v>Saudi Arabia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B159" t="str">
            <v>Senegal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B160" t="str">
            <v>Serbia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B163" t="str">
            <v>Singapore</v>
          </cell>
          <cell r="C163">
            <v>1.9036084186249459E-3</v>
          </cell>
          <cell r="D163">
            <v>2.0637270895671619E-3</v>
          </cell>
          <cell r="E163">
            <v>0.11920610623236064</v>
          </cell>
          <cell r="F163">
            <v>0.24053378748081064</v>
          </cell>
          <cell r="G163">
            <v>0.27298980346553409</v>
          </cell>
          <cell r="H163">
            <v>0.34291997089220116</v>
          </cell>
          <cell r="I163">
            <v>0.41715223516944655</v>
          </cell>
          <cell r="J163">
            <v>0.49830130686653301</v>
          </cell>
          <cell r="K163">
            <v>0.58845091186089482</v>
          </cell>
        </row>
        <row r="164">
          <cell r="B164" t="str">
            <v>Slovakia</v>
          </cell>
          <cell r="C164">
            <v>0</v>
          </cell>
          <cell r="D164">
            <v>0</v>
          </cell>
          <cell r="E164">
            <v>9.3129770494031748E-4</v>
          </cell>
          <cell r="F164">
            <v>4.9765611202926344E-3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</row>
        <row r="165">
          <cell r="B165" t="str">
            <v>Slovenia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B168" t="str">
            <v>South Africa</v>
          </cell>
          <cell r="C168">
            <v>7.6144336744997834E-5</v>
          </cell>
          <cell r="D168">
            <v>8.2549083582686452E-5</v>
          </cell>
          <cell r="E168">
            <v>2.7938931148209526E-3</v>
          </cell>
          <cell r="F168">
            <v>3.8706586491164931E-3</v>
          </cell>
          <cell r="G168">
            <v>4.3710458394865268E-3</v>
          </cell>
          <cell r="H168">
            <v>5.5361809454835325E-3</v>
          </cell>
          <cell r="I168">
            <v>7.0657256673844508E-3</v>
          </cell>
          <cell r="J168">
            <v>9.0178553949657823E-3</v>
          </cell>
          <cell r="K168">
            <v>1.1509322573885985E-2</v>
          </cell>
        </row>
        <row r="169">
          <cell r="B169" t="str">
            <v>South Korea</v>
          </cell>
          <cell r="C169">
            <v>9.175392577772239E-3</v>
          </cell>
          <cell r="D169">
            <v>9.9471645717137194E-3</v>
          </cell>
          <cell r="E169">
            <v>0.30484478208379723</v>
          </cell>
          <cell r="F169">
            <v>0.49765611202926341</v>
          </cell>
          <cell r="G169">
            <v>0.32911138481071001</v>
          </cell>
          <cell r="H169">
            <v>0.32911138481071001</v>
          </cell>
          <cell r="I169">
            <v>0.32911138481071001</v>
          </cell>
          <cell r="J169">
            <v>0.32911138481071001</v>
          </cell>
          <cell r="K169">
            <v>0.32911138481071001</v>
          </cell>
        </row>
        <row r="170">
          <cell r="B170" t="str">
            <v>Spain</v>
          </cell>
          <cell r="C170">
            <v>2.4112373302582647E-4</v>
          </cell>
          <cell r="D170">
            <v>2.6140543134517381E-4</v>
          </cell>
          <cell r="E170">
            <v>4.0356233880747099E-3</v>
          </cell>
          <cell r="F170">
            <v>0</v>
          </cell>
          <cell r="G170">
            <v>5.4631976391314625E-3</v>
          </cell>
          <cell r="H170">
            <v>5.4631976391314625E-3</v>
          </cell>
          <cell r="I170">
            <v>5.4631976391314625E-3</v>
          </cell>
          <cell r="J170">
            <v>5.4631976391314625E-3</v>
          </cell>
          <cell r="K170">
            <v>5.4631976391314625E-3</v>
          </cell>
        </row>
        <row r="171">
          <cell r="B171" t="str">
            <v>Sri Lanka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B172" t="str">
            <v>Sudan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B174" t="str">
            <v>Swaziland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B175" t="str">
            <v>Sweden</v>
          </cell>
          <cell r="C175">
            <v>3.299587925616573E-4</v>
          </cell>
          <cell r="D175">
            <v>1.1530445454545457E-4</v>
          </cell>
          <cell r="E175">
            <v>1.0588168456995989E-3</v>
          </cell>
          <cell r="F175">
            <v>3.3177074135284225E-3</v>
          </cell>
          <cell r="G175">
            <v>2.4097855221006242E-3</v>
          </cell>
          <cell r="H175">
            <v>2.4097855221006242E-3</v>
          </cell>
          <cell r="I175">
            <v>2.4097855221006242E-3</v>
          </cell>
          <cell r="J175">
            <v>2.4097855221006242E-3</v>
          </cell>
          <cell r="K175">
            <v>2.4097855221006242E-3</v>
          </cell>
        </row>
        <row r="176">
          <cell r="B176" t="str">
            <v>Switzerland</v>
          </cell>
          <cell r="C176">
            <v>3.0457734697999134E-4</v>
          </cell>
          <cell r="D176">
            <v>3.3019633433074581E-4</v>
          </cell>
          <cell r="E176">
            <v>6.7169084094515835E-3</v>
          </cell>
          <cell r="F176">
            <v>4.8837784336969638E-3</v>
          </cell>
          <cell r="G176">
            <v>5.1450787200773918E-3</v>
          </cell>
          <cell r="H176">
            <v>5.5327456800044099E-3</v>
          </cell>
          <cell r="I176">
            <v>5.8966043171588831E-3</v>
          </cell>
          <cell r="J176">
            <v>6.2293478940309436E-3</v>
          </cell>
          <cell r="K176">
            <v>6.54062681892046E-3</v>
          </cell>
        </row>
        <row r="177">
          <cell r="B177" t="str">
            <v>Syrian Arab Republic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B178" t="str">
            <v xml:space="preserve">Taiwan </v>
          </cell>
          <cell r="C178">
            <v>5.8123510382015013E-3</v>
          </cell>
          <cell r="D178">
            <v>6.3012467134784013E-3</v>
          </cell>
          <cell r="E178">
            <v>0.39362849662144089</v>
          </cell>
          <cell r="F178">
            <v>0.96600580857235896</v>
          </cell>
          <cell r="G178">
            <v>0.49891903266615861</v>
          </cell>
          <cell r="H178">
            <v>0.49891903266615861</v>
          </cell>
          <cell r="I178">
            <v>0.49891903266615861</v>
          </cell>
          <cell r="J178">
            <v>0.49891903266615861</v>
          </cell>
          <cell r="K178">
            <v>0.49891903266615861</v>
          </cell>
        </row>
        <row r="179">
          <cell r="B179" t="str">
            <v>Tajikistan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</row>
        <row r="180">
          <cell r="B180" t="str">
            <v>Thailand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B181" t="str">
            <v>Timor-Leste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B182" t="str">
            <v>Togo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B183" t="str">
            <v>Tonga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B184" t="str">
            <v>Trinidad and Tobago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Tunisia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B186" t="str">
            <v>Turkey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B187" t="str">
            <v>Turkmenistan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B188" t="str">
            <v>Tuvalu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B189" t="str">
            <v>Uganda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B190" t="str">
            <v>Ukraine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B191" t="str">
            <v>United Arab Emirates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B192" t="str">
            <v>United Kingdom</v>
          </cell>
          <cell r="C192">
            <v>3.4645673218974011E-3</v>
          </cell>
          <cell r="D192">
            <v>3.7559833030122343E-3</v>
          </cell>
          <cell r="E192">
            <v>9.4061068198972073E-2</v>
          </cell>
          <cell r="F192">
            <v>0.15759110214260011</v>
          </cell>
          <cell r="G192">
            <v>7.8497523972783659E-2</v>
          </cell>
          <cell r="H192">
            <v>7.8497523972783659E-2</v>
          </cell>
          <cell r="I192">
            <v>7.8497523972783659E-2</v>
          </cell>
          <cell r="J192">
            <v>7.8497523972783659E-2</v>
          </cell>
          <cell r="K192">
            <v>7.8497523972783659E-2</v>
          </cell>
        </row>
        <row r="193">
          <cell r="B193" t="str">
            <v>United Republic of Tanzania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</row>
        <row r="194">
          <cell r="B194" t="str">
            <v>United States</v>
          </cell>
          <cell r="C194">
            <v>2.9404487155276639E-2</v>
          </cell>
          <cell r="D194">
            <v>4.9966727612261286E-2</v>
          </cell>
          <cell r="E194">
            <v>0.78618443493179702</v>
          </cell>
          <cell r="F194">
            <v>1.2005471782313961</v>
          </cell>
          <cell r="G194">
            <v>1.0548191808298533</v>
          </cell>
          <cell r="H194">
            <v>1.0548191808298533</v>
          </cell>
          <cell r="I194">
            <v>1.0548191808298533</v>
          </cell>
          <cell r="J194">
            <v>1.0548191808298533</v>
          </cell>
          <cell r="K194">
            <v>1.0548191808298533</v>
          </cell>
        </row>
        <row r="195">
          <cell r="B195" t="str">
            <v>Uruguay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B196" t="str">
            <v>Uzbekistan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B197" t="str">
            <v>Vanuatu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B198" t="str">
            <v>Venezuela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B199" t="str">
            <v>Viet Nam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B200" t="str">
            <v>Yemen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B201" t="str">
            <v>Zambia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B202" t="str">
            <v>Zimbabwe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Summary"/>
      <sheetName val="Human Sewage Emissions (Gg)"/>
      <sheetName val="UNFCCC Expanded"/>
      <sheetName val="UNFCCC A1 N2O"/>
      <sheetName val="UNFCCC NA1 N2O"/>
      <sheetName val="NC Data"/>
      <sheetName val="NC Data (Gg)"/>
      <sheetName val="Tier 1 Emissions"/>
      <sheetName val="Census Population Pull"/>
      <sheetName val="Population Growth Rate"/>
      <sheetName val="Population"/>
      <sheetName val="FAO Protein Pull"/>
      <sheetName val="Protein"/>
      <sheetName val="GER 2006"/>
      <sheetName val="Comparison - UNFCCC to Tier 1"/>
      <sheetName val="Comparison - GER 2006 to 2010"/>
      <sheetName val="Comparison - GER 2006 to Tier 1"/>
      <sheetName val="Parameters"/>
    </sheetNames>
    <sheetDataSet>
      <sheetData sheetId="0" refreshError="1"/>
      <sheetData sheetId="1" refreshError="1"/>
      <sheetData sheetId="2" refreshError="1">
        <row r="7">
          <cell r="B7" t="str">
            <v>Afghanistan</v>
          </cell>
          <cell r="C7">
            <v>0.15564271966098503</v>
          </cell>
          <cell r="D7">
            <v>0.22249211605397295</v>
          </cell>
          <cell r="E7">
            <v>0.26213999107272817</v>
          </cell>
          <cell r="F7">
            <v>0.31432468193123142</v>
          </cell>
          <cell r="G7">
            <v>0.35842755228046719</v>
          </cell>
          <cell r="H7">
            <v>0.40099075380378035</v>
          </cell>
          <cell r="I7">
            <v>0.44278525325886497</v>
          </cell>
          <cell r="J7">
            <v>0.48512162890089761</v>
          </cell>
          <cell r="K7">
            <v>0.52526199424730358</v>
          </cell>
          <cell r="L7">
            <v>0.56182022395628806</v>
          </cell>
        </row>
        <row r="8">
          <cell r="B8" t="str">
            <v>Albania</v>
          </cell>
          <cell r="C8">
            <v>4.5250192695173851E-2</v>
          </cell>
          <cell r="D8">
            <v>4.7334516310563735E-2</v>
          </cell>
          <cell r="E8">
            <v>4.8355102422016877E-2</v>
          </cell>
          <cell r="F8">
            <v>4.959782076613236E-2</v>
          </cell>
          <cell r="G8">
            <v>5.0941137533950721E-2</v>
          </cell>
          <cell r="H8">
            <v>5.2414924624913858E-2</v>
          </cell>
          <cell r="I8">
            <v>5.3836526370579875E-2</v>
          </cell>
          <cell r="J8">
            <v>5.4904718211805259E-2</v>
          </cell>
          <cell r="K8">
            <v>5.5507515325193033E-2</v>
          </cell>
          <cell r="L8">
            <v>5.5786008844360545E-2</v>
          </cell>
        </row>
        <row r="9">
          <cell r="B9" t="str">
            <v>Algeria</v>
          </cell>
          <cell r="C9">
            <v>0.28260111921322822</v>
          </cell>
          <cell r="D9">
            <v>0.31639422936473321</v>
          </cell>
          <cell r="E9">
            <v>0.46189999999999998</v>
          </cell>
          <cell r="F9">
            <v>0.49425519407706281</v>
          </cell>
          <cell r="G9">
            <v>0.52500046713641457</v>
          </cell>
          <cell r="H9">
            <v>0.55618019224083481</v>
          </cell>
          <cell r="I9">
            <v>0.58583831057226654</v>
          </cell>
          <cell r="J9">
            <v>0.61158268706267171</v>
          </cell>
          <cell r="K9">
            <v>0.63208297645221179</v>
          </cell>
          <cell r="L9">
            <v>0.6476029830136667</v>
          </cell>
        </row>
        <row r="10">
          <cell r="B10" t="str">
            <v>Andorra</v>
          </cell>
          <cell r="C10">
            <v>8.3526783398859422E-4</v>
          </cell>
          <cell r="D10">
            <v>1.0015074631848E-3</v>
          </cell>
          <cell r="E10">
            <v>1.0696643060302677E-3</v>
          </cell>
          <cell r="F10">
            <v>1.2238956438934971E-3</v>
          </cell>
          <cell r="G10">
            <v>1.358999754343E-3</v>
          </cell>
          <cell r="H10">
            <v>1.3759621292715048E-3</v>
          </cell>
          <cell r="I10">
            <v>1.3768464236990571E-3</v>
          </cell>
          <cell r="J10">
            <v>1.368437587597059E-3</v>
          </cell>
          <cell r="K10">
            <v>1.3544014233197272E-3</v>
          </cell>
          <cell r="L10">
            <v>1.3343842130960422E-3</v>
          </cell>
        </row>
        <row r="11">
          <cell r="B11" t="str">
            <v>Angola</v>
          </cell>
          <cell r="C11">
            <v>0.12144377237282222</v>
          </cell>
          <cell r="D11">
            <v>0.13787492753149741</v>
          </cell>
          <cell r="E11">
            <v>0.15190000000000001</v>
          </cell>
          <cell r="F11">
            <v>0.1953</v>
          </cell>
          <cell r="G11">
            <v>0.21800818926084442</v>
          </cell>
          <cell r="H11">
            <v>0.24095133333572505</v>
          </cell>
          <cell r="I11">
            <v>0.2652174411721443</v>
          </cell>
          <cell r="J11">
            <v>0.29058463695167841</v>
          </cell>
          <cell r="K11">
            <v>0.31629715825312021</v>
          </cell>
          <cell r="L11">
            <v>0.34165259294603861</v>
          </cell>
        </row>
        <row r="12">
          <cell r="B12" t="str">
            <v>Antigua and Barbuda</v>
          </cell>
          <cell r="C12">
            <v>1.5810000000000002E-3</v>
          </cell>
          <cell r="D12">
            <v>2.3405000000000001E-3</v>
          </cell>
          <cell r="E12">
            <v>3.1000000000000003E-3</v>
          </cell>
          <cell r="F12">
            <v>3.3438003477060689E-3</v>
          </cell>
          <cell r="G12">
            <v>3.5691284787195917E-3</v>
          </cell>
          <cell r="H12">
            <v>3.8028904725882864E-3</v>
          </cell>
          <cell r="I12">
            <v>4.0391620549163256E-3</v>
          </cell>
          <cell r="J12">
            <v>4.2716486841581419E-3</v>
          </cell>
          <cell r="K12">
            <v>4.4874732916616936E-3</v>
          </cell>
          <cell r="L12">
            <v>4.6743347798967544E-3</v>
          </cell>
        </row>
        <row r="13">
          <cell r="B13" t="str">
            <v>Argentina</v>
          </cell>
          <cell r="C13">
            <v>0.76772852674194336</v>
          </cell>
          <cell r="D13">
            <v>0.89525786950034325</v>
          </cell>
          <cell r="E13">
            <v>0.96374038320685673</v>
          </cell>
          <cell r="F13">
            <v>1.011380823864735</v>
          </cell>
          <cell r="G13">
            <v>1.067186701535342</v>
          </cell>
          <cell r="H13">
            <v>1.1211016573631782</v>
          </cell>
          <cell r="I13">
            <v>1.1713620011451285</v>
          </cell>
          <cell r="J13">
            <v>1.2174544955731623</v>
          </cell>
          <cell r="K13">
            <v>1.2595427168088742</v>
          </cell>
          <cell r="L13">
            <v>1.2976775420204036</v>
          </cell>
        </row>
        <row r="14">
          <cell r="B14" t="str">
            <v>Armenia</v>
          </cell>
          <cell r="C14">
            <v>5.3010000000000002E-2</v>
          </cell>
          <cell r="D14">
            <v>4.944500000000001E-2</v>
          </cell>
          <cell r="E14">
            <v>4.5879999999999997E-2</v>
          </cell>
          <cell r="F14">
            <v>4.5259999999999981E-2</v>
          </cell>
          <cell r="G14">
            <v>4.5114474440694906E-2</v>
          </cell>
          <cell r="H14">
            <v>4.5375219139274253E-2</v>
          </cell>
          <cell r="I14">
            <v>4.5883433320834888E-2</v>
          </cell>
          <cell r="J14">
            <v>4.629087447402408E-2</v>
          </cell>
          <cell r="K14">
            <v>4.638807399075117E-2</v>
          </cell>
          <cell r="L14">
            <v>4.6260887389076383E-2</v>
          </cell>
        </row>
        <row r="15">
          <cell r="B15" t="str">
            <v>Australia</v>
          </cell>
          <cell r="C15">
            <v>0.34256494860643788</v>
          </cell>
          <cell r="D15">
            <v>0.34921562637670001</v>
          </cell>
          <cell r="E15">
            <v>0.39047515943566652</v>
          </cell>
          <cell r="F15">
            <v>0.41085366298658516</v>
          </cell>
          <cell r="G15">
            <v>0.43460698265141334</v>
          </cell>
          <cell r="H15">
            <v>0.45955858887399742</v>
          </cell>
          <cell r="I15">
            <v>0.48354718502043403</v>
          </cell>
          <cell r="J15">
            <v>0.50607101607674332</v>
          </cell>
          <cell r="K15">
            <v>0.52631384136821047</v>
          </cell>
          <cell r="L15">
            <v>0.54400117019898286</v>
          </cell>
        </row>
        <row r="16">
          <cell r="B16" t="str">
            <v>Austria</v>
          </cell>
          <cell r="C16">
            <v>0.105516135445204</v>
          </cell>
          <cell r="D16">
            <v>0.11049662810921114</v>
          </cell>
          <cell r="E16">
            <v>0.16661780722149486</v>
          </cell>
          <cell r="F16">
            <v>0.18917005432858905</v>
          </cell>
          <cell r="G16">
            <v>0.20506091439903018</v>
          </cell>
          <cell r="H16">
            <v>0.20530751194673239</v>
          </cell>
          <cell r="I16">
            <v>0.2052023123044954</v>
          </cell>
          <cell r="J16">
            <v>0.2044467921401241</v>
          </cell>
          <cell r="K16">
            <v>0.20270188606660783</v>
          </cell>
          <cell r="L16">
            <v>0.1999417560132975</v>
          </cell>
        </row>
        <row r="17">
          <cell r="B17" t="str">
            <v>Azerbaijan</v>
          </cell>
          <cell r="C17">
            <v>0.22319999999999998</v>
          </cell>
          <cell r="D17">
            <v>0.23418792541535177</v>
          </cell>
          <cell r="E17">
            <v>0.24206504587274455</v>
          </cell>
          <cell r="F17">
            <v>0.2484665992173003</v>
          </cell>
          <cell r="G17">
            <v>0.257392320243851</v>
          </cell>
          <cell r="H17">
            <v>0.26909022400365096</v>
          </cell>
          <cell r="I17">
            <v>0.2807646622724122</v>
          </cell>
          <cell r="J17">
            <v>0.28990981818808037</v>
          </cell>
          <cell r="K17">
            <v>0.29655396193272571</v>
          </cell>
          <cell r="L17">
            <v>0.30148484584949609</v>
          </cell>
        </row>
        <row r="18">
          <cell r="B18" t="str">
            <v>Bahamas</v>
          </cell>
          <cell r="C18">
            <v>2.7043716167776005E-3</v>
          </cell>
          <cell r="D18">
            <v>2.9256299605456E-3</v>
          </cell>
          <cell r="E18">
            <v>3.6119202619911092E-3</v>
          </cell>
          <cell r="F18">
            <v>3.4952576975482356E-3</v>
          </cell>
          <cell r="G18">
            <v>3.6568574693608149E-3</v>
          </cell>
          <cell r="H18">
            <v>3.8237936383618398E-3</v>
          </cell>
          <cell r="I18">
            <v>3.9783960151855953E-3</v>
          </cell>
          <cell r="J18">
            <v>4.1126305537338053E-3</v>
          </cell>
          <cell r="K18">
            <v>4.2190404340941368E-3</v>
          </cell>
          <cell r="L18">
            <v>4.2960235590974319E-3</v>
          </cell>
        </row>
        <row r="19">
          <cell r="B19" t="str">
            <v>Bahrain</v>
          </cell>
          <cell r="C19">
            <v>5.566416933042973E-3</v>
          </cell>
          <cell r="D19">
            <v>6.3702806219475428E-3</v>
          </cell>
          <cell r="E19">
            <v>7.3711027077754633E-3</v>
          </cell>
          <cell r="F19">
            <v>8.2688049520638768E-3</v>
          </cell>
          <cell r="G19">
            <v>8.8562161018482591E-3</v>
          </cell>
          <cell r="H19">
            <v>9.4005584341336403E-3</v>
          </cell>
          <cell r="I19">
            <v>9.9282684507172574E-3</v>
          </cell>
          <cell r="J19">
            <v>1.0417145730207879E-2</v>
          </cell>
          <cell r="K19">
            <v>1.0835893678557746E-2</v>
          </cell>
          <cell r="L19">
            <v>1.1166019944759346E-2</v>
          </cell>
        </row>
        <row r="20">
          <cell r="B20" t="str">
            <v>Bangladesh</v>
          </cell>
          <cell r="C20">
            <v>0.65976110509175945</v>
          </cell>
          <cell r="D20">
            <v>0.73491285309405097</v>
          </cell>
          <cell r="E20">
            <v>0.91075127185151861</v>
          </cell>
          <cell r="F20">
            <v>1.0185225159200282</v>
          </cell>
          <cell r="G20">
            <v>1.0876426376999366</v>
          </cell>
          <cell r="H20">
            <v>1.1616450045208202</v>
          </cell>
          <cell r="I20">
            <v>1.2437535876573922</v>
          </cell>
          <cell r="J20">
            <v>1.3278598403785933</v>
          </cell>
          <cell r="K20">
            <v>1.404687923037174</v>
          </cell>
          <cell r="L20">
            <v>1.4708787638495855</v>
          </cell>
        </row>
        <row r="21">
          <cell r="B21" t="str">
            <v>Barbados</v>
          </cell>
          <cell r="C21">
            <v>6.2000000000000006E-3</v>
          </cell>
          <cell r="D21">
            <v>6.2000000000000006E-3</v>
          </cell>
          <cell r="E21">
            <v>6.2830609267501532E-3</v>
          </cell>
          <cell r="F21">
            <v>6.429002969688442E-3</v>
          </cell>
          <cell r="G21">
            <v>6.5579333634498745E-3</v>
          </cell>
          <cell r="H21">
            <v>6.6715968925654097E-3</v>
          </cell>
          <cell r="I21">
            <v>6.762417518940092E-3</v>
          </cell>
          <cell r="J21">
            <v>6.8187786508283237E-3</v>
          </cell>
          <cell r="K21">
            <v>6.8336781924150701E-3</v>
          </cell>
          <cell r="L21">
            <v>6.8045448822862857E-3</v>
          </cell>
        </row>
        <row r="22">
          <cell r="B22" t="str">
            <v>Belarus</v>
          </cell>
          <cell r="C22">
            <v>0.2263</v>
          </cell>
          <cell r="D22">
            <v>0.19220000000000001</v>
          </cell>
          <cell r="E22">
            <v>0.23250000000000001</v>
          </cell>
          <cell r="F22">
            <v>0.23250000000000001</v>
          </cell>
          <cell r="G22">
            <v>0.20948523502375421</v>
          </cell>
          <cell r="H22">
            <v>0.20569099466075627</v>
          </cell>
          <cell r="I22">
            <v>0.20156404509978759</v>
          </cell>
          <cell r="J22">
            <v>0.19686004655387968</v>
          </cell>
          <cell r="K22">
            <v>0.19172777780698144</v>
          </cell>
          <cell r="L22">
            <v>0.18636398338252758</v>
          </cell>
        </row>
        <row r="23">
          <cell r="B23" t="str">
            <v>Belgium</v>
          </cell>
          <cell r="C23">
            <v>0.294323841707959</v>
          </cell>
          <cell r="D23">
            <v>0.29669269980491431</v>
          </cell>
          <cell r="E23">
            <v>0.2798655558817737</v>
          </cell>
          <cell r="F23">
            <v>0.29043096761664233</v>
          </cell>
          <cell r="G23">
            <v>0.29444738381429308</v>
          </cell>
          <cell r="H23">
            <v>0.29530240750100639</v>
          </cell>
          <cell r="I23">
            <v>0.29562085212966771</v>
          </cell>
          <cell r="J23">
            <v>0.29528828328257917</v>
          </cell>
          <cell r="K23">
            <v>0.29405557799512055</v>
          </cell>
          <cell r="L23">
            <v>0.29172279383123534</v>
          </cell>
        </row>
        <row r="24">
          <cell r="B24" t="str">
            <v>Belize</v>
          </cell>
          <cell r="C24">
            <v>4.4751042326491635E-3</v>
          </cell>
          <cell r="D24">
            <v>5.0917924233972759E-3</v>
          </cell>
          <cell r="E24">
            <v>5.8148102067635422E-3</v>
          </cell>
          <cell r="F24">
            <v>6.5952248683501481E-3</v>
          </cell>
          <cell r="G24">
            <v>7.3744203152033144E-3</v>
          </cell>
          <cell r="H24">
            <v>8.1445654373044196E-3</v>
          </cell>
          <cell r="I24">
            <v>8.9012054115889735E-3</v>
          </cell>
          <cell r="J24">
            <v>9.6366498066614396E-3</v>
          </cell>
          <cell r="K24">
            <v>1.033905817174516E-2</v>
          </cell>
          <cell r="L24">
            <v>1.1002967486976833E-2</v>
          </cell>
        </row>
        <row r="25">
          <cell r="B25" t="str">
            <v>Benin</v>
          </cell>
          <cell r="C25">
            <v>7.7495943030651188E-2</v>
          </cell>
          <cell r="D25">
            <v>9.2999999999999985E-2</v>
          </cell>
          <cell r="E25">
            <v>5.2700000000000004E-2</v>
          </cell>
          <cell r="F25">
            <v>6.192443471337581E-2</v>
          </cell>
          <cell r="G25">
            <v>7.2101990445859923E-2</v>
          </cell>
          <cell r="H25">
            <v>8.3189864649681575E-2</v>
          </cell>
          <cell r="I25">
            <v>9.5193789808917226E-2</v>
          </cell>
          <cell r="J25">
            <v>0.10800130573248411</v>
          </cell>
          <cell r="K25">
            <v>0.1214017914012739</v>
          </cell>
          <cell r="L25">
            <v>0.13511414808917196</v>
          </cell>
        </row>
        <row r="26">
          <cell r="B26" t="str">
            <v>Bhutan</v>
          </cell>
          <cell r="C26">
            <v>3.1453944067393776E-3</v>
          </cell>
          <cell r="D26">
            <v>2.8975927258562866E-3</v>
          </cell>
          <cell r="E26">
            <v>3.1000000000000003E-3</v>
          </cell>
          <cell r="F26">
            <v>3.3508409366995004E-3</v>
          </cell>
          <cell r="G26">
            <v>3.5808317598436628E-3</v>
          </cell>
          <cell r="H26">
            <v>3.7960970303958577E-3</v>
          </cell>
          <cell r="I26">
            <v>4.0028022420577278E-3</v>
          </cell>
          <cell r="J26">
            <v>4.1963373451818194E-3</v>
          </cell>
          <cell r="K26">
            <v>4.3728239628172284E-3</v>
          </cell>
          <cell r="L26">
            <v>4.5298214804447134E-3</v>
          </cell>
        </row>
        <row r="27">
          <cell r="B27" t="str">
            <v>Bolivia</v>
          </cell>
          <cell r="C27">
            <v>8.9899999999999994E-2</v>
          </cell>
          <cell r="D27">
            <v>0.113925</v>
          </cell>
          <cell r="E27">
            <v>0.1333</v>
          </cell>
          <cell r="F27">
            <v>0.15176027189855176</v>
          </cell>
          <cell r="G27">
            <v>0.16638732261199318</v>
          </cell>
          <cell r="H27">
            <v>0.18066294568380151</v>
          </cell>
          <cell r="I27">
            <v>0.19469708561128551</v>
          </cell>
          <cell r="J27">
            <v>0.20847192847543802</v>
          </cell>
          <cell r="K27">
            <v>0.22183410730595274</v>
          </cell>
          <cell r="L27">
            <v>0.23457622794154429</v>
          </cell>
        </row>
        <row r="28">
          <cell r="B28" t="str">
            <v>Bosnia and Herzegovina</v>
          </cell>
          <cell r="C28">
            <v>5.2402029130629274E-2</v>
          </cell>
          <cell r="D28">
            <v>4.3935936547440463E-2</v>
          </cell>
          <cell r="E28">
            <v>4.4710729894742035E-2</v>
          </cell>
          <cell r="F28">
            <v>5.4377377384203236E-2</v>
          </cell>
          <cell r="G28">
            <v>5.6722879788140772E-2</v>
          </cell>
          <cell r="H28">
            <v>5.6681518314276959E-2</v>
          </cell>
          <cell r="I28">
            <v>5.6358321966723343E-2</v>
          </cell>
          <cell r="J28">
            <v>5.5663657854195817E-2</v>
          </cell>
          <cell r="K28">
            <v>5.4587424940198866E-2</v>
          </cell>
          <cell r="L28">
            <v>5.3202380143742775E-2</v>
          </cell>
        </row>
        <row r="29">
          <cell r="B29" t="str">
            <v>Botswana</v>
          </cell>
          <cell r="C29">
            <v>1.2470691725025013E-2</v>
          </cell>
          <cell r="D29">
            <v>1.4570937059486573E-2</v>
          </cell>
          <cell r="E29">
            <v>1.6083628872799082E-2</v>
          </cell>
          <cell r="F29">
            <v>1.7110157950575862E-2</v>
          </cell>
          <cell r="G29">
            <v>1.8869333944278106E-2</v>
          </cell>
          <cell r="H29">
            <v>2.0295822030634486E-2</v>
          </cell>
          <cell r="I29">
            <v>2.1499250495164639E-2</v>
          </cell>
          <cell r="J29">
            <v>2.254971077266478E-2</v>
          </cell>
          <cell r="K29">
            <v>2.3425928094918714E-2</v>
          </cell>
          <cell r="L29">
            <v>2.4223183296677917E-2</v>
          </cell>
        </row>
        <row r="30">
          <cell r="B30" t="str">
            <v>Brazil</v>
          </cell>
          <cell r="C30">
            <v>2.7900000000000005</v>
          </cell>
          <cell r="D30">
            <v>3.379</v>
          </cell>
          <cell r="E30">
            <v>3.8440000000000003</v>
          </cell>
          <cell r="F30">
            <v>4.34</v>
          </cell>
          <cell r="G30">
            <v>4.6180974288481726</v>
          </cell>
          <cell r="H30">
            <v>4.876273344485802</v>
          </cell>
          <cell r="I30">
            <v>5.1119151090183541</v>
          </cell>
          <cell r="J30">
            <v>5.3250063492536635</v>
          </cell>
          <cell r="K30">
            <v>5.5152772404961938</v>
          </cell>
          <cell r="L30">
            <v>5.6803024835634286</v>
          </cell>
        </row>
        <row r="31">
          <cell r="B31" t="str">
            <v>Brunei</v>
          </cell>
          <cell r="C31">
            <v>3.2813262647594208E-3</v>
          </cell>
          <cell r="D31">
            <v>3.7368039914588954E-3</v>
          </cell>
          <cell r="E31">
            <v>3.9214374318923481E-3</v>
          </cell>
          <cell r="F31">
            <v>4.7537844607565714E-3</v>
          </cell>
          <cell r="G31">
            <v>5.2002802862819823E-3</v>
          </cell>
          <cell r="H31">
            <v>5.6560174972341342E-3</v>
          </cell>
          <cell r="I31">
            <v>6.1145587182944022E-3</v>
          </cell>
          <cell r="J31">
            <v>6.5658068802002317E-3</v>
          </cell>
          <cell r="K31">
            <v>6.9962948358126493E-3</v>
          </cell>
          <cell r="L31">
            <v>7.3932663137947444E-3</v>
          </cell>
        </row>
        <row r="32">
          <cell r="B32" t="str">
            <v>Bulgaria</v>
          </cell>
          <cell r="C32">
            <v>0.21771298717343998</v>
          </cell>
          <cell r="D32">
            <v>0.20037188207519999</v>
          </cell>
          <cell r="E32">
            <v>0.19475011864704</v>
          </cell>
          <cell r="F32">
            <v>0.16911468808457136</v>
          </cell>
          <cell r="G32">
            <v>0.1644330658224766</v>
          </cell>
          <cell r="H32">
            <v>0.15795465901321229</v>
          </cell>
          <cell r="I32">
            <v>0.15109612874999295</v>
          </cell>
          <cell r="J32">
            <v>0.14393710636511867</v>
          </cell>
          <cell r="K32">
            <v>0.13664805627328513</v>
          </cell>
          <cell r="L32">
            <v>0.1293553029334735</v>
          </cell>
        </row>
        <row r="33">
          <cell r="B33" t="str">
            <v>Burkina Faso</v>
          </cell>
          <cell r="C33">
            <v>9.1706634496725267E-2</v>
          </cell>
          <cell r="D33">
            <v>0.1086169475175091</v>
          </cell>
          <cell r="E33">
            <v>0.12349726235169189</v>
          </cell>
          <cell r="F33">
            <v>0.15716005336849759</v>
          </cell>
          <cell r="G33">
            <v>0.1835863645286685</v>
          </cell>
          <cell r="H33">
            <v>0.21399087867346139</v>
          </cell>
          <cell r="I33">
            <v>0.24842095670785008</v>
          </cell>
          <cell r="J33">
            <v>0.28693053806823915</v>
          </cell>
          <cell r="K33">
            <v>0.32952637083583869</v>
          </cell>
          <cell r="L33">
            <v>0.37606191878819462</v>
          </cell>
        </row>
        <row r="34">
          <cell r="B34" t="str">
            <v>Burundi</v>
          </cell>
          <cell r="C34">
            <v>0.12825245407402008</v>
          </cell>
          <cell r="D34">
            <v>0.14283281890894042</v>
          </cell>
          <cell r="E34">
            <v>0.15807184151607126</v>
          </cell>
          <cell r="F34">
            <v>0.18909999999999999</v>
          </cell>
          <cell r="G34">
            <v>0.22851379472620345</v>
          </cell>
          <cell r="H34">
            <v>0.26815811619740304</v>
          </cell>
          <cell r="I34">
            <v>0.31112104971882898</v>
          </cell>
          <cell r="J34">
            <v>0.35829903155353537</v>
          </cell>
          <cell r="K34">
            <v>0.40892740796364774</v>
          </cell>
          <cell r="L34">
            <v>0.46220869542258197</v>
          </cell>
        </row>
        <row r="35">
          <cell r="B35" t="str">
            <v>Cambodia</v>
          </cell>
          <cell r="C35">
            <v>0.11097900448207731</v>
          </cell>
          <cell r="D35">
            <v>0.13334928981554953</v>
          </cell>
          <cell r="E35">
            <v>0.14721380622470301</v>
          </cell>
          <cell r="F35">
            <v>0.16064882759705224</v>
          </cell>
          <cell r="G35">
            <v>0.17521506792348854</v>
          </cell>
          <cell r="H35">
            <v>0.19178019886350428</v>
          </cell>
          <cell r="I35">
            <v>0.20903263587502585</v>
          </cell>
          <cell r="J35">
            <v>0.22525666718690154</v>
          </cell>
          <cell r="K35">
            <v>0.2396948333380006</v>
          </cell>
          <cell r="L35">
            <v>0.25263378105457845</v>
          </cell>
        </row>
        <row r="36">
          <cell r="B36" t="str">
            <v>Cameroon</v>
          </cell>
          <cell r="C36">
            <v>0.40830037585473694</v>
          </cell>
          <cell r="D36">
            <v>0.46734641711009817</v>
          </cell>
          <cell r="E36">
            <v>0.52712104010753191</v>
          </cell>
          <cell r="F36">
            <v>0.59303011730024224</v>
          </cell>
          <cell r="G36">
            <v>0.66286436979419849</v>
          </cell>
          <cell r="H36">
            <v>0.73477611264243037</v>
          </cell>
          <cell r="I36">
            <v>0.80636882827998246</v>
          </cell>
          <cell r="J36">
            <v>0.87684202844400339</v>
          </cell>
          <cell r="K36">
            <v>0.94584799889808502</v>
          </cell>
          <cell r="L36">
            <v>1.0130433542264672</v>
          </cell>
        </row>
        <row r="37">
          <cell r="B37" t="str">
            <v>Canada</v>
          </cell>
          <cell r="C37">
            <v>0.51423885943301484</v>
          </cell>
          <cell r="D37">
            <v>0.57121347733761207</v>
          </cell>
          <cell r="E37">
            <v>0.62814375741644546</v>
          </cell>
          <cell r="F37">
            <v>0.65241829395135364</v>
          </cell>
          <cell r="G37">
            <v>0.67553166586333646</v>
          </cell>
          <cell r="H37">
            <v>0.70234691617637091</v>
          </cell>
          <cell r="I37">
            <v>0.7281102219808806</v>
          </cell>
          <cell r="J37">
            <v>0.75155034942880283</v>
          </cell>
          <cell r="K37">
            <v>0.77168216732530159</v>
          </cell>
          <cell r="L37">
            <v>0.78831015818368677</v>
          </cell>
        </row>
        <row r="38">
          <cell r="B38" t="str">
            <v>Cape Verde</v>
          </cell>
          <cell r="C38">
            <v>2.7326810663553217E-3</v>
          </cell>
          <cell r="D38">
            <v>3.1000000000000003E-3</v>
          </cell>
          <cell r="E38">
            <v>3.4595815009405202E-3</v>
          </cell>
          <cell r="F38">
            <v>3.7850443017448266E-3</v>
          </cell>
          <cell r="G38">
            <v>4.0911796069274167E-3</v>
          </cell>
          <cell r="H38">
            <v>4.3914595576311838E-3</v>
          </cell>
          <cell r="I38">
            <v>4.6911604073425414E-3</v>
          </cell>
          <cell r="J38">
            <v>4.9800111565155318E-3</v>
          </cell>
          <cell r="K38">
            <v>5.243067782318216E-3</v>
          </cell>
          <cell r="L38">
            <v>5.4727376272945402E-3</v>
          </cell>
        </row>
        <row r="39">
          <cell r="B39" t="str">
            <v>Central African Republic</v>
          </cell>
          <cell r="C39">
            <v>1.8203140987511329E-2</v>
          </cell>
          <cell r="D39">
            <v>2.0914095936512528E-2</v>
          </cell>
          <cell r="E39">
            <v>2.4686532566644034E-2</v>
          </cell>
          <cell r="F39">
            <v>2.7961776095608088E-2</v>
          </cell>
          <cell r="G39">
            <v>3.1050099488834651E-2</v>
          </cell>
          <cell r="H39">
            <v>3.4553218727120576E-2</v>
          </cell>
          <cell r="I39">
            <v>3.8394106613615142E-2</v>
          </cell>
          <cell r="J39">
            <v>4.2539040117298421E-2</v>
          </cell>
          <cell r="K39">
            <v>4.6944458720906572E-2</v>
          </cell>
          <cell r="L39">
            <v>5.1559982959056151E-2</v>
          </cell>
        </row>
        <row r="40">
          <cell r="B40" t="str">
            <v>Chad</v>
          </cell>
          <cell r="C40">
            <v>4.4284759060177994E-2</v>
          </cell>
          <cell r="D40">
            <v>5.1322174286839287E-2</v>
          </cell>
          <cell r="E40">
            <v>6.8325349175246422E-2</v>
          </cell>
          <cell r="F40">
            <v>8.1338511591375826E-2</v>
          </cell>
          <cell r="G40">
            <v>9.1226557627907934E-2</v>
          </cell>
          <cell r="H40">
            <v>0.10064032950465571</v>
          </cell>
          <cell r="I40">
            <v>0.11036700776872135</v>
          </cell>
          <cell r="J40">
            <v>0.12039615759256625</v>
          </cell>
          <cell r="K40">
            <v>0.13077438960301488</v>
          </cell>
          <cell r="L40">
            <v>0.14156706423723681</v>
          </cell>
        </row>
        <row r="41">
          <cell r="B41" t="str">
            <v>Chile</v>
          </cell>
          <cell r="C41">
            <v>0.24497536434601766</v>
          </cell>
          <cell r="D41">
            <v>0.21074682657699453</v>
          </cell>
          <cell r="E41">
            <v>0.22482661911224613</v>
          </cell>
          <cell r="F41">
            <v>0.23727717702783391</v>
          </cell>
          <cell r="G41">
            <v>0.24842447185681385</v>
          </cell>
          <cell r="H41">
            <v>0.25863341548330593</v>
          </cell>
          <cell r="I41">
            <v>0.26787668290667799</v>
          </cell>
          <cell r="J41">
            <v>0.27569949532976501</v>
          </cell>
          <cell r="K41">
            <v>0.28162387292337793</v>
          </cell>
          <cell r="L41">
            <v>0.28557970822118267</v>
          </cell>
        </row>
        <row r="42">
          <cell r="B42" t="str">
            <v>China</v>
          </cell>
          <cell r="C42">
            <v>12.931760106776421</v>
          </cell>
          <cell r="D42">
            <v>13.697667115094546</v>
          </cell>
          <cell r="E42">
            <v>15.336375513072063</v>
          </cell>
          <cell r="F42">
            <v>16.216138965281143</v>
          </cell>
          <cell r="G42">
            <v>16.620690801338718</v>
          </cell>
          <cell r="H42">
            <v>17.012688014006713</v>
          </cell>
          <cell r="I42">
            <v>17.300491375310244</v>
          </cell>
          <cell r="J42">
            <v>17.426613761104456</v>
          </cell>
          <cell r="K42">
            <v>17.387280626104584</v>
          </cell>
          <cell r="L42">
            <v>17.221889594237759</v>
          </cell>
        </row>
        <row r="43">
          <cell r="B43" t="str">
            <v>Colombia</v>
          </cell>
          <cell r="C43">
            <v>0.58626920074162303</v>
          </cell>
          <cell r="D43">
            <v>0.64613170386097329</v>
          </cell>
          <cell r="E43">
            <v>0.68820000000000003</v>
          </cell>
          <cell r="F43">
            <v>0.78256920208399605</v>
          </cell>
          <cell r="G43">
            <v>0.8338287210970724</v>
          </cell>
          <cell r="H43">
            <v>0.88157827924592025</v>
          </cell>
          <cell r="I43">
            <v>0.92586989970371025</v>
          </cell>
          <cell r="J43">
            <v>0.96567126766940281</v>
          </cell>
          <cell r="K43">
            <v>0.99905394183326424</v>
          </cell>
          <cell r="L43">
            <v>1.0250727339485959</v>
          </cell>
        </row>
        <row r="44">
          <cell r="B44" t="str">
            <v>Comoros</v>
          </cell>
          <cell r="C44">
            <v>7.4480685944158201E-4</v>
          </cell>
          <cell r="D44">
            <v>8.6260525240795848E-4</v>
          </cell>
          <cell r="E44">
            <v>1.0042611522949477E-3</v>
          </cell>
          <cell r="F44">
            <v>1.1656924365740118E-3</v>
          </cell>
          <cell r="G44">
            <v>1.3423223377673642E-3</v>
          </cell>
          <cell r="H44">
            <v>1.5322469067194744E-3</v>
          </cell>
          <cell r="I44">
            <v>1.7369865258006656E-3</v>
          </cell>
          <cell r="J44">
            <v>1.9582351370125766E-3</v>
          </cell>
          <cell r="K44">
            <v>2.1943925205544796E-3</v>
          </cell>
          <cell r="L44">
            <v>2.4404618946408025E-3</v>
          </cell>
        </row>
        <row r="45">
          <cell r="B45" t="str">
            <v>Congo (Brazzaville)</v>
          </cell>
          <cell r="C45">
            <v>1.3009303090756827E-2</v>
          </cell>
          <cell r="D45">
            <v>1.5213868035010795E-2</v>
          </cell>
          <cell r="E45">
            <v>1.9082741180889325E-2</v>
          </cell>
          <cell r="F45">
            <v>2.5549983786201096E-2</v>
          </cell>
          <cell r="G45">
            <v>2.9250007881024394E-2</v>
          </cell>
          <cell r="H45">
            <v>3.3707336194322979E-2</v>
          </cell>
          <cell r="I45">
            <v>3.8594951800998041E-2</v>
          </cell>
          <cell r="J45">
            <v>4.3680948317641896E-2</v>
          </cell>
          <cell r="K45">
            <v>4.8800208002265352E-2</v>
          </cell>
          <cell r="L45">
            <v>5.3838202619849111E-2</v>
          </cell>
        </row>
        <row r="46">
          <cell r="B46" t="str">
            <v>Cook Islands</v>
          </cell>
          <cell r="C46">
            <v>3.7097502995058915E-2</v>
          </cell>
          <cell r="D46">
            <v>3.6926072759407069E-2</v>
          </cell>
          <cell r="E46">
            <v>3.2888386503230713E-2</v>
          </cell>
          <cell r="F46">
            <v>2.7422787225389583E-2</v>
          </cell>
          <cell r="G46">
            <v>2.3169300554922084E-2</v>
          </cell>
          <cell r="H46">
            <v>1.9841537156974533E-2</v>
          </cell>
          <cell r="I46">
            <v>1.7292268711516533E-2</v>
          </cell>
          <cell r="J46">
            <v>1.5370233245914097E-2</v>
          </cell>
          <cell r="K46">
            <v>1.3922151961231463E-2</v>
          </cell>
          <cell r="L46">
            <v>1.281693114785252E-2</v>
          </cell>
        </row>
        <row r="47">
          <cell r="B47" t="str">
            <v>Costa Rica</v>
          </cell>
          <cell r="C47">
            <v>3.01787256174577E-2</v>
          </cell>
          <cell r="D47">
            <v>3.4385838445425615E-2</v>
          </cell>
          <cell r="E47">
            <v>3.9314272028228861E-2</v>
          </cell>
          <cell r="F47">
            <v>4.1902786903483306E-2</v>
          </cell>
          <cell r="G47">
            <v>4.4964623031068178E-2</v>
          </cell>
          <cell r="H47">
            <v>4.7930829361120302E-2</v>
          </cell>
          <cell r="I47">
            <v>5.0756851667303454E-2</v>
          </cell>
          <cell r="J47">
            <v>5.3297985787479081E-2</v>
          </cell>
          <cell r="K47">
            <v>5.5467233994334168E-2</v>
          </cell>
          <cell r="L47">
            <v>5.7246017922205399E-2</v>
          </cell>
        </row>
        <row r="48">
          <cell r="B48" t="str">
            <v>Cote d'Ivoire</v>
          </cell>
          <cell r="C48">
            <v>5.9626286555695962E-2</v>
          </cell>
          <cell r="D48">
            <v>7.0867692221860693E-2</v>
          </cell>
          <cell r="E48">
            <v>8.0600000000000005E-2</v>
          </cell>
          <cell r="F48">
            <v>9.0318660093251971E-2</v>
          </cell>
          <cell r="G48">
            <v>0.10052600182249147</v>
          </cell>
          <cell r="H48">
            <v>0.11120214797195398</v>
          </cell>
          <cell r="I48">
            <v>0.12174474348129981</v>
          </cell>
          <cell r="J48">
            <v>0.13199682804035714</v>
          </cell>
          <cell r="K48">
            <v>0.14188805329928869</v>
          </cell>
          <cell r="L48">
            <v>0.1513761395991062</v>
          </cell>
        </row>
        <row r="49">
          <cell r="B49" t="str">
            <v>Croatia</v>
          </cell>
          <cell r="C49">
            <v>9.0235178377142372E-2</v>
          </cell>
          <cell r="D49">
            <v>8.5674735959999998E-2</v>
          </cell>
          <cell r="E49">
            <v>8.3104498148571349E-2</v>
          </cell>
          <cell r="F49">
            <v>9.5915659261714331E-2</v>
          </cell>
          <cell r="G49">
            <v>0.10236926003484338</v>
          </cell>
          <cell r="H49">
            <v>0.10186648062451631</v>
          </cell>
          <cell r="I49">
            <v>0.10100949463682712</v>
          </cell>
          <cell r="J49">
            <v>9.9794012806942098E-2</v>
          </cell>
          <cell r="K49">
            <v>9.8127542158073761E-2</v>
          </cell>
          <cell r="L49">
            <v>9.603611487732483E-2</v>
          </cell>
        </row>
        <row r="50">
          <cell r="B50" t="str">
            <v>Cuba</v>
          </cell>
          <cell r="C50">
            <v>8.1143420996232007E-2</v>
          </cell>
          <cell r="D50">
            <v>8.3860248563056197E-2</v>
          </cell>
          <cell r="E50">
            <v>0.11129836431118506</v>
          </cell>
          <cell r="F50">
            <v>0.12597004172111362</v>
          </cell>
          <cell r="G50">
            <v>0.12765287464175801</v>
          </cell>
          <cell r="H50">
            <v>0.12881222602779052</v>
          </cell>
          <cell r="I50">
            <v>0.12953503694526741</v>
          </cell>
          <cell r="J50">
            <v>0.12956907041873955</v>
          </cell>
          <cell r="K50">
            <v>0.12875439136698827</v>
          </cell>
          <cell r="L50">
            <v>0.12706468501934856</v>
          </cell>
        </row>
        <row r="51">
          <cell r="B51" t="str">
            <v>Cyprus</v>
          </cell>
          <cell r="C51">
            <v>1.0689372930920307E-2</v>
          </cell>
          <cell r="D51">
            <v>1.215693701290598E-2</v>
          </cell>
          <cell r="E51">
            <v>1.3474428253279084E-2</v>
          </cell>
          <cell r="F51">
            <v>1.4186747677693064E-2</v>
          </cell>
          <cell r="G51">
            <v>1.5477175504081718E-2</v>
          </cell>
          <cell r="H51">
            <v>1.669157031290892E-2</v>
          </cell>
          <cell r="I51">
            <v>1.7779065636454022E-2</v>
          </cell>
          <cell r="J51">
            <v>1.8666590053372213E-2</v>
          </cell>
          <cell r="K51">
            <v>1.9298434675588644E-2</v>
          </cell>
          <cell r="L51">
            <v>1.9675441663164903E-2</v>
          </cell>
        </row>
        <row r="52">
          <cell r="B52" t="str">
            <v>Czech Republic</v>
          </cell>
          <cell r="C52">
            <v>0.16154436570100003</v>
          </cell>
          <cell r="D52">
            <v>0.16104553143300002</v>
          </cell>
          <cell r="E52">
            <v>0.20037160000000001</v>
          </cell>
          <cell r="F52">
            <v>0.19933000000000001</v>
          </cell>
          <cell r="G52">
            <v>0.20423996855213011</v>
          </cell>
          <cell r="H52">
            <v>0.20279457191316</v>
          </cell>
          <cell r="I52">
            <v>0.20047040967352839</v>
          </cell>
          <cell r="J52">
            <v>0.19708411704222839</v>
          </cell>
          <cell r="K52">
            <v>0.19277219157850073</v>
          </cell>
          <cell r="L52">
            <v>0.18783243339875841</v>
          </cell>
        </row>
        <row r="53">
          <cell r="B53" t="str">
            <v>Congo (Kinshasa)</v>
          </cell>
          <cell r="C53">
            <v>0.14693328105977374</v>
          </cell>
          <cell r="D53">
            <v>0.1742188442196371</v>
          </cell>
          <cell r="E53">
            <v>0.19510303888732039</v>
          </cell>
          <cell r="F53">
            <v>0.22755825082137315</v>
          </cell>
          <cell r="G53">
            <v>0.26685437662408901</v>
          </cell>
          <cell r="H53">
            <v>0.31103306890542942</v>
          </cell>
          <cell r="I53">
            <v>0.35975781537671703</v>
          </cell>
          <cell r="J53">
            <v>0.4126996446830592</v>
          </cell>
          <cell r="K53">
            <v>0.46894437664656802</v>
          </cell>
          <cell r="L53">
            <v>0.52772951147854408</v>
          </cell>
        </row>
        <row r="54">
          <cell r="B54" t="str">
            <v>Denmark</v>
          </cell>
          <cell r="C54">
            <v>8.5232623162412008E-2</v>
          </cell>
          <cell r="D54">
            <v>7.6806498927415687E-2</v>
          </cell>
          <cell r="E54">
            <v>5.1753569903350997E-2</v>
          </cell>
          <cell r="F54">
            <v>3.7339546300979999E-2</v>
          </cell>
          <cell r="G54">
            <v>3.6628547759971403E-2</v>
          </cell>
          <cell r="H54">
            <v>3.706637099630114E-2</v>
          </cell>
          <cell r="I54">
            <v>3.7470099697754694E-2</v>
          </cell>
          <cell r="J54">
            <v>3.7839441663409863E-2</v>
          </cell>
          <cell r="K54">
            <v>3.8055769959785324E-2</v>
          </cell>
          <cell r="L54">
            <v>3.8036318675669166E-2</v>
          </cell>
        </row>
        <row r="55">
          <cell r="B55" t="str">
            <v>Djibouti</v>
          </cell>
          <cell r="C55">
            <v>3.1053234784896556E-3</v>
          </cell>
          <cell r="D55">
            <v>3.4402355166854612E-3</v>
          </cell>
          <cell r="E55">
            <v>4.698612512273553E-3</v>
          </cell>
          <cell r="F55">
            <v>4.9205545689813331E-3</v>
          </cell>
          <cell r="G55">
            <v>5.4678998107121988E-3</v>
          </cell>
          <cell r="H55">
            <v>6.1161666308476789E-3</v>
          </cell>
          <cell r="I55">
            <v>6.8064028870127085E-3</v>
          </cell>
          <cell r="J55">
            <v>7.508711632253794E-3</v>
          </cell>
          <cell r="K55">
            <v>8.1888542538212858E-3</v>
          </cell>
          <cell r="L55">
            <v>8.817140550751992E-3</v>
          </cell>
        </row>
        <row r="56">
          <cell r="B56" t="str">
            <v>Dominica</v>
          </cell>
          <cell r="C56">
            <v>8.5412225026720932E-4</v>
          </cell>
          <cell r="D56">
            <v>8.7134890137459983E-4</v>
          </cell>
          <cell r="E56">
            <v>9.171973643297142E-4</v>
          </cell>
          <cell r="F56">
            <v>9.2458020969023809E-4</v>
          </cell>
          <cell r="G56">
            <v>9.3339977550329723E-4</v>
          </cell>
          <cell r="H56">
            <v>9.435781697701125E-4</v>
          </cell>
          <cell r="I56">
            <v>9.5173114049264935E-4</v>
          </cell>
          <cell r="J56">
            <v>9.5341044735531037E-4</v>
          </cell>
          <cell r="K56">
            <v>9.4530875317819826E-4</v>
          </cell>
          <cell r="L56">
            <v>9.2756706846123041E-4</v>
          </cell>
        </row>
        <row r="57">
          <cell r="B57" t="str">
            <v>Dominican Republic</v>
          </cell>
          <cell r="C57">
            <v>0.10245664319065206</v>
          </cell>
          <cell r="D57">
            <v>0.11202792962574148</v>
          </cell>
          <cell r="E57">
            <v>0.12090000000000002</v>
          </cell>
          <cell r="F57">
            <v>0.13064200027275774</v>
          </cell>
          <cell r="G57">
            <v>0.1407964500945437</v>
          </cell>
          <cell r="H57">
            <v>0.15123493695241111</v>
          </cell>
          <cell r="I57">
            <v>0.16151534114993199</v>
          </cell>
          <cell r="J57">
            <v>0.17138167141535474</v>
          </cell>
          <cell r="K57">
            <v>0.18065357810271171</v>
          </cell>
          <cell r="L57">
            <v>0.1892635846267825</v>
          </cell>
        </row>
        <row r="58">
          <cell r="B58" t="str">
            <v>Ecuador</v>
          </cell>
          <cell r="C58">
            <v>7.5781568264866775E-2</v>
          </cell>
          <cell r="D58">
            <v>8.2741101992853477E-2</v>
          </cell>
          <cell r="E58">
            <v>9.6512153461703512E-2</v>
          </cell>
          <cell r="F58">
            <v>0.10888840061510034</v>
          </cell>
          <cell r="G58">
            <v>0.11788084929987049</v>
          </cell>
          <cell r="H58">
            <v>0.12647079805689312</v>
          </cell>
          <cell r="I58">
            <v>0.13473145115206581</v>
          </cell>
          <cell r="J58">
            <v>0.14240454138490824</v>
          </cell>
          <cell r="K58">
            <v>0.14938267327551072</v>
          </cell>
          <cell r="L58">
            <v>0.15552060190915162</v>
          </cell>
        </row>
        <row r="59">
          <cell r="B59" t="str">
            <v>Egypt</v>
          </cell>
          <cell r="C59">
            <v>2.6122875863917728E-3</v>
          </cell>
          <cell r="D59">
            <v>2.8043839634918823E-3</v>
          </cell>
          <cell r="E59">
            <v>3.1000000000000003E-3</v>
          </cell>
          <cell r="F59">
            <v>3.4513487692919616E-3</v>
          </cell>
          <cell r="G59">
            <v>3.8285504776971006E-3</v>
          </cell>
          <cell r="H59">
            <v>4.2098992658660935E-3</v>
          </cell>
          <cell r="I59">
            <v>4.5796914952786908E-3</v>
          </cell>
          <cell r="J59">
            <v>4.9356637254153674E-3</v>
          </cell>
          <cell r="K59">
            <v>5.2836950021707772E-3</v>
          </cell>
          <cell r="L59">
            <v>5.6261543377830554E-3</v>
          </cell>
        </row>
        <row r="60">
          <cell r="B60" t="str">
            <v>El Salvador</v>
          </cell>
          <cell r="C60">
            <v>4.452269449798222E-2</v>
          </cell>
          <cell r="D60">
            <v>4.7746661910107825E-2</v>
          </cell>
          <cell r="E60">
            <v>5.1876365201055874E-2</v>
          </cell>
          <cell r="F60">
            <v>5.6520971067911062E-2</v>
          </cell>
          <cell r="G60">
            <v>5.7430463752964525E-2</v>
          </cell>
          <cell r="H60">
            <v>5.8277734433949915E-2</v>
          </cell>
          <cell r="I60">
            <v>5.8996309855034262E-2</v>
          </cell>
          <cell r="J60">
            <v>5.9673435571410784E-2</v>
          </cell>
          <cell r="K60">
            <v>6.0162908377851966E-2</v>
          </cell>
          <cell r="L60">
            <v>6.0286707106702364E-2</v>
          </cell>
        </row>
        <row r="61">
          <cell r="B61" t="str">
            <v>Equatorial Guinea</v>
          </cell>
          <cell r="C61">
            <v>4.0494434410382855E-3</v>
          </cell>
          <cell r="D61">
            <v>4.6510329488471825E-3</v>
          </cell>
          <cell r="E61">
            <v>5.7284894437408425E-3</v>
          </cell>
          <cell r="F61">
            <v>6.5245917663657449E-3</v>
          </cell>
          <cell r="G61">
            <v>7.4847062781326209E-3</v>
          </cell>
          <cell r="H61">
            <v>8.5204037832722103E-3</v>
          </cell>
          <cell r="I61">
            <v>9.6181458274853561E-3</v>
          </cell>
          <cell r="J61">
            <v>1.0761207761196075E-2</v>
          </cell>
          <cell r="K61">
            <v>1.1927090674795918E-2</v>
          </cell>
          <cell r="L61">
            <v>1.3092283437794274E-2</v>
          </cell>
        </row>
        <row r="62">
          <cell r="B62" t="str">
            <v>Eritrea</v>
          </cell>
          <cell r="C62">
            <v>2.2433977699138914E-2</v>
          </cell>
          <cell r="D62">
            <v>2.5487336607274855E-2</v>
          </cell>
          <cell r="E62">
            <v>2.8899577174418978E-2</v>
          </cell>
          <cell r="F62">
            <v>3.3121441250805725E-2</v>
          </cell>
          <cell r="G62">
            <v>3.7847841534013701E-2</v>
          </cell>
          <cell r="H62">
            <v>4.2647958091257328E-2</v>
          </cell>
          <cell r="I62">
            <v>4.7432120102618242E-2</v>
          </cell>
          <cell r="J62">
            <v>5.2185202763133813E-2</v>
          </cell>
          <cell r="K62">
            <v>5.6905840593651946E-2</v>
          </cell>
          <cell r="L62">
            <v>6.1545614618113219E-2</v>
          </cell>
        </row>
        <row r="63">
          <cell r="B63" t="str">
            <v>Estonia</v>
          </cell>
          <cell r="C63">
            <v>4.0213975790057005E-2</v>
          </cell>
          <cell r="D63">
            <v>3.7076843288571339E-2</v>
          </cell>
          <cell r="E63">
            <v>3.5130819500228665E-2</v>
          </cell>
          <cell r="F63">
            <v>3.8724110975314335E-2</v>
          </cell>
          <cell r="G63">
            <v>3.8277097132653884E-2</v>
          </cell>
          <cell r="H63">
            <v>3.7036204971452311E-2</v>
          </cell>
          <cell r="I63">
            <v>3.5654497726737254E-2</v>
          </cell>
          <cell r="J63">
            <v>3.4069690663674643E-2</v>
          </cell>
          <cell r="K63">
            <v>3.2366925028548849E-2</v>
          </cell>
          <cell r="L63">
            <v>3.0661935997367586E-2</v>
          </cell>
        </row>
        <row r="64">
          <cell r="B64" t="str">
            <v>Ethiopia</v>
          </cell>
          <cell r="C64">
            <v>0.41649131744169593</v>
          </cell>
          <cell r="D64">
            <v>0.47804378674880027</v>
          </cell>
          <cell r="E64">
            <v>0.55218144753641141</v>
          </cell>
          <cell r="F64">
            <v>0.64525441142910711</v>
          </cell>
          <cell r="G64">
            <v>0.75741359577010503</v>
          </cell>
          <cell r="H64">
            <v>0.88753715037428016</v>
          </cell>
          <cell r="I64">
            <v>1.0362929341830192</v>
          </cell>
          <cell r="J64">
            <v>1.2059920212268342</v>
          </cell>
          <cell r="K64">
            <v>1.3983352414441907</v>
          </cell>
          <cell r="L64">
            <v>1.6142553357873213</v>
          </cell>
        </row>
        <row r="65">
          <cell r="B65" t="str">
            <v>Fiji</v>
          </cell>
          <cell r="C65">
            <v>7.5121412681262946E-3</v>
          </cell>
          <cell r="D65">
            <v>7.8967842731621912E-3</v>
          </cell>
          <cell r="E65">
            <v>8.8268508862545947E-3</v>
          </cell>
          <cell r="F65">
            <v>9.939737027363062E-3</v>
          </cell>
          <cell r="G65">
            <v>1.0653794184407312E-2</v>
          </cell>
          <cell r="H65">
            <v>1.1386227239875672E-2</v>
          </cell>
          <cell r="I65">
            <v>1.2113098582745938E-2</v>
          </cell>
          <cell r="J65">
            <v>1.2828768636443636E-2</v>
          </cell>
          <cell r="K65">
            <v>1.3543849148605933E-2</v>
          </cell>
          <cell r="L65">
            <v>1.4250898547776589E-2</v>
          </cell>
        </row>
        <row r="66">
          <cell r="B66" t="str">
            <v>Finland</v>
          </cell>
          <cell r="C66">
            <v>0.105332653027</v>
          </cell>
          <cell r="D66">
            <v>9.9361030864E-2</v>
          </cell>
          <cell r="E66">
            <v>8.5209260792000002E-2</v>
          </cell>
          <cell r="F66">
            <v>7.965551469042613E-2</v>
          </cell>
          <cell r="G66">
            <v>7.3541980927474354E-2</v>
          </cell>
          <cell r="H66">
            <v>7.3764465282155398E-2</v>
          </cell>
          <cell r="I66">
            <v>7.377880963135329E-2</v>
          </cell>
          <cell r="J66">
            <v>7.3488857854737591E-2</v>
          </cell>
          <cell r="K66">
            <v>7.2791554549875834E-2</v>
          </cell>
          <cell r="L66">
            <v>7.1700698280972044E-2</v>
          </cell>
        </row>
        <row r="67">
          <cell r="B67" t="str">
            <v>France</v>
          </cell>
          <cell r="C67">
            <v>1.2851292778537198</v>
          </cell>
          <cell r="D67">
            <v>1.3397959209102235</v>
          </cell>
          <cell r="E67">
            <v>1.2048924020448237</v>
          </cell>
          <cell r="F67">
            <v>1.1201212283653326</v>
          </cell>
          <cell r="G67">
            <v>1.0800893840118144</v>
          </cell>
          <cell r="H67">
            <v>1.105646898925321</v>
          </cell>
          <cell r="I67">
            <v>1.1259343070329946</v>
          </cell>
          <cell r="J67">
            <v>1.1420155320123349</v>
          </cell>
          <cell r="K67">
            <v>1.1548137338962416</v>
          </cell>
          <cell r="L67">
            <v>1.1642031242507367</v>
          </cell>
        </row>
        <row r="68">
          <cell r="B68" t="str">
            <v>Gabon</v>
          </cell>
          <cell r="C68">
            <v>1.732300531028208E-2</v>
          </cell>
          <cell r="D68">
            <v>2.0666666666666667E-2</v>
          </cell>
          <cell r="E68">
            <v>2.7899999999999998E-2</v>
          </cell>
          <cell r="F68">
            <v>3.1493721839264521E-2</v>
          </cell>
          <cell r="G68">
            <v>3.4868653598386951E-2</v>
          </cell>
          <cell r="H68">
            <v>3.8480878724132132E-2</v>
          </cell>
          <cell r="I68">
            <v>4.2348133293541312E-2</v>
          </cell>
          <cell r="J68">
            <v>4.65592105167381E-2</v>
          </cell>
          <cell r="K68">
            <v>5.1133245499741561E-2</v>
          </cell>
          <cell r="L68">
            <v>5.6048643553329766E-2</v>
          </cell>
        </row>
        <row r="69">
          <cell r="B69" t="str">
            <v>Gambia</v>
          </cell>
          <cell r="C69">
            <v>2.7611348042020896E-4</v>
          </cell>
          <cell r="D69">
            <v>3.3438625408791823E-4</v>
          </cell>
          <cell r="E69">
            <v>3.979077739397682E-4</v>
          </cell>
          <cell r="F69">
            <v>4.6371747724556419E-4</v>
          </cell>
          <cell r="G69">
            <v>5.3050434074521633E-4</v>
          </cell>
          <cell r="H69">
            <v>5.9988271450899043E-4</v>
          </cell>
          <cell r="I69">
            <v>6.7373275944560072E-4</v>
          </cell>
          <cell r="J69">
            <v>7.5092957804616769E-4</v>
          </cell>
          <cell r="K69">
            <v>8.3002546095205601E-4</v>
          </cell>
          <cell r="L69">
            <v>9.0974573758895888E-4</v>
          </cell>
        </row>
        <row r="70">
          <cell r="B70" t="str">
            <v>Georgia</v>
          </cell>
          <cell r="C70">
            <v>9.8592037233455818E-2</v>
          </cell>
          <cell r="D70">
            <v>9.1083357165240228E-2</v>
          </cell>
          <cell r="E70">
            <v>8.6800000000000016E-2</v>
          </cell>
          <cell r="F70">
            <v>8.5542431066435984E-2</v>
          </cell>
          <cell r="G70">
            <v>8.4141974445046563E-2</v>
          </cell>
          <cell r="H70">
            <v>8.2754557491060157E-2</v>
          </cell>
          <cell r="I70">
            <v>8.119619836145571E-2</v>
          </cell>
          <cell r="J70">
            <v>7.9391292589130955E-2</v>
          </cell>
          <cell r="K70">
            <v>7.7383183809071943E-2</v>
          </cell>
          <cell r="L70">
            <v>7.5312510229313637E-2</v>
          </cell>
        </row>
        <row r="71">
          <cell r="B71" t="str">
            <v>Germany</v>
          </cell>
          <cell r="C71">
            <v>2.2235264004799999</v>
          </cell>
          <cell r="D71">
            <v>2.211242332521838</v>
          </cell>
          <cell r="E71">
            <v>2.2700196837878752</v>
          </cell>
          <cell r="F71">
            <v>2.3218375212763123</v>
          </cell>
          <cell r="G71">
            <v>2.3559999999999999</v>
          </cell>
          <cell r="H71">
            <v>2.3559999999999999</v>
          </cell>
          <cell r="I71">
            <v>2.3559999999999999</v>
          </cell>
          <cell r="J71">
            <v>2.3332878612614247</v>
          </cell>
          <cell r="K71">
            <v>2.3024729333300069</v>
          </cell>
          <cell r="L71">
            <v>2.2651057558344556</v>
          </cell>
        </row>
        <row r="72">
          <cell r="B72" t="str">
            <v>Ghana</v>
          </cell>
          <cell r="C72">
            <v>0.1023</v>
          </cell>
          <cell r="D72">
            <v>0.12090000000000002</v>
          </cell>
          <cell r="E72">
            <v>0.13950000000000001</v>
          </cell>
          <cell r="F72">
            <v>0.16739999999999999</v>
          </cell>
          <cell r="G72">
            <v>0.18089241989212043</v>
          </cell>
          <cell r="H72">
            <v>0.19757586573763458</v>
          </cell>
          <cell r="I72">
            <v>0.21392118765909426</v>
          </cell>
          <cell r="J72">
            <v>0.22978977981898357</v>
          </cell>
          <cell r="K72">
            <v>0.24517271644728347</v>
          </cell>
          <cell r="L72">
            <v>0.26000101419901694</v>
          </cell>
        </row>
        <row r="73">
          <cell r="B73" t="str">
            <v>Greece</v>
          </cell>
          <cell r="C73">
            <v>0.32504772866604553</v>
          </cell>
          <cell r="D73">
            <v>0.35383976437895731</v>
          </cell>
          <cell r="E73">
            <v>0.36762704403905672</v>
          </cell>
          <cell r="F73">
            <v>0.37331432534314335</v>
          </cell>
          <cell r="G73">
            <v>0.38025128290268856</v>
          </cell>
          <cell r="H73">
            <v>0.38116035358060724</v>
          </cell>
          <cell r="I73">
            <v>0.37997145184692904</v>
          </cell>
          <cell r="J73">
            <v>0.3774481616987056</v>
          </cell>
          <cell r="K73">
            <v>0.37434713414260484</v>
          </cell>
          <cell r="L73">
            <v>0.37086560568057519</v>
          </cell>
        </row>
        <row r="74">
          <cell r="B74" t="str">
            <v>Grenada</v>
          </cell>
          <cell r="C74">
            <v>7.8955265844458673E-4</v>
          </cell>
          <cell r="D74">
            <v>8.1921410443663997E-4</v>
          </cell>
          <cell r="E74">
            <v>8.9411900115710856E-4</v>
          </cell>
          <cell r="F74">
            <v>1.0136220441901715E-3</v>
          </cell>
          <cell r="G74">
            <v>1.044885857049257E-3</v>
          </cell>
          <cell r="H74">
            <v>1.0727577497283429E-3</v>
          </cell>
          <cell r="I74">
            <v>1.0960166309626285E-3</v>
          </cell>
          <cell r="J74">
            <v>1.1119780382096568E-3</v>
          </cell>
          <cell r="K74">
            <v>1.1195565570118284E-3</v>
          </cell>
          <cell r="L74">
            <v>1.1208648690812569E-3</v>
          </cell>
        </row>
        <row r="75">
          <cell r="B75" t="str">
            <v>Guatemala</v>
          </cell>
          <cell r="C75">
            <v>7.4528778398151349E-2</v>
          </cell>
          <cell r="D75">
            <v>8.3359183153180819E-2</v>
          </cell>
          <cell r="E75">
            <v>8.741396306286231E-2</v>
          </cell>
          <cell r="F75">
            <v>9.8394927445302399E-2</v>
          </cell>
          <cell r="G75">
            <v>0.10944299670741486</v>
          </cell>
          <cell r="H75">
            <v>0.12049645313620262</v>
          </cell>
          <cell r="I75">
            <v>0.13136238447373488</v>
          </cell>
          <cell r="J75">
            <v>0.14185995314600811</v>
          </cell>
          <cell r="K75">
            <v>0.15182485460778114</v>
          </cell>
          <cell r="L75">
            <v>0.1612073605453809</v>
          </cell>
        </row>
        <row r="76">
          <cell r="B76" t="str">
            <v>Guinea</v>
          </cell>
          <cell r="C76">
            <v>4.7468318107503286E-2</v>
          </cell>
          <cell r="D76">
            <v>5.7765365944105924E-2</v>
          </cell>
          <cell r="E76">
            <v>6.4471976243719448E-2</v>
          </cell>
          <cell r="F76">
            <v>7.0478924654708119E-2</v>
          </cell>
          <cell r="G76">
            <v>7.9489582946877718E-2</v>
          </cell>
          <cell r="H76">
            <v>9.0701074864372858E-2</v>
          </cell>
          <cell r="I76">
            <v>0.10332629067285286</v>
          </cell>
          <cell r="J76">
            <v>0.11734647444872606</v>
          </cell>
          <cell r="K76">
            <v>0.13262973416772089</v>
          </cell>
          <cell r="L76">
            <v>0.14901414984907668</v>
          </cell>
        </row>
        <row r="77">
          <cell r="B77" t="str">
            <v>Guinea-Bissau</v>
          </cell>
          <cell r="C77">
            <v>6.224640125260983E-3</v>
          </cell>
          <cell r="D77">
            <v>7.1454658084922516E-3</v>
          </cell>
          <cell r="E77">
            <v>7.5417771194202388E-3</v>
          </cell>
          <cell r="F77">
            <v>7.9609642138600938E-3</v>
          </cell>
          <cell r="G77">
            <v>8.8108282563573066E-3</v>
          </cell>
          <cell r="H77">
            <v>9.7174204576987982E-3</v>
          </cell>
          <cell r="I77">
            <v>1.0654242907427095E-2</v>
          </cell>
          <cell r="J77">
            <v>1.1603810474911014E-2</v>
          </cell>
          <cell r="K77">
            <v>1.2557825322883869E-2</v>
          </cell>
          <cell r="L77">
            <v>1.3509909262998866E-2</v>
          </cell>
        </row>
        <row r="78">
          <cell r="B78" t="str">
            <v>Guyana</v>
          </cell>
          <cell r="C78">
            <v>1.5578282216420982E-2</v>
          </cell>
          <cell r="D78">
            <v>1.5530367927133651E-2</v>
          </cell>
          <cell r="E78">
            <v>1.5861669089639582E-2</v>
          </cell>
          <cell r="F78">
            <v>1.5678593294878414E-2</v>
          </cell>
          <cell r="G78">
            <v>1.5113010843455116E-2</v>
          </cell>
          <cell r="H78">
            <v>1.4913499215790499E-2</v>
          </cell>
          <cell r="I78">
            <v>1.5231292304325409E-2</v>
          </cell>
          <cell r="J78">
            <v>1.5876247309979018E-2</v>
          </cell>
          <cell r="K78">
            <v>1.6527905874015845E-2</v>
          </cell>
          <cell r="L78">
            <v>1.7090903821002236E-2</v>
          </cell>
        </row>
        <row r="79">
          <cell r="B79" t="str">
            <v>Haiti</v>
          </cell>
          <cell r="C79">
            <v>3.6526293271855241E-2</v>
          </cell>
          <cell r="D79">
            <v>4.0336676802139669E-2</v>
          </cell>
          <cell r="E79">
            <v>4.5936261945328731E-2</v>
          </cell>
          <cell r="F79">
            <v>4.9864968447963433E-2</v>
          </cell>
          <cell r="G79">
            <v>5.4667979040968227E-2</v>
          </cell>
          <cell r="H79">
            <v>5.9895284884481814E-2</v>
          </cell>
          <cell r="I79">
            <v>6.5402337613354983E-2</v>
          </cell>
          <cell r="J79">
            <v>7.1015499795941489E-2</v>
          </cell>
          <cell r="K79">
            <v>7.649133687350948E-2</v>
          </cell>
          <cell r="L79">
            <v>8.1678694999605922E-2</v>
          </cell>
        </row>
        <row r="80">
          <cell r="B80" t="str">
            <v>Holy See</v>
          </cell>
          <cell r="C80">
            <v>1.2684168406799999E-5</v>
          </cell>
          <cell r="D80">
            <v>1.2684168406799999E-5</v>
          </cell>
          <cell r="E80">
            <v>1.3402062612400001E-5</v>
          </cell>
          <cell r="F80">
            <v>1.3280063678933332E-5</v>
          </cell>
          <cell r="G80">
            <v>1.3280063678933332E-5</v>
          </cell>
          <cell r="H80">
            <v>1.3280063678933332E-5</v>
          </cell>
          <cell r="I80">
            <v>1.3280063678933332E-5</v>
          </cell>
          <cell r="J80">
            <v>1.3280063678933332E-5</v>
          </cell>
          <cell r="K80">
            <v>1.3280063678933332E-5</v>
          </cell>
          <cell r="L80">
            <v>1.3280063678933332E-5</v>
          </cell>
        </row>
        <row r="81">
          <cell r="B81" t="str">
            <v>Honduras</v>
          </cell>
          <cell r="C81">
            <v>0.22222097500303109</v>
          </cell>
          <cell r="D81">
            <v>0.25730000000000003</v>
          </cell>
          <cell r="E81">
            <v>0.29478177096497743</v>
          </cell>
          <cell r="F81">
            <v>0.33342544470672925</v>
          </cell>
          <cell r="G81">
            <v>0.37033924332973683</v>
          </cell>
          <cell r="H81">
            <v>0.40544098165793602</v>
          </cell>
          <cell r="I81">
            <v>0.43874400956764187</v>
          </cell>
          <cell r="J81">
            <v>0.47020433736224715</v>
          </cell>
          <cell r="K81">
            <v>0.49993029372559916</v>
          </cell>
          <cell r="L81">
            <v>0.52791293238641745</v>
          </cell>
        </row>
        <row r="82">
          <cell r="B82" t="str">
            <v>Hungary</v>
          </cell>
          <cell r="C82">
            <v>0.21389999999999998</v>
          </cell>
          <cell r="D82">
            <v>0.19220000000000001</v>
          </cell>
          <cell r="E82">
            <v>0.19220000000000001</v>
          </cell>
          <cell r="F82">
            <v>0.20816986752257133</v>
          </cell>
          <cell r="G82">
            <v>0.19740137118174383</v>
          </cell>
          <cell r="H82">
            <v>0.19473866636010348</v>
          </cell>
          <cell r="I82">
            <v>0.19183806233900891</v>
          </cell>
          <cell r="J82">
            <v>0.18856051985340566</v>
          </cell>
          <cell r="K82">
            <v>0.18482212384175792</v>
          </cell>
          <cell r="L82">
            <v>0.18073410172015375</v>
          </cell>
        </row>
        <row r="83">
          <cell r="B83" t="str">
            <v>Iceland</v>
          </cell>
          <cell r="C83">
            <v>6.6464605278720003E-3</v>
          </cell>
          <cell r="D83">
            <v>6.9609163895040004E-3</v>
          </cell>
          <cell r="E83">
            <v>7.3519198220160006E-3</v>
          </cell>
          <cell r="F83">
            <v>7.7822237391360002E-3</v>
          </cell>
          <cell r="G83">
            <v>8.3156139046136768E-3</v>
          </cell>
          <cell r="H83">
            <v>8.5978618466999602E-3</v>
          </cell>
          <cell r="I83">
            <v>8.8596781065694158E-3</v>
          </cell>
          <cell r="J83">
            <v>9.0887875233644933E-3</v>
          </cell>
          <cell r="K83">
            <v>9.2675041745338641E-3</v>
          </cell>
          <cell r="L83">
            <v>9.3867024470715935E-3</v>
          </cell>
        </row>
        <row r="84">
          <cell r="B84" t="str">
            <v>India</v>
          </cell>
          <cell r="C84">
            <v>2.0128888248627796</v>
          </cell>
          <cell r="D84">
            <v>2.2108401557395583</v>
          </cell>
          <cell r="E84">
            <v>2.4166906645494688</v>
          </cell>
          <cell r="F84">
            <v>2.6200373235865668</v>
          </cell>
          <cell r="G84">
            <v>2.8172894354305553</v>
          </cell>
          <cell r="H84">
            <v>3.0060222000616141</v>
          </cell>
          <cell r="I84">
            <v>3.1846926607306694</v>
          </cell>
          <cell r="J84">
            <v>3.352689142476077</v>
          </cell>
          <cell r="K84">
            <v>3.5080625511102053</v>
          </cell>
          <cell r="L84">
            <v>3.6491486775149569</v>
          </cell>
        </row>
        <row r="85">
          <cell r="B85" t="str">
            <v>Indonesia</v>
          </cell>
          <cell r="C85">
            <v>1.4105240247830266</v>
          </cell>
          <cell r="D85">
            <v>1.534636057545818</v>
          </cell>
          <cell r="E85">
            <v>1.5818922593729063</v>
          </cell>
          <cell r="F85">
            <v>1.7349839668109621</v>
          </cell>
          <cell r="G85">
            <v>1.841651429435663</v>
          </cell>
          <cell r="H85">
            <v>1.9386051206959847</v>
          </cell>
          <cell r="I85">
            <v>2.0278424543182876</v>
          </cell>
          <cell r="J85">
            <v>2.1109961343739672</v>
          </cell>
          <cell r="K85">
            <v>2.1881249118925257</v>
          </cell>
          <cell r="L85">
            <v>2.2556318610202433</v>
          </cell>
        </row>
        <row r="86">
          <cell r="B86" t="str">
            <v>Iran</v>
          </cell>
          <cell r="C86">
            <v>1.3544542398266959</v>
          </cell>
          <cell r="D86">
            <v>1.4527424799174291</v>
          </cell>
          <cell r="E86">
            <v>1.5123108379458836</v>
          </cell>
          <cell r="F86">
            <v>1.5473015968334818</v>
          </cell>
          <cell r="G86">
            <v>1.6022814617026013</v>
          </cell>
          <cell r="H86">
            <v>1.6858009667151128</v>
          </cell>
          <cell r="I86">
            <v>1.769966761934411</v>
          </cell>
          <cell r="J86">
            <v>1.8351159936468244</v>
          </cell>
          <cell r="K86">
            <v>1.8766318456939393</v>
          </cell>
          <cell r="L86">
            <v>1.9046499124315412</v>
          </cell>
        </row>
        <row r="87">
          <cell r="B87" t="str">
            <v>Iraq</v>
          </cell>
          <cell r="C87">
            <v>0.20992457173490872</v>
          </cell>
          <cell r="D87">
            <v>0.22639975412234328</v>
          </cell>
          <cell r="E87">
            <v>0.26997442384587589</v>
          </cell>
          <cell r="F87">
            <v>0.32094696624627295</v>
          </cell>
          <cell r="G87">
            <v>0.36520093076874666</v>
          </cell>
          <cell r="H87">
            <v>0.40998062325763301</v>
          </cell>
          <cell r="I87">
            <v>0.45403787980709542</v>
          </cell>
          <cell r="J87">
            <v>0.4970888388239933</v>
          </cell>
          <cell r="K87">
            <v>0.53947404067857341</v>
          </cell>
          <cell r="L87">
            <v>0.58102706761942258</v>
          </cell>
        </row>
        <row r="88">
          <cell r="B88" t="str">
            <v>Ireland</v>
          </cell>
          <cell r="C88">
            <v>0.11399939674765701</v>
          </cell>
          <cell r="D88">
            <v>0.11126493341417135</v>
          </cell>
          <cell r="E88">
            <v>0.12669717462034299</v>
          </cell>
          <cell r="F88">
            <v>0.13420198656480001</v>
          </cell>
          <cell r="G88">
            <v>0.15106487171028582</v>
          </cell>
          <cell r="H88">
            <v>0.182</v>
          </cell>
          <cell r="I88">
            <v>0.192</v>
          </cell>
          <cell r="J88">
            <v>0.19890533205195904</v>
          </cell>
          <cell r="K88">
            <v>0.20492216848931621</v>
          </cell>
          <cell r="L88">
            <v>0.21034823544312262</v>
          </cell>
        </row>
        <row r="89">
          <cell r="B89" t="str">
            <v>Israel</v>
          </cell>
          <cell r="C89">
            <v>0.13553964125457915</v>
          </cell>
          <cell r="D89">
            <v>0.16202800147109434</v>
          </cell>
          <cell r="E89">
            <v>0.18508310857142865</v>
          </cell>
          <cell r="F89">
            <v>0.22061689809908566</v>
          </cell>
          <cell r="G89">
            <v>0.23811192782221488</v>
          </cell>
          <cell r="H89">
            <v>0.25692921945673258</v>
          </cell>
          <cell r="I89">
            <v>0.27452525408656547</v>
          </cell>
          <cell r="J89">
            <v>0.29089880132393608</v>
          </cell>
          <cell r="K89">
            <v>0.30626427242832349</v>
          </cell>
          <cell r="L89">
            <v>0.32047508936112007</v>
          </cell>
        </row>
        <row r="90">
          <cell r="B90" t="str">
            <v>Italy</v>
          </cell>
          <cell r="C90">
            <v>1.7614646867712191</v>
          </cell>
          <cell r="D90">
            <v>1.706490132812307</v>
          </cell>
          <cell r="E90">
            <v>1.8535765650306455</v>
          </cell>
          <cell r="F90">
            <v>1.8391413613107577</v>
          </cell>
          <cell r="G90">
            <v>1.9026264131780655</v>
          </cell>
          <cell r="H90">
            <v>1.889480791125655</v>
          </cell>
          <cell r="I90">
            <v>1.8678280820814492</v>
          </cell>
          <cell r="J90">
            <v>1.8418204435709868</v>
          </cell>
          <cell r="K90">
            <v>1.8131836806500423</v>
          </cell>
          <cell r="L90">
            <v>1.7811254728505324</v>
          </cell>
        </row>
        <row r="91">
          <cell r="B91" t="str">
            <v>Jamaica</v>
          </cell>
          <cell r="C91">
            <v>7.4655659806233288E-2</v>
          </cell>
          <cell r="D91">
            <v>7.853795196670546E-2</v>
          </cell>
          <cell r="E91">
            <v>8.3200036118345019E-2</v>
          </cell>
          <cell r="F91">
            <v>8.7045112018174053E-2</v>
          </cell>
          <cell r="G91">
            <v>9.0566947199494277E-2</v>
          </cell>
          <cell r="H91">
            <v>9.3842550693944135E-2</v>
          </cell>
          <cell r="I91">
            <v>9.7050974066617765E-2</v>
          </cell>
          <cell r="J91">
            <v>0.10024886873649402</v>
          </cell>
          <cell r="K91">
            <v>0.10324388707271064</v>
          </cell>
          <cell r="L91">
            <v>0.1059688171447216</v>
          </cell>
        </row>
        <row r="92">
          <cell r="B92" t="str">
            <v>Japan</v>
          </cell>
          <cell r="C92">
            <v>6.9564147956440447E-2</v>
          </cell>
          <cell r="D92">
            <v>8.0189377806356751E-2</v>
          </cell>
          <cell r="E92">
            <v>3.5805834100669197E-2</v>
          </cell>
          <cell r="F92">
            <v>6.8886797783416888E-3</v>
          </cell>
          <cell r="G92">
            <v>5.7412407666871381E-3</v>
          </cell>
          <cell r="H92">
            <v>5.6468101205102671E-3</v>
          </cell>
          <cell r="I92">
            <v>5.5071142258960697E-3</v>
          </cell>
          <cell r="J92">
            <v>5.3342835201630173E-3</v>
          </cell>
          <cell r="K92">
            <v>5.1397638623515308E-3</v>
          </cell>
          <cell r="L92">
            <v>4.9280424095267212E-3</v>
          </cell>
        </row>
        <row r="93">
          <cell r="B93" t="str">
            <v>Jordan</v>
          </cell>
          <cell r="C93">
            <v>3.2870544493566564E-2</v>
          </cell>
          <cell r="D93">
            <v>4.2026375738730248E-2</v>
          </cell>
          <cell r="E93">
            <v>4.6904057891715201E-2</v>
          </cell>
          <cell r="F93">
            <v>5.4042150344674925E-2</v>
          </cell>
          <cell r="G93">
            <v>6.6010673504102169E-2</v>
          </cell>
          <cell r="H93">
            <v>6.823806888711112E-2</v>
          </cell>
          <cell r="I93">
            <v>7.4979155927951138E-2</v>
          </cell>
          <cell r="J93">
            <v>8.1856991532204951E-2</v>
          </cell>
          <cell r="K93">
            <v>8.8720526902448471E-2</v>
          </cell>
          <cell r="L93">
            <v>9.5631022263051396E-2</v>
          </cell>
        </row>
        <row r="94">
          <cell r="B94" t="str">
            <v>Kazakhstan</v>
          </cell>
          <cell r="C94">
            <v>0.46500000000000002</v>
          </cell>
          <cell r="D94">
            <v>0.46500000000000002</v>
          </cell>
          <cell r="E94">
            <v>0.31</v>
          </cell>
          <cell r="F94">
            <v>0.40300000000000002</v>
          </cell>
          <cell r="G94">
            <v>0.43919628285415374</v>
          </cell>
          <cell r="H94">
            <v>0.44774011599926422</v>
          </cell>
          <cell r="I94">
            <v>0.45387057578492013</v>
          </cell>
          <cell r="J94">
            <v>0.45569153565443232</v>
          </cell>
          <cell r="K94">
            <v>0.45393560093493829</v>
          </cell>
          <cell r="L94">
            <v>0.4502724606685819</v>
          </cell>
        </row>
        <row r="95">
          <cell r="B95" t="str">
            <v>Kenya</v>
          </cell>
          <cell r="C95">
            <v>0.19649627161611216</v>
          </cell>
          <cell r="D95">
            <v>0.2282108981697597</v>
          </cell>
          <cell r="E95">
            <v>0.24969214206439699</v>
          </cell>
          <cell r="F95">
            <v>0.28122580942945558</v>
          </cell>
          <cell r="G95">
            <v>0.32258819976547515</v>
          </cell>
          <cell r="H95">
            <v>0.36049782706923661</v>
          </cell>
          <cell r="I95">
            <v>0.38922919018481827</v>
          </cell>
          <cell r="J95">
            <v>0.41292548230995324</v>
          </cell>
          <cell r="K95">
            <v>0.43619382711244536</v>
          </cell>
          <cell r="L95">
            <v>0.46114738668046684</v>
          </cell>
        </row>
        <row r="96">
          <cell r="B96" t="str">
            <v>Kiribati</v>
          </cell>
          <cell r="C96">
            <v>5.1299255787555812E-4</v>
          </cell>
          <cell r="D96">
            <v>5.5073989928739039E-4</v>
          </cell>
          <cell r="E96">
            <v>6.1853004991686855E-4</v>
          </cell>
          <cell r="F96">
            <v>6.8960859292044752E-4</v>
          </cell>
          <cell r="G96">
            <v>7.4096408827278122E-4</v>
          </cell>
          <cell r="H96">
            <v>7.8735906732277144E-4</v>
          </cell>
          <cell r="I96">
            <v>8.326815023073905E-4</v>
          </cell>
          <cell r="J96">
            <v>8.7724421857903834E-4</v>
          </cell>
          <cell r="K96">
            <v>9.194607447076858E-4</v>
          </cell>
          <cell r="L96">
            <v>9.5716364789456159E-4</v>
          </cell>
        </row>
        <row r="97">
          <cell r="B97" t="str">
            <v>Kuwait</v>
          </cell>
          <cell r="C97">
            <v>2.868632794335146E-2</v>
          </cell>
          <cell r="D97">
            <v>2.1708996335103318E-2</v>
          </cell>
          <cell r="E97">
            <v>2.4939113357902859E-2</v>
          </cell>
          <cell r="F97">
            <v>2.8930181080960345E-2</v>
          </cell>
          <cell r="G97">
            <v>3.4532826826228089E-2</v>
          </cell>
          <cell r="H97">
            <v>4.0600238403088955E-2</v>
          </cell>
          <cell r="I97">
            <v>4.6353736801458365E-2</v>
          </cell>
          <cell r="J97">
            <v>5.1743425748191248E-2</v>
          </cell>
          <cell r="K97">
            <v>5.7065661867109166E-2</v>
          </cell>
          <cell r="L97">
            <v>6.2495131639056699E-2</v>
          </cell>
        </row>
        <row r="98">
          <cell r="B98" t="str">
            <v>Kyrgyzstan</v>
          </cell>
          <cell r="C98">
            <v>8.3080000000000001E-2</v>
          </cell>
          <cell r="D98">
            <v>8.0909999999999996E-2</v>
          </cell>
          <cell r="E98">
            <v>7.936E-2</v>
          </cell>
          <cell r="F98">
            <v>8.7730000000000002E-2</v>
          </cell>
          <cell r="G98">
            <v>9.3906990111888536E-2</v>
          </cell>
          <cell r="H98">
            <v>0.10080543739449906</v>
          </cell>
          <cell r="I98">
            <v>0.10763746854476075</v>
          </cell>
          <cell r="J98">
            <v>0.11385392306793975</v>
          </cell>
          <cell r="K98">
            <v>0.1195744556952875</v>
          </cell>
          <cell r="L98">
            <v>0.1251271750765261</v>
          </cell>
        </row>
        <row r="99">
          <cell r="B99" t="str">
            <v>Laos</v>
          </cell>
          <cell r="C99">
            <v>3.0942538413956017E-2</v>
          </cell>
          <cell r="D99">
            <v>3.5614022078505322E-2</v>
          </cell>
          <cell r="E99">
            <v>4.5028758265123474E-2</v>
          </cell>
          <cell r="F99">
            <v>5.5417051713326365E-2</v>
          </cell>
          <cell r="G99">
            <v>6.2350850634732093E-2</v>
          </cell>
          <cell r="H99">
            <v>6.9636461286175094E-2</v>
          </cell>
          <cell r="I99">
            <v>7.7049247304527613E-2</v>
          </cell>
          <cell r="J99">
            <v>8.4303592340004854E-2</v>
          </cell>
          <cell r="K99">
            <v>9.1480036334048179E-2</v>
          </cell>
          <cell r="L99">
            <v>9.8695511085633028E-2</v>
          </cell>
        </row>
        <row r="100">
          <cell r="B100" t="str">
            <v>Latvia</v>
          </cell>
          <cell r="C100">
            <v>6.3527545352190989E-2</v>
          </cell>
          <cell r="D100">
            <v>5.9513805997950996E-2</v>
          </cell>
          <cell r="E100">
            <v>5.6561412102284658E-2</v>
          </cell>
          <cell r="F100">
            <v>5.4920650888450336E-2</v>
          </cell>
          <cell r="G100">
            <v>5.3519207180155501E-2</v>
          </cell>
          <cell r="H100">
            <v>5.1918651657753299E-2</v>
          </cell>
          <cell r="I100">
            <v>5.0128435698962651E-2</v>
          </cell>
          <cell r="J100">
            <v>4.8079065403427504E-2</v>
          </cell>
          <cell r="K100">
            <v>4.5917250116343997E-2</v>
          </cell>
          <cell r="L100">
            <v>4.3783039350790823E-2</v>
          </cell>
        </row>
        <row r="101">
          <cell r="B101" t="str">
            <v>Lebanon</v>
          </cell>
          <cell r="C101">
            <v>7.3131687474202109E-2</v>
          </cell>
          <cell r="D101">
            <v>7.7674969741487174E-2</v>
          </cell>
          <cell r="E101">
            <v>8.0600000000000005E-2</v>
          </cell>
          <cell r="F101">
            <v>8.2744794019245713E-2</v>
          </cell>
          <cell r="G101">
            <v>8.7694935164097557E-2</v>
          </cell>
          <cell r="H101">
            <v>8.8247369546841023E-2</v>
          </cell>
          <cell r="I101">
            <v>9.0205007206919693E-2</v>
          </cell>
          <cell r="J101">
            <v>9.1560509034035412E-2</v>
          </cell>
          <cell r="K101">
            <v>9.2153695204662003E-2</v>
          </cell>
          <cell r="L101">
            <v>9.2045278867570704E-2</v>
          </cell>
        </row>
        <row r="102">
          <cell r="B102" t="str">
            <v>Lesotho</v>
          </cell>
          <cell r="C102">
            <v>2.6117586508798855E-2</v>
          </cell>
          <cell r="D102">
            <v>2.8330514807114272E-2</v>
          </cell>
          <cell r="E102">
            <v>2.9384736330974996E-2</v>
          </cell>
          <cell r="F102">
            <v>2.9473550327370701E-2</v>
          </cell>
          <cell r="G102">
            <v>2.9434234186701057E-2</v>
          </cell>
          <cell r="H102">
            <v>2.9865868369115214E-2</v>
          </cell>
          <cell r="I102">
            <v>3.0197586805584192E-2</v>
          </cell>
          <cell r="J102">
            <v>3.0216079498894492E-2</v>
          </cell>
          <cell r="K102">
            <v>2.9929427418676713E-2</v>
          </cell>
          <cell r="L102">
            <v>2.9536327347613123E-2</v>
          </cell>
        </row>
        <row r="103">
          <cell r="B103" t="str">
            <v>Liberia</v>
          </cell>
          <cell r="C103">
            <v>1.0900389450828975E-2</v>
          </cell>
          <cell r="D103">
            <v>9.6856988849497068E-3</v>
          </cell>
          <cell r="E103">
            <v>1.2860504621054347E-2</v>
          </cell>
          <cell r="F103">
            <v>1.3625894797110785E-2</v>
          </cell>
          <cell r="G103">
            <v>1.7136872196233974E-2</v>
          </cell>
          <cell r="H103">
            <v>1.9511291495774907E-2</v>
          </cell>
          <cell r="I103">
            <v>2.1983540088495186E-2</v>
          </cell>
          <cell r="J103">
            <v>2.4571368338613359E-2</v>
          </cell>
          <cell r="K103">
            <v>2.7258462838301634E-2</v>
          </cell>
          <cell r="L103">
            <v>3.0002751922617608E-2</v>
          </cell>
        </row>
        <row r="104">
          <cell r="B104" t="str">
            <v>Libya</v>
          </cell>
          <cell r="C104">
            <v>4.69523095369812E-2</v>
          </cell>
          <cell r="D104">
            <v>5.2800674057321369E-2</v>
          </cell>
          <cell r="E104">
            <v>5.748832299600732E-2</v>
          </cell>
          <cell r="F104">
            <v>6.0969040349064064E-2</v>
          </cell>
          <cell r="G104">
            <v>6.8186320671113784E-2</v>
          </cell>
          <cell r="H104">
            <v>7.5261096214155151E-2</v>
          </cell>
          <cell r="I104">
            <v>8.1875031732070946E-2</v>
          </cell>
          <cell r="J104">
            <v>8.8032960399386267E-2</v>
          </cell>
          <cell r="K104">
            <v>9.3935406194975188E-2</v>
          </cell>
          <cell r="L104">
            <v>9.9739668899339801E-2</v>
          </cell>
        </row>
        <row r="105">
          <cell r="B105" t="str">
            <v>Liechtenstein</v>
          </cell>
          <cell r="C105">
            <v>7.6589319200000001E-4</v>
          </cell>
          <cell r="D105">
            <v>8.1577966299999994E-4</v>
          </cell>
          <cell r="E105">
            <v>8.6695880299999997E-4</v>
          </cell>
          <cell r="F105">
            <v>9.2082880499999998E-4</v>
          </cell>
          <cell r="G105">
            <v>9.5375030082126531E-4</v>
          </cell>
          <cell r="H105">
            <v>9.8345111300043148E-4</v>
          </cell>
          <cell r="I105">
            <v>1.0076204895168724E-3</v>
          </cell>
          <cell r="J105">
            <v>1.0250867469543455E-3</v>
          </cell>
          <cell r="K105">
            <v>1.0336155122865284E-3</v>
          </cell>
          <cell r="L105">
            <v>1.0317353691302324E-3</v>
          </cell>
        </row>
        <row r="106">
          <cell r="B106" t="str">
            <v>Lithuania</v>
          </cell>
          <cell r="C106">
            <v>7.9909343051245682E-2</v>
          </cell>
          <cell r="D106">
            <v>7.9353941245920004E-2</v>
          </cell>
          <cell r="E106">
            <v>7.7416126173257022E-2</v>
          </cell>
          <cell r="F106">
            <v>7.6405532392388661E-2</v>
          </cell>
          <cell r="G106">
            <v>7.5204282073397632E-2</v>
          </cell>
          <cell r="H106">
            <v>7.4143604679765024E-2</v>
          </cell>
          <cell r="I106">
            <v>7.2871419690749964E-2</v>
          </cell>
          <cell r="J106">
            <v>7.1188077172771008E-2</v>
          </cell>
          <cell r="K106">
            <v>6.9092919545298975E-2</v>
          </cell>
          <cell r="L106">
            <v>6.6747605557146386E-2</v>
          </cell>
        </row>
        <row r="107">
          <cell r="B107" t="str">
            <v>Luxembourg</v>
          </cell>
          <cell r="C107">
            <v>6.3805796842495086E-3</v>
          </cell>
          <cell r="D107">
            <v>6.8260603263886636E-3</v>
          </cell>
          <cell r="E107">
            <v>7.3104443008411889E-3</v>
          </cell>
          <cell r="F107">
            <v>8.2622976379414324E-3</v>
          </cell>
          <cell r="G107">
            <v>8.7730718336945842E-3</v>
          </cell>
          <cell r="H107">
            <v>9.2839341942897551E-3</v>
          </cell>
          <cell r="I107">
            <v>9.8067164415258992E-3</v>
          </cell>
          <cell r="J107">
            <v>1.033813884327991E-2</v>
          </cell>
          <cell r="K107">
            <v>1.0861185585042113E-2</v>
          </cell>
          <cell r="L107">
            <v>1.1359563804007379E-2</v>
          </cell>
        </row>
        <row r="108">
          <cell r="B108" t="str">
            <v>Macedonia</v>
          </cell>
          <cell r="C108">
            <v>5.3585090742857014E-2</v>
          </cell>
          <cell r="D108">
            <v>5.1946887771428668E-2</v>
          </cell>
          <cell r="E108">
            <v>5.3532245485714336E-2</v>
          </cell>
          <cell r="F108">
            <v>5.3828593978921729E-2</v>
          </cell>
          <cell r="G108">
            <v>5.4534566223499968E-2</v>
          </cell>
          <cell r="H108">
            <v>5.5164345892472252E-2</v>
          </cell>
          <cell r="I108">
            <v>5.5605420633259857E-2</v>
          </cell>
          <cell r="J108">
            <v>5.5782729573452351E-2</v>
          </cell>
          <cell r="K108">
            <v>5.5634002718616696E-2</v>
          </cell>
          <cell r="L108">
            <v>5.5167083035084677E-2</v>
          </cell>
        </row>
        <row r="109">
          <cell r="B109" t="str">
            <v>Madagascar</v>
          </cell>
          <cell r="C109">
            <v>7.6838838790548938E-2</v>
          </cell>
          <cell r="D109">
            <v>8.9385601670586443E-2</v>
          </cell>
          <cell r="E109">
            <v>0.10300504047350517</v>
          </cell>
          <cell r="F109">
            <v>0.11904144874211897</v>
          </cell>
          <cell r="G109">
            <v>0.13834638440383978</v>
          </cell>
          <cell r="H109">
            <v>0.16024732624497659</v>
          </cell>
          <cell r="I109">
            <v>0.18444991062962574</v>
          </cell>
          <cell r="J109">
            <v>0.21082439055436417</v>
          </cell>
          <cell r="K109">
            <v>0.23920672794692488</v>
          </cell>
          <cell r="L109">
            <v>0.26934030860017716</v>
          </cell>
        </row>
        <row r="110">
          <cell r="B110" t="str">
            <v>Malawi</v>
          </cell>
          <cell r="C110">
            <v>6.9985908835258195E-2</v>
          </cell>
          <cell r="D110">
            <v>7.5250241238105517E-2</v>
          </cell>
          <cell r="E110">
            <v>9.0794339242607644E-2</v>
          </cell>
          <cell r="F110">
            <v>0.1032111295848489</v>
          </cell>
          <cell r="G110">
            <v>0.11816931907497617</v>
          </cell>
          <cell r="H110">
            <v>0.135515672446165</v>
          </cell>
          <cell r="I110">
            <v>0.15455474441818065</v>
          </cell>
          <cell r="J110">
            <v>0.17487052696966465</v>
          </cell>
          <cell r="K110">
            <v>0.19613068490735638</v>
          </cell>
          <cell r="L110">
            <v>0.21807856954020777</v>
          </cell>
        </row>
        <row r="111">
          <cell r="B111" t="str">
            <v>Malaysia</v>
          </cell>
          <cell r="C111">
            <v>0.18720775067182882</v>
          </cell>
          <cell r="D111">
            <v>0.20978330462386441</v>
          </cell>
          <cell r="E111">
            <v>0.23490442972562703</v>
          </cell>
          <cell r="F111">
            <v>0.26334190994617557</v>
          </cell>
          <cell r="G111">
            <v>0.28745156406453926</v>
          </cell>
          <cell r="H111">
            <v>0.31242297107872036</v>
          </cell>
          <cell r="I111">
            <v>0.33805260936149933</v>
          </cell>
          <cell r="J111">
            <v>0.36364785488468443</v>
          </cell>
          <cell r="K111">
            <v>0.38836132719001376</v>
          </cell>
          <cell r="L111">
            <v>0.41174799715406507</v>
          </cell>
        </row>
        <row r="112">
          <cell r="B112" t="str">
            <v>Maldives</v>
          </cell>
          <cell r="C112">
            <v>1.5492422686066859E-3</v>
          </cell>
          <cell r="D112">
            <v>1.8637883868526475E-3</v>
          </cell>
          <cell r="E112">
            <v>2.2815478728159338E-3</v>
          </cell>
          <cell r="F112">
            <v>2.5721929708056685E-3</v>
          </cell>
          <cell r="G112">
            <v>3.0265998575434291E-3</v>
          </cell>
          <cell r="H112">
            <v>3.0082635505586401E-3</v>
          </cell>
          <cell r="I112">
            <v>2.9979441187178049E-3</v>
          </cell>
          <cell r="J112">
            <v>2.9732891677741371E-3</v>
          </cell>
          <cell r="K112">
            <v>3.070118944083463E-3</v>
          </cell>
          <cell r="L112">
            <v>3.1771534068832791E-3</v>
          </cell>
        </row>
        <row r="113">
          <cell r="B113" t="str">
            <v>Mali</v>
          </cell>
          <cell r="C113">
            <v>8.2331157913170194E-2</v>
          </cell>
          <cell r="D113">
            <v>9.2306372432943276E-2</v>
          </cell>
          <cell r="E113">
            <v>0.10607996437540028</v>
          </cell>
          <cell r="F113">
            <v>0.12574257067443856</v>
          </cell>
          <cell r="G113">
            <v>0.14297133516149349</v>
          </cell>
          <cell r="H113">
            <v>0.1628861528739044</v>
          </cell>
          <cell r="I113">
            <v>0.18539036830087111</v>
          </cell>
          <cell r="J113">
            <v>0.20974830315706908</v>
          </cell>
          <cell r="K113">
            <v>0.23513568604450835</v>
          </cell>
          <cell r="L113">
            <v>0.26082843485204532</v>
          </cell>
        </row>
        <row r="114">
          <cell r="B114" t="str">
            <v>Malta</v>
          </cell>
          <cell r="C114">
            <v>1.0028277110921135E-2</v>
          </cell>
          <cell r="D114">
            <v>1.0485372447917699E-2</v>
          </cell>
          <cell r="E114">
            <v>1.0845900298891431E-2</v>
          </cell>
          <cell r="F114">
            <v>1.1222499639648E-2</v>
          </cell>
          <cell r="G114">
            <v>1.1488536485229035E-2</v>
          </cell>
          <cell r="H114">
            <v>1.1691718451187124E-2</v>
          </cell>
          <cell r="I114">
            <v>1.1837397152940226E-2</v>
          </cell>
          <cell r="J114">
            <v>1.1897159877428318E-2</v>
          </cell>
          <cell r="K114">
            <v>1.1857760538741701E-2</v>
          </cell>
          <cell r="L114">
            <v>1.1737161846131045E-2</v>
          </cell>
        </row>
        <row r="115">
          <cell r="B115" t="str">
            <v>Marshall Islands</v>
          </cell>
          <cell r="C115">
            <v>3.2975317617641142E-4</v>
          </cell>
          <cell r="D115">
            <v>3.5717504390811038E-4</v>
          </cell>
          <cell r="E115">
            <v>3.856466301992229E-4</v>
          </cell>
          <cell r="F115">
            <v>4.4016016727215244E-4</v>
          </cell>
          <cell r="G115">
            <v>4.9053249723122864E-4</v>
          </cell>
          <cell r="H115">
            <v>5.3769464321686672E-4</v>
          </cell>
          <cell r="I115">
            <v>5.8034316626073335E-4</v>
          </cell>
          <cell r="J115">
            <v>6.1971447132707649E-4</v>
          </cell>
          <cell r="K115">
            <v>6.5710454916155221E-4</v>
          </cell>
          <cell r="L115">
            <v>6.9216333329838106E-4</v>
          </cell>
        </row>
        <row r="116">
          <cell r="B116" t="str">
            <v>Mauritania</v>
          </cell>
          <cell r="C116">
            <v>1.3933656188493824E-2</v>
          </cell>
          <cell r="D116">
            <v>1.617618254E-2</v>
          </cell>
          <cell r="E116">
            <v>5.5583E-2</v>
          </cell>
          <cell r="F116">
            <v>6.3074546655619818E-2</v>
          </cell>
          <cell r="G116">
            <v>7.1234036028305359E-2</v>
          </cell>
          <cell r="H116">
            <v>7.993847224422565E-2</v>
          </cell>
          <cell r="I116">
            <v>8.9023653367012248E-2</v>
          </cell>
          <cell r="J116">
            <v>9.8349781050731541E-2</v>
          </cell>
          <cell r="K116">
            <v>0.10781128420743678</v>
          </cell>
          <cell r="L116">
            <v>0.11733366298727595</v>
          </cell>
        </row>
        <row r="117">
          <cell r="B117" t="str">
            <v>Mauritius</v>
          </cell>
          <cell r="C117">
            <v>2.6390189857428598E-2</v>
          </cell>
          <cell r="D117">
            <v>2.7919436624528227E-2</v>
          </cell>
          <cell r="E117">
            <v>2.9481000000000004E-2</v>
          </cell>
          <cell r="F117">
            <v>2.5947000000000001E-2</v>
          </cell>
          <cell r="G117">
            <v>2.5604866027085785E-2</v>
          </cell>
          <cell r="H117">
            <v>2.6509531563515962E-2</v>
          </cell>
          <cell r="I117">
            <v>2.7291822007698901E-2</v>
          </cell>
          <cell r="J117">
            <v>2.7945128906795378E-2</v>
          </cell>
          <cell r="K117">
            <v>2.8428396752897052E-2</v>
          </cell>
          <cell r="L117">
            <v>2.8719346749905242E-2</v>
          </cell>
        </row>
        <row r="118">
          <cell r="B118" t="str">
            <v>Mexico</v>
          </cell>
          <cell r="C118">
            <v>1.5831700000000002</v>
          </cell>
          <cell r="D118">
            <v>1.7680850000000001</v>
          </cell>
          <cell r="E118">
            <v>1.8996800000000003</v>
          </cell>
          <cell r="F118">
            <v>2.0204049999999998</v>
          </cell>
          <cell r="G118">
            <v>2.1391681253453658</v>
          </cell>
          <cell r="H118">
            <v>2.2574788502871468</v>
          </cell>
          <cell r="I118">
            <v>2.3709235506169062</v>
          </cell>
          <cell r="J118">
            <v>2.4763912808400046</v>
          </cell>
          <cell r="K118">
            <v>2.5709870115619418</v>
          </cell>
          <cell r="L118">
            <v>2.6524864950217339</v>
          </cell>
        </row>
        <row r="119">
          <cell r="B119" t="str">
            <v>Micronesia (Federated States of)</v>
          </cell>
          <cell r="C119">
            <v>7.8142609175085712E-4</v>
          </cell>
          <cell r="D119">
            <v>7.625883983051505E-4</v>
          </cell>
          <cell r="E119">
            <v>7.8277429890678872E-4</v>
          </cell>
          <cell r="F119">
            <v>8.0501880328801923E-4</v>
          </cell>
          <cell r="G119">
            <v>7.9810685264451427E-4</v>
          </cell>
          <cell r="H119">
            <v>7.8367219709805707E-4</v>
          </cell>
          <cell r="I119">
            <v>7.6296613805824768E-4</v>
          </cell>
          <cell r="J119">
            <v>7.3698673736369541E-4</v>
          </cell>
          <cell r="K119">
            <v>7.0650116195004767E-4</v>
          </cell>
          <cell r="L119">
            <v>6.7223933763957151E-4</v>
          </cell>
        </row>
        <row r="120">
          <cell r="B120" t="str">
            <v>Moldova</v>
          </cell>
          <cell r="C120">
            <v>0.129053</v>
          </cell>
          <cell r="D120">
            <v>8.2739000000000007E-2</v>
          </cell>
          <cell r="E120">
            <v>7.7686000000000005E-2</v>
          </cell>
          <cell r="F120">
            <v>9.2752000000000001E-2</v>
          </cell>
          <cell r="G120">
            <v>9.2267016579277786E-2</v>
          </cell>
          <cell r="H120">
            <v>9.1896728938013372E-2</v>
          </cell>
          <cell r="I120">
            <v>9.1186350252535797E-2</v>
          </cell>
          <cell r="J120">
            <v>8.9876356478549163E-2</v>
          </cell>
          <cell r="K120">
            <v>8.7995832944140304E-2</v>
          </cell>
          <cell r="L120">
            <v>8.5729228926838694E-2</v>
          </cell>
        </row>
        <row r="121">
          <cell r="B121" t="str">
            <v>Monaco</v>
          </cell>
          <cell r="C121">
            <v>7.5461977309714326E-4</v>
          </cell>
          <cell r="D121">
            <v>7.8040152432000008E-4</v>
          </cell>
          <cell r="E121">
            <v>8.0618327554285668E-4</v>
          </cell>
          <cell r="F121">
            <v>8.319650267657135E-4</v>
          </cell>
          <cell r="G121">
            <v>8.2864665219569865E-4</v>
          </cell>
          <cell r="H121">
            <v>8.2726494228717914E-4</v>
          </cell>
          <cell r="I121">
            <v>8.382373445018933E-4</v>
          </cell>
          <cell r="J121">
            <v>8.5899008548083488E-4</v>
          </cell>
          <cell r="K121">
            <v>8.7727742250535892E-4</v>
          </cell>
          <cell r="L121">
            <v>8.8185602984927679E-4</v>
          </cell>
        </row>
        <row r="122">
          <cell r="B122" t="str">
            <v>Mongolia</v>
          </cell>
          <cell r="C122">
            <v>2.2340503261205083E-2</v>
          </cell>
          <cell r="D122">
            <v>2.4652621568913024E-2</v>
          </cell>
          <cell r="E122">
            <v>3.0985708313013959E-2</v>
          </cell>
          <cell r="F122">
            <v>2.8841537169884645E-2</v>
          </cell>
          <cell r="G122">
            <v>3.1064775515017122E-2</v>
          </cell>
          <cell r="H122">
            <v>3.3391243834911807E-2</v>
          </cell>
          <cell r="I122">
            <v>3.5578334581160886E-2</v>
          </cell>
          <cell r="J122">
            <v>3.7489568428581539E-2</v>
          </cell>
          <cell r="K122">
            <v>3.914198265025548E-2</v>
          </cell>
          <cell r="L122">
            <v>4.0614162045648348E-2</v>
          </cell>
        </row>
        <row r="123">
          <cell r="B123" t="str">
            <v>Montenegro</v>
          </cell>
          <cell r="C123">
            <v>6.90854742740293E-3</v>
          </cell>
          <cell r="D123">
            <v>7.9439493917987658E-3</v>
          </cell>
          <cell r="E123">
            <v>8.1135189703122543E-3</v>
          </cell>
          <cell r="F123">
            <v>8.5823094517903827E-3</v>
          </cell>
          <cell r="G123">
            <v>8.1830669048123805E-3</v>
          </cell>
          <cell r="H123">
            <v>7.9418080051860008E-3</v>
          </cell>
          <cell r="I123">
            <v>7.8464311466116213E-3</v>
          </cell>
          <cell r="J123">
            <v>7.8002216661673352E-3</v>
          </cell>
          <cell r="K123">
            <v>7.7180264761180966E-3</v>
          </cell>
          <cell r="L123">
            <v>7.6109284877099058E-3</v>
          </cell>
        </row>
        <row r="124">
          <cell r="B124" t="str">
            <v>Morocco</v>
          </cell>
          <cell r="C124">
            <v>0.4181399631331173</v>
          </cell>
          <cell r="D124">
            <v>0.45555711238017832</v>
          </cell>
          <cell r="E124">
            <v>0.48980000000000001</v>
          </cell>
          <cell r="F124">
            <v>0.52095012855246237</v>
          </cell>
          <cell r="G124">
            <v>0.55102957341213543</v>
          </cell>
          <cell r="H124">
            <v>0.58056547041735385</v>
          </cell>
          <cell r="I124">
            <v>0.6090192894001204</v>
          </cell>
          <cell r="J124">
            <v>0.63565059058011397</v>
          </cell>
          <cell r="K124">
            <v>0.66008433673972478</v>
          </cell>
          <cell r="L124">
            <v>0.68205530482015553</v>
          </cell>
        </row>
        <row r="125">
          <cell r="B125" t="str">
            <v>Mozambique</v>
          </cell>
          <cell r="C125">
            <v>0.11157140437315513</v>
          </cell>
          <cell r="D125">
            <v>0.13886120830045431</v>
          </cell>
          <cell r="E125">
            <v>0.15964721153315345</v>
          </cell>
          <cell r="F125">
            <v>0.17752324953644624</v>
          </cell>
          <cell r="G125">
            <v>0.19432462676207277</v>
          </cell>
          <cell r="H125">
            <v>0.21286417013317233</v>
          </cell>
          <cell r="I125">
            <v>0.23324148428950447</v>
          </cell>
          <cell r="J125">
            <v>0.25450157847779009</v>
          </cell>
          <cell r="K125">
            <v>0.2760566285351051</v>
          </cell>
          <cell r="L125">
            <v>0.29796512179855628</v>
          </cell>
        </row>
        <row r="126">
          <cell r="B126" t="str">
            <v>Burma</v>
          </cell>
          <cell r="C126">
            <v>0.29423140083090804</v>
          </cell>
          <cell r="D126">
            <v>0.31990247140647621</v>
          </cell>
          <cell r="E126">
            <v>0.38079951332111922</v>
          </cell>
          <cell r="F126">
            <v>0.47495681748104035</v>
          </cell>
          <cell r="G126">
            <v>0.50165062549582984</v>
          </cell>
          <cell r="H126">
            <v>0.52894126528477126</v>
          </cell>
          <cell r="I126">
            <v>0.55529137543481288</v>
          </cell>
          <cell r="J126">
            <v>0.57991508846785567</v>
          </cell>
          <cell r="K126">
            <v>0.60203145814531145</v>
          </cell>
          <cell r="L126">
            <v>0.62130280666832172</v>
          </cell>
        </row>
        <row r="127">
          <cell r="B127" t="str">
            <v>Namibia</v>
          </cell>
          <cell r="C127">
            <v>4.8153192968150071E-2</v>
          </cell>
          <cell r="D127">
            <v>5.5059323707829434E-2</v>
          </cell>
          <cell r="E127">
            <v>6.2E-2</v>
          </cell>
          <cell r="F127">
            <v>6.6417704899331506E-2</v>
          </cell>
          <cell r="G127">
            <v>6.9695930480046409E-2</v>
          </cell>
          <cell r="H127">
            <v>7.244110672521259E-2</v>
          </cell>
          <cell r="I127">
            <v>7.4087046764569481E-2</v>
          </cell>
          <cell r="J127">
            <v>7.4783589885510052E-2</v>
          </cell>
          <cell r="K127">
            <v>7.4680215184832657E-2</v>
          </cell>
          <cell r="L127">
            <v>7.3923618468376598E-2</v>
          </cell>
        </row>
        <row r="128">
          <cell r="B128" t="str">
            <v>Nauru</v>
          </cell>
          <cell r="C128">
            <v>6.8270448973592362E-5</v>
          </cell>
          <cell r="D128">
            <v>7.6545218821782857E-5</v>
          </cell>
          <cell r="E128">
            <v>8.6071456412228564E-5</v>
          </cell>
          <cell r="F128">
            <v>9.7214202369638118E-5</v>
          </cell>
          <cell r="G128">
            <v>1.0624144825318097E-4</v>
          </cell>
          <cell r="H128">
            <v>1.1546234792630478E-4</v>
          </cell>
          <cell r="I128">
            <v>1.2463111004069524E-4</v>
          </cell>
          <cell r="J128">
            <v>1.3332318590380954E-4</v>
          </cell>
          <cell r="K128">
            <v>1.4141195573015239E-4</v>
          </cell>
          <cell r="L128">
            <v>1.4897190174648574E-4</v>
          </cell>
        </row>
        <row r="129">
          <cell r="B129" t="str">
            <v>Nepal</v>
          </cell>
          <cell r="C129">
            <v>0.30362901857626601</v>
          </cell>
          <cell r="D129">
            <v>0.35111014134642338</v>
          </cell>
          <cell r="E129">
            <v>0.39831970615720513</v>
          </cell>
          <cell r="F129">
            <v>0.43484372205894251</v>
          </cell>
          <cell r="G129">
            <v>0.46466346626905286</v>
          </cell>
          <cell r="H129">
            <v>0.50638345162209641</v>
          </cell>
          <cell r="I129">
            <v>0.54903238346974259</v>
          </cell>
          <cell r="J129">
            <v>0.58777542271789063</v>
          </cell>
          <cell r="K129">
            <v>0.62409838622263625</v>
          </cell>
          <cell r="L129">
            <v>0.65705204089004743</v>
          </cell>
        </row>
        <row r="130">
          <cell r="B130" t="str">
            <v>Netherlands</v>
          </cell>
          <cell r="C130">
            <v>0.26221722000000003</v>
          </cell>
          <cell r="D130">
            <v>0.20233080000000003</v>
          </cell>
          <cell r="E130">
            <v>0.16481212000000006</v>
          </cell>
          <cell r="F130">
            <v>0.13545109000000002</v>
          </cell>
          <cell r="G130">
            <v>9.0215701186306604E-2</v>
          </cell>
          <cell r="H130">
            <v>9.1803651160193886E-2</v>
          </cell>
          <cell r="I130">
            <v>9.3166323823975411E-2</v>
          </cell>
          <cell r="J130">
            <v>9.4282421873906536E-2</v>
          </cell>
          <cell r="K130">
            <v>9.4997316779062951E-2</v>
          </cell>
          <cell r="L130">
            <v>9.5190056840413761E-2</v>
          </cell>
        </row>
        <row r="131">
          <cell r="B131" t="str">
            <v>New Zealand</v>
          </cell>
          <cell r="C131">
            <v>8.4046136327999996E-2</v>
          </cell>
          <cell r="D131">
            <v>9.1348174269000007E-2</v>
          </cell>
          <cell r="E131">
            <v>9.5446483109999994E-2</v>
          </cell>
          <cell r="F131">
            <v>0.10254397527</v>
          </cell>
          <cell r="G131">
            <v>0.10812043871425618</v>
          </cell>
          <cell r="H131">
            <v>0.11285271358057895</v>
          </cell>
          <cell r="I131">
            <v>0.11733479187764054</v>
          </cell>
          <cell r="J131">
            <v>0.12143509156825329</v>
          </cell>
          <cell r="K131">
            <v>0.12492642704811339</v>
          </cell>
          <cell r="L131">
            <v>0.12770508370278841</v>
          </cell>
        </row>
        <row r="132">
          <cell r="B132" t="str">
            <v>Nicaragua</v>
          </cell>
          <cell r="C132">
            <v>4.8221706395288839E-2</v>
          </cell>
          <cell r="D132">
            <v>5.8383333333333329E-2</v>
          </cell>
          <cell r="E132">
            <v>7.1300000000000002E-2</v>
          </cell>
          <cell r="F132">
            <v>7.9015382172935855E-2</v>
          </cell>
          <cell r="G132">
            <v>8.66255006739413E-2</v>
          </cell>
          <cell r="H132">
            <v>9.4158903542507777E-2</v>
          </cell>
          <cell r="I132">
            <v>0.10156657078977172</v>
          </cell>
          <cell r="J132">
            <v>0.10869122814553896</v>
          </cell>
          <cell r="K132">
            <v>0.11536478024569888</v>
          </cell>
          <cell r="L132">
            <v>0.12153957960328657</v>
          </cell>
        </row>
        <row r="133">
          <cell r="B133" t="str">
            <v>Niger</v>
          </cell>
          <cell r="C133">
            <v>2.8055E-2</v>
          </cell>
          <cell r="D133">
            <v>0.16902749999999997</v>
          </cell>
          <cell r="E133">
            <v>0.31</v>
          </cell>
          <cell r="F133">
            <v>0.37333496051839093</v>
          </cell>
          <cell r="G133">
            <v>0.44946321246873022</v>
          </cell>
          <cell r="H133">
            <v>0.53880315882093188</v>
          </cell>
          <cell r="I133">
            <v>0.64396369678913112</v>
          </cell>
          <cell r="J133">
            <v>0.76605312293520078</v>
          </cell>
          <cell r="K133">
            <v>0.90428360210193603</v>
          </cell>
          <cell r="L133">
            <v>1.0564323985876547</v>
          </cell>
        </row>
        <row r="134">
          <cell r="B134" t="str">
            <v>Nigeria</v>
          </cell>
          <cell r="C134">
            <v>0.7653128887669044</v>
          </cell>
          <cell r="D134">
            <v>0.86720267401319295</v>
          </cell>
          <cell r="E134">
            <v>1.0101937251770969</v>
          </cell>
          <cell r="F134">
            <v>1.1471988759301113</v>
          </cell>
          <cell r="G134">
            <v>1.2700352204831686</v>
          </cell>
          <cell r="H134">
            <v>1.3956390002662633</v>
          </cell>
          <cell r="I134">
            <v>1.5214030515820889</v>
          </cell>
          <cell r="J134">
            <v>1.6455423104986304</v>
          </cell>
          <cell r="K134">
            <v>1.7669627104183359</v>
          </cell>
          <cell r="L134">
            <v>1.8845146583211259</v>
          </cell>
        </row>
        <row r="135">
          <cell r="B135" t="str">
            <v>Niue</v>
          </cell>
          <cell r="C135">
            <v>1.0390232748510476E-5</v>
          </cell>
          <cell r="D135">
            <v>1.0390232748510476E-5</v>
          </cell>
          <cell r="E135">
            <v>1.0492797219017142E-5</v>
          </cell>
          <cell r="F135">
            <v>1.075523354441905E-5</v>
          </cell>
          <cell r="G135">
            <v>1.075523354441905E-5</v>
          </cell>
          <cell r="H135">
            <v>1.075523354441905E-5</v>
          </cell>
          <cell r="I135">
            <v>1.075523354441905E-5</v>
          </cell>
          <cell r="J135">
            <v>1.075523354441905E-5</v>
          </cell>
          <cell r="K135">
            <v>1.075523354441905E-5</v>
          </cell>
          <cell r="L135">
            <v>1.075523354441905E-5</v>
          </cell>
        </row>
        <row r="136">
          <cell r="B136" t="str">
            <v>North Korea</v>
          </cell>
          <cell r="C136">
            <v>0.1761761670563837</v>
          </cell>
          <cell r="D136">
            <v>0.18951295871801366</v>
          </cell>
          <cell r="E136">
            <v>0.17805822444685107</v>
          </cell>
          <cell r="F136">
            <v>0.18674454222848633</v>
          </cell>
          <cell r="G136">
            <v>0.19144464193558675</v>
          </cell>
          <cell r="H136">
            <v>0.19474155190093598</v>
          </cell>
          <cell r="I136">
            <v>0.19713004248569524</v>
          </cell>
          <cell r="J136">
            <v>0.19836461290009055</v>
          </cell>
          <cell r="K136">
            <v>0.1987306305768983</v>
          </cell>
          <cell r="L136">
            <v>0.19852200159473757</v>
          </cell>
        </row>
        <row r="137">
          <cell r="B137" t="str">
            <v>Norway</v>
          </cell>
          <cell r="C137">
            <v>6.1741024261337901E-2</v>
          </cell>
          <cell r="D137">
            <v>6.3445304084582224E-2</v>
          </cell>
          <cell r="E137">
            <v>6.6596166580432756E-2</v>
          </cell>
          <cell r="F137">
            <v>6.8204817486740135E-2</v>
          </cell>
          <cell r="G137">
            <v>6.9441254505964625E-2</v>
          </cell>
          <cell r="H137">
            <v>7.059566233977653E-2</v>
          </cell>
          <cell r="I137">
            <v>7.1819432650971168E-2</v>
          </cell>
          <cell r="J137">
            <v>7.3012315796043753E-2</v>
          </cell>
          <cell r="K137">
            <v>7.391692367384349E-2</v>
          </cell>
          <cell r="L137">
            <v>7.4360065410100429E-2</v>
          </cell>
        </row>
        <row r="138">
          <cell r="B138" t="str">
            <v>Oman</v>
          </cell>
          <cell r="C138">
            <v>1.9950684847932474E-2</v>
          </cell>
          <cell r="D138">
            <v>2.3777565218768469E-2</v>
          </cell>
          <cell r="E138">
            <v>2.8251880754287265E-2</v>
          </cell>
          <cell r="F138">
            <v>3.2363282294807956E-2</v>
          </cell>
          <cell r="G138">
            <v>3.5613279983751862E-2</v>
          </cell>
          <cell r="H138">
            <v>3.9443980695151669E-2</v>
          </cell>
          <cell r="I138">
            <v>4.3617095905998819E-2</v>
          </cell>
          <cell r="J138">
            <v>4.7773590801371973E-2</v>
          </cell>
          <cell r="K138">
            <v>5.1655652487666105E-2</v>
          </cell>
          <cell r="L138">
            <v>5.5211895989531308E-2</v>
          </cell>
        </row>
        <row r="139">
          <cell r="B139" t="str">
            <v>Pakistan</v>
          </cell>
          <cell r="C139">
            <v>1.0019738735469761</v>
          </cell>
          <cell r="D139">
            <v>1.1296198301324301</v>
          </cell>
          <cell r="E139">
            <v>1.2749637625419845</v>
          </cell>
          <cell r="F139">
            <v>1.3766484721556904</v>
          </cell>
          <cell r="G139">
            <v>1.4937949155464867</v>
          </cell>
          <cell r="H139">
            <v>1.6073465172342918</v>
          </cell>
          <cell r="I139">
            <v>1.7212867169798869</v>
          </cell>
          <cell r="J139">
            <v>1.8363294879826304</v>
          </cell>
          <cell r="K139">
            <v>1.9506571566549005</v>
          </cell>
          <cell r="L139">
            <v>2.0593203284176274</v>
          </cell>
        </row>
        <row r="140">
          <cell r="B140" t="str">
            <v>Palau</v>
          </cell>
          <cell r="C140">
            <v>5.0311312700106723E-4</v>
          </cell>
          <cell r="D140">
            <v>5.7242475987193174E-4</v>
          </cell>
          <cell r="E140">
            <v>6.4487940234791909E-4</v>
          </cell>
          <cell r="F140">
            <v>6.7240554962646733E-4</v>
          </cell>
          <cell r="G140">
            <v>6.9076734258271069E-4</v>
          </cell>
          <cell r="H140">
            <v>7.0353788687299904E-4</v>
          </cell>
          <cell r="I140">
            <v>7.1743329775880466E-4</v>
          </cell>
          <cell r="J140">
            <v>7.3122945570971206E-4</v>
          </cell>
          <cell r="K140">
            <v>7.442646744930632E-4</v>
          </cell>
          <cell r="L140">
            <v>7.5495090715048017E-4</v>
          </cell>
        </row>
        <row r="141">
          <cell r="B141" t="str">
            <v>Panama</v>
          </cell>
          <cell r="C141">
            <v>4.014175428264264E-2</v>
          </cell>
          <cell r="D141">
            <v>4.4246293232673026E-2</v>
          </cell>
          <cell r="E141">
            <v>4.8629374354884035E-2</v>
          </cell>
          <cell r="F141">
            <v>5.2914828189988633E-2</v>
          </cell>
          <cell r="G141">
            <v>5.7202378470873734E-2</v>
          </cell>
          <cell r="H141">
            <v>6.1334020271954462E-2</v>
          </cell>
          <cell r="I141">
            <v>6.5309854222628291E-2</v>
          </cell>
          <cell r="J141">
            <v>6.9063330748038956E-2</v>
          </cell>
          <cell r="K141">
            <v>7.2497292164934876E-2</v>
          </cell>
          <cell r="L141">
            <v>7.5510673015129606E-2</v>
          </cell>
        </row>
        <row r="142">
          <cell r="B142" t="str">
            <v>Papua New Guinea</v>
          </cell>
          <cell r="C142">
            <v>2.8578465864782427E-2</v>
          </cell>
          <cell r="D142">
            <v>3.2715005430942745E-2</v>
          </cell>
          <cell r="E142">
            <v>3.5604619253296603E-2</v>
          </cell>
          <cell r="F142">
            <v>4.1232360858970703E-2</v>
          </cell>
          <cell r="G142">
            <v>4.5967810565970851E-2</v>
          </cell>
          <cell r="H142">
            <v>5.0575677080012232E-2</v>
          </cell>
          <cell r="I142">
            <v>5.5025224312249293E-2</v>
          </cell>
          <cell r="J142">
            <v>5.9298366859972959E-2</v>
          </cell>
          <cell r="K142">
            <v>6.3357092026374254E-2</v>
          </cell>
          <cell r="L142">
            <v>6.7147280039725199E-2</v>
          </cell>
        </row>
        <row r="143">
          <cell r="B143" t="str">
            <v>Paraguay</v>
          </cell>
          <cell r="C143">
            <v>7.45658443402442E-2</v>
          </cell>
          <cell r="D143">
            <v>8.5661950966657505E-2</v>
          </cell>
          <cell r="E143">
            <v>9.6182973610449127E-2</v>
          </cell>
          <cell r="F143">
            <v>0.10518840960205245</v>
          </cell>
          <cell r="G143">
            <v>0.11318180358435699</v>
          </cell>
          <cell r="H143">
            <v>0.12041459059656051</v>
          </cell>
          <cell r="I143">
            <v>0.12766461450674915</v>
          </cell>
          <cell r="J143">
            <v>0.13496354434273483</v>
          </cell>
          <cell r="K143">
            <v>0.14155311635844761</v>
          </cell>
          <cell r="L143">
            <v>0.14697226572240721</v>
          </cell>
        </row>
        <row r="144">
          <cell r="B144" t="str">
            <v>Peru</v>
          </cell>
          <cell r="C144">
            <v>0.39329935432602731</v>
          </cell>
          <cell r="D144">
            <v>0.43595167383219696</v>
          </cell>
          <cell r="E144">
            <v>0.47500000000000031</v>
          </cell>
          <cell r="F144">
            <v>0.51076899066746506</v>
          </cell>
          <cell r="G144">
            <v>0.54456213886044247</v>
          </cell>
          <cell r="H144">
            <v>0.57595068865565413</v>
          </cell>
          <cell r="I144">
            <v>0.60506918277689092</v>
          </cell>
          <cell r="J144">
            <v>0.6314369710306349</v>
          </cell>
          <cell r="K144">
            <v>0.65410721059145327</v>
          </cell>
          <cell r="L144">
            <v>0.67258495758086689</v>
          </cell>
        </row>
        <row r="145">
          <cell r="B145" t="str">
            <v>Philippines</v>
          </cell>
          <cell r="C145">
            <v>0.87597642530747111</v>
          </cell>
          <cell r="D145">
            <v>0.97704511649604886</v>
          </cell>
          <cell r="E145">
            <v>1.0931190867707501</v>
          </cell>
          <cell r="F145">
            <v>1.2171207666234896</v>
          </cell>
          <cell r="G145">
            <v>1.3444963187532712</v>
          </cell>
          <cell r="H145">
            <v>1.4752545584106307</v>
          </cell>
          <cell r="I145">
            <v>1.6059734591713262</v>
          </cell>
          <cell r="J145">
            <v>1.7350758044846069</v>
          </cell>
          <cell r="K145">
            <v>1.8617340643887645</v>
          </cell>
          <cell r="L145">
            <v>1.9846620332678973</v>
          </cell>
        </row>
        <row r="146">
          <cell r="B146" t="str">
            <v>Poland</v>
          </cell>
          <cell r="C146">
            <v>1.0960500843097134</v>
          </cell>
          <cell r="D146">
            <v>1.0749971865964567</v>
          </cell>
          <cell r="E146">
            <v>1.0827432139517732</v>
          </cell>
          <cell r="F146">
            <v>1.0974763992985899</v>
          </cell>
          <cell r="G146">
            <v>1.1084210982264011</v>
          </cell>
          <cell r="H146">
            <v>1.08023</v>
          </cell>
          <cell r="I146">
            <v>1.07494</v>
          </cell>
          <cell r="J146">
            <v>1.0602499999999999</v>
          </cell>
          <cell r="K146">
            <v>1.04556</v>
          </cell>
          <cell r="L146">
            <v>1.0176631115558157</v>
          </cell>
        </row>
        <row r="147">
          <cell r="B147" t="str">
            <v>Portugal</v>
          </cell>
          <cell r="C147">
            <v>0.29913534389909774</v>
          </cell>
          <cell r="D147">
            <v>0.31833911833001005</v>
          </cell>
          <cell r="E147">
            <v>0.34718618390015998</v>
          </cell>
          <cell r="F147">
            <v>0.3551512118657818</v>
          </cell>
          <cell r="G147">
            <v>0.35537337848716238</v>
          </cell>
          <cell r="H147">
            <v>0.35833744800649836</v>
          </cell>
          <cell r="I147">
            <v>0.35889120838116306</v>
          </cell>
          <cell r="J147">
            <v>0.35770497149990998</v>
          </cell>
          <cell r="K147">
            <v>0.35522024946013153</v>
          </cell>
          <cell r="L147">
            <v>0.3513899383695957</v>
          </cell>
        </row>
        <row r="148">
          <cell r="B148" t="str">
            <v>Qatar</v>
          </cell>
          <cell r="C148">
            <v>4.9602836984050536E-3</v>
          </cell>
          <cell r="D148">
            <v>5.7950677872936306E-3</v>
          </cell>
          <cell r="E148">
            <v>7.282143947001188E-3</v>
          </cell>
          <cell r="F148">
            <v>9.4281829584810049E-3</v>
          </cell>
          <cell r="G148">
            <v>1.0091303545323397E-2</v>
          </cell>
          <cell r="H148">
            <v>1.0486519046998551E-2</v>
          </cell>
          <cell r="I148">
            <v>1.0864910229327484E-2</v>
          </cell>
          <cell r="J148">
            <v>1.1256729666541168E-2</v>
          </cell>
          <cell r="K148">
            <v>1.1657513273905795E-2</v>
          </cell>
          <cell r="L148">
            <v>1.2062820967143128E-2</v>
          </cell>
        </row>
        <row r="149">
          <cell r="B149" t="str">
            <v>Romania</v>
          </cell>
          <cell r="C149">
            <v>0.60079227630999998</v>
          </cell>
          <cell r="D149">
            <v>0.60008586195000002</v>
          </cell>
          <cell r="E149">
            <v>0.62549710507</v>
          </cell>
          <cell r="F149">
            <v>0.67669796615</v>
          </cell>
          <cell r="G149">
            <v>0.67084980810814054</v>
          </cell>
          <cell r="H149">
            <v>0.66418437348484083</v>
          </cell>
          <cell r="I149">
            <v>0.65472194781662807</v>
          </cell>
          <cell r="J149">
            <v>0.64299062077203117</v>
          </cell>
          <cell r="K149">
            <v>0.6298931138690762</v>
          </cell>
          <cell r="L149">
            <v>0.61595201237679176</v>
          </cell>
        </row>
        <row r="150">
          <cell r="B150" t="str">
            <v>Russia</v>
          </cell>
          <cell r="C150">
            <v>5.4203795240179256</v>
          </cell>
          <cell r="D150">
            <v>3.7642056634285672</v>
          </cell>
          <cell r="E150">
            <v>3.5940940137142987</v>
          </cell>
          <cell r="F150">
            <v>3.9296422273672893</v>
          </cell>
          <cell r="G150">
            <v>4.0267371414753654</v>
          </cell>
          <cell r="H150">
            <v>3.9290886349669889</v>
          </cell>
          <cell r="I150">
            <v>3.8202414882109599</v>
          </cell>
          <cell r="J150">
            <v>3.7029055332992757</v>
          </cell>
          <cell r="K150">
            <v>3.5848705408522816</v>
          </cell>
          <cell r="L150">
            <v>3.4728100689385935</v>
          </cell>
        </row>
        <row r="151">
          <cell r="B151" t="str">
            <v>Rwanda</v>
          </cell>
          <cell r="C151">
            <v>8.8189095392257874E-2</v>
          </cell>
          <cell r="D151">
            <v>6.895770284085298E-2</v>
          </cell>
          <cell r="E151">
            <v>0.10581723036452674</v>
          </cell>
          <cell r="F151">
            <v>0.12109624510647908</v>
          </cell>
          <cell r="G151">
            <v>0.13930164654877999</v>
          </cell>
          <cell r="H151">
            <v>0.15953365447437876</v>
          </cell>
          <cell r="I151">
            <v>0.18052025662230628</v>
          </cell>
          <cell r="J151">
            <v>0.20261187500811473</v>
          </cell>
          <cell r="K151">
            <v>0.2265830113323643</v>
          </cell>
          <cell r="L151">
            <v>0.25300672377538491</v>
          </cell>
        </row>
        <row r="152">
          <cell r="B152" t="str">
            <v>Saint Kitts and Nevis</v>
          </cell>
          <cell r="C152">
            <v>4.0169909376432008E-4</v>
          </cell>
          <cell r="D152">
            <v>4.1590257356735995E-4</v>
          </cell>
          <cell r="E152">
            <v>4.8256367776299051E-4</v>
          </cell>
          <cell r="F152">
            <v>5.4465410606262872E-4</v>
          </cell>
          <cell r="G152">
            <v>5.6732528774868581E-4</v>
          </cell>
          <cell r="H152">
            <v>5.9049673623222875E-4</v>
          </cell>
          <cell r="I152">
            <v>6.1192862062451421E-4</v>
          </cell>
          <cell r="J152">
            <v>6.2993822533399997E-4</v>
          </cell>
          <cell r="K152">
            <v>6.4313844696765724E-4</v>
          </cell>
          <cell r="L152">
            <v>6.5060833983011425E-4</v>
          </cell>
        </row>
        <row r="153">
          <cell r="B153" t="str">
            <v>Saint Lucia</v>
          </cell>
          <cell r="C153">
            <v>1.6341766476291144E-3</v>
          </cell>
          <cell r="D153">
            <v>1.7403213277823997E-3</v>
          </cell>
          <cell r="E153">
            <v>1.9029633408661748E-3</v>
          </cell>
          <cell r="F153">
            <v>2.1332716513782456E-3</v>
          </cell>
          <cell r="G153">
            <v>2.1814078876228149E-3</v>
          </cell>
          <cell r="H153">
            <v>2.2220749416171004E-3</v>
          </cell>
          <cell r="I153">
            <v>2.2568452727822147E-3</v>
          </cell>
          <cell r="J153">
            <v>2.2843904240210109E-3</v>
          </cell>
          <cell r="K153">
            <v>2.3001285739167997E-3</v>
          </cell>
          <cell r="L153">
            <v>2.3011316945819923E-3</v>
          </cell>
        </row>
        <row r="154">
          <cell r="B154" t="str">
            <v>Saint Vincent and the Grenadines</v>
          </cell>
          <cell r="C154">
            <v>1.519E-3</v>
          </cell>
          <cell r="D154">
            <v>1.6120000000000002E-3</v>
          </cell>
          <cell r="E154">
            <v>1.6009274908615468E-3</v>
          </cell>
          <cell r="F154">
            <v>1.5743445634259301E-3</v>
          </cell>
          <cell r="G154">
            <v>1.546841400646367E-3</v>
          </cell>
          <cell r="H154">
            <v>1.5232418168258028E-3</v>
          </cell>
          <cell r="I154">
            <v>1.5048816374635147E-3</v>
          </cell>
          <cell r="J154">
            <v>1.4903211395213929E-3</v>
          </cell>
          <cell r="K154">
            <v>1.476176231734602E-3</v>
          </cell>
          <cell r="L154">
            <v>1.4591964053882341E-3</v>
          </cell>
        </row>
        <row r="155">
          <cell r="B155" t="str">
            <v>Samoa</v>
          </cell>
          <cell r="C155">
            <v>1.5558132826359202E-3</v>
          </cell>
          <cell r="D155">
            <v>1.6136472595682271E-3</v>
          </cell>
          <cell r="E155">
            <v>1.8628707220546767E-3</v>
          </cell>
          <cell r="F155">
            <v>1.9801783928599199E-3</v>
          </cell>
          <cell r="G155">
            <v>2.0607847082377865E-3</v>
          </cell>
          <cell r="H155">
            <v>2.1227367258624267E-3</v>
          </cell>
          <cell r="I155">
            <v>2.1871466457802132E-3</v>
          </cell>
          <cell r="J155">
            <v>2.25793208518328E-3</v>
          </cell>
          <cell r="K155">
            <v>2.3344275858088533E-3</v>
          </cell>
          <cell r="L155">
            <v>2.4118354082462933E-3</v>
          </cell>
        </row>
        <row r="156">
          <cell r="B156" t="str">
            <v>San Marino</v>
          </cell>
          <cell r="C156">
            <v>3.6039315779562854E-4</v>
          </cell>
          <cell r="D156">
            <v>3.8210673422082856E-4</v>
          </cell>
          <cell r="E156">
            <v>4.3936374513459998E-4</v>
          </cell>
          <cell r="F156">
            <v>4.7597613222133325E-4</v>
          </cell>
          <cell r="G156">
            <v>5.0607332254453319E-4</v>
          </cell>
          <cell r="H156">
            <v>5.3088099597866669E-4</v>
          </cell>
          <cell r="I156">
            <v>5.5036699740586672E-4</v>
          </cell>
          <cell r="J156">
            <v>5.6597830713013314E-4</v>
          </cell>
          <cell r="K156">
            <v>5.7748983932639998E-4</v>
          </cell>
          <cell r="L156">
            <v>5.8371185463359989E-4</v>
          </cell>
        </row>
        <row r="157">
          <cell r="B157" t="str">
            <v>Sao Tome and Principe</v>
          </cell>
          <cell r="C157">
            <v>1.6263180762753978E-3</v>
          </cell>
          <cell r="D157">
            <v>1.7835308343409917E-3</v>
          </cell>
          <cell r="E157">
            <v>1.9735693132840264E-3</v>
          </cell>
          <cell r="F157">
            <v>2.209619913798859E-3</v>
          </cell>
          <cell r="G157">
            <v>2.4662497162483963E-3</v>
          </cell>
          <cell r="H157">
            <v>2.7215328224568071E-3</v>
          </cell>
          <cell r="I157">
            <v>2.961637539780862E-3</v>
          </cell>
          <cell r="J157">
            <v>3.1899165807375315E-3</v>
          </cell>
          <cell r="K157">
            <v>3.4172697680284266E-3</v>
          </cell>
          <cell r="L157">
            <v>3.6472321792865034E-3</v>
          </cell>
        </row>
        <row r="158">
          <cell r="B158" t="str">
            <v>Saudi Arabia</v>
          </cell>
          <cell r="C158">
            <v>0.6962600000000001</v>
          </cell>
          <cell r="D158">
            <v>0.79453000000000018</v>
          </cell>
          <cell r="E158">
            <v>0.89279999999999993</v>
          </cell>
          <cell r="F158">
            <v>1.0184570904732144</v>
          </cell>
          <cell r="G158">
            <v>1.1265655062744402</v>
          </cell>
          <cell r="H158">
            <v>1.2169810675178747</v>
          </cell>
          <cell r="I158">
            <v>1.2951340870452934</v>
          </cell>
          <cell r="J158">
            <v>1.3762463042288768</v>
          </cell>
          <cell r="K158">
            <v>1.4721067583025382</v>
          </cell>
          <cell r="L158">
            <v>1.5810850362719318</v>
          </cell>
        </row>
        <row r="159">
          <cell r="B159" t="str">
            <v>Senegal</v>
          </cell>
          <cell r="C159">
            <v>0.14632584630088655</v>
          </cell>
          <cell r="D159">
            <v>0.17007130175046167</v>
          </cell>
          <cell r="E159">
            <v>0.1953</v>
          </cell>
          <cell r="F159">
            <v>0.22459658293769758</v>
          </cell>
          <cell r="G159">
            <v>0.2576247654630856</v>
          </cell>
          <cell r="H159">
            <v>0.29342842028610522</v>
          </cell>
          <cell r="I159">
            <v>0.33122469281163641</v>
          </cell>
          <cell r="J159">
            <v>0.37049041801553673</v>
          </cell>
          <cell r="K159">
            <v>0.41091925035841109</v>
          </cell>
          <cell r="L159">
            <v>0.45225766375864218</v>
          </cell>
        </row>
        <row r="160">
          <cell r="B160" t="str">
            <v>Serbia</v>
          </cell>
          <cell r="C160">
            <v>0.24490000000000001</v>
          </cell>
          <cell r="D160">
            <v>0.24683749999999996</v>
          </cell>
          <cell r="E160">
            <v>0.24570708264356639</v>
          </cell>
          <cell r="F160">
            <v>0.24240685586409799</v>
          </cell>
          <cell r="G160">
            <v>0.23732264936162731</v>
          </cell>
          <cell r="H160">
            <v>0.23189261342035181</v>
          </cell>
          <cell r="I160">
            <v>0.22657321188050278</v>
          </cell>
          <cell r="J160">
            <v>0.22119248321042381</v>
          </cell>
          <cell r="K160">
            <v>0.21558273098972827</v>
          </cell>
          <cell r="L160">
            <v>0.20958614610142817</v>
          </cell>
        </row>
        <row r="161">
          <cell r="B161" t="str">
            <v>Seychelles</v>
          </cell>
          <cell r="C161">
            <v>7.3878480948800032E-4</v>
          </cell>
          <cell r="D161">
            <v>7.8189102485516008E-4</v>
          </cell>
          <cell r="E161">
            <v>8.3617791950817177E-4</v>
          </cell>
          <cell r="F161">
            <v>9.2614702029695985E-4</v>
          </cell>
          <cell r="G161">
            <v>9.7532160042240008E-4</v>
          </cell>
          <cell r="H161">
            <v>1.0204774227648003E-3</v>
          </cell>
          <cell r="I161">
            <v>1.0596823922361599E-3</v>
          </cell>
          <cell r="J161">
            <v>1.09128042733248E-3</v>
          </cell>
          <cell r="K161">
            <v>1.1140460277408002E-3</v>
          </cell>
          <cell r="L161">
            <v>1.12749340955328E-3</v>
          </cell>
        </row>
        <row r="162">
          <cell r="B162" t="str">
            <v>Sierra Leone</v>
          </cell>
          <cell r="C162">
            <v>2.5278268140147404E-2</v>
          </cell>
          <cell r="D162">
            <v>2.3205136174184047E-2</v>
          </cell>
          <cell r="E162">
            <v>2.294978129998777E-2</v>
          </cell>
          <cell r="F162">
            <v>3.1449582140746293E-2</v>
          </cell>
          <cell r="G162">
            <v>3.5040999059866795E-2</v>
          </cell>
          <cell r="H162">
            <v>3.927210169307685E-2</v>
          </cell>
          <cell r="I162">
            <v>4.4254244866443929E-2</v>
          </cell>
          <cell r="J162">
            <v>5.0100586993500264E-2</v>
          </cell>
          <cell r="K162">
            <v>5.6782631392302045E-2</v>
          </cell>
          <cell r="L162">
            <v>6.4196705183391128E-2</v>
          </cell>
        </row>
        <row r="163">
          <cell r="B163" t="str">
            <v>Singapore</v>
          </cell>
          <cell r="C163">
            <v>5.2355685376135615E-2</v>
          </cell>
          <cell r="D163">
            <v>6.1375000000000027E-2</v>
          </cell>
          <cell r="E163">
            <v>7.3750000000000121E-2</v>
          </cell>
          <cell r="F163">
            <v>8.0856284741722004E-2</v>
          </cell>
          <cell r="G163">
            <v>8.5886810203646483E-2</v>
          </cell>
          <cell r="H163">
            <v>8.9173389479118625E-2</v>
          </cell>
          <cell r="I163">
            <v>9.1630856222810877E-2</v>
          </cell>
          <cell r="J163">
            <v>9.319210606891247E-2</v>
          </cell>
          <cell r="K163">
            <v>9.3717449395591082E-2</v>
          </cell>
          <cell r="L163">
            <v>9.3127632530402654E-2</v>
          </cell>
        </row>
        <row r="164">
          <cell r="B164" t="str">
            <v>Slovakia</v>
          </cell>
          <cell r="C164">
            <v>0.11874341170421875</v>
          </cell>
          <cell r="D164">
            <v>0.10911409175946238</v>
          </cell>
          <cell r="E164">
            <v>9.2618969291271183E-2</v>
          </cell>
          <cell r="F164">
            <v>7.9820150331587569E-2</v>
          </cell>
          <cell r="G164">
            <v>0.10973999999999999</v>
          </cell>
          <cell r="H164">
            <v>0.10973999999999999</v>
          </cell>
          <cell r="I164">
            <v>0.10973999999999999</v>
          </cell>
          <cell r="J164">
            <v>0.10902998236298826</v>
          </cell>
          <cell r="K164">
            <v>0.10772703498353152</v>
          </cell>
          <cell r="L164">
            <v>0.10598697544360089</v>
          </cell>
        </row>
        <row r="165">
          <cell r="B165" t="str">
            <v>Slovenia</v>
          </cell>
          <cell r="C165">
            <v>5.9570866898965673E-2</v>
          </cell>
          <cell r="D165">
            <v>5.5585190837548065E-2</v>
          </cell>
          <cell r="E165">
            <v>6.0200290961518396E-2</v>
          </cell>
          <cell r="F165">
            <v>5.8031105422435197E-2</v>
          </cell>
          <cell r="G165">
            <v>5.8934034544488305E-2</v>
          </cell>
          <cell r="H165">
            <v>5.8353737002356632E-2</v>
          </cell>
          <cell r="I165">
            <v>5.7410679944179338E-2</v>
          </cell>
          <cell r="J165">
            <v>5.6122104008756335E-2</v>
          </cell>
          <cell r="K165">
            <v>5.458674568723515E-2</v>
          </cell>
          <cell r="L165">
            <v>5.2887689559770898E-2</v>
          </cell>
        </row>
        <row r="166">
          <cell r="B166" t="str">
            <v>Solomon Islands</v>
          </cell>
          <cell r="C166">
            <v>2.4076270350295004E-3</v>
          </cell>
          <cell r="D166">
            <v>2.8588682234814331E-3</v>
          </cell>
          <cell r="E166">
            <v>3.3882215928535547E-3</v>
          </cell>
          <cell r="F166">
            <v>4.0081344134064089E-3</v>
          </cell>
          <cell r="G166">
            <v>4.5418814986048963E-3</v>
          </cell>
          <cell r="H166">
            <v>5.0629740534765353E-3</v>
          </cell>
          <cell r="I166">
            <v>5.5731326174595242E-3</v>
          </cell>
          <cell r="J166">
            <v>6.0760291643332295E-3</v>
          </cell>
          <cell r="K166">
            <v>6.5688333694806974E-3</v>
          </cell>
          <cell r="L166">
            <v>7.0429574321562759E-3</v>
          </cell>
        </row>
        <row r="167">
          <cell r="B167" t="str">
            <v>Somalia</v>
          </cell>
          <cell r="C167">
            <v>4.9993556940981419E-2</v>
          </cell>
          <cell r="D167">
            <v>4.7817250853983861E-2</v>
          </cell>
          <cell r="E167">
            <v>5.3228355821487647E-2</v>
          </cell>
          <cell r="F167">
            <v>6.6182452806724829E-2</v>
          </cell>
          <cell r="G167">
            <v>7.6466248867342476E-2</v>
          </cell>
          <cell r="H167">
            <v>8.7768236044273307E-2</v>
          </cell>
          <cell r="I167">
            <v>0.10035409845196536</v>
          </cell>
          <cell r="J167">
            <v>0.11454233792855241</v>
          </cell>
          <cell r="K167">
            <v>0.13001006691224468</v>
          </cell>
          <cell r="L167">
            <v>0.14618982569309336</v>
          </cell>
        </row>
        <row r="168">
          <cell r="B168" t="str">
            <v>South Africa</v>
          </cell>
          <cell r="C168">
            <v>0.7377999999999999</v>
          </cell>
          <cell r="D168">
            <v>0.83580996486545067</v>
          </cell>
          <cell r="E168">
            <v>0.89194592757889313</v>
          </cell>
          <cell r="F168">
            <v>0.9398316855040173</v>
          </cell>
          <cell r="G168">
            <v>0.97200809379755282</v>
          </cell>
          <cell r="H168">
            <v>0.95572196137369425</v>
          </cell>
          <cell r="I168">
            <v>0.96053949605242761</v>
          </cell>
          <cell r="J168">
            <v>0.96419726999154776</v>
          </cell>
          <cell r="K168">
            <v>0.96695904241310571</v>
          </cell>
          <cell r="L168">
            <v>0.96915190958782194</v>
          </cell>
        </row>
        <row r="169">
          <cell r="B169" t="str">
            <v>South Korea</v>
          </cell>
          <cell r="C169">
            <v>0.84506188725034304</v>
          </cell>
          <cell r="D169">
            <v>0.88914094530583465</v>
          </cell>
          <cell r="E169">
            <v>0.92331802041430033</v>
          </cell>
          <cell r="F169">
            <v>0.94630918780865003</v>
          </cell>
          <cell r="G169">
            <v>0.95874611986554448</v>
          </cell>
          <cell r="H169">
            <v>0.96819100572512762</v>
          </cell>
          <cell r="I169">
            <v>0.97305228489723672</v>
          </cell>
          <cell r="J169">
            <v>0.97325934664497227</v>
          </cell>
          <cell r="K169">
            <v>0.96597760947408062</v>
          </cell>
          <cell r="L169">
            <v>0.94960029472329677</v>
          </cell>
        </row>
        <row r="170">
          <cell r="B170" t="str">
            <v>Spain</v>
          </cell>
          <cell r="C170">
            <v>1.0722402481</v>
          </cell>
          <cell r="D170">
            <v>1.0123086269999999</v>
          </cell>
          <cell r="E170">
            <v>1.0749879889</v>
          </cell>
          <cell r="F170">
            <v>1.1933622266999999</v>
          </cell>
          <cell r="G170">
            <v>1.2659001078993248</v>
          </cell>
          <cell r="H170">
            <v>1.2638086080243813</v>
          </cell>
          <cell r="I170">
            <v>1.2525113742908232</v>
          </cell>
          <cell r="J170">
            <v>1.2355960248604088</v>
          </cell>
          <cell r="K170">
            <v>1.2163377048040485</v>
          </cell>
          <cell r="L170">
            <v>1.1960286085171181</v>
          </cell>
        </row>
        <row r="171">
          <cell r="B171" t="str">
            <v>Sri Lanka</v>
          </cell>
          <cell r="C171">
            <v>0.29911262616580964</v>
          </cell>
          <cell r="D171">
            <v>0.31</v>
          </cell>
          <cell r="E171">
            <v>0.32610726730123091</v>
          </cell>
          <cell r="F171">
            <v>0.3440334723939027</v>
          </cell>
          <cell r="G171">
            <v>0.36097529200500433</v>
          </cell>
          <cell r="H171">
            <v>0.37555288510719015</v>
          </cell>
          <cell r="I171">
            <v>0.38778841627154814</v>
          </cell>
          <cell r="J171">
            <v>0.39777482233324513</v>
          </cell>
          <cell r="K171">
            <v>0.40590722326544421</v>
          </cell>
          <cell r="L171">
            <v>0.41231880783824026</v>
          </cell>
        </row>
        <row r="172">
          <cell r="B172" t="str">
            <v>Sudan</v>
          </cell>
          <cell r="C172">
            <v>0.26792358695855567</v>
          </cell>
          <cell r="D172">
            <v>0.31</v>
          </cell>
          <cell r="E172">
            <v>0.35168814921593433</v>
          </cell>
          <cell r="F172">
            <v>0.38839590720658801</v>
          </cell>
          <cell r="G172">
            <v>0.43177181613046173</v>
          </cell>
          <cell r="H172">
            <v>0.48148276105296961</v>
          </cell>
          <cell r="I172">
            <v>0.53524784884754095</v>
          </cell>
          <cell r="J172">
            <v>0.5910013616854457</v>
          </cell>
          <cell r="K172">
            <v>0.64858426053267459</v>
          </cell>
          <cell r="L172">
            <v>0.708503839075734</v>
          </cell>
        </row>
        <row r="173">
          <cell r="B173" t="str">
            <v>Suriname</v>
          </cell>
          <cell r="C173">
            <v>3.3342947587553786E-3</v>
          </cell>
          <cell r="D173">
            <v>3.4020868464869946E-3</v>
          </cell>
          <cell r="E173">
            <v>3.5582874334261056E-3</v>
          </cell>
          <cell r="F173">
            <v>3.8901838100377992E-3</v>
          </cell>
          <cell r="G173">
            <v>4.1108664920856347E-3</v>
          </cell>
          <cell r="H173">
            <v>4.3324868833440246E-3</v>
          </cell>
          <cell r="I173">
            <v>4.5398219928452282E-3</v>
          </cell>
          <cell r="J173">
            <v>4.7313005240742691E-3</v>
          </cell>
          <cell r="K173">
            <v>4.9008400389086281E-3</v>
          </cell>
          <cell r="L173">
            <v>5.0360560175044117E-3</v>
          </cell>
        </row>
        <row r="174">
          <cell r="B174" t="str">
            <v>Swaziland</v>
          </cell>
          <cell r="C174">
            <v>5.2191759605836072E-5</v>
          </cell>
          <cell r="D174">
            <v>5.941617332518524E-5</v>
          </cell>
          <cell r="E174">
            <v>6.7721596898632664E-5</v>
          </cell>
          <cell r="F174">
            <v>7.4532669391184773E-5</v>
          </cell>
          <cell r="G174">
            <v>8.0161143151783661E-5</v>
          </cell>
          <cell r="H174">
            <v>8.4989693300740923E-5</v>
          </cell>
          <cell r="I174">
            <v>8.9582978764036342E-5</v>
          </cell>
          <cell r="J174">
            <v>9.3859538996256939E-5</v>
          </cell>
          <cell r="K174">
            <v>9.7728914903368665E-5</v>
          </cell>
          <cell r="L174">
            <v>1.0111118516538072E-4</v>
          </cell>
        </row>
        <row r="175">
          <cell r="B175" t="str">
            <v>Sweden</v>
          </cell>
          <cell r="C175">
            <v>3.2915658285713412E-2</v>
          </cell>
          <cell r="D175">
            <v>3.2915658285713412E-2</v>
          </cell>
          <cell r="E175">
            <v>3.5874369142856695E-2</v>
          </cell>
          <cell r="F175">
            <v>3.7723563428570098E-2</v>
          </cell>
          <cell r="G175">
            <v>3.7783540375543566E-2</v>
          </cell>
          <cell r="H175">
            <v>3.81120353299787E-2</v>
          </cell>
          <cell r="I175">
            <v>3.8494981723984245E-2</v>
          </cell>
          <cell r="J175">
            <v>3.8788924560536439E-2</v>
          </cell>
          <cell r="K175">
            <v>3.8825887581800209E-2</v>
          </cell>
          <cell r="L175">
            <v>3.8639864941836341E-2</v>
          </cell>
        </row>
        <row r="176">
          <cell r="B176" t="str">
            <v>Switzerland</v>
          </cell>
          <cell r="C176">
            <v>0.17935213729407798</v>
          </cell>
          <cell r="D176">
            <v>0.18687352621827052</v>
          </cell>
          <cell r="E176">
            <v>0.19025155352457448</v>
          </cell>
          <cell r="F176">
            <v>0.19795767831708047</v>
          </cell>
          <cell r="G176">
            <v>0.20574173943224791</v>
          </cell>
          <cell r="H176">
            <v>0.20774894879481301</v>
          </cell>
          <cell r="I176">
            <v>0.20917726444684726</v>
          </cell>
          <cell r="J176">
            <v>0.20981412849258654</v>
          </cell>
          <cell r="K176">
            <v>0.20932040907345126</v>
          </cell>
          <cell r="L176">
            <v>0.20756445847289287</v>
          </cell>
        </row>
        <row r="177">
          <cell r="B177" t="str">
            <v>Syria</v>
          </cell>
          <cell r="C177">
            <v>0.12603328924798213</v>
          </cell>
          <cell r="D177">
            <v>0.14567997878586678</v>
          </cell>
          <cell r="E177">
            <v>0.17319812650764618</v>
          </cell>
          <cell r="F177">
            <v>0.20956804937597762</v>
          </cell>
          <cell r="G177">
            <v>0.25061128665937499</v>
          </cell>
          <cell r="H177">
            <v>0.2582929959580969</v>
          </cell>
          <cell r="I177">
            <v>0.27935191675546089</v>
          </cell>
          <cell r="J177">
            <v>0.29958953024864915</v>
          </cell>
          <cell r="K177">
            <v>0.31864568187244324</v>
          </cell>
          <cell r="L177">
            <v>0.33648340895963746</v>
          </cell>
        </row>
        <row r="178">
          <cell r="B178" t="str">
            <v>Tajikistan</v>
          </cell>
          <cell r="C178">
            <v>3.7248599741269275E-2</v>
          </cell>
          <cell r="D178">
            <v>4.0116193394057004E-2</v>
          </cell>
          <cell r="E178">
            <v>4.2078723513063916E-2</v>
          </cell>
          <cell r="F178">
            <v>5.3781560903014183E-2</v>
          </cell>
          <cell r="G178">
            <v>5.9090417543861407E-2</v>
          </cell>
          <cell r="H178">
            <v>6.4650007328461614E-2</v>
          </cell>
          <cell r="I178">
            <v>7.0029993547372049E-2</v>
          </cell>
          <cell r="J178">
            <v>7.505287187686055E-2</v>
          </cell>
          <cell r="K178">
            <v>7.9731924362847498E-2</v>
          </cell>
          <cell r="L178">
            <v>8.4183714177195113E-2</v>
          </cell>
        </row>
        <row r="179">
          <cell r="B179" t="str">
            <v>Thailand</v>
          </cell>
          <cell r="C179">
            <v>0.91215427920709602</v>
          </cell>
          <cell r="D179">
            <v>0.97306794039997757</v>
          </cell>
          <cell r="E179">
            <v>1.0229999999999999</v>
          </cell>
          <cell r="F179">
            <v>1.0617819142756415</v>
          </cell>
          <cell r="G179">
            <v>1.0973716938953746</v>
          </cell>
          <cell r="H179">
            <v>1.1272089250803241</v>
          </cell>
          <cell r="I179">
            <v>1.1511533227302959</v>
          </cell>
          <cell r="J179">
            <v>1.1692549922079694</v>
          </cell>
          <cell r="K179">
            <v>1.1800513427732424</v>
          </cell>
          <cell r="L179">
            <v>1.1831983297210902</v>
          </cell>
        </row>
        <row r="180">
          <cell r="B180" t="str">
            <v>Timor-Leste</v>
          </cell>
          <cell r="C180">
            <v>6.740796575850104E-3</v>
          </cell>
          <cell r="D180">
            <v>7.8622960798754755E-3</v>
          </cell>
          <cell r="E180">
            <v>6.996677715187893E-3</v>
          </cell>
          <cell r="F180">
            <v>8.1524612281653423E-3</v>
          </cell>
          <cell r="G180">
            <v>9.0353055612757156E-3</v>
          </cell>
          <cell r="H180">
            <v>9.9542715533410264E-3</v>
          </cell>
          <cell r="I180">
            <v>1.0865451355921903E-2</v>
          </cell>
          <cell r="J180">
            <v>1.1724819740837994E-2</v>
          </cell>
          <cell r="K180">
            <v>1.2520607432727891E-2</v>
          </cell>
          <cell r="L180">
            <v>1.3266774795451131E-2</v>
          </cell>
        </row>
        <row r="181">
          <cell r="B181" t="str">
            <v>Togo</v>
          </cell>
          <cell r="C181">
            <v>5.7707949204757046E-2</v>
          </cell>
          <cell r="D181">
            <v>6.5256814814861966E-2</v>
          </cell>
          <cell r="E181">
            <v>7.7499999999999999E-2</v>
          </cell>
          <cell r="F181">
            <v>8.8819467471827757E-2</v>
          </cell>
          <cell r="G181">
            <v>0.10193665031607538</v>
          </cell>
          <cell r="H181">
            <v>0.11658642423578966</v>
          </cell>
          <cell r="I181">
            <v>0.13227967806286123</v>
          </cell>
          <cell r="J181">
            <v>0.14877430604394828</v>
          </cell>
          <cell r="K181">
            <v>0.16614171498969685</v>
          </cell>
          <cell r="L181">
            <v>0.18450290023041885</v>
          </cell>
        </row>
        <row r="182">
          <cell r="B182" t="str">
            <v>Tonga</v>
          </cell>
          <cell r="C182">
            <v>3.0236184788708539E-2</v>
          </cell>
          <cell r="D182">
            <v>3.1248477917897571E-2</v>
          </cell>
          <cell r="E182">
            <v>3.3595724405196786E-2</v>
          </cell>
          <cell r="F182">
            <v>3.6908982137373876E-2</v>
          </cell>
          <cell r="G182">
            <v>4.0235697722435758E-2</v>
          </cell>
          <cell r="H182">
            <v>4.3068739874845163E-2</v>
          </cell>
          <cell r="I182">
            <v>4.625890748917337E-2</v>
          </cell>
          <cell r="J182">
            <v>4.9487479220270414E-2</v>
          </cell>
          <cell r="K182">
            <v>5.2538472941350861E-2</v>
          </cell>
          <cell r="L182">
            <v>5.5310790635621464E-2</v>
          </cell>
        </row>
        <row r="183">
          <cell r="B183" t="str">
            <v>Trinidad and Tobago</v>
          </cell>
          <cell r="C183">
            <v>0.11377</v>
          </cell>
          <cell r="D183">
            <v>0.11459717823371622</v>
          </cell>
          <cell r="E183">
            <v>0.11346055594018115</v>
          </cell>
          <cell r="F183">
            <v>0.11209325551769496</v>
          </cell>
          <cell r="G183">
            <v>0.11136822826681876</v>
          </cell>
          <cell r="H183">
            <v>0.11079466001534431</v>
          </cell>
          <cell r="I183">
            <v>0.10956431623444757</v>
          </cell>
          <cell r="J183">
            <v>0.10730276417336355</v>
          </cell>
          <cell r="K183">
            <v>0.10437482877080666</v>
          </cell>
          <cell r="L183">
            <v>0.1013016885106546</v>
          </cell>
        </row>
        <row r="184">
          <cell r="B184" t="str">
            <v>Tunisia</v>
          </cell>
          <cell r="C184">
            <v>0.10036843797424193</v>
          </cell>
          <cell r="D184">
            <v>0.1097227804761398</v>
          </cell>
          <cell r="E184">
            <v>0.12356685695193745</v>
          </cell>
          <cell r="F184">
            <v>0.128769263699511</v>
          </cell>
          <cell r="G184">
            <v>0.13528024070386416</v>
          </cell>
          <cell r="H184">
            <v>0.14176116969849636</v>
          </cell>
          <cell r="I184">
            <v>0.14766872083416324</v>
          </cell>
          <cell r="J184">
            <v>0.1525068208891536</v>
          </cell>
          <cell r="K184">
            <v>0.15606593865282389</v>
          </cell>
          <cell r="L184">
            <v>0.15848829115077523</v>
          </cell>
        </row>
        <row r="185">
          <cell r="B185" t="str">
            <v>Turkey</v>
          </cell>
          <cell r="C185">
            <v>0.80989627878358539</v>
          </cell>
          <cell r="D185">
            <v>0.88692534354251884</v>
          </cell>
          <cell r="E185">
            <v>0.92975830964411188</v>
          </cell>
          <cell r="F185">
            <v>0.98725555534754095</v>
          </cell>
          <cell r="G185">
            <v>1.0569495623449194</v>
          </cell>
          <cell r="H185">
            <v>1.1210550612179211</v>
          </cell>
          <cell r="I185">
            <v>1.1785705977661305</v>
          </cell>
          <cell r="J185">
            <v>1.2293929414727349</v>
          </cell>
          <cell r="K185">
            <v>1.2734742468475091</v>
          </cell>
          <cell r="L185">
            <v>1.3105002986181962</v>
          </cell>
        </row>
        <row r="186">
          <cell r="B186" t="str">
            <v>Turkmenistan</v>
          </cell>
          <cell r="C186">
            <v>3.7869200389551105E-2</v>
          </cell>
          <cell r="D186">
            <v>4.2219436975339197E-2</v>
          </cell>
          <cell r="E186">
            <v>4.9699664216674572E-2</v>
          </cell>
          <cell r="F186">
            <v>5.7720456025723024E-2</v>
          </cell>
          <cell r="G186">
            <v>6.1145464656468605E-2</v>
          </cell>
          <cell r="H186">
            <v>6.4740572194320306E-2</v>
          </cell>
          <cell r="I186">
            <v>6.8418582066017294E-2</v>
          </cell>
          <cell r="J186">
            <v>7.178175117411395E-2</v>
          </cell>
          <cell r="K186">
            <v>7.4580902254544668E-2</v>
          </cell>
          <cell r="L186">
            <v>7.6840117698959348E-2</v>
          </cell>
        </row>
        <row r="187">
          <cell r="B187" t="str">
            <v>Tuvalu</v>
          </cell>
          <cell r="C187">
            <v>6.5989490676308579E-5</v>
          </cell>
          <cell r="D187">
            <v>7.0126875600403813E-5</v>
          </cell>
          <cell r="E187">
            <v>7.2933660448251414E-5</v>
          </cell>
          <cell r="F187">
            <v>7.572607994882859E-5</v>
          </cell>
          <cell r="G187">
            <v>7.799778786506669E-5</v>
          </cell>
          <cell r="H187">
            <v>8.0954732267514296E-5</v>
          </cell>
          <cell r="I187">
            <v>8.4477741593352412E-5</v>
          </cell>
          <cell r="J187">
            <v>8.803054380989525E-5</v>
          </cell>
          <cell r="K187">
            <v>9.1069418661780935E-5</v>
          </cell>
          <cell r="L187">
            <v>9.3549676812952384E-5</v>
          </cell>
        </row>
        <row r="188">
          <cell r="B188" t="str">
            <v>Uganda</v>
          </cell>
          <cell r="C188">
            <v>0.12169216155797108</v>
          </cell>
          <cell r="D188">
            <v>0.14423618405045646</v>
          </cell>
          <cell r="E188">
            <v>0.17915411821867297</v>
          </cell>
          <cell r="F188">
            <v>0.22501331507341427</v>
          </cell>
          <cell r="G188">
            <v>0.26650038018208083</v>
          </cell>
          <cell r="H188">
            <v>0.31870623428977241</v>
          </cell>
          <cell r="I188">
            <v>0.38054770210506345</v>
          </cell>
          <cell r="J188">
            <v>0.45278776283331984</v>
          </cell>
          <cell r="K188">
            <v>0.53690117127970516</v>
          </cell>
          <cell r="L188">
            <v>0.63455440252848394</v>
          </cell>
        </row>
        <row r="189">
          <cell r="B189" t="str">
            <v>Ukraine</v>
          </cell>
          <cell r="C189">
            <v>1.5561999999999998</v>
          </cell>
          <cell r="D189">
            <v>1.1315</v>
          </cell>
          <cell r="E189">
            <v>1.0261</v>
          </cell>
          <cell r="F189">
            <v>1.0633000000000001</v>
          </cell>
          <cell r="G189">
            <v>1.025324407863353</v>
          </cell>
          <cell r="H189">
            <v>0.99355728769309171</v>
          </cell>
          <cell r="I189">
            <v>0.96088006436069673</v>
          </cell>
          <cell r="J189">
            <v>0.92648427402820399</v>
          </cell>
          <cell r="K189">
            <v>0.89158642787810016</v>
          </cell>
          <cell r="L189">
            <v>0.85746749295038127</v>
          </cell>
        </row>
        <row r="190">
          <cell r="B190" t="str">
            <v>United Arab Emirates</v>
          </cell>
          <cell r="C190">
            <v>5.2757247933322086E-2</v>
          </cell>
          <cell r="D190">
            <v>7.1006850253331713E-2</v>
          </cell>
          <cell r="E190">
            <v>9.2999999999999985E-2</v>
          </cell>
          <cell r="F190">
            <v>0.11805496231009446</v>
          </cell>
          <cell r="G190">
            <v>0.14373639617593534</v>
          </cell>
          <cell r="H190">
            <v>0.16696740934433829</v>
          </cell>
          <cell r="I190">
            <v>0.18764331063583142</v>
          </cell>
          <cell r="J190">
            <v>0.20404801980059628</v>
          </cell>
          <cell r="K190">
            <v>0.21619049220994527</v>
          </cell>
          <cell r="L190">
            <v>0.2245370138263105</v>
          </cell>
        </row>
        <row r="191">
          <cell r="B191" t="str">
            <v>United Kingdom</v>
          </cell>
          <cell r="C191">
            <v>1.2457881607104029</v>
          </cell>
          <cell r="D191">
            <v>1.2911297601821625</v>
          </cell>
          <cell r="E191">
            <v>1.3686131932561887</v>
          </cell>
          <cell r="F191">
            <v>1.4003840614427585</v>
          </cell>
          <cell r="G191">
            <v>1.3762911451001809</v>
          </cell>
          <cell r="H191">
            <v>1.3962846303904841</v>
          </cell>
          <cell r="I191">
            <v>1.4163372232888611</v>
          </cell>
          <cell r="J191">
            <v>1.4331929973738413</v>
          </cell>
          <cell r="K191">
            <v>1.4440906257529103</v>
          </cell>
          <cell r="L191">
            <v>1.4484317786381111</v>
          </cell>
        </row>
        <row r="192">
          <cell r="B192" t="str">
            <v>Tanzania</v>
          </cell>
          <cell r="C192">
            <v>1.0796232434260546</v>
          </cell>
          <cell r="D192">
            <v>1.2739574345469233</v>
          </cell>
          <cell r="E192">
            <v>1.4434828360750545</v>
          </cell>
          <cell r="F192">
            <v>1.61725731690223</v>
          </cell>
          <cell r="G192">
            <v>1.7937667068558099</v>
          </cell>
          <cell r="H192">
            <v>1.9748845041091354</v>
          </cell>
          <cell r="I192">
            <v>2.1404110970918087</v>
          </cell>
          <cell r="J192">
            <v>2.2876704941379784</v>
          </cell>
          <cell r="K192">
            <v>2.4204922017298554</v>
          </cell>
          <cell r="L192">
            <v>2.5432694242916463</v>
          </cell>
        </row>
        <row r="193">
          <cell r="B193" t="str">
            <v>United States</v>
          </cell>
          <cell r="C193">
            <v>3.687941623779011</v>
          </cell>
          <cell r="D193">
            <v>4.0399423371098919</v>
          </cell>
          <cell r="E193">
            <v>4.4625088035747789</v>
          </cell>
          <cell r="F193">
            <v>4.7636110963431353</v>
          </cell>
          <cell r="G193">
            <v>5.069279639993316</v>
          </cell>
          <cell r="H193">
            <v>5.3193985108363577</v>
          </cell>
          <cell r="I193">
            <v>5.5783402619396858</v>
          </cell>
          <cell r="J193">
            <v>5.8408454927246938</v>
          </cell>
          <cell r="K193">
            <v>6.1031399180650352</v>
          </cell>
          <cell r="L193">
            <v>6.365032831012039</v>
          </cell>
        </row>
        <row r="194">
          <cell r="B194" t="str">
            <v>Uruguay</v>
          </cell>
          <cell r="C194">
            <v>6.8199999999999997E-2</v>
          </cell>
          <cell r="D194">
            <v>6.8199999999999997E-2</v>
          </cell>
          <cell r="E194">
            <v>7.1300000000000002E-2</v>
          </cell>
          <cell r="F194">
            <v>7.2508205812662208E-2</v>
          </cell>
          <cell r="G194">
            <v>7.4318259823862337E-2</v>
          </cell>
          <cell r="H194">
            <v>7.5894840430901916E-2</v>
          </cell>
          <cell r="I194">
            <v>7.7334296696379284E-2</v>
          </cell>
          <cell r="J194">
            <v>7.8666479681218163E-2</v>
          </cell>
          <cell r="K194">
            <v>7.9798004257947294E-2</v>
          </cell>
          <cell r="L194">
            <v>8.0601209506446336E-2</v>
          </cell>
        </row>
        <row r="195">
          <cell r="B195" t="str">
            <v>Uzbekistan</v>
          </cell>
          <cell r="C195">
            <v>0.43768899999999999</v>
          </cell>
          <cell r="D195">
            <v>0.48670000000000002</v>
          </cell>
          <cell r="E195">
            <v>0.52799200000000002</v>
          </cell>
          <cell r="F195">
            <v>0.56038700000000008</v>
          </cell>
          <cell r="G195">
            <v>0.58838218611193849</v>
          </cell>
          <cell r="H195">
            <v>0.6165537660729391</v>
          </cell>
          <cell r="I195">
            <v>0.64538550328686395</v>
          </cell>
          <cell r="J195">
            <v>0.67195972017922612</v>
          </cell>
          <cell r="K195">
            <v>0.69371993060264625</v>
          </cell>
          <cell r="L195">
            <v>0.71057639624511615</v>
          </cell>
        </row>
        <row r="196">
          <cell r="B196" t="str">
            <v>Vanuatu</v>
          </cell>
          <cell r="C196">
            <v>1.2954868828880001E-3</v>
          </cell>
          <cell r="D196">
            <v>1.4526408576922003E-3</v>
          </cell>
          <cell r="E196">
            <v>1.6804330263431541E-3</v>
          </cell>
          <cell r="F196">
            <v>1.872678753952705E-3</v>
          </cell>
          <cell r="G196">
            <v>2.0131773656932878E-3</v>
          </cell>
          <cell r="H196">
            <v>2.1488781979099396E-3</v>
          </cell>
          <cell r="I196">
            <v>2.2787453663872643E-3</v>
          </cell>
          <cell r="J196">
            <v>2.399316837036973E-3</v>
          </cell>
          <cell r="K196">
            <v>2.5085208414282762E-3</v>
          </cell>
          <cell r="L196">
            <v>2.6062301657101593E-3</v>
          </cell>
        </row>
        <row r="197">
          <cell r="B197" t="str">
            <v>Venezuela</v>
          </cell>
          <cell r="C197">
            <v>0.35485971043344616</v>
          </cell>
          <cell r="D197">
            <v>0.39569388931159716</v>
          </cell>
          <cell r="E197">
            <v>0.43138606774423982</v>
          </cell>
          <cell r="F197">
            <v>0.46400568299352524</v>
          </cell>
          <cell r="G197">
            <v>0.49988697698498286</v>
          </cell>
          <cell r="H197">
            <v>0.53757112122209694</v>
          </cell>
          <cell r="I197">
            <v>0.57430329750934728</v>
          </cell>
          <cell r="J197">
            <v>0.60942636646394821</v>
          </cell>
          <cell r="K197">
            <v>0.6419123576796868</v>
          </cell>
          <cell r="L197">
            <v>0.67102530148986705</v>
          </cell>
        </row>
        <row r="198">
          <cell r="B198" t="str">
            <v>Vietnam</v>
          </cell>
          <cell r="C198">
            <v>1.0517025865338696</v>
          </cell>
          <cell r="D198">
            <v>1.1061833333333333</v>
          </cell>
          <cell r="E198">
            <v>0.96409999999999996</v>
          </cell>
          <cell r="F198">
            <v>1.0279887663844318</v>
          </cell>
          <cell r="G198">
            <v>1.0906507761671771</v>
          </cell>
          <cell r="H198">
            <v>1.1488258563135121</v>
          </cell>
          <cell r="I198">
            <v>1.2020662818808172</v>
          </cell>
          <cell r="J198">
            <v>1.247576091575257</v>
          </cell>
          <cell r="K198">
            <v>1.2843385832684966</v>
          </cell>
          <cell r="L198">
            <v>1.3131352725980718</v>
          </cell>
        </row>
        <row r="199">
          <cell r="B199" t="str">
            <v>Yemen</v>
          </cell>
          <cell r="C199">
            <v>0.20201164238478336</v>
          </cell>
          <cell r="D199">
            <v>0.24180000000000004</v>
          </cell>
          <cell r="E199">
            <v>0.28321898586689415</v>
          </cell>
          <cell r="F199">
            <v>0.33101104329558939</v>
          </cell>
          <cell r="G199">
            <v>0.38227334746823349</v>
          </cell>
          <cell r="H199">
            <v>0.43387974931299278</v>
          </cell>
          <cell r="I199">
            <v>0.48367069385717254</v>
          </cell>
          <cell r="J199">
            <v>0.53122255487310899</v>
          </cell>
          <cell r="K199">
            <v>0.57715019808149348</v>
          </cell>
          <cell r="L199">
            <v>0.62196730506084152</v>
          </cell>
        </row>
        <row r="200">
          <cell r="B200" t="str">
            <v>Zambia</v>
          </cell>
          <cell r="C200">
            <v>5.7353590720833555E-2</v>
          </cell>
          <cell r="D200">
            <v>6.5437144145912118E-2</v>
          </cell>
          <cell r="E200">
            <v>6.9226997160553902E-2</v>
          </cell>
          <cell r="F200">
            <v>7.5367023477139486E-2</v>
          </cell>
          <cell r="G200">
            <v>8.1751079769830939E-2</v>
          </cell>
          <cell r="H200">
            <v>8.8260072200526965E-2</v>
          </cell>
          <cell r="I200">
            <v>9.4571286371727972E-2</v>
          </cell>
          <cell r="J200">
            <v>0.10055362273777448</v>
          </cell>
          <cell r="K200">
            <v>0.10609323115792876</v>
          </cell>
          <cell r="L200">
            <v>0.11123585916953571</v>
          </cell>
        </row>
        <row r="201">
          <cell r="B201" t="str">
            <v>Zimbabwe</v>
          </cell>
          <cell r="C201">
            <v>6.5594984302520143E-2</v>
          </cell>
          <cell r="D201">
            <v>7.207596802102266E-2</v>
          </cell>
          <cell r="E201">
            <v>7.7494445563509332E-2</v>
          </cell>
          <cell r="F201">
            <v>8.0230201198361023E-2</v>
          </cell>
          <cell r="G201">
            <v>8.0315590974050582E-2</v>
          </cell>
          <cell r="H201">
            <v>9.8083412508501444E-2</v>
          </cell>
          <cell r="I201">
            <v>0.10912900184204603</v>
          </cell>
          <cell r="J201">
            <v>0.11973220899816248</v>
          </cell>
          <cell r="K201">
            <v>0.12972189599244494</v>
          </cell>
          <cell r="L201">
            <v>0.13979856503220894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Summary1"/>
      <sheetName val="GHG Summary2"/>
      <sheetName val="Final CH4"/>
      <sheetName val="Final N2O"/>
      <sheetName val="Reported CH4"/>
      <sheetName val="Reported N2O"/>
      <sheetName val="IEA CH4"/>
      <sheetName val="IEA N2O"/>
      <sheetName val="CH4 Growth Rates"/>
      <sheetName val="N2O Growth Rates"/>
      <sheetName val="UNFCCC NA1 CH4"/>
      <sheetName val="UNFCCC NA1 N2O"/>
      <sheetName val="Biomass - CH4 NA1"/>
      <sheetName val="Biomass - N2O NA1"/>
      <sheetName val="UNFCCC A1 CH4"/>
      <sheetName val="UNFCCC A1 N2O"/>
      <sheetName val="Biomass - CH4 A1"/>
      <sheetName val="Biomass - N2O A1"/>
      <sheetName val="Factors"/>
      <sheetName val="Country Lookup"/>
    </sheetNames>
    <sheetDataSet>
      <sheetData sheetId="0" refreshError="1"/>
      <sheetData sheetId="1" refreshError="1"/>
      <sheetData sheetId="2" refreshError="1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0.87256784899555284</v>
          </cell>
          <cell r="D8">
            <v>6.3547788565339769E-2</v>
          </cell>
          <cell r="E8">
            <v>6.1786626052981096E-2</v>
          </cell>
          <cell r="F8">
            <v>7.4703029968854445E-2</v>
          </cell>
          <cell r="G8">
            <v>7.8147956693544962E-2</v>
          </cell>
          <cell r="H8">
            <v>8.7713206821830592E-2</v>
          </cell>
          <cell r="I8">
            <v>9.8921569390946984E-2</v>
          </cell>
          <cell r="J8">
            <v>0.11207349917489368</v>
          </cell>
          <cell r="K8">
            <v>0.12752656975067359</v>
          </cell>
          <cell r="L8">
            <v>0</v>
          </cell>
        </row>
        <row r="9">
          <cell r="B9" t="str">
            <v>Algeria</v>
          </cell>
          <cell r="C9">
            <v>0.10533103451444019</v>
          </cell>
          <cell r="D9">
            <v>0.10997</v>
          </cell>
          <cell r="E9">
            <v>0.13482</v>
          </cell>
          <cell r="F9">
            <v>0.15414498115034261</v>
          </cell>
          <cell r="G9">
            <v>0.16914912852807126</v>
          </cell>
          <cell r="H9">
            <v>0.18485763150530313</v>
          </cell>
          <cell r="I9">
            <v>0.20232645364730953</v>
          </cell>
          <cell r="J9">
            <v>0.22175062252313796</v>
          </cell>
          <cell r="K9">
            <v>0.24335105631299436</v>
          </cell>
          <cell r="L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Angola</v>
          </cell>
          <cell r="C11">
            <v>7.897498694815621E-3</v>
          </cell>
          <cell r="D11">
            <v>8.0947874980085242E-3</v>
          </cell>
          <cell r="E11">
            <v>9.4500000000000001E-3</v>
          </cell>
          <cell r="F11">
            <v>5.7329999999999992E-2</v>
          </cell>
          <cell r="G11">
            <v>9.0458540933797779E-2</v>
          </cell>
          <cell r="H11">
            <v>9.6022620265231867E-2</v>
          </cell>
          <cell r="I11">
            <v>0.10218552028468833</v>
          </cell>
          <cell r="J11">
            <v>0.10898185225082271</v>
          </cell>
          <cell r="K11">
            <v>0.11645320876730883</v>
          </cell>
          <cell r="L11">
            <v>0</v>
          </cell>
        </row>
        <row r="12">
          <cell r="B12" t="str">
            <v>Antigua and Barbuda</v>
          </cell>
          <cell r="C12">
            <v>8.4000000000000003E-4</v>
          </cell>
          <cell r="D12">
            <v>8.4000000000000003E-4</v>
          </cell>
          <cell r="E12">
            <v>8.4000000000000003E-4</v>
          </cell>
          <cell r="F12">
            <v>8.9741705409474948E-4</v>
          </cell>
          <cell r="G12">
            <v>9.799038556232919E-4</v>
          </cell>
          <cell r="H12">
            <v>1.0467352211250311E-3</v>
          </cell>
          <cell r="I12">
            <v>1.1222412783808058E-3</v>
          </cell>
          <cell r="J12">
            <v>1.2069596240359961E-3</v>
          </cell>
          <cell r="K12">
            <v>1.3015190467735528E-3</v>
          </cell>
          <cell r="L12">
            <v>0</v>
          </cell>
        </row>
        <row r="13">
          <cell r="B13" t="str">
            <v>Argentina</v>
          </cell>
          <cell r="C13">
            <v>0.41664000000000001</v>
          </cell>
          <cell r="D13">
            <v>0.91839999999999999</v>
          </cell>
          <cell r="E13">
            <v>1.2282900000000001</v>
          </cell>
          <cell r="F13">
            <v>1.5802983408083184</v>
          </cell>
          <cell r="G13">
            <v>1.6398413969195795</v>
          </cell>
          <cell r="H13">
            <v>1.8200176368524452</v>
          </cell>
          <cell r="I13">
            <v>2.023609217994832</v>
          </cell>
          <cell r="J13">
            <v>2.2537321903795635</v>
          </cell>
          <cell r="K13">
            <v>2.5139947817123396</v>
          </cell>
          <cell r="L13">
            <v>0</v>
          </cell>
        </row>
        <row r="14">
          <cell r="B14" t="str">
            <v>Armenia</v>
          </cell>
          <cell r="C14">
            <v>5.4809999999999998E-2</v>
          </cell>
          <cell r="D14">
            <v>3.0554999999999999E-2</v>
          </cell>
          <cell r="E14">
            <v>6.2999999999999992E-3</v>
          </cell>
          <cell r="F14">
            <v>1.3649999999999999E-2</v>
          </cell>
          <cell r="G14">
            <v>1.7269214655471203E-2</v>
          </cell>
          <cell r="H14">
            <v>1.980466184355888E-2</v>
          </cell>
          <cell r="I14">
            <v>2.2756417624088109E-2</v>
          </cell>
          <cell r="J14">
            <v>2.6197015974369929E-2</v>
          </cell>
          <cell r="K14">
            <v>3.021210869099878E-2</v>
          </cell>
          <cell r="L14">
            <v>0</v>
          </cell>
        </row>
        <row r="15">
          <cell r="B15" t="str">
            <v>Australia</v>
          </cell>
          <cell r="C15">
            <v>0.75072838846844991</v>
          </cell>
          <cell r="D15">
            <v>0.87340809878480152</v>
          </cell>
          <cell r="E15">
            <v>0.94664477428310778</v>
          </cell>
          <cell r="F15">
            <v>0.86720277800333312</v>
          </cell>
          <cell r="G15">
            <v>0.81293802578127683</v>
          </cell>
          <cell r="H15">
            <v>0.78978209519251608</v>
          </cell>
          <cell r="I15">
            <v>0.76811801442048167</v>
          </cell>
          <cell r="J15">
            <v>0.7478308072344021</v>
          </cell>
          <cell r="K15">
            <v>0.72883149654072421</v>
          </cell>
          <cell r="L15">
            <v>0</v>
          </cell>
        </row>
        <row r="16">
          <cell r="B16" t="str">
            <v>Austria</v>
          </cell>
          <cell r="C16">
            <v>0.14386544268848853</v>
          </cell>
          <cell r="D16">
            <v>0.12282113417303309</v>
          </cell>
          <cell r="E16">
            <v>7.5400889949548064E-2</v>
          </cell>
          <cell r="F16">
            <v>5.7087544543117166E-2</v>
          </cell>
          <cell r="G16">
            <v>4.6681729344897664E-2</v>
          </cell>
          <cell r="H16">
            <v>4.5429592277078691E-2</v>
          </cell>
          <cell r="I16">
            <v>4.4329054784931383E-2</v>
          </cell>
          <cell r="J16">
            <v>4.3363433121721758E-2</v>
          </cell>
          <cell r="K16">
            <v>4.251831299220523E-2</v>
          </cell>
          <cell r="L16">
            <v>0</v>
          </cell>
        </row>
        <row r="17">
          <cell r="B17" t="str">
            <v>Azerbaijan</v>
          </cell>
          <cell r="C17">
            <v>8.693999999999999E-2</v>
          </cell>
          <cell r="D17">
            <v>0.1549479422429545</v>
          </cell>
          <cell r="E17">
            <v>0.12543656648793905</v>
          </cell>
          <cell r="F17">
            <v>0.11098248175512607</v>
          </cell>
          <cell r="G17">
            <v>0.11841443677883597</v>
          </cell>
          <cell r="H17">
            <v>0.13423219591590821</v>
          </cell>
          <cell r="I17">
            <v>0.15274323653971178</v>
          </cell>
          <cell r="J17">
            <v>0.17440775616225254</v>
          </cell>
          <cell r="K17">
            <v>0.19976995251609486</v>
          </cell>
          <cell r="L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Bahrain</v>
          </cell>
          <cell r="C19">
            <v>1.1724368266632094E-2</v>
          </cell>
          <cell r="D19">
            <v>1.3365689490857527E-2</v>
          </cell>
          <cell r="E19">
            <v>1.6215399103250459E-2</v>
          </cell>
          <cell r="F19">
            <v>1.7494091170603316E-2</v>
          </cell>
          <cell r="G19">
            <v>2.0415012622835054E-2</v>
          </cell>
          <cell r="H19">
            <v>2.3896331862517738E-2</v>
          </cell>
          <cell r="I19">
            <v>2.8015599439646259E-2</v>
          </cell>
          <cell r="J19">
            <v>3.2890393614363037E-2</v>
          </cell>
          <cell r="K19">
            <v>3.8660016270187114E-2</v>
          </cell>
          <cell r="L19">
            <v>0</v>
          </cell>
        </row>
        <row r="20">
          <cell r="B20" t="str">
            <v>Bangladesh</v>
          </cell>
          <cell r="C20">
            <v>8.8762561504399946E-3</v>
          </cell>
          <cell r="D20">
            <v>1.2056156074301919E-2</v>
          </cell>
          <cell r="E20">
            <v>1.4540593542712577E-2</v>
          </cell>
          <cell r="F20">
            <v>2.0737958598518475E-2</v>
          </cell>
          <cell r="G20">
            <v>2.2792580752361801E-2</v>
          </cell>
          <cell r="H20">
            <v>2.7296273546353278E-2</v>
          </cell>
          <cell r="I20">
            <v>3.2901108221220547E-2</v>
          </cell>
          <cell r="J20">
            <v>3.9887026363978284E-2</v>
          </cell>
          <cell r="K20">
            <v>4.8608871715584125E-2</v>
          </cell>
          <cell r="L20">
            <v>0</v>
          </cell>
        </row>
        <row r="21">
          <cell r="B21" t="str">
            <v>Barbados</v>
          </cell>
          <cell r="C21">
            <v>1.0500000000000002E-3</v>
          </cell>
          <cell r="D21">
            <v>1.0500000010413419E-3</v>
          </cell>
          <cell r="E21">
            <v>1.5755661989372608E-3</v>
          </cell>
          <cell r="F21">
            <v>1.6832618771208793E-3</v>
          </cell>
          <cell r="G21">
            <v>1.83798022991471E-3</v>
          </cell>
          <cell r="H21">
            <v>1.9633340876687123E-3</v>
          </cell>
          <cell r="I21">
            <v>2.1049588396058793E-3</v>
          </cell>
          <cell r="J21">
            <v>2.2638628418013571E-3</v>
          </cell>
          <cell r="K21">
            <v>2.4412254968683975E-3</v>
          </cell>
          <cell r="L21">
            <v>0</v>
          </cell>
        </row>
        <row r="22">
          <cell r="B22" t="str">
            <v>Belarus</v>
          </cell>
          <cell r="C22">
            <v>0.43686073717890406</v>
          </cell>
          <cell r="D22">
            <v>0.23203107946837101</v>
          </cell>
          <cell r="E22">
            <v>0.18972907883999993</v>
          </cell>
          <cell r="F22">
            <v>0.14380867914000001</v>
          </cell>
          <cell r="G22">
            <v>0.15422637150964943</v>
          </cell>
          <cell r="H22">
            <v>0.16543767994332637</v>
          </cell>
          <cell r="I22">
            <v>0.17834807806227937</v>
          </cell>
          <cell r="J22">
            <v>0.19324661483598921</v>
          </cell>
          <cell r="K22">
            <v>0.21047479526849247</v>
          </cell>
          <cell r="L22">
            <v>0</v>
          </cell>
        </row>
        <row r="23">
          <cell r="B23" t="str">
            <v>Belgium</v>
          </cell>
          <cell r="C23">
            <v>0.41312878248813839</v>
          </cell>
          <cell r="D23">
            <v>0.3482654734471391</v>
          </cell>
          <cell r="E23">
            <v>0.28513273993370813</v>
          </cell>
          <cell r="F23">
            <v>0.24583583072997334</v>
          </cell>
          <cell r="G23">
            <v>0.24399999999999999</v>
          </cell>
          <cell r="H23">
            <v>0.24499999999999997</v>
          </cell>
          <cell r="I23">
            <v>0.25</v>
          </cell>
          <cell r="J23">
            <v>0.244764107205484</v>
          </cell>
          <cell r="K23">
            <v>0.24022950576504543</v>
          </cell>
          <cell r="L23">
            <v>0</v>
          </cell>
        </row>
        <row r="24">
          <cell r="B24" t="str">
            <v>Belize</v>
          </cell>
          <cell r="C24">
            <v>4.1415882792671197E-3</v>
          </cell>
          <cell r="D24">
            <v>4.479778139077864E-3</v>
          </cell>
          <cell r="E24">
            <v>6.7220828644468187E-3</v>
          </cell>
          <cell r="F24">
            <v>7.1815616685626882E-3</v>
          </cell>
          <cell r="G24">
            <v>7.8416606151079753E-3</v>
          </cell>
          <cell r="H24">
            <v>8.3764772542113362E-3</v>
          </cell>
          <cell r="I24">
            <v>8.9807129371172693E-3</v>
          </cell>
          <cell r="J24">
            <v>9.6586697700137419E-3</v>
          </cell>
          <cell r="K24">
            <v>1.0415379621509114E-2</v>
          </cell>
          <cell r="L24">
            <v>0</v>
          </cell>
        </row>
        <row r="25">
          <cell r="B25" t="str">
            <v>Benin</v>
          </cell>
          <cell r="C25">
            <v>0.30799264864864878</v>
          </cell>
          <cell r="D25">
            <v>0.252</v>
          </cell>
          <cell r="E25">
            <v>0.40803</v>
          </cell>
          <cell r="F25">
            <v>0.56868194629072022</v>
          </cell>
          <cell r="G25">
            <v>0.61486454692722137</v>
          </cell>
          <cell r="H25">
            <v>0.66329734655880246</v>
          </cell>
          <cell r="I25">
            <v>0.71648385330629016</v>
          </cell>
          <cell r="J25">
            <v>0.77486921402502551</v>
          </cell>
          <cell r="K25">
            <v>0.83895154241782022</v>
          </cell>
          <cell r="L25">
            <v>0</v>
          </cell>
        </row>
        <row r="26">
          <cell r="B26" t="str">
            <v>Bhutan</v>
          </cell>
          <cell r="C26">
            <v>1.6147318275270509E-3</v>
          </cell>
          <cell r="D26">
            <v>1.1842355112962263E-3</v>
          </cell>
          <cell r="E26">
            <v>7.559999999999999E-3</v>
          </cell>
          <cell r="F26">
            <v>8.7390982668163423E-3</v>
          </cell>
          <cell r="G26">
            <v>1.0503052830525841E-2</v>
          </cell>
          <cell r="H26">
            <v>1.2265284407741798E-2</v>
          </cell>
          <cell r="I26">
            <v>1.4486072641938968E-2</v>
          </cell>
          <cell r="J26">
            <v>1.7277514418549845E-2</v>
          </cell>
          <cell r="K26">
            <v>2.0781343627765687E-2</v>
          </cell>
          <cell r="L26">
            <v>0</v>
          </cell>
        </row>
        <row r="27">
          <cell r="B27" t="str">
            <v>Bolivia</v>
          </cell>
          <cell r="C27">
            <v>0.17640000000000003</v>
          </cell>
          <cell r="D27">
            <v>0.16920749999999998</v>
          </cell>
          <cell r="E27">
            <v>0.13775999999999999</v>
          </cell>
          <cell r="F27">
            <v>0.18995469901996204</v>
          </cell>
          <cell r="G27">
            <v>0.25283943374193296</v>
          </cell>
          <cell r="H27">
            <v>0.27901012433441014</v>
          </cell>
          <cell r="I27">
            <v>0.30865673895260637</v>
          </cell>
          <cell r="J27">
            <v>0.34221852670732433</v>
          </cell>
          <cell r="K27">
            <v>0.38020357523782922</v>
          </cell>
          <cell r="L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Botswana</v>
          </cell>
          <cell r="C29">
            <v>0.20328851024707961</v>
          </cell>
          <cell r="D29">
            <v>0.29727829665768535</v>
          </cell>
          <cell r="E29">
            <v>0.26268370196999996</v>
          </cell>
          <cell r="F29">
            <v>0.24578783155864142</v>
          </cell>
          <cell r="G29">
            <v>0.27013177087303059</v>
          </cell>
          <cell r="H29">
            <v>0.28737177643504497</v>
          </cell>
          <cell r="I29">
            <v>0.30719291757047318</v>
          </cell>
          <cell r="J29">
            <v>0.32975339357264488</v>
          </cell>
          <cell r="K29">
            <v>0.35524620838005938</v>
          </cell>
          <cell r="L29">
            <v>0</v>
          </cell>
        </row>
        <row r="30">
          <cell r="B30" t="str">
            <v>Brazil</v>
          </cell>
          <cell r="C30">
            <v>7.056</v>
          </cell>
          <cell r="D30">
            <v>5.8170000000000002</v>
          </cell>
          <cell r="E30">
            <v>5.6070000000000002</v>
          </cell>
          <cell r="F30">
            <v>7.2030000000000003</v>
          </cell>
          <cell r="G30">
            <v>8.1122780132527215</v>
          </cell>
          <cell r="H30">
            <v>8.8529175236691415</v>
          </cell>
          <cell r="I30">
            <v>9.6809992614340583</v>
          </cell>
          <cell r="J30">
            <v>10.607171041162902</v>
          </cell>
          <cell r="K30">
            <v>11.643877076719745</v>
          </cell>
          <cell r="L30">
            <v>0</v>
          </cell>
        </row>
        <row r="31">
          <cell r="B31" t="str">
            <v>Brunei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Bulgaria</v>
          </cell>
          <cell r="C32">
            <v>0.30772769999999999</v>
          </cell>
          <cell r="D32">
            <v>0.20468007000000002</v>
          </cell>
          <cell r="E32">
            <v>0.10748513999999998</v>
          </cell>
          <cell r="F32">
            <v>0.10237815000000001</v>
          </cell>
          <cell r="G32">
            <v>0.10455614740941278</v>
          </cell>
          <cell r="H32">
            <v>0.11389960147238891</v>
          </cell>
          <cell r="I32">
            <v>0.12483034566820982</v>
          </cell>
          <cell r="J32">
            <v>0.13763860644111983</v>
          </cell>
          <cell r="K32">
            <v>0.15266913276827776</v>
          </cell>
          <cell r="L32">
            <v>0</v>
          </cell>
        </row>
        <row r="33">
          <cell r="B33" t="str">
            <v>Burkina Faso</v>
          </cell>
          <cell r="C33">
            <v>2.3241826628858189E-3</v>
          </cell>
          <cell r="D33">
            <v>3.3987610136168296E-3</v>
          </cell>
          <cell r="E33">
            <v>3.0032435438643295E-3</v>
          </cell>
          <cell r="F33">
            <v>2.8100742937344678E-3</v>
          </cell>
          <cell r="G33">
            <v>3.0883967706520276E-3</v>
          </cell>
          <cell r="H33">
            <v>3.2855004927787165E-3</v>
          </cell>
          <cell r="I33">
            <v>3.5121141490526676E-3</v>
          </cell>
          <cell r="J33">
            <v>3.77004642041896E-3</v>
          </cell>
          <cell r="K33">
            <v>4.0615039067842182E-3</v>
          </cell>
          <cell r="L33">
            <v>0</v>
          </cell>
        </row>
        <row r="34">
          <cell r="B34" t="str">
            <v>Burundi</v>
          </cell>
          <cell r="C34">
            <v>0.40678292802043881</v>
          </cell>
          <cell r="D34">
            <v>0.59485770152166839</v>
          </cell>
          <cell r="E34">
            <v>0.41249999999999998</v>
          </cell>
          <cell r="F34">
            <v>6.3E-2</v>
          </cell>
          <cell r="G34">
            <v>6.9239805148533604E-2</v>
          </cell>
          <cell r="H34">
            <v>7.3658739737440512E-2</v>
          </cell>
          <cell r="I34">
            <v>7.8739267457683032E-2</v>
          </cell>
          <cell r="J34">
            <v>8.4521937735229771E-2</v>
          </cell>
          <cell r="K34">
            <v>9.1056221074980612E-2</v>
          </cell>
          <cell r="L34">
            <v>0</v>
          </cell>
        </row>
        <row r="35">
          <cell r="B35" t="str">
            <v>Cambodia</v>
          </cell>
          <cell r="C35">
            <v>0.64939131663712901</v>
          </cell>
          <cell r="D35">
            <v>0.47626004812629896</v>
          </cell>
          <cell r="E35">
            <v>0.50082248229128323</v>
          </cell>
          <cell r="F35">
            <v>0.57893345065799096</v>
          </cell>
          <cell r="G35">
            <v>0.69578901987042874</v>
          </cell>
          <cell r="H35">
            <v>0.81253044749918257</v>
          </cell>
          <cell r="I35">
            <v>0.95964958454864047</v>
          </cell>
          <cell r="J35">
            <v>1.1445724416562926</v>
          </cell>
          <cell r="K35">
            <v>1.3766883731489095</v>
          </cell>
          <cell r="L35">
            <v>0</v>
          </cell>
        </row>
        <row r="36">
          <cell r="B36" t="str">
            <v>Cameroon</v>
          </cell>
          <cell r="C36">
            <v>0.88028665518889082</v>
          </cell>
          <cell r="D36">
            <v>0.83151720447324506</v>
          </cell>
          <cell r="E36">
            <v>0.92896089367086665</v>
          </cell>
          <cell r="F36">
            <v>0.88259272147223544</v>
          </cell>
          <cell r="G36">
            <v>1.0195251594000148</v>
          </cell>
          <cell r="H36">
            <v>1.1019616261174732</v>
          </cell>
          <cell r="I36">
            <v>1.1967711711304219</v>
          </cell>
          <cell r="J36">
            <v>1.3047856044214479</v>
          </cell>
          <cell r="K36">
            <v>1.4270163392606021</v>
          </cell>
          <cell r="L36">
            <v>0</v>
          </cell>
        </row>
        <row r="37">
          <cell r="B37" t="str">
            <v>Canada</v>
          </cell>
          <cell r="C37">
            <v>2.3632579797825386</v>
          </cell>
          <cell r="D37">
            <v>2.5361870634209827</v>
          </cell>
          <cell r="E37">
            <v>3.2982623082323665</v>
          </cell>
          <cell r="F37">
            <v>3.0376226057498794</v>
          </cell>
          <cell r="G37">
            <v>3.0307132796196514</v>
          </cell>
          <cell r="H37">
            <v>2.9776937934415262</v>
          </cell>
          <cell r="I37">
            <v>2.9321111262572206</v>
          </cell>
          <cell r="J37">
            <v>2.8925567156993734</v>
          </cell>
          <cell r="K37">
            <v>2.8579398940602943</v>
          </cell>
          <cell r="L37">
            <v>0</v>
          </cell>
        </row>
        <row r="38">
          <cell r="B38" t="str">
            <v>Cape Verde</v>
          </cell>
          <cell r="C38">
            <v>1.4360478928956169E-4</v>
          </cell>
          <cell r="D38">
            <v>2.1000000000000001E-4</v>
          </cell>
          <cell r="E38">
            <v>6.2999999999999992E-3</v>
          </cell>
          <cell r="F38">
            <v>5.8947826881025327E-3</v>
          </cell>
          <cell r="G38">
            <v>6.478628646304262E-3</v>
          </cell>
          <cell r="H38">
            <v>6.8920994259002288E-3</v>
          </cell>
          <cell r="I38">
            <v>7.3674741378321439E-3</v>
          </cell>
          <cell r="J38">
            <v>7.9085469099446446E-3</v>
          </cell>
          <cell r="K38">
            <v>8.5199465974100438E-3</v>
          </cell>
          <cell r="L38">
            <v>0</v>
          </cell>
        </row>
        <row r="39">
          <cell r="B39" t="str">
            <v>Central African Republic</v>
          </cell>
          <cell r="C39">
            <v>4.4314416105689611</v>
          </cell>
          <cell r="D39">
            <v>6.4803043326294221</v>
          </cell>
          <cell r="E39">
            <v>5.7261843569679884</v>
          </cell>
          <cell r="F39">
            <v>5.3578749867203861</v>
          </cell>
          <cell r="G39">
            <v>5.8885431760431999</v>
          </cell>
          <cell r="H39">
            <v>6.2643542728980854</v>
          </cell>
          <cell r="I39">
            <v>6.6964309775270863</v>
          </cell>
          <cell r="J39">
            <v>7.1882218415988177</v>
          </cell>
          <cell r="K39">
            <v>7.7439341156019088</v>
          </cell>
          <cell r="L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Chile</v>
          </cell>
          <cell r="C41">
            <v>0.57971557385131156</v>
          </cell>
          <cell r="D41">
            <v>0.72635499999999997</v>
          </cell>
          <cell r="E41">
            <v>0.8406300000000001</v>
          </cell>
          <cell r="F41">
            <v>0.86845499999999987</v>
          </cell>
          <cell r="G41">
            <v>0.93805517563143748</v>
          </cell>
          <cell r="H41">
            <v>1.0153926655764896</v>
          </cell>
          <cell r="I41">
            <v>1.1035989443948961</v>
          </cell>
          <cell r="J41">
            <v>1.204195583906001</v>
          </cell>
          <cell r="K41">
            <v>1.319107419519622</v>
          </cell>
          <cell r="L41">
            <v>0</v>
          </cell>
        </row>
        <row r="42">
          <cell r="B42" t="str">
            <v>China</v>
          </cell>
          <cell r="C42">
            <v>47.641441343330769</v>
          </cell>
          <cell r="D42">
            <v>44.47008411600391</v>
          </cell>
          <cell r="E42">
            <v>29.729576097087229</v>
          </cell>
          <cell r="F42">
            <v>34.659667075497033</v>
          </cell>
          <cell r="G42">
            <v>35.097172475536908</v>
          </cell>
          <cell r="H42">
            <v>36.610403253056397</v>
          </cell>
          <cell r="I42">
            <v>38.456324351347988</v>
          </cell>
          <cell r="J42">
            <v>40.72340223239469</v>
          </cell>
          <cell r="K42">
            <v>43.52571080792579</v>
          </cell>
          <cell r="L42">
            <v>0</v>
          </cell>
        </row>
        <row r="43">
          <cell r="B43" t="str">
            <v>Colombia</v>
          </cell>
          <cell r="C43">
            <v>1.3664699999999999</v>
          </cell>
          <cell r="D43">
            <v>1.375815</v>
          </cell>
          <cell r="E43">
            <v>0.70853999999999995</v>
          </cell>
          <cell r="F43">
            <v>0.59232756792279229</v>
          </cell>
          <cell r="G43">
            <v>0.64272463638994715</v>
          </cell>
          <cell r="H43">
            <v>0.70373887695047321</v>
          </cell>
          <cell r="I43">
            <v>0.77146909587537271</v>
          </cell>
          <cell r="J43">
            <v>0.84673814654527646</v>
          </cell>
          <cell r="K43">
            <v>0.93049904551374607</v>
          </cell>
          <cell r="L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Congo (Brazzaville)</v>
          </cell>
          <cell r="C45">
            <v>0.2025944368539872</v>
          </cell>
          <cell r="D45">
            <v>0.16120999999999999</v>
          </cell>
          <cell r="E45">
            <v>0.17451</v>
          </cell>
          <cell r="F45">
            <v>0.17608496566815424</v>
          </cell>
          <cell r="G45">
            <v>0.19257836490229646</v>
          </cell>
          <cell r="H45">
            <v>0.21217529643983593</v>
          </cell>
          <cell r="I45">
            <v>0.23386047129791115</v>
          </cell>
          <cell r="J45">
            <v>0.25786182462281981</v>
          </cell>
          <cell r="K45">
            <v>0.28443254105539045</v>
          </cell>
          <cell r="L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Costa Rica</v>
          </cell>
          <cell r="C47">
            <v>0.11151</v>
          </cell>
          <cell r="D47">
            <v>9.4674999999999995E-2</v>
          </cell>
          <cell r="E47">
            <v>3.5069999999999997E-2</v>
          </cell>
          <cell r="F47">
            <v>0.10311000000000001</v>
          </cell>
          <cell r="G47">
            <v>0.1119536235256567</v>
          </cell>
          <cell r="H47">
            <v>0.1221280279160908</v>
          </cell>
          <cell r="I47">
            <v>0.13334026683697234</v>
          </cell>
          <cell r="J47">
            <v>0.14568523620781873</v>
          </cell>
          <cell r="K47">
            <v>0.15926797066912296</v>
          </cell>
          <cell r="L47">
            <v>0</v>
          </cell>
        </row>
        <row r="48">
          <cell r="B48" t="str">
            <v>Cote d'Ivoire</v>
          </cell>
          <cell r="C48">
            <v>6.1742181153322822</v>
          </cell>
          <cell r="D48">
            <v>6.646540062683707</v>
          </cell>
          <cell r="E48">
            <v>0.35532000000000002</v>
          </cell>
          <cell r="F48">
            <v>0.32107926903065753</v>
          </cell>
          <cell r="G48">
            <v>0.32833976272857113</v>
          </cell>
          <cell r="H48">
            <v>0.3588140315275552</v>
          </cell>
          <cell r="I48">
            <v>0.39274688150680653</v>
          </cell>
          <cell r="J48">
            <v>0.43051457133603604</v>
          </cell>
          <cell r="K48">
            <v>0.47254425293011276</v>
          </cell>
          <cell r="L48">
            <v>0</v>
          </cell>
        </row>
        <row r="49">
          <cell r="B49" t="str">
            <v>Croatia</v>
          </cell>
          <cell r="C49">
            <v>8.0807999999999991E-2</v>
          </cell>
          <cell r="D49">
            <v>4.1275500000000014E-2</v>
          </cell>
          <cell r="E49">
            <v>4.6413611999999993E-2</v>
          </cell>
          <cell r="F49">
            <v>4.0095153000000008E-2</v>
          </cell>
          <cell r="G49">
            <v>3.9129923474795075E-2</v>
          </cell>
          <cell r="H49">
            <v>4.494423094885789E-2</v>
          </cell>
          <cell r="I49">
            <v>5.1833277824276047E-2</v>
          </cell>
          <cell r="J49">
            <v>5.999401520665118E-2</v>
          </cell>
          <cell r="K49">
            <v>6.9660852314224711E-2</v>
          </cell>
          <cell r="L49">
            <v>0</v>
          </cell>
        </row>
        <row r="50">
          <cell r="B50" t="str">
            <v>Cuba</v>
          </cell>
          <cell r="C50">
            <v>0.21104999999999999</v>
          </cell>
          <cell r="D50">
            <v>0.18364500000000003</v>
          </cell>
          <cell r="E50">
            <v>0.26998913699469007</v>
          </cell>
          <cell r="F50">
            <v>0.28614080553703036</v>
          </cell>
          <cell r="G50">
            <v>0.27596271267672062</v>
          </cell>
          <cell r="H50">
            <v>0.28082667945239931</v>
          </cell>
          <cell r="I50">
            <v>0.28819250876633079</v>
          </cell>
          <cell r="J50">
            <v>0.29802270027892031</v>
          </cell>
          <cell r="K50">
            <v>0.31030955043891228</v>
          </cell>
          <cell r="L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Czech Republic</v>
          </cell>
          <cell r="C52">
            <v>1.4064804600000003</v>
          </cell>
          <cell r="D52">
            <v>0.64276694999999995</v>
          </cell>
          <cell r="E52">
            <v>0.36657936000000002</v>
          </cell>
          <cell r="F52">
            <v>0.25391541000000001</v>
          </cell>
          <cell r="G52">
            <v>0.21675484393814756</v>
          </cell>
          <cell r="H52">
            <v>0.2019892030276188</v>
          </cell>
          <cell r="I52">
            <v>0.18886643779352952</v>
          </cell>
          <cell r="J52">
            <v>0.17721496893117525</v>
          </cell>
          <cell r="K52">
            <v>0.16688256964692244</v>
          </cell>
          <cell r="L52">
            <v>0</v>
          </cell>
        </row>
        <row r="53">
          <cell r="B53" t="str">
            <v>Congo (Kinshasa)</v>
          </cell>
          <cell r="C53">
            <v>1.8952774329470647</v>
          </cell>
          <cell r="D53">
            <v>1.5798719999999999</v>
          </cell>
          <cell r="E53">
            <v>0.72828000000000004</v>
          </cell>
          <cell r="F53">
            <v>0.83296824327697194</v>
          </cell>
          <cell r="G53">
            <v>0.8737530663519697</v>
          </cell>
          <cell r="H53">
            <v>0.87848707915636015</v>
          </cell>
          <cell r="I53">
            <v>0.88513986003583167</v>
          </cell>
          <cell r="J53">
            <v>0.89387615344305815</v>
          </cell>
          <cell r="K53">
            <v>0.90487945353849908</v>
          </cell>
          <cell r="L53">
            <v>0</v>
          </cell>
        </row>
        <row r="54">
          <cell r="B54" t="str">
            <v>Denmark</v>
          </cell>
          <cell r="C54">
            <v>8.2804251708737564E-2</v>
          </cell>
          <cell r="D54">
            <v>0.34326899153842932</v>
          </cell>
          <cell r="E54">
            <v>0.43353830648560593</v>
          </cell>
          <cell r="F54">
            <v>0.35153620582071388</v>
          </cell>
          <cell r="G54">
            <v>0.25806778751551446</v>
          </cell>
          <cell r="H54">
            <v>0.25151158347792629</v>
          </cell>
          <cell r="I54">
            <v>0.2457701776689786</v>
          </cell>
          <cell r="J54">
            <v>0.24075724871337148</v>
          </cell>
          <cell r="K54">
            <v>0.23639874108960163</v>
          </cell>
          <cell r="L54">
            <v>0</v>
          </cell>
        </row>
        <row r="55">
          <cell r="B55" t="str">
            <v>Djibouti</v>
          </cell>
          <cell r="C55">
            <v>4.6483653257716379E-4</v>
          </cell>
          <cell r="D55">
            <v>6.7975220272336581E-4</v>
          </cell>
          <cell r="E55">
            <v>6.0064870877286577E-4</v>
          </cell>
          <cell r="F55">
            <v>5.6201485874689348E-4</v>
          </cell>
          <cell r="G55">
            <v>6.1767935413040544E-4</v>
          </cell>
          <cell r="H55">
            <v>6.5710009855574308E-4</v>
          </cell>
          <cell r="I55">
            <v>7.0242282981053329E-4</v>
          </cell>
          <cell r="J55">
            <v>7.5400928408379168E-4</v>
          </cell>
          <cell r="K55">
            <v>8.1230078135684333E-4</v>
          </cell>
          <cell r="L55">
            <v>0</v>
          </cell>
        </row>
        <row r="56">
          <cell r="B56" t="str">
            <v>Dominica</v>
          </cell>
          <cell r="C56">
            <v>1.9721848948891046E-4</v>
          </cell>
          <cell r="D56">
            <v>2.1332276852751732E-4</v>
          </cell>
          <cell r="E56">
            <v>3.2009918402127707E-4</v>
          </cell>
          <cell r="F56">
            <v>3.4197912707441378E-4</v>
          </cell>
          <cell r="G56">
            <v>3.7341241024323695E-4</v>
          </cell>
          <cell r="H56">
            <v>3.988798692481589E-4</v>
          </cell>
          <cell r="I56">
            <v>4.2765299700558431E-4</v>
          </cell>
          <cell r="J56">
            <v>4.5993665571494017E-4</v>
          </cell>
          <cell r="K56">
            <v>4.9597045816710081E-4</v>
          </cell>
          <cell r="L56">
            <v>0</v>
          </cell>
        </row>
        <row r="57">
          <cell r="B57" t="str">
            <v>Dominican Republic</v>
          </cell>
          <cell r="C57">
            <v>0.22469999999999998</v>
          </cell>
          <cell r="D57">
            <v>0.33831</v>
          </cell>
          <cell r="E57">
            <v>0.34188000000000007</v>
          </cell>
          <cell r="F57">
            <v>0.34185512039139393</v>
          </cell>
          <cell r="G57">
            <v>0.36867597240792777</v>
          </cell>
          <cell r="H57">
            <v>0.39595869916325088</v>
          </cell>
          <cell r="I57">
            <v>0.42696659758499456</v>
          </cell>
          <cell r="J57">
            <v>0.462065060282908</v>
          </cell>
          <cell r="K57">
            <v>0.50170528091855138</v>
          </cell>
          <cell r="L57">
            <v>0</v>
          </cell>
        </row>
        <row r="58">
          <cell r="B58" t="str">
            <v>Ecuador</v>
          </cell>
          <cell r="C58">
            <v>0.42377999999999999</v>
          </cell>
          <cell r="D58">
            <v>0.42378000693535289</v>
          </cell>
          <cell r="E58">
            <v>0.50163765946026795</v>
          </cell>
          <cell r="F58">
            <v>0.54222826192918538</v>
          </cell>
          <cell r="G58">
            <v>0.57534258439033281</v>
          </cell>
          <cell r="H58">
            <v>0.62168111421526129</v>
          </cell>
          <cell r="I58">
            <v>0.6732802876459506</v>
          </cell>
          <cell r="J58">
            <v>0.73058867019522844</v>
          </cell>
          <cell r="K58">
            <v>0.79411835964803512</v>
          </cell>
          <cell r="L58">
            <v>0</v>
          </cell>
        </row>
        <row r="59">
          <cell r="B59" t="str">
            <v>Egypt</v>
          </cell>
          <cell r="C59">
            <v>1.7889900000000001</v>
          </cell>
          <cell r="D59">
            <v>0.92399999999999993</v>
          </cell>
          <cell r="E59">
            <v>5.901E-2</v>
          </cell>
          <cell r="F59">
            <v>7.4532060454292517E-2</v>
          </cell>
          <cell r="G59">
            <v>8.2524463096908279E-2</v>
          </cell>
          <cell r="H59">
            <v>8.9611508847786528E-2</v>
          </cell>
          <cell r="I59">
            <v>9.7660840932024096E-2</v>
          </cell>
          <cell r="J59">
            <v>0.10676379224160103</v>
          </cell>
          <cell r="K59">
            <v>0.11702765859828844</v>
          </cell>
          <cell r="L59">
            <v>0</v>
          </cell>
        </row>
        <row r="60">
          <cell r="B60" t="str">
            <v>El Salvador</v>
          </cell>
          <cell r="C60">
            <v>0.23575269796982909</v>
          </cell>
          <cell r="D60">
            <v>0.42801418176662814</v>
          </cell>
          <cell r="E60">
            <v>0.50623980216748932</v>
          </cell>
          <cell r="F60">
            <v>0.52208021377879499</v>
          </cell>
          <cell r="G60">
            <v>0.56383522797522923</v>
          </cell>
          <cell r="H60">
            <v>0.6043990281210776</v>
          </cell>
          <cell r="I60">
            <v>0.64994497029361453</v>
          </cell>
          <cell r="J60">
            <v>0.70080204370191534</v>
          </cell>
          <cell r="K60">
            <v>0.75734978825574339</v>
          </cell>
          <cell r="L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Eritrea</v>
          </cell>
          <cell r="C62">
            <v>0.13019999999999998</v>
          </cell>
          <cell r="D62">
            <v>0.13019999999999998</v>
          </cell>
          <cell r="E62">
            <v>0.10891029915689404</v>
          </cell>
          <cell r="F62">
            <v>0.10783348842194822</v>
          </cell>
          <cell r="G62">
            <v>0.10603682281104189</v>
          </cell>
          <cell r="H62">
            <v>0.11249157454983519</v>
          </cell>
          <cell r="I62">
            <v>0.11996116211998778</v>
          </cell>
          <cell r="J62">
            <v>0.12848659399678081</v>
          </cell>
          <cell r="K62">
            <v>0.13812315830832819</v>
          </cell>
          <cell r="L62">
            <v>0</v>
          </cell>
        </row>
        <row r="63">
          <cell r="B63" t="str">
            <v>Estonia</v>
          </cell>
          <cell r="C63">
            <v>5.7799139999999999E-2</v>
          </cell>
          <cell r="D63">
            <v>2.0546714999999997E-2</v>
          </cell>
          <cell r="E63">
            <v>1.8425190000000001E-2</v>
          </cell>
          <cell r="F63">
            <v>1.7151980160000004E-2</v>
          </cell>
          <cell r="G63">
            <v>1.6126662475390484E-2</v>
          </cell>
          <cell r="H63">
            <v>1.846066922667736E-2</v>
          </cell>
          <cell r="I63">
            <v>2.1212909265588387E-2</v>
          </cell>
          <cell r="J63">
            <v>2.4460497669388605E-2</v>
          </cell>
          <cell r="K63">
            <v>2.8295032431859778E-2</v>
          </cell>
          <cell r="L63">
            <v>0</v>
          </cell>
        </row>
        <row r="64">
          <cell r="B64" t="str">
            <v>Ethiopia</v>
          </cell>
          <cell r="C64">
            <v>3.4860000000000002</v>
          </cell>
          <cell r="D64">
            <v>4.1160000000000005</v>
          </cell>
          <cell r="E64">
            <v>5.6994257224187024</v>
          </cell>
          <cell r="F64">
            <v>6.3033161927216597</v>
          </cell>
          <cell r="G64">
            <v>7.0645763284955816</v>
          </cell>
          <cell r="H64">
            <v>7.6735210592795555</v>
          </cell>
          <cell r="I64">
            <v>8.3445184558400882</v>
          </cell>
          <cell r="J64">
            <v>9.0836055203203756</v>
          </cell>
          <cell r="K64">
            <v>9.897524543246039</v>
          </cell>
          <cell r="L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Finland</v>
          </cell>
          <cell r="C66">
            <v>0.13680411805199999</v>
          </cell>
          <cell r="D66">
            <v>0.116033638644</v>
          </cell>
          <cell r="E66">
            <v>9.9508664665200017E-2</v>
          </cell>
          <cell r="F66">
            <v>8.450739443999998E-2</v>
          </cell>
          <cell r="G66">
            <v>7.9291704097827237E-2</v>
          </cell>
          <cell r="H66">
            <v>7.7661250250540576E-2</v>
          </cell>
          <cell r="I66">
            <v>7.6211503243674733E-2</v>
          </cell>
          <cell r="J66">
            <v>7.4922713248026088E-2</v>
          </cell>
          <cell r="K66">
            <v>7.3778535544140489E-2</v>
          </cell>
          <cell r="L66">
            <v>0</v>
          </cell>
        </row>
        <row r="67">
          <cell r="B67" t="str">
            <v>France</v>
          </cell>
          <cell r="C67">
            <v>1.3406448079007123</v>
          </cell>
          <cell r="D67">
            <v>1.1504993966611325</v>
          </cell>
          <cell r="E67">
            <v>0.95216545092097826</v>
          </cell>
          <cell r="F67">
            <v>0.78874762569578416</v>
          </cell>
          <cell r="G67">
            <v>0.67227978007679967</v>
          </cell>
          <cell r="H67">
            <v>0.65928707785302654</v>
          </cell>
          <cell r="I67">
            <v>0.64799063500519749</v>
          </cell>
          <cell r="J67">
            <v>0.63821718319719511</v>
          </cell>
          <cell r="K67">
            <v>0.62981826044437517</v>
          </cell>
          <cell r="L67">
            <v>0</v>
          </cell>
        </row>
        <row r="68">
          <cell r="B68" t="str">
            <v>Gabon</v>
          </cell>
          <cell r="C68">
            <v>0.92856600786206556</v>
          </cell>
          <cell r="D68">
            <v>0.91105000000000003</v>
          </cell>
          <cell r="E68">
            <v>6.2999999999999992E-3</v>
          </cell>
          <cell r="F68">
            <v>7.9301918901570206E-3</v>
          </cell>
          <cell r="G68">
            <v>9.0683900578026264E-3</v>
          </cell>
          <cell r="H68">
            <v>9.5726747719783283E-3</v>
          </cell>
          <cell r="I68">
            <v>1.0163934909474722E-2</v>
          </cell>
          <cell r="J68">
            <v>1.0845301663922962E-2</v>
          </cell>
          <cell r="K68">
            <v>1.1621279335325998E-2</v>
          </cell>
          <cell r="L68">
            <v>0</v>
          </cell>
        </row>
        <row r="69">
          <cell r="B69" t="str">
            <v>Gambia</v>
          </cell>
          <cell r="C69">
            <v>4.8649912256801611E-2</v>
          </cell>
          <cell r="D69">
            <v>6.1491114797706692E-2</v>
          </cell>
          <cell r="E69">
            <v>5.4335327721295505E-2</v>
          </cell>
          <cell r="F69">
            <v>5.084046812759848E-2</v>
          </cell>
          <cell r="G69">
            <v>5.5875938203415111E-2</v>
          </cell>
          <cell r="H69">
            <v>5.9441981110165326E-2</v>
          </cell>
          <cell r="I69">
            <v>6.3541924088456936E-2</v>
          </cell>
          <cell r="J69">
            <v>6.8208490182711301E-2</v>
          </cell>
          <cell r="K69">
            <v>7.3481601672731961E-2</v>
          </cell>
          <cell r="L69">
            <v>0</v>
          </cell>
        </row>
        <row r="70">
          <cell r="B70" t="str">
            <v>Georgia</v>
          </cell>
          <cell r="C70">
            <v>2.226</v>
          </cell>
          <cell r="D70">
            <v>0.13649999999999998</v>
          </cell>
          <cell r="E70">
            <v>6.5100000000000002E-3</v>
          </cell>
          <cell r="F70">
            <v>1.7849999999999998E-2</v>
          </cell>
          <cell r="G70">
            <v>3.4793842910826087E-2</v>
          </cell>
          <cell r="H70">
            <v>3.9055490624165773E-2</v>
          </cell>
          <cell r="I70">
            <v>4.4023472699181374E-2</v>
          </cell>
          <cell r="J70">
            <v>4.9823536094267304E-2</v>
          </cell>
          <cell r="K70">
            <v>5.6604668150717095E-2</v>
          </cell>
          <cell r="L70">
            <v>0</v>
          </cell>
        </row>
        <row r="71">
          <cell r="B71" t="str">
            <v>Germany</v>
          </cell>
          <cell r="C71">
            <v>4.2742309283887501</v>
          </cell>
          <cell r="D71">
            <v>1.528963118812523</v>
          </cell>
          <cell r="E71">
            <v>0.96050270458395937</v>
          </cell>
          <cell r="F71">
            <v>0.89117795874050154</v>
          </cell>
          <cell r="G71">
            <v>0.8333313689456302</v>
          </cell>
          <cell r="H71">
            <v>0.81795781702126935</v>
          </cell>
          <cell r="I71">
            <v>0.80464283661185643</v>
          </cell>
          <cell r="J71">
            <v>0.79317947811072154</v>
          </cell>
          <cell r="K71">
            <v>0.78338988336021098</v>
          </cell>
          <cell r="L71">
            <v>0</v>
          </cell>
        </row>
        <row r="72">
          <cell r="B72" t="str">
            <v>Ghana</v>
          </cell>
          <cell r="C72">
            <v>0.61151999999999995</v>
          </cell>
          <cell r="D72">
            <v>0.78560999999999992</v>
          </cell>
          <cell r="E72">
            <v>0.87485999999999986</v>
          </cell>
          <cell r="F72">
            <v>1.42611</v>
          </cell>
          <cell r="G72">
            <v>1.5864668214028426</v>
          </cell>
          <cell r="H72">
            <v>1.7091703006835588</v>
          </cell>
          <cell r="I72">
            <v>1.8492344819319566</v>
          </cell>
          <cell r="J72">
            <v>2.0077674592661974</v>
          </cell>
          <cell r="K72">
            <v>2.1861122806034485</v>
          </cell>
          <cell r="L72">
            <v>0</v>
          </cell>
        </row>
        <row r="73">
          <cell r="B73" t="str">
            <v>Greece</v>
          </cell>
          <cell r="C73">
            <v>0.11934783</v>
          </cell>
          <cell r="D73">
            <v>0.12090838200000002</v>
          </cell>
          <cell r="E73">
            <v>0.13562543215199999</v>
          </cell>
          <cell r="F73">
            <v>0.13724577804000002</v>
          </cell>
          <cell r="G73">
            <v>0.12788136373601017</v>
          </cell>
          <cell r="H73">
            <v>0.12440819864501373</v>
          </cell>
          <cell r="I73">
            <v>0.12134523149197413</v>
          </cell>
          <cell r="J73">
            <v>0.1186376182418647</v>
          </cell>
          <cell r="K73">
            <v>0.11624036894008322</v>
          </cell>
          <cell r="L73">
            <v>0</v>
          </cell>
        </row>
        <row r="74">
          <cell r="B74" t="str">
            <v>Grenada</v>
          </cell>
          <cell r="C74">
            <v>3.9443697897782092E-4</v>
          </cell>
          <cell r="D74">
            <v>4.2664553705503463E-4</v>
          </cell>
          <cell r="E74">
            <v>6.4019836804255414E-4</v>
          </cell>
          <cell r="F74">
            <v>6.8395825414882755E-4</v>
          </cell>
          <cell r="G74">
            <v>7.4682482048647389E-4</v>
          </cell>
          <cell r="H74">
            <v>7.977597384963178E-4</v>
          </cell>
          <cell r="I74">
            <v>8.5530599401116862E-4</v>
          </cell>
          <cell r="J74">
            <v>9.1987331142988034E-4</v>
          </cell>
          <cell r="K74">
            <v>9.9194091633420163E-4</v>
          </cell>
          <cell r="L74">
            <v>0</v>
          </cell>
        </row>
        <row r="75">
          <cell r="B75" t="str">
            <v>Guatemala</v>
          </cell>
          <cell r="C75">
            <v>0.71987999999999996</v>
          </cell>
          <cell r="D75">
            <v>0.71988953723490057</v>
          </cell>
          <cell r="E75">
            <v>1.0172770094569961</v>
          </cell>
          <cell r="F75">
            <v>1.0796272404695666</v>
          </cell>
          <cell r="G75">
            <v>1.0768748443858329</v>
          </cell>
          <cell r="H75">
            <v>1.1656037164527131</v>
          </cell>
          <cell r="I75">
            <v>1.2651026072805114</v>
          </cell>
          <cell r="J75">
            <v>1.3765621270418018</v>
          </cell>
          <cell r="K75">
            <v>1.5014278475416423</v>
          </cell>
          <cell r="L75">
            <v>0</v>
          </cell>
        </row>
        <row r="76">
          <cell r="B76" t="str">
            <v>Guinea</v>
          </cell>
          <cell r="C76">
            <v>0.3768274824092207</v>
          </cell>
          <cell r="D76">
            <v>0.55105245234107536</v>
          </cell>
          <cell r="E76">
            <v>0.48692588657853653</v>
          </cell>
          <cell r="F76">
            <v>0.45560671215748172</v>
          </cell>
          <cell r="G76">
            <v>0.50073206308171536</v>
          </cell>
          <cell r="H76">
            <v>0.53268914656252253</v>
          </cell>
          <cell r="I76">
            <v>0.56943077403307241</v>
          </cell>
          <cell r="J76">
            <v>0.61125019296392724</v>
          </cell>
          <cell r="K76">
            <v>0.65850516675328108</v>
          </cell>
          <cell r="L76">
            <v>0</v>
          </cell>
        </row>
        <row r="77">
          <cell r="B77" t="str">
            <v>Guinea-Bissau</v>
          </cell>
          <cell r="C77">
            <v>3.0989102171810921E-4</v>
          </cell>
          <cell r="D77">
            <v>4.5316813514891061E-4</v>
          </cell>
          <cell r="E77">
            <v>4.0043247251524383E-4</v>
          </cell>
          <cell r="F77">
            <v>3.7467657249792911E-4</v>
          </cell>
          <cell r="G77">
            <v>4.1178623608693703E-4</v>
          </cell>
          <cell r="H77">
            <v>4.3806673237049555E-4</v>
          </cell>
          <cell r="I77">
            <v>4.6828188654035569E-4</v>
          </cell>
          <cell r="J77">
            <v>5.026728560558613E-4</v>
          </cell>
          <cell r="K77">
            <v>5.4153385423789577E-4</v>
          </cell>
          <cell r="L77">
            <v>0</v>
          </cell>
        </row>
        <row r="78">
          <cell r="B78" t="str">
            <v>Guyana</v>
          </cell>
          <cell r="C78">
            <v>1.9721848948891049E-2</v>
          </cell>
          <cell r="D78">
            <v>2.1000000000000001E-2</v>
          </cell>
          <cell r="E78">
            <v>2.4701210518640104E-2</v>
          </cell>
          <cell r="F78">
            <v>2.6389628066919333E-2</v>
          </cell>
          <cell r="G78">
            <v>2.8815251697354827E-2</v>
          </cell>
          <cell r="H78">
            <v>3.078050839795797E-2</v>
          </cell>
          <cell r="I78">
            <v>3.3000854845228661E-2</v>
          </cell>
          <cell r="J78">
            <v>3.5492099715252211E-2</v>
          </cell>
          <cell r="K78">
            <v>3.8272733295682537E-2</v>
          </cell>
          <cell r="L78">
            <v>0</v>
          </cell>
        </row>
        <row r="79">
          <cell r="B79" t="str">
            <v>Haiti</v>
          </cell>
          <cell r="C79">
            <v>0.20963964688084774</v>
          </cell>
          <cell r="D79">
            <v>0.2254305902542014</v>
          </cell>
          <cell r="E79">
            <v>0.34894627908614595</v>
          </cell>
          <cell r="F79">
            <v>0.37315617837713883</v>
          </cell>
          <cell r="G79">
            <v>0.40838535475228471</v>
          </cell>
          <cell r="H79">
            <v>0.44103928607201293</v>
          </cell>
          <cell r="I79">
            <v>0.47709013833367309</v>
          </cell>
          <cell r="J79">
            <v>0.51681487991061059</v>
          </cell>
          <cell r="K79">
            <v>0.56052324256447128</v>
          </cell>
          <cell r="L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Honduras</v>
          </cell>
          <cell r="C81">
            <v>0.22266846463971865</v>
          </cell>
          <cell r="D81">
            <v>0.33411000000000002</v>
          </cell>
          <cell r="E81">
            <v>0.44442805771063804</v>
          </cell>
          <cell r="F81">
            <v>0.59951959878032623</v>
          </cell>
          <cell r="G81">
            <v>0.56031621441962409</v>
          </cell>
          <cell r="H81">
            <v>0.59264235995464198</v>
          </cell>
          <cell r="I81">
            <v>0.62978518162692143</v>
          </cell>
          <cell r="J81">
            <v>0.6719660925969797</v>
          </cell>
          <cell r="K81">
            <v>0.71945730352972947</v>
          </cell>
          <cell r="L81">
            <v>0</v>
          </cell>
        </row>
        <row r="82">
          <cell r="B82" t="str">
            <v>Hungary</v>
          </cell>
          <cell r="C82">
            <v>0.66397085999999994</v>
          </cell>
          <cell r="D82">
            <v>0.27625247999999997</v>
          </cell>
          <cell r="E82">
            <v>0.135156</v>
          </cell>
          <cell r="F82">
            <v>0.15190707000000003</v>
          </cell>
          <cell r="G82">
            <v>0.11235482035394367</v>
          </cell>
          <cell r="H82">
            <v>0.10888729611146923</v>
          </cell>
          <cell r="I82">
            <v>0.10596244746860026</v>
          </cell>
          <cell r="J82">
            <v>0.10352719944098371</v>
          </cell>
          <cell r="K82">
            <v>0.10153521084977857</v>
          </cell>
          <cell r="L82">
            <v>0</v>
          </cell>
        </row>
        <row r="83">
          <cell r="B83" t="str">
            <v>Iceland</v>
          </cell>
          <cell r="C83">
            <v>4.62E-3</v>
          </cell>
          <cell r="D83">
            <v>4.62E-3</v>
          </cell>
          <cell r="E83">
            <v>3.5700000000000003E-3</v>
          </cell>
          <cell r="F83">
            <v>3.3600000000000001E-3</v>
          </cell>
          <cell r="G83">
            <v>3.3162375842355095E-3</v>
          </cell>
          <cell r="H83">
            <v>3.2467887017319083E-3</v>
          </cell>
          <cell r="I83">
            <v>3.1814615637354993E-3</v>
          </cell>
          <cell r="J83">
            <v>3.1199986525988922E-3</v>
          </cell>
          <cell r="K83">
            <v>3.0621607766747978E-3</v>
          </cell>
          <cell r="L83">
            <v>0</v>
          </cell>
        </row>
        <row r="84">
          <cell r="B84" t="str">
            <v>India</v>
          </cell>
          <cell r="C84">
            <v>32.20009112361889</v>
          </cell>
          <cell r="D84">
            <v>36.34074230769231</v>
          </cell>
          <cell r="E84">
            <v>45.319453846153841</v>
          </cell>
          <cell r="F84">
            <v>54.29816538461538</v>
          </cell>
          <cell r="G84">
            <v>61.882909463987396</v>
          </cell>
          <cell r="H84">
            <v>69.730799342958761</v>
          </cell>
          <cell r="I84">
            <v>79.446231373524071</v>
          </cell>
          <cell r="J84">
            <v>91.589296166334478</v>
          </cell>
          <cell r="K84">
            <v>106.90178510339801</v>
          </cell>
          <cell r="L84">
            <v>0</v>
          </cell>
        </row>
        <row r="85">
          <cell r="B85" t="str">
            <v>Indonesia</v>
          </cell>
          <cell r="C85">
            <v>6.8296200000000002</v>
          </cell>
          <cell r="D85">
            <v>8.0448760255440419</v>
          </cell>
          <cell r="E85">
            <v>11.334499979792549</v>
          </cell>
          <cell r="F85">
            <v>12.409018903499653</v>
          </cell>
          <cell r="G85">
            <v>15.598946862431479</v>
          </cell>
          <cell r="H85">
            <v>18.37040885197904</v>
          </cell>
          <cell r="I85">
            <v>21.774807846263659</v>
          </cell>
          <cell r="J85">
            <v>25.964613672727626</v>
          </cell>
          <cell r="K85">
            <v>31.13123084271718</v>
          </cell>
          <cell r="L85">
            <v>0</v>
          </cell>
        </row>
        <row r="86">
          <cell r="B86" t="str">
            <v>Iran</v>
          </cell>
          <cell r="C86">
            <v>1.277721572460941</v>
          </cell>
          <cell r="D86">
            <v>1.6849000000000001</v>
          </cell>
          <cell r="E86">
            <v>1.6485000000000001</v>
          </cell>
          <cell r="F86">
            <v>1.8246444775374413</v>
          </cell>
          <cell r="G86">
            <v>2.2551688081885097</v>
          </cell>
          <cell r="H86">
            <v>2.5752521700347644</v>
          </cell>
          <cell r="I86">
            <v>2.9482950207104892</v>
          </cell>
          <cell r="J86">
            <v>3.3835660518826782</v>
          </cell>
          <cell r="K86">
            <v>3.8920053737853935</v>
          </cell>
          <cell r="L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B88" t="str">
            <v>Ireland</v>
          </cell>
          <cell r="C88">
            <v>0.41290992853066322</v>
          </cell>
          <cell r="D88">
            <v>0.28628171623225107</v>
          </cell>
          <cell r="E88">
            <v>0.22034008349997802</v>
          </cell>
          <cell r="F88">
            <v>0.19625227193000011</v>
          </cell>
          <cell r="G88">
            <v>0.17495193035334272</v>
          </cell>
          <cell r="H88">
            <v>0.16429844536632995</v>
          </cell>
          <cell r="I88">
            <v>0.15482950591188785</v>
          </cell>
          <cell r="J88">
            <v>0.14641822586086489</v>
          </cell>
          <cell r="K88">
            <v>0.13895251817817084</v>
          </cell>
          <cell r="L88">
            <v>0</v>
          </cell>
        </row>
        <row r="89">
          <cell r="B89" t="str">
            <v>Israel</v>
          </cell>
          <cell r="C89">
            <v>5.3630838024415303E-2</v>
          </cell>
          <cell r="D89">
            <v>7.2400078019882283E-2</v>
          </cell>
          <cell r="E89">
            <v>7.2870000000000004E-2</v>
          </cell>
          <cell r="F89">
            <v>7.0139999999999994E-2</v>
          </cell>
          <cell r="G89">
            <v>7.9496981468758804E-2</v>
          </cell>
          <cell r="H89">
            <v>9.1186721344961613E-2</v>
          </cell>
          <cell r="I89">
            <v>0.10490869929661588</v>
          </cell>
          <cell r="J89">
            <v>0.1210323318078666</v>
          </cell>
          <cell r="K89">
            <v>0.13999530382000047</v>
          </cell>
          <cell r="L89">
            <v>0</v>
          </cell>
        </row>
        <row r="90">
          <cell r="B90" t="str">
            <v>Italy</v>
          </cell>
          <cell r="C90">
            <v>1.1747903823476491</v>
          </cell>
          <cell r="D90">
            <v>1.2333897301856507</v>
          </cell>
          <cell r="E90">
            <v>0.94448501602791002</v>
          </cell>
          <cell r="F90">
            <v>0.72065387335116016</v>
          </cell>
          <cell r="G90">
            <v>0.64693950885277085</v>
          </cell>
          <cell r="H90">
            <v>0.645912132673646</v>
          </cell>
          <cell r="I90">
            <v>0.64645716826527277</v>
          </cell>
          <cell r="J90">
            <v>0.64845230609962057</v>
          </cell>
          <cell r="K90">
            <v>0.65180694979965614</v>
          </cell>
          <cell r="L90">
            <v>0</v>
          </cell>
        </row>
        <row r="91">
          <cell r="B91" t="str">
            <v>Jamaica</v>
          </cell>
          <cell r="C91">
            <v>1.4302608073237848E-2</v>
          </cell>
          <cell r="D91">
            <v>1.4274353567724831E-2</v>
          </cell>
          <cell r="E91">
            <v>1.8838216418988644E-2</v>
          </cell>
          <cell r="F91">
            <v>1.9168939840582214E-2</v>
          </cell>
          <cell r="G91">
            <v>2.3339570940142079E-2</v>
          </cell>
          <cell r="H91">
            <v>2.4521134809560221E-2</v>
          </cell>
          <cell r="I91">
            <v>2.5894695387511359E-2</v>
          </cell>
          <cell r="J91">
            <v>2.7467015315694916E-2</v>
          </cell>
          <cell r="K91">
            <v>2.9246896531377773E-2</v>
          </cell>
          <cell r="L91">
            <v>0</v>
          </cell>
        </row>
        <row r="92">
          <cell r="B92" t="str">
            <v>Japan</v>
          </cell>
          <cell r="C92">
            <v>0.83971735542281978</v>
          </cell>
          <cell r="D92">
            <v>0.99642350952214864</v>
          </cell>
          <cell r="E92">
            <v>0.92936647598330069</v>
          </cell>
          <cell r="F92">
            <v>0.85114925341590142</v>
          </cell>
          <cell r="G92">
            <v>0.79355347973181867</v>
          </cell>
          <cell r="H92">
            <v>0.73446630894154086</v>
          </cell>
          <cell r="I92">
            <v>0.68186221378208145</v>
          </cell>
          <cell r="J92">
            <v>0.63487501289495274</v>
          </cell>
          <cell r="K92">
            <v>0.59277946167864615</v>
          </cell>
          <cell r="L92">
            <v>0</v>
          </cell>
        </row>
        <row r="93">
          <cell r="B93" t="str">
            <v>Jordan</v>
          </cell>
          <cell r="C93">
            <v>2.7598816611190395E-2</v>
          </cell>
          <cell r="D93">
            <v>3.2620000000000003E-2</v>
          </cell>
          <cell r="E93">
            <v>3.4020000000000002E-2</v>
          </cell>
          <cell r="F93">
            <v>3.5875376331033333E-2</v>
          </cell>
          <cell r="G93">
            <v>3.7753778528615223E-2</v>
          </cell>
          <cell r="H93">
            <v>4.28412949447253E-2</v>
          </cell>
          <cell r="I93">
            <v>4.8771368865769882E-2</v>
          </cell>
          <cell r="J93">
            <v>5.5692222093306203E-2</v>
          </cell>
          <cell r="K93">
            <v>6.3778777696814878E-2</v>
          </cell>
          <cell r="L93">
            <v>0</v>
          </cell>
        </row>
        <row r="94">
          <cell r="B94" t="str">
            <v>Kazakhstan</v>
          </cell>
          <cell r="C94">
            <v>1.26735</v>
          </cell>
          <cell r="D94">
            <v>0.75914999999999999</v>
          </cell>
          <cell r="E94">
            <v>0.3540600000000001</v>
          </cell>
          <cell r="F94">
            <v>0.49812000000000001</v>
          </cell>
          <cell r="G94">
            <v>0.62913976912506642</v>
          </cell>
          <cell r="H94">
            <v>0.71376147555490699</v>
          </cell>
          <cell r="I94">
            <v>0.81127994553879146</v>
          </cell>
          <cell r="J94">
            <v>0.92379685589247773</v>
          </cell>
          <cell r="K94">
            <v>1.0537780181205971</v>
          </cell>
          <cell r="L94">
            <v>0</v>
          </cell>
        </row>
        <row r="95">
          <cell r="B95" t="str">
            <v>Kenya</v>
          </cell>
          <cell r="C95">
            <v>3.110790773855701</v>
          </cell>
          <cell r="D95">
            <v>3.1109773076545686</v>
          </cell>
          <cell r="E95">
            <v>3.275367521941559</v>
          </cell>
          <cell r="F95">
            <v>3.2471742706268936</v>
          </cell>
          <cell r="G95">
            <v>3.5872098029911101</v>
          </cell>
          <cell r="H95">
            <v>3.817827294486873</v>
          </cell>
          <cell r="I95">
            <v>4.0849501906145855</v>
          </cell>
          <cell r="J95">
            <v>4.3902510576687179</v>
          </cell>
          <cell r="K95">
            <v>4.7359168845854818</v>
          </cell>
          <cell r="L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Kyrgyzstan</v>
          </cell>
          <cell r="C98">
            <v>0.29022000000000003</v>
          </cell>
          <cell r="D98">
            <v>8.5889999999999994E-2</v>
          </cell>
          <cell r="E98">
            <v>0.13986000000000001</v>
          </cell>
          <cell r="F98">
            <v>0.16065000000000002</v>
          </cell>
          <cell r="G98">
            <v>0.18496271185327076</v>
          </cell>
          <cell r="H98">
            <v>0.21014723911906749</v>
          </cell>
          <cell r="I98">
            <v>0.23924392407880141</v>
          </cell>
          <cell r="J98">
            <v>0.27291954057659296</v>
          </cell>
          <cell r="K98">
            <v>0.31196108836708086</v>
          </cell>
          <cell r="L98">
            <v>0</v>
          </cell>
        </row>
        <row r="99">
          <cell r="B99" t="str">
            <v>Laos</v>
          </cell>
          <cell r="C99">
            <v>0.47775000000000001</v>
          </cell>
          <cell r="D99">
            <v>0.47774962444248753</v>
          </cell>
          <cell r="E99">
            <v>0.50238888138600213</v>
          </cell>
          <cell r="F99">
            <v>0.58074415378150945</v>
          </cell>
          <cell r="G99">
            <v>0.6979652067018467</v>
          </cell>
          <cell r="H99">
            <v>0.81507176104319778</v>
          </cell>
          <cell r="I99">
            <v>0.96265103574868871</v>
          </cell>
          <cell r="J99">
            <v>1.1481522674425635</v>
          </cell>
          <cell r="K99">
            <v>1.3809941770967364</v>
          </cell>
          <cell r="L99">
            <v>0</v>
          </cell>
        </row>
        <row r="100">
          <cell r="B100" t="str">
            <v>Latvia</v>
          </cell>
          <cell r="C100">
            <v>9.5634209999999997E-2</v>
          </cell>
          <cell r="D100">
            <v>3.8499515993364292E-2</v>
          </cell>
          <cell r="E100">
            <v>2.1431301390601194E-2</v>
          </cell>
          <cell r="F100">
            <v>2.1078340308026404E-2</v>
          </cell>
          <cell r="G100">
            <v>2.1297811835692005E-2</v>
          </cell>
          <cell r="H100">
            <v>2.4228555137466943E-2</v>
          </cell>
          <cell r="I100">
            <v>2.7686035929675563E-2</v>
          </cell>
          <cell r="J100">
            <v>3.1768740406492121E-2</v>
          </cell>
          <cell r="K100">
            <v>3.6593873986903738E-2</v>
          </cell>
          <cell r="L100">
            <v>0</v>
          </cell>
        </row>
        <row r="101">
          <cell r="B101" t="str">
            <v>Lebanon</v>
          </cell>
          <cell r="C101">
            <v>3.4713808757665728E-2</v>
          </cell>
          <cell r="D101">
            <v>5.7819999999999996E-2</v>
          </cell>
          <cell r="E101">
            <v>3.4020000000000002E-2</v>
          </cell>
          <cell r="F101">
            <v>3.5013835052577186E-2</v>
          </cell>
          <cell r="G101">
            <v>3.5095978461701101E-2</v>
          </cell>
          <cell r="H101">
            <v>4.0564091167306533E-2</v>
          </cell>
          <cell r="I101">
            <v>4.7008392959232592E-2</v>
          </cell>
          <cell r="J101">
            <v>5.4605342957734268E-2</v>
          </cell>
          <cell r="K101">
            <v>6.3563430839165519E-2</v>
          </cell>
          <cell r="L101">
            <v>0</v>
          </cell>
        </row>
        <row r="102">
          <cell r="B102" t="str">
            <v>Lesotho</v>
          </cell>
          <cell r="C102">
            <v>0.11822342478545865</v>
          </cell>
          <cell r="D102">
            <v>0.17288364355930938</v>
          </cell>
          <cell r="E102">
            <v>0.15276498826456553</v>
          </cell>
          <cell r="F102">
            <v>0.14293911240795992</v>
          </cell>
          <cell r="G102">
            <v>0.15709644906716647</v>
          </cell>
          <cell r="H102">
            <v>0.167122458399344</v>
          </cell>
          <cell r="I102">
            <v>0.17864953971514566</v>
          </cell>
          <cell r="J102">
            <v>0.19176969458531104</v>
          </cell>
          <cell r="K102">
            <v>0.20659516539175715</v>
          </cell>
          <cell r="L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B104" t="str">
            <v>Libya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B105" t="str">
            <v>Liechtenstein</v>
          </cell>
          <cell r="C105">
            <v>4.9221976737023995E-4</v>
          </cell>
          <cell r="D105">
            <v>5.1323582709503993E-4</v>
          </cell>
          <cell r="E105">
            <v>3.4900744419071999E-4</v>
          </cell>
          <cell r="F105">
            <v>3.4228662499584004E-4</v>
          </cell>
          <cell r="G105">
            <v>3.9602227287700186E-4</v>
          </cell>
          <cell r="H105">
            <v>3.8539982648287712E-4</v>
          </cell>
          <cell r="I105">
            <v>3.7606346801581089E-4</v>
          </cell>
          <cell r="J105">
            <v>3.6787166168879564E-4</v>
          </cell>
          <cell r="K105">
            <v>3.6070212450064885E-4</v>
          </cell>
          <cell r="L105">
            <v>0</v>
          </cell>
        </row>
        <row r="106">
          <cell r="B106" t="str">
            <v>Lithuania</v>
          </cell>
          <cell r="C106">
            <v>0.15190496999999997</v>
          </cell>
          <cell r="D106">
            <v>3.3386430000000002E-2</v>
          </cell>
          <cell r="E106">
            <v>2.2878240000000011E-2</v>
          </cell>
          <cell r="F106">
            <v>3.0180297000000002E-2</v>
          </cell>
          <cell r="G106">
            <v>3.7632885793915397E-2</v>
          </cell>
          <cell r="H106">
            <v>4.1704493511028722E-2</v>
          </cell>
          <cell r="I106">
            <v>4.6524224432764924E-2</v>
          </cell>
          <cell r="J106">
            <v>5.2230522337402621E-2</v>
          </cell>
          <cell r="K106">
            <v>5.8988266787695684E-2</v>
          </cell>
          <cell r="L106">
            <v>0</v>
          </cell>
        </row>
        <row r="107">
          <cell r="B107" t="str">
            <v>Luxembourg</v>
          </cell>
          <cell r="C107">
            <v>2.4573988112968535E-2</v>
          </cell>
          <cell r="D107">
            <v>2.1883728500770878E-2</v>
          </cell>
          <cell r="E107">
            <v>2.0741870441134059E-2</v>
          </cell>
          <cell r="F107">
            <v>1.741772229779856E-2</v>
          </cell>
          <cell r="G107">
            <v>1.3785065130518456E-2</v>
          </cell>
          <cell r="H107">
            <v>1.3742271777815764E-2</v>
          </cell>
          <cell r="I107">
            <v>1.3705756350832002E-2</v>
          </cell>
          <cell r="J107">
            <v>1.3675434120322036E-2</v>
          </cell>
          <cell r="K107">
            <v>1.3651238966789742E-2</v>
          </cell>
          <cell r="L107">
            <v>0</v>
          </cell>
        </row>
        <row r="108">
          <cell r="B108" t="str">
            <v>Macedonia</v>
          </cell>
          <cell r="C108">
            <v>7.6649999999999996E-2</v>
          </cell>
          <cell r="D108">
            <v>6.8669999999999995E-2</v>
          </cell>
          <cell r="E108">
            <v>5.6280000000000004E-2</v>
          </cell>
          <cell r="F108">
            <v>4.6907209885580371E-2</v>
          </cell>
          <cell r="G108">
            <v>4.7588679302550882E-2</v>
          </cell>
          <cell r="H108">
            <v>5.443623236530707E-2</v>
          </cell>
          <cell r="I108">
            <v>6.2510325515169163E-2</v>
          </cell>
          <cell r="J108">
            <v>7.2033833235455397E-2</v>
          </cell>
          <cell r="K108">
            <v>8.3271630519359985E-2</v>
          </cell>
          <cell r="L108">
            <v>0</v>
          </cell>
        </row>
        <row r="109">
          <cell r="B109" t="str">
            <v>Madagascar</v>
          </cell>
          <cell r="C109">
            <v>0.50434763784622261</v>
          </cell>
          <cell r="D109">
            <v>0.71732499999999999</v>
          </cell>
          <cell r="E109">
            <v>0.88619999999999999</v>
          </cell>
          <cell r="F109">
            <v>0.82919943145975639</v>
          </cell>
          <cell r="G109">
            <v>0.91132709624679953</v>
          </cell>
          <cell r="H109">
            <v>0.96948865257663219</v>
          </cell>
          <cell r="I109">
            <v>1.0363580287217218</v>
          </cell>
          <cell r="J109">
            <v>1.1124689319988801</v>
          </cell>
          <cell r="K109">
            <v>1.1984724880356796</v>
          </cell>
          <cell r="L109">
            <v>0</v>
          </cell>
        </row>
        <row r="110">
          <cell r="B110" t="str">
            <v>Malawi</v>
          </cell>
          <cell r="C110">
            <v>5.7836100000000012</v>
          </cell>
          <cell r="D110">
            <v>3.0609241688633166</v>
          </cell>
          <cell r="E110">
            <v>2.7047211356042151</v>
          </cell>
          <cell r="F110">
            <v>2.530752908937262</v>
          </cell>
          <cell r="G110">
            <v>2.7814101316492157</v>
          </cell>
          <cell r="H110">
            <v>2.9589217437965112</v>
          </cell>
          <cell r="I110">
            <v>3.1630100026368315</v>
          </cell>
          <cell r="J110">
            <v>3.3953038062293146</v>
          </cell>
          <cell r="K110">
            <v>3.6577904184498653</v>
          </cell>
          <cell r="L110">
            <v>0</v>
          </cell>
        </row>
        <row r="111">
          <cell r="B111" t="str">
            <v>Malaysia</v>
          </cell>
          <cell r="C111">
            <v>0.66492196806598891</v>
          </cell>
          <cell r="D111">
            <v>0.94654891281544395</v>
          </cell>
          <cell r="E111">
            <v>1.3840120566719702</v>
          </cell>
          <cell r="F111">
            <v>1.5147044577516571</v>
          </cell>
          <cell r="G111">
            <v>1.7906066776614802</v>
          </cell>
          <cell r="H111">
            <v>2.1990782742917889</v>
          </cell>
          <cell r="I111">
            <v>2.7096099516578946</v>
          </cell>
          <cell r="J111">
            <v>3.3481611321622351</v>
          </cell>
          <cell r="K111">
            <v>4.1473966576636965</v>
          </cell>
          <cell r="L111">
            <v>0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Mali</v>
          </cell>
          <cell r="C113">
            <v>1.4216874139666607E-2</v>
          </cell>
          <cell r="D113">
            <v>2.0789999999999999E-2</v>
          </cell>
          <cell r="E113">
            <v>1.8370645369530092E-2</v>
          </cell>
          <cell r="F113">
            <v>1.71890416339011E-2</v>
          </cell>
          <cell r="G113">
            <v>1.8891522117799108E-2</v>
          </cell>
          <cell r="H113">
            <v>2.0097192762659526E-2</v>
          </cell>
          <cell r="I113">
            <v>2.1483373754809326E-2</v>
          </cell>
          <cell r="J113">
            <v>2.3061128677918423E-2</v>
          </cell>
          <cell r="K113">
            <v>2.4843955160056261E-2</v>
          </cell>
          <cell r="L113">
            <v>0</v>
          </cell>
        </row>
        <row r="114">
          <cell r="B114" t="str">
            <v>Malta</v>
          </cell>
          <cell r="C114">
            <v>2.31E-3</v>
          </cell>
          <cell r="D114">
            <v>3.1499999999999996E-3</v>
          </cell>
          <cell r="E114">
            <v>3.3600000000000001E-3</v>
          </cell>
          <cell r="F114">
            <v>3.3600000000000001E-3</v>
          </cell>
          <cell r="G114">
            <v>3.7300587833449862E-3</v>
          </cell>
          <cell r="H114">
            <v>4.0576384011371857E-3</v>
          </cell>
          <cell r="I114">
            <v>4.4722329526792797E-3</v>
          </cell>
          <cell r="J114">
            <v>4.9888365612191093E-3</v>
          </cell>
          <cell r="K114">
            <v>5.6254524172346639E-3</v>
          </cell>
          <cell r="L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Mauritania</v>
          </cell>
          <cell r="C116">
            <v>7.3956466484124267E-2</v>
          </cell>
          <cell r="D116">
            <v>0.10815</v>
          </cell>
          <cell r="E116">
            <v>4.3049999999999991E-2</v>
          </cell>
          <cell r="F116">
            <v>4.028101503536731E-2</v>
          </cell>
          <cell r="G116">
            <v>4.4270629083079126E-2</v>
          </cell>
          <cell r="H116">
            <v>4.7096012743651564E-2</v>
          </cell>
          <cell r="I116">
            <v>5.0344406608519646E-2</v>
          </cell>
          <cell r="J116">
            <v>5.4041737217955077E-2</v>
          </cell>
          <cell r="K116">
            <v>5.8219635082301963E-2</v>
          </cell>
          <cell r="L116">
            <v>0</v>
          </cell>
        </row>
        <row r="117">
          <cell r="B117" t="str">
            <v>Mauritius</v>
          </cell>
          <cell r="C117">
            <v>7.3238442537676461E-3</v>
          </cell>
          <cell r="D117">
            <v>1.0710000000000001E-2</v>
          </cell>
          <cell r="E117">
            <v>9.8700000000000003E-3</v>
          </cell>
          <cell r="F117">
            <v>9.2399999999999999E-3</v>
          </cell>
          <cell r="G117">
            <v>9.8552814319692612E-3</v>
          </cell>
          <cell r="H117">
            <v>1.0484252641661685E-2</v>
          </cell>
          <cell r="I117">
            <v>1.1207392032341668E-2</v>
          </cell>
          <cell r="J117">
            <v>1.2030471226329172E-2</v>
          </cell>
          <cell r="K117">
            <v>1.296053163206439E-2</v>
          </cell>
          <cell r="L117">
            <v>0</v>
          </cell>
        </row>
        <row r="118">
          <cell r="B118" t="str">
            <v>Mexico</v>
          </cell>
          <cell r="C118">
            <v>2.5334400000000001</v>
          </cell>
          <cell r="D118">
            <v>2.64411</v>
          </cell>
          <cell r="E118">
            <v>2.5941299999999998</v>
          </cell>
          <cell r="F118">
            <v>2.555152868456084</v>
          </cell>
          <cell r="G118">
            <v>1.6979697517051491</v>
          </cell>
          <cell r="H118">
            <v>1.6600686256688892</v>
          </cell>
          <cell r="I118">
            <v>1.627554677835064</v>
          </cell>
          <cell r="J118">
            <v>1.5993993665484882</v>
          </cell>
          <cell r="K118">
            <v>1.5747974544725845</v>
          </cell>
          <cell r="L118">
            <v>0</v>
          </cell>
        </row>
        <row r="119">
          <cell r="B119" t="str">
            <v>Micronesia (Federated States of)</v>
          </cell>
          <cell r="C119">
            <v>4.8441954825811529E-3</v>
          </cell>
          <cell r="D119">
            <v>3.552706533888679E-3</v>
          </cell>
          <cell r="E119">
            <v>3.7359323171334852E-3</v>
          </cell>
          <cell r="F119">
            <v>4.3186084176725387E-3</v>
          </cell>
          <cell r="G119">
            <v>5.1903035050425679E-3</v>
          </cell>
          <cell r="H119">
            <v>6.0611471425550279E-3</v>
          </cell>
          <cell r="I119">
            <v>7.1585961549422003E-3</v>
          </cell>
          <cell r="J119">
            <v>8.538045565608483E-3</v>
          </cell>
          <cell r="K119">
            <v>1.0269536144500777E-2</v>
          </cell>
          <cell r="L119">
            <v>0</v>
          </cell>
        </row>
        <row r="120">
          <cell r="B120" t="str">
            <v>Moldova</v>
          </cell>
          <cell r="C120">
            <v>0.28098000000000001</v>
          </cell>
          <cell r="D120">
            <v>6.1950000000000005E-2</v>
          </cell>
          <cell r="E120">
            <v>3.5909999999999997E-2</v>
          </cell>
          <cell r="F120">
            <v>4.1369999999999997E-2</v>
          </cell>
          <cell r="G120">
            <v>4.0022873080820677E-2</v>
          </cell>
          <cell r="H120">
            <v>4.3368630991278814E-2</v>
          </cell>
          <cell r="I120">
            <v>4.719761935916085E-2</v>
          </cell>
          <cell r="J120">
            <v>5.1589618798772094E-2</v>
          </cell>
          <cell r="K120">
            <v>5.663847453840351E-2</v>
          </cell>
          <cell r="L120">
            <v>0</v>
          </cell>
        </row>
        <row r="121">
          <cell r="B121" t="str">
            <v>Monaco</v>
          </cell>
          <cell r="C121">
            <v>6.2516762342999994E-4</v>
          </cell>
          <cell r="D121">
            <v>8.3388956876761253E-4</v>
          </cell>
          <cell r="E121">
            <v>8.3329148537725673E-4</v>
          </cell>
          <cell r="F121">
            <v>6.2311189185904926E-4</v>
          </cell>
          <cell r="G121">
            <v>6.0689683738760392E-4</v>
          </cell>
          <cell r="H121">
            <v>5.9516774762109932E-4</v>
          </cell>
          <cell r="I121">
            <v>5.8496994658461111E-4</v>
          </cell>
          <cell r="J121">
            <v>5.7614701725010222E-4</v>
          </cell>
          <cell r="K121">
            <v>5.6856493638554465E-4</v>
          </cell>
          <cell r="L121">
            <v>0</v>
          </cell>
        </row>
        <row r="122">
          <cell r="B122" t="str">
            <v>Mongolia</v>
          </cell>
          <cell r="C122">
            <v>0.2394</v>
          </cell>
          <cell r="D122">
            <v>0.27930000000000005</v>
          </cell>
          <cell r="E122">
            <v>0.31497239695211471</v>
          </cell>
          <cell r="F122">
            <v>0.36409718628296472</v>
          </cell>
          <cell r="G122">
            <v>0.43758885255891755</v>
          </cell>
          <cell r="H122">
            <v>0.51100873402193547</v>
          </cell>
          <cell r="I122">
            <v>0.60353346857856727</v>
          </cell>
          <cell r="J122">
            <v>0.71983335050070985</v>
          </cell>
          <cell r="K122">
            <v>0.8658134410480044</v>
          </cell>
          <cell r="L122">
            <v>0</v>
          </cell>
        </row>
        <row r="123">
          <cell r="B123" t="str">
            <v>Montenegro</v>
          </cell>
          <cell r="C123">
            <v>4.2000000000000006E-3</v>
          </cell>
          <cell r="D123">
            <v>4.3615384615384618E-3</v>
          </cell>
          <cell r="E123">
            <v>4.5230769230769231E-3</v>
          </cell>
          <cell r="F123">
            <v>4.5556382480481609E-3</v>
          </cell>
          <cell r="G123">
            <v>4.7737413269747448E-3</v>
          </cell>
          <cell r="H123">
            <v>5.3788950156234442E-3</v>
          </cell>
          <cell r="I123">
            <v>6.0914989278995652E-3</v>
          </cell>
          <cell r="J123">
            <v>6.9313248431372345E-3</v>
          </cell>
          <cell r="K123">
            <v>7.9218765906716136E-3</v>
          </cell>
          <cell r="L123">
            <v>0</v>
          </cell>
        </row>
        <row r="124">
          <cell r="B124" t="str">
            <v>Morocco</v>
          </cell>
          <cell r="C124">
            <v>0.91854760040700056</v>
          </cell>
          <cell r="D124">
            <v>1.1640649999999999</v>
          </cell>
          <cell r="E124">
            <v>1.20939</v>
          </cell>
          <cell r="F124">
            <v>1.429885334799617</v>
          </cell>
          <cell r="G124">
            <v>1.5572473115623049</v>
          </cell>
          <cell r="H124">
            <v>1.6503738961437378</v>
          </cell>
          <cell r="I124">
            <v>1.7550593330042894</v>
          </cell>
          <cell r="J124">
            <v>1.8720119803460773</v>
          </cell>
          <cell r="K124">
            <v>2.0020875871833885</v>
          </cell>
          <cell r="L124">
            <v>0</v>
          </cell>
        </row>
        <row r="125">
          <cell r="B125" t="str">
            <v>Mozambique</v>
          </cell>
          <cell r="C125">
            <v>1.2516</v>
          </cell>
          <cell r="D125">
            <v>3.6625446688645842E-3</v>
          </cell>
          <cell r="E125">
            <v>4.2904084586751351E-3</v>
          </cell>
          <cell r="F125">
            <v>3.9744852430083242E-3</v>
          </cell>
          <cell r="G125">
            <v>4.403972403373038E-3</v>
          </cell>
          <cell r="H125">
            <v>4.8193873194706041E-3</v>
          </cell>
          <cell r="I125">
            <v>5.2774277882405634E-3</v>
          </cell>
          <cell r="J125">
            <v>5.7825999516471285E-3</v>
          </cell>
          <cell r="K125">
            <v>6.3398992063234769E-3</v>
          </cell>
          <cell r="L125">
            <v>0</v>
          </cell>
        </row>
        <row r="126">
          <cell r="B126" t="str">
            <v>Burma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Namibia</v>
          </cell>
          <cell r="C127">
            <v>7.7909999999999993E-2</v>
          </cell>
          <cell r="D127">
            <v>8.487500000000002E-2</v>
          </cell>
          <cell r="E127">
            <v>0.1197</v>
          </cell>
          <cell r="F127">
            <v>0.13770254778493979</v>
          </cell>
          <cell r="G127">
            <v>0.14942218285586206</v>
          </cell>
          <cell r="H127">
            <v>0.1624461037199352</v>
          </cell>
          <cell r="I127">
            <v>0.17674487191057878</v>
          </cell>
          <cell r="J127">
            <v>0.19245022185485733</v>
          </cell>
          <cell r="K127">
            <v>0.20970805519754013</v>
          </cell>
          <cell r="L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Nepal</v>
          </cell>
          <cell r="C129">
            <v>0.82653721213298947</v>
          </cell>
          <cell r="D129">
            <v>1.7279511140015327</v>
          </cell>
          <cell r="E129">
            <v>2.91111731213112</v>
          </cell>
          <cell r="F129">
            <v>2.9637286765293229</v>
          </cell>
          <cell r="G129">
            <v>3.3252522100706896</v>
          </cell>
          <cell r="H129">
            <v>3.8038958267473082</v>
          </cell>
          <cell r="I129">
            <v>4.3696080158687032</v>
          </cell>
          <cell r="J129">
            <v>5.0412713631386792</v>
          </cell>
          <cell r="K129">
            <v>5.842324810671756</v>
          </cell>
          <cell r="L129">
            <v>0</v>
          </cell>
        </row>
        <row r="130">
          <cell r="B130" t="str">
            <v>Netherlands</v>
          </cell>
          <cell r="C130">
            <v>0.64616109594319582</v>
          </cell>
          <cell r="D130">
            <v>0.83275852608324386</v>
          </cell>
          <cell r="E130">
            <v>0.83759677412069999</v>
          </cell>
          <cell r="F130">
            <v>0.82287043316678254</v>
          </cell>
          <cell r="G130">
            <v>1.122882363236626</v>
          </cell>
          <cell r="H130">
            <v>1.1208350127952151</v>
          </cell>
          <cell r="I130">
            <v>1.1215802318736829</v>
          </cell>
          <cell r="J130">
            <v>1.1247822816273187</v>
          </cell>
          <cell r="K130">
            <v>1.1301730029147434</v>
          </cell>
          <cell r="L130">
            <v>0</v>
          </cell>
        </row>
        <row r="131">
          <cell r="B131" t="str">
            <v>New Zealand</v>
          </cell>
          <cell r="C131">
            <v>0.12299409776891748</v>
          </cell>
          <cell r="D131">
            <v>0.13603468021350437</v>
          </cell>
          <cell r="E131">
            <v>0.1640150347055096</v>
          </cell>
          <cell r="F131">
            <v>8.1152277303406239E-2</v>
          </cell>
          <cell r="G131">
            <v>8.3523204961431563E-2</v>
          </cell>
          <cell r="H131">
            <v>8.0457569429975895E-2</v>
          </cell>
          <cell r="I131">
            <v>7.7565069583788643E-2</v>
          </cell>
          <cell r="J131">
            <v>7.4833254840081492E-2</v>
          </cell>
          <cell r="K131">
            <v>7.2251731444250289E-2</v>
          </cell>
          <cell r="L131">
            <v>0</v>
          </cell>
        </row>
        <row r="132">
          <cell r="B132" t="str">
            <v>Nicaragua</v>
          </cell>
          <cell r="C132">
            <v>0.1970660358148851</v>
          </cell>
          <cell r="D132">
            <v>0.26302500000000001</v>
          </cell>
          <cell r="E132">
            <v>0.30764999999999998</v>
          </cell>
          <cell r="F132">
            <v>0.331328166351607</v>
          </cell>
          <cell r="G132">
            <v>0.34961567575366803</v>
          </cell>
          <cell r="H132">
            <v>0.37019484741777531</v>
          </cell>
          <cell r="I132">
            <v>0.39401033641139971</v>
          </cell>
          <cell r="J132">
            <v>0.42120848297686347</v>
          </cell>
          <cell r="K132">
            <v>0.45197027198668799</v>
          </cell>
          <cell r="L132">
            <v>0</v>
          </cell>
        </row>
        <row r="133">
          <cell r="B133" t="str">
            <v>Niger</v>
          </cell>
          <cell r="C133">
            <v>0.28686</v>
          </cell>
          <cell r="D133">
            <v>0.51093</v>
          </cell>
          <cell r="E133">
            <v>0.7350000000000001</v>
          </cell>
          <cell r="F133">
            <v>0.68772464694529556</v>
          </cell>
          <cell r="G133">
            <v>0.75584000873549728</v>
          </cell>
          <cell r="H133">
            <v>0.80407826635502666</v>
          </cell>
          <cell r="I133">
            <v>0.85953864941375024</v>
          </cell>
          <cell r="J133">
            <v>0.9226638061602086</v>
          </cell>
          <cell r="K133">
            <v>0.99399376969783837</v>
          </cell>
          <cell r="L133">
            <v>0</v>
          </cell>
        </row>
        <row r="134">
          <cell r="B134" t="str">
            <v>Nigeria</v>
          </cell>
          <cell r="C134">
            <v>9.437358087090951</v>
          </cell>
          <cell r="D134">
            <v>9.6623794609788582</v>
          </cell>
          <cell r="E134">
            <v>15.311841713588931</v>
          </cell>
          <cell r="F134">
            <v>16.055706714117839</v>
          </cell>
          <cell r="G134">
            <v>16.681870747854081</v>
          </cell>
          <cell r="H134">
            <v>18.422194810686168</v>
          </cell>
          <cell r="I134">
            <v>20.361955621022965</v>
          </cell>
          <cell r="J134">
            <v>22.522832155862631</v>
          </cell>
          <cell r="K134">
            <v>24.929192786866878</v>
          </cell>
          <cell r="L134">
            <v>0</v>
          </cell>
        </row>
        <row r="135">
          <cell r="B135" t="str">
            <v>Niue</v>
          </cell>
          <cell r="C135">
            <v>1.5878196304016004E-2</v>
          </cell>
          <cell r="D135">
            <v>1.1644982527746227E-2</v>
          </cell>
          <cell r="E135">
            <v>1.2245555928381981E-2</v>
          </cell>
          <cell r="F135">
            <v>1.4155438702371102E-2</v>
          </cell>
          <cell r="G135">
            <v>1.7012661488750642E-2</v>
          </cell>
          <cell r="H135">
            <v>1.9867093411708156E-2</v>
          </cell>
          <cell r="I135">
            <v>2.346428739675499E-2</v>
          </cell>
          <cell r="J135">
            <v>2.7985816020605587E-2</v>
          </cell>
          <cell r="K135">
            <v>3.3661257362530325E-2</v>
          </cell>
          <cell r="L135">
            <v>0</v>
          </cell>
        </row>
        <row r="136">
          <cell r="B136" t="str">
            <v>North Korea</v>
          </cell>
          <cell r="C136">
            <v>0.91770000000000007</v>
          </cell>
          <cell r="D136">
            <v>0.91769990511431376</v>
          </cell>
          <cell r="E136">
            <v>0.88893942414530858</v>
          </cell>
          <cell r="F136">
            <v>0.94262848644251296</v>
          </cell>
          <cell r="G136">
            <v>0.80187296044811562</v>
          </cell>
          <cell r="H136">
            <v>0.82322650836728872</v>
          </cell>
          <cell r="I136">
            <v>0.84622500304683124</v>
          </cell>
          <cell r="J136">
            <v>0.87112393428703372</v>
          </cell>
          <cell r="K136">
            <v>0.89823197865684279</v>
          </cell>
          <cell r="L136">
            <v>0</v>
          </cell>
        </row>
        <row r="137">
          <cell r="B137" t="str">
            <v>Norway</v>
          </cell>
          <cell r="C137">
            <v>0.14656873033740001</v>
          </cell>
          <cell r="D137">
            <v>0.14110990524959999</v>
          </cell>
          <cell r="E137">
            <v>0.13058872438015423</v>
          </cell>
          <cell r="F137">
            <v>0.14187251471190002</v>
          </cell>
          <cell r="G137">
            <v>0.16302172279447316</v>
          </cell>
          <cell r="H137">
            <v>0.16205746391621501</v>
          </cell>
          <cell r="I137">
            <v>0.16143135787213098</v>
          </cell>
          <cell r="J137">
            <v>0.16112506392690837</v>
          </cell>
          <cell r="K137">
            <v>0.16112575503509108</v>
          </cell>
          <cell r="L137">
            <v>0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Pakistan</v>
          </cell>
          <cell r="C139">
            <v>6.9675571885123702E-2</v>
          </cell>
          <cell r="D139">
            <v>9.0778667536973071E-2</v>
          </cell>
          <cell r="E139">
            <v>0.113839926827598</v>
          </cell>
          <cell r="F139">
            <v>0.17709004906660111</v>
          </cell>
          <cell r="G139">
            <v>0.26904939420194351</v>
          </cell>
          <cell r="H139">
            <v>0.32391327511680035</v>
          </cell>
          <cell r="I139">
            <v>0.39226177296372405</v>
          </cell>
          <cell r="J139">
            <v>0.4773772320731916</v>
          </cell>
          <cell r="K139">
            <v>0.58337291442495343</v>
          </cell>
          <cell r="L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Paraguay</v>
          </cell>
          <cell r="C143">
            <v>4.2000000000000002E-4</v>
          </cell>
          <cell r="D143">
            <v>1.1806090379882612E-3</v>
          </cell>
          <cell r="E143">
            <v>1.131846373618005E-3</v>
          </cell>
          <cell r="F143">
            <v>1.1209699913109809E-3</v>
          </cell>
          <cell r="G143">
            <v>1.1679861631363067E-3</v>
          </cell>
          <cell r="H143">
            <v>1.2788717480315284E-3</v>
          </cell>
          <cell r="I143">
            <v>1.4004973159411002E-3</v>
          </cell>
          <cell r="J143">
            <v>1.5339133235316496E-3</v>
          </cell>
          <cell r="K143">
            <v>1.6802734521409787E-3</v>
          </cell>
          <cell r="L143">
            <v>0</v>
          </cell>
        </row>
        <row r="144">
          <cell r="B144" t="str">
            <v>Peru</v>
          </cell>
          <cell r="C144">
            <v>0.80736798014768807</v>
          </cell>
          <cell r="D144">
            <v>0.8931650000000001</v>
          </cell>
          <cell r="E144">
            <v>0.59199000000000002</v>
          </cell>
          <cell r="F144">
            <v>0.56847461432068014</v>
          </cell>
          <cell r="G144">
            <v>0.61750357514932597</v>
          </cell>
          <cell r="H144">
            <v>0.67026427896883856</v>
          </cell>
          <cell r="I144">
            <v>0.72896627048849461</v>
          </cell>
          <cell r="J144">
            <v>0.79432553106123893</v>
          </cell>
          <cell r="K144">
            <v>0.8671837292381499</v>
          </cell>
          <cell r="L144">
            <v>0</v>
          </cell>
        </row>
        <row r="145">
          <cell r="B145" t="str">
            <v>Philippines</v>
          </cell>
          <cell r="C145">
            <v>1.2556701955515566</v>
          </cell>
          <cell r="D145">
            <v>1.9130284008113727</v>
          </cell>
          <cell r="E145">
            <v>2.1586651936719305</v>
          </cell>
          <cell r="F145">
            <v>2.1146618345675368</v>
          </cell>
          <cell r="G145">
            <v>2.3079276286265076</v>
          </cell>
          <cell r="H145">
            <v>2.813150858069867</v>
          </cell>
          <cell r="I145">
            <v>3.4455850356558479</v>
          </cell>
          <cell r="J145">
            <v>4.2376093407645952</v>
          </cell>
          <cell r="K145">
            <v>5.230048241148272</v>
          </cell>
          <cell r="L145">
            <v>0</v>
          </cell>
        </row>
        <row r="146">
          <cell r="B146" t="str">
            <v>Poland</v>
          </cell>
          <cell r="C146">
            <v>2.1718798710000002</v>
          </cell>
          <cell r="D146">
            <v>3.0921394769999999</v>
          </cell>
          <cell r="E146">
            <v>1.7417117970000002</v>
          </cell>
          <cell r="F146">
            <v>1.810549188</v>
          </cell>
          <cell r="G146">
            <v>1.7788856893902696</v>
          </cell>
          <cell r="H146">
            <v>1.6064860947490025</v>
          </cell>
          <cell r="I146">
            <v>1.4528992449998379</v>
          </cell>
          <cell r="J146">
            <v>1.3160711260678966</v>
          </cell>
          <cell r="K146">
            <v>1.1941746771770778</v>
          </cell>
          <cell r="L146">
            <v>0</v>
          </cell>
        </row>
        <row r="147">
          <cell r="B147" t="str">
            <v>Portugal</v>
          </cell>
          <cell r="C147">
            <v>0.10430406680749442</v>
          </cell>
          <cell r="D147">
            <v>0.10274435063887678</v>
          </cell>
          <cell r="E147">
            <v>9.9173281075860598E-2</v>
          </cell>
          <cell r="F147">
            <v>8.2254004981138204E-2</v>
          </cell>
          <cell r="G147">
            <v>7.1012711530500636E-2</v>
          </cell>
          <cell r="H147">
            <v>7.0027770697339425E-2</v>
          </cell>
          <cell r="I147">
            <v>6.919126251103104E-2</v>
          </cell>
          <cell r="J147">
            <v>6.8484238210986065E-2</v>
          </cell>
          <cell r="K147">
            <v>6.7891351752010873E-2</v>
          </cell>
          <cell r="L147">
            <v>0</v>
          </cell>
        </row>
        <row r="148">
          <cell r="B148" t="str">
            <v>Qatar</v>
          </cell>
          <cell r="C148">
            <v>0.61871336878698591</v>
          </cell>
          <cell r="D148">
            <v>0.82501762847988935</v>
          </cell>
          <cell r="E148">
            <v>1.0159769993738546</v>
          </cell>
          <cell r="F148">
            <v>1.2222223093089855</v>
          </cell>
          <cell r="G148">
            <v>1.560737025753226</v>
          </cell>
          <cell r="H148">
            <v>1.8302485902418957</v>
          </cell>
          <cell r="I148">
            <v>2.148342247054698</v>
          </cell>
          <cell r="J148">
            <v>2.5238946361402168</v>
          </cell>
          <cell r="K148">
            <v>2.9674170905304647</v>
          </cell>
          <cell r="L148">
            <v>0</v>
          </cell>
        </row>
        <row r="149">
          <cell r="B149" t="str">
            <v>Romania</v>
          </cell>
          <cell r="C149">
            <v>0.34616139600000001</v>
          </cell>
          <cell r="D149">
            <v>0.15369626999999994</v>
          </cell>
          <cell r="E149">
            <v>0.14910522899999995</v>
          </cell>
          <cell r="F149">
            <v>0.13257412854000003</v>
          </cell>
          <cell r="G149">
            <v>0.14297181985340079</v>
          </cell>
          <cell r="H149">
            <v>0.16325109020551989</v>
          </cell>
          <cell r="I149">
            <v>0.18702127074805278</v>
          </cell>
          <cell r="J149">
            <v>0.21489617806725395</v>
          </cell>
          <cell r="K149">
            <v>0.24760266665894543</v>
          </cell>
          <cell r="L149">
            <v>0</v>
          </cell>
        </row>
        <row r="150">
          <cell r="B150" t="str">
            <v>Russia</v>
          </cell>
          <cell r="C150">
            <v>8.8413506484437843</v>
          </cell>
          <cell r="D150">
            <v>4.0823342506865412</v>
          </cell>
          <cell r="E150">
            <v>2.32128636207519</v>
          </cell>
          <cell r="F150">
            <v>2.7591973582887417</v>
          </cell>
          <cell r="G150">
            <v>2.684411768297585</v>
          </cell>
          <cell r="H150">
            <v>2.7486809818105931</v>
          </cell>
          <cell r="I150">
            <v>2.8230475628429614</v>
          </cell>
          <cell r="J150">
            <v>2.9080555021273691</v>
          </cell>
          <cell r="K150">
            <v>3.0043287082749375</v>
          </cell>
          <cell r="L150">
            <v>0</v>
          </cell>
        </row>
        <row r="151">
          <cell r="B151" t="str">
            <v>Rwanda</v>
          </cell>
          <cell r="C151">
            <v>0.70664119777183954</v>
          </cell>
          <cell r="D151">
            <v>1.0333544742220708</v>
          </cell>
          <cell r="E151">
            <v>0.91310190413424186</v>
          </cell>
          <cell r="F151">
            <v>0.85437099951809325</v>
          </cell>
          <cell r="G151">
            <v>0.93899177033635983</v>
          </cell>
          <cell r="H151">
            <v>0.99891890623365287</v>
          </cell>
          <cell r="I151">
            <v>1.0678182006213195</v>
          </cell>
          <cell r="J151">
            <v>1.146239562286576</v>
          </cell>
          <cell r="K151">
            <v>1.2348538827328832</v>
          </cell>
          <cell r="L151">
            <v>0</v>
          </cell>
        </row>
        <row r="152">
          <cell r="B152" t="str">
            <v>Saint Kitts and Nevis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B153" t="str">
            <v>Saint Lucia</v>
          </cell>
          <cell r="C153">
            <v>1.5777479159112837E-3</v>
          </cell>
          <cell r="D153">
            <v>1.7065821482201385E-3</v>
          </cell>
          <cell r="E153">
            <v>2.5607934721702166E-3</v>
          </cell>
          <cell r="F153">
            <v>2.7358330165953102E-3</v>
          </cell>
          <cell r="G153">
            <v>2.9872992819458956E-3</v>
          </cell>
          <cell r="H153">
            <v>3.1910389539852712E-3</v>
          </cell>
          <cell r="I153">
            <v>3.4212239760446745E-3</v>
          </cell>
          <cell r="J153">
            <v>3.6794932457195214E-3</v>
          </cell>
          <cell r="K153">
            <v>3.9677636653368065E-3</v>
          </cell>
          <cell r="L153">
            <v>0</v>
          </cell>
        </row>
        <row r="154">
          <cell r="B154" t="str">
            <v>Saint Vincent and the Grenadines</v>
          </cell>
          <cell r="C154">
            <v>2.1000000000000001E-4</v>
          </cell>
          <cell r="D154">
            <v>2.1000000000000001E-4</v>
          </cell>
          <cell r="E154">
            <v>2.6789691233877207E-4</v>
          </cell>
          <cell r="F154">
            <v>2.8620864032397639E-4</v>
          </cell>
          <cell r="G154">
            <v>3.1251573489325934E-4</v>
          </cell>
          <cell r="H154">
            <v>3.3382992116147344E-4</v>
          </cell>
          <cell r="I154">
            <v>3.579106825920646E-4</v>
          </cell>
          <cell r="J154">
            <v>3.8492947213905783E-4</v>
          </cell>
          <cell r="K154">
            <v>4.1508682616754367E-4</v>
          </cell>
          <cell r="L154">
            <v>0</v>
          </cell>
        </row>
        <row r="155">
          <cell r="B155" t="str">
            <v>Samoa</v>
          </cell>
          <cell r="C155">
            <v>5.38243942509017E-4</v>
          </cell>
          <cell r="D155">
            <v>3.9474517043207546E-4</v>
          </cell>
          <cell r="E155">
            <v>4.1510359079260944E-4</v>
          </cell>
          <cell r="F155">
            <v>4.7984537974139324E-4</v>
          </cell>
          <cell r="G155">
            <v>5.7670038944917417E-4</v>
          </cell>
          <cell r="H155">
            <v>6.734607936172254E-4</v>
          </cell>
          <cell r="I155">
            <v>7.9539957277135554E-4</v>
          </cell>
          <cell r="J155">
            <v>9.4867172951205352E-4</v>
          </cell>
          <cell r="K155">
            <v>1.1410595716111972E-3</v>
          </cell>
          <cell r="L155">
            <v>0</v>
          </cell>
        </row>
        <row r="156">
          <cell r="B156" t="str">
            <v>San Marino</v>
          </cell>
          <cell r="C156">
            <v>6.07648574689263E-4</v>
          </cell>
          <cell r="D156">
            <v>6.4574119147770893E-4</v>
          </cell>
          <cell r="E156">
            <v>6.551496513921253E-4</v>
          </cell>
          <cell r="F156">
            <v>6.5505825471795758E-4</v>
          </cell>
          <cell r="G156">
            <v>6.2860471198509192E-4</v>
          </cell>
          <cell r="H156">
            <v>6.2760645249043776E-4</v>
          </cell>
          <cell r="I156">
            <v>6.281360413258819E-4</v>
          </cell>
          <cell r="J156">
            <v>6.3007463531584366E-4</v>
          </cell>
          <cell r="K156">
            <v>6.3333420565900138E-4</v>
          </cell>
          <cell r="L156">
            <v>0</v>
          </cell>
        </row>
        <row r="157">
          <cell r="B157" t="str">
            <v>Sao Tome and Principe</v>
          </cell>
          <cell r="C157">
            <v>2.3045876910663645E-2</v>
          </cell>
          <cell r="D157">
            <v>3.3701063698375881E-2</v>
          </cell>
          <cell r="E157">
            <v>2.9779234717595363E-2</v>
          </cell>
          <cell r="F157">
            <v>2.7863828139400488E-2</v>
          </cell>
          <cell r="G157">
            <v>3.0623587794671704E-2</v>
          </cell>
          <cell r="H157">
            <v>3.2578007381093205E-2</v>
          </cell>
          <cell r="I157">
            <v>3.4825038353383644E-2</v>
          </cell>
          <cell r="J157">
            <v>3.7382615032754779E-2</v>
          </cell>
          <cell r="K157">
            <v>4.0272617381849465E-2</v>
          </cell>
          <cell r="L157">
            <v>0</v>
          </cell>
        </row>
        <row r="158">
          <cell r="B158" t="str">
            <v>Saudi Arabia</v>
          </cell>
          <cell r="C158">
            <v>0.23477999999999999</v>
          </cell>
          <cell r="D158">
            <v>0.31163999999999997</v>
          </cell>
          <cell r="E158">
            <v>0.38849999999999996</v>
          </cell>
          <cell r="F158">
            <v>0.40982225583666526</v>
          </cell>
          <cell r="G158">
            <v>0.45562489622209756</v>
          </cell>
          <cell r="H158">
            <v>0.52184783633389142</v>
          </cell>
          <cell r="I158">
            <v>0.59984463357016027</v>
          </cell>
          <cell r="J158">
            <v>0.69173880772129082</v>
          </cell>
          <cell r="K158">
            <v>0.80003977646262203</v>
          </cell>
          <cell r="L158">
            <v>0</v>
          </cell>
        </row>
        <row r="159">
          <cell r="B159" t="str">
            <v>Senegal</v>
          </cell>
          <cell r="C159">
            <v>5.9377286872802797E-2</v>
          </cell>
          <cell r="D159">
            <v>6.7184603645400506E-2</v>
          </cell>
          <cell r="E159">
            <v>9.7019999999999995E-2</v>
          </cell>
          <cell r="F159">
            <v>0.11593330144538581</v>
          </cell>
          <cell r="G159">
            <v>0.10812710770755614</v>
          </cell>
          <cell r="H159">
            <v>0.11313959366847073</v>
          </cell>
          <cell r="I159">
            <v>0.11929428463813352</v>
          </cell>
          <cell r="J159">
            <v>0.12661308570287289</v>
          </cell>
          <cell r="K159">
            <v>0.13513578490214798</v>
          </cell>
          <cell r="L159">
            <v>0</v>
          </cell>
        </row>
        <row r="160">
          <cell r="B160" t="str">
            <v>Serbia</v>
          </cell>
          <cell r="C160">
            <v>0.28686</v>
          </cell>
          <cell r="D160">
            <v>0.21401625000000002</v>
          </cell>
          <cell r="E160">
            <v>0.15812185722262245</v>
          </cell>
          <cell r="F160">
            <v>0.15267222824164839</v>
          </cell>
          <cell r="G160">
            <v>0.15998147476936644</v>
          </cell>
          <cell r="H160">
            <v>0.18026187392402576</v>
          </cell>
          <cell r="I160">
            <v>0.20414323175298071</v>
          </cell>
          <cell r="J160">
            <v>0.2322881560935714</v>
          </cell>
          <cell r="K160">
            <v>0.26548432625689067</v>
          </cell>
          <cell r="L160">
            <v>0</v>
          </cell>
        </row>
        <row r="161">
          <cell r="B161" t="str">
            <v>Seychelles</v>
          </cell>
          <cell r="C161">
            <v>1.4360478928956169E-4</v>
          </cell>
          <cell r="D161">
            <v>2.1000000000000001E-4</v>
          </cell>
          <cell r="E161">
            <v>1.8556207443969791E-4</v>
          </cell>
          <cell r="F161">
            <v>1.7362668317071821E-4</v>
          </cell>
          <cell r="G161">
            <v>1.9082345573534458E-4</v>
          </cell>
          <cell r="H161">
            <v>2.0300194709757101E-4</v>
          </cell>
          <cell r="I161">
            <v>2.1700377530110436E-4</v>
          </cell>
          <cell r="J161">
            <v>2.3294069371634777E-4</v>
          </cell>
          <cell r="K161">
            <v>2.5094904202077037E-4</v>
          </cell>
          <cell r="L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Singapore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B164" t="str">
            <v>Slovakia</v>
          </cell>
          <cell r="C164">
            <v>0.42658042381080002</v>
          </cell>
          <cell r="D164">
            <v>0.22053790262014814</v>
          </cell>
          <cell r="E164">
            <v>0.15523372713237246</v>
          </cell>
          <cell r="F164">
            <v>8.5911283712085076E-2</v>
          </cell>
          <cell r="G164">
            <v>6.3042736096076538E-2</v>
          </cell>
          <cell r="H164">
            <v>6.1026556691409536E-2</v>
          </cell>
          <cell r="I164">
            <v>5.9337681434669547E-2</v>
          </cell>
          <cell r="J164">
            <v>5.7944944024297139E-2</v>
          </cell>
          <cell r="K164">
            <v>5.6821947024451216E-2</v>
          </cell>
          <cell r="L164">
            <v>0</v>
          </cell>
        </row>
        <row r="165">
          <cell r="B165" t="str">
            <v>Slovenia</v>
          </cell>
          <cell r="C165">
            <v>6.2245583399999992E-2</v>
          </cell>
          <cell r="D165">
            <v>5.6707917065099991E-2</v>
          </cell>
          <cell r="E165">
            <v>3.9358551046500004E-2</v>
          </cell>
          <cell r="F165">
            <v>2.6684050056300007E-2</v>
          </cell>
          <cell r="G165">
            <v>2.4229947014165729E-2</v>
          </cell>
          <cell r="H165">
            <v>2.8361240867048783E-2</v>
          </cell>
          <cell r="I165">
            <v>3.324665079307379E-2</v>
          </cell>
          <cell r="J165">
            <v>3.9027945683065599E-2</v>
          </cell>
          <cell r="K165">
            <v>4.5873907958753082E-2</v>
          </cell>
          <cell r="L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South Africa</v>
          </cell>
          <cell r="C168">
            <v>0.48636000000000001</v>
          </cell>
          <cell r="D168">
            <v>1.0463262795582169</v>
          </cell>
          <cell r="E168">
            <v>0.8020465475036499</v>
          </cell>
          <cell r="F168">
            <v>1.5181813645799969</v>
          </cell>
          <cell r="G168">
            <v>1.669351174459097</v>
          </cell>
          <cell r="H168">
            <v>1.6865962729059683</v>
          </cell>
          <cell r="I168">
            <v>1.7086369445037266</v>
          </cell>
          <cell r="J168">
            <v>1.7358921862915675</v>
          </cell>
          <cell r="K168">
            <v>1.7688314576022146</v>
          </cell>
          <cell r="L168">
            <v>0</v>
          </cell>
        </row>
        <row r="169">
          <cell r="B169" t="str">
            <v>South Korea</v>
          </cell>
          <cell r="C169">
            <v>0.35280000000000006</v>
          </cell>
          <cell r="D169">
            <v>0.4028181818181818</v>
          </cell>
          <cell r="E169">
            <v>0.48618181818181821</v>
          </cell>
          <cell r="F169">
            <v>0.9725538499564218</v>
          </cell>
          <cell r="G169">
            <v>0.96434052720987329</v>
          </cell>
          <cell r="H169">
            <v>0.93185023988739213</v>
          </cell>
          <cell r="I169">
            <v>0.90429168021082229</v>
          </cell>
          <cell r="J169">
            <v>0.88131628711250198</v>
          </cell>
          <cell r="K169">
            <v>0.86268611873354561</v>
          </cell>
          <cell r="L169">
            <v>0</v>
          </cell>
        </row>
        <row r="170">
          <cell r="B170" t="str">
            <v>Spain</v>
          </cell>
          <cell r="C170">
            <v>0.61353843829529997</v>
          </cell>
          <cell r="D170">
            <v>0.64394750595000005</v>
          </cell>
          <cell r="E170">
            <v>0.76880308598100011</v>
          </cell>
          <cell r="F170">
            <v>1.0539856873769999</v>
          </cell>
          <cell r="G170">
            <v>0.9771561786995232</v>
          </cell>
          <cell r="H170">
            <v>0.95714990949937551</v>
          </cell>
          <cell r="I170">
            <v>0.9400627377780808</v>
          </cell>
          <cell r="J170">
            <v>0.92556042838081132</v>
          </cell>
          <cell r="K170">
            <v>0.91336372809500799</v>
          </cell>
          <cell r="L170">
            <v>0</v>
          </cell>
        </row>
        <row r="171">
          <cell r="B171" t="str">
            <v>Sri Lanka</v>
          </cell>
          <cell r="C171">
            <v>0.87473979726609052</v>
          </cell>
          <cell r="D171">
            <v>1.0919999999999999</v>
          </cell>
          <cell r="E171">
            <v>1.7653950483491703</v>
          </cell>
          <cell r="F171">
            <v>1.8639003859097427</v>
          </cell>
          <cell r="G171">
            <v>1.9894874423494557</v>
          </cell>
          <cell r="H171">
            <v>2.3621060862067318</v>
          </cell>
          <cell r="I171">
            <v>2.8360029476171937</v>
          </cell>
          <cell r="J171">
            <v>3.4364750524135728</v>
          </cell>
          <cell r="K171">
            <v>4.1955199578011371</v>
          </cell>
          <cell r="L171">
            <v>0</v>
          </cell>
        </row>
        <row r="172">
          <cell r="B172" t="str">
            <v>Sudan</v>
          </cell>
          <cell r="C172">
            <v>4.0901954726443899</v>
          </cell>
          <cell r="D172">
            <v>3.129</v>
          </cell>
          <cell r="E172">
            <v>3.560486876370859</v>
          </cell>
          <cell r="F172">
            <v>4.3639782719977216</v>
          </cell>
          <cell r="G172">
            <v>4.5234454589833364</v>
          </cell>
          <cell r="H172">
            <v>4.7460994190745485</v>
          </cell>
          <cell r="I172">
            <v>5.0213647680099855</v>
          </cell>
          <cell r="J172">
            <v>5.3499828566494241</v>
          </cell>
          <cell r="K172">
            <v>5.7335200943568774</v>
          </cell>
          <cell r="L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Swaziland</v>
          </cell>
          <cell r="C174">
            <v>5.1906746137783295E-2</v>
          </cell>
          <cell r="D174">
            <v>7.5905662637442542E-2</v>
          </cell>
          <cell r="E174">
            <v>6.7072439146303356E-2</v>
          </cell>
          <cell r="F174">
            <v>6.2758325893403119E-2</v>
          </cell>
          <cell r="G174">
            <v>6.8974194544561954E-2</v>
          </cell>
          <cell r="H174">
            <v>7.3376177672057993E-2</v>
          </cell>
          <cell r="I174">
            <v>7.8437215995509568E-2</v>
          </cell>
          <cell r="J174">
            <v>8.4197703389356768E-2</v>
          </cell>
          <cell r="K174">
            <v>9.0706920584847542E-2</v>
          </cell>
          <cell r="L174">
            <v>0</v>
          </cell>
        </row>
        <row r="175">
          <cell r="B175" t="str">
            <v>Sweden</v>
          </cell>
          <cell r="C175">
            <v>0.13511610120962098</v>
          </cell>
          <cell r="D175">
            <v>0.11350845701700958</v>
          </cell>
          <cell r="E175">
            <v>8.0660680894562992E-2</v>
          </cell>
          <cell r="F175">
            <v>6.2870315345688904E-2</v>
          </cell>
          <cell r="G175">
            <v>5.6046800183097732E-2</v>
          </cell>
          <cell r="H175">
            <v>5.5525687869844256E-2</v>
          </cell>
          <cell r="I175">
            <v>5.5072098355012825E-2</v>
          </cell>
          <cell r="J175">
            <v>5.4679002871988944E-2</v>
          </cell>
          <cell r="K175">
            <v>5.4340718761442447E-2</v>
          </cell>
          <cell r="L175">
            <v>0</v>
          </cell>
        </row>
        <row r="176">
          <cell r="B176" t="str">
            <v>Switzerland</v>
          </cell>
          <cell r="C176">
            <v>0.13055293948335195</v>
          </cell>
          <cell r="D176">
            <v>8.8096002820316391E-2</v>
          </cell>
          <cell r="E176">
            <v>7.2166952077359722E-2</v>
          </cell>
          <cell r="F176">
            <v>5.9647462407681956E-2</v>
          </cell>
          <cell r="G176">
            <v>5.2916848123611859E-2</v>
          </cell>
          <cell r="H176">
            <v>5.1687261769127552E-2</v>
          </cell>
          <cell r="I176">
            <v>5.0572035011492343E-2</v>
          </cell>
          <cell r="J176">
            <v>4.9560215936720678E-2</v>
          </cell>
          <cell r="K176">
            <v>4.8642153233766396E-2</v>
          </cell>
          <cell r="L176">
            <v>0</v>
          </cell>
        </row>
        <row r="177">
          <cell r="B177" t="str">
            <v>Syria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Tajikistan</v>
          </cell>
          <cell r="C178">
            <v>4.2000000000000003E-2</v>
          </cell>
          <cell r="D178">
            <v>2.2966992629294056E-2</v>
          </cell>
          <cell r="E178">
            <v>1.6696194872284902E-2</v>
          </cell>
          <cell r="F178">
            <v>2.2384052095149754E-2</v>
          </cell>
          <cell r="G178">
            <v>2.9014788825063038E-2</v>
          </cell>
          <cell r="H178">
            <v>3.2085434226519979E-2</v>
          </cell>
          <cell r="I178">
            <v>3.5704390587114346E-2</v>
          </cell>
          <cell r="J178">
            <v>3.9975430062175514E-2</v>
          </cell>
          <cell r="K178">
            <v>4.502219708124406E-2</v>
          </cell>
          <cell r="L178">
            <v>0</v>
          </cell>
        </row>
        <row r="179">
          <cell r="B179" t="str">
            <v>Thailand</v>
          </cell>
          <cell r="C179">
            <v>3.8230395220192386E-2</v>
          </cell>
          <cell r="D179">
            <v>0.62667500000000009</v>
          </cell>
          <cell r="E179">
            <v>3.4607999999999999</v>
          </cell>
          <cell r="F179">
            <v>3.9968772238002472</v>
          </cell>
          <cell r="G179">
            <v>4.6699948636516559</v>
          </cell>
          <cell r="H179">
            <v>5.5826328405758385</v>
          </cell>
          <cell r="I179">
            <v>6.7089109745080995</v>
          </cell>
          <cell r="J179">
            <v>8.1011095505839297</v>
          </cell>
          <cell r="K179">
            <v>9.8248242248906372</v>
          </cell>
          <cell r="L179">
            <v>0</v>
          </cell>
        </row>
        <row r="180">
          <cell r="B180" t="str">
            <v>Timor-Leste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Togo</v>
          </cell>
          <cell r="C181">
            <v>0.30610028519954841</v>
          </cell>
          <cell r="D181">
            <v>0.36456</v>
          </cell>
          <cell r="E181">
            <v>0.47544000000000003</v>
          </cell>
          <cell r="F181">
            <v>0.46721456432351011</v>
          </cell>
          <cell r="G181">
            <v>0.45912032054439128</v>
          </cell>
          <cell r="H181">
            <v>0.50251066475078687</v>
          </cell>
          <cell r="I181">
            <v>0.55085392087373852</v>
          </cell>
          <cell r="J181">
            <v>0.60462122532443896</v>
          </cell>
          <cell r="K181">
            <v>0.66434443605648175</v>
          </cell>
          <cell r="L181">
            <v>0</v>
          </cell>
        </row>
        <row r="182">
          <cell r="B182" t="str">
            <v>Tonga</v>
          </cell>
          <cell r="C182">
            <v>2.691219712545085E-4</v>
          </cell>
          <cell r="D182">
            <v>1.9737258521603773E-4</v>
          </cell>
          <cell r="E182">
            <v>2.0755179539630472E-4</v>
          </cell>
          <cell r="F182">
            <v>2.3992268987069662E-4</v>
          </cell>
          <cell r="G182">
            <v>2.8835019472458708E-4</v>
          </cell>
          <cell r="H182">
            <v>3.367303968086127E-4</v>
          </cell>
          <cell r="I182">
            <v>3.9769978638567777E-4</v>
          </cell>
          <cell r="J182">
            <v>4.7433586475602676E-4</v>
          </cell>
          <cell r="K182">
            <v>5.7052978580559861E-4</v>
          </cell>
          <cell r="L182">
            <v>0</v>
          </cell>
        </row>
        <row r="183">
          <cell r="B183" t="str">
            <v>Trinidad and Tobago</v>
          </cell>
          <cell r="C183">
            <v>2.8979999999999999E-2</v>
          </cell>
          <cell r="D183">
            <v>2.8980000000022949E-2</v>
          </cell>
          <cell r="E183">
            <v>3.5436715913436403E-2</v>
          </cell>
          <cell r="F183">
            <v>3.7118509735048051E-2</v>
          </cell>
          <cell r="G183">
            <v>4.3586649644380228E-2</v>
          </cell>
          <cell r="H183">
            <v>4.8268994607225314E-2</v>
          </cell>
          <cell r="I183">
            <v>5.3686298075455843E-2</v>
          </cell>
          <cell r="J183">
            <v>5.9959474903774075E-2</v>
          </cell>
          <cell r="K183">
            <v>6.7235025158706316E-2</v>
          </cell>
          <cell r="L183">
            <v>0</v>
          </cell>
        </row>
        <row r="184">
          <cell r="B184" t="str">
            <v>Tunisia</v>
          </cell>
          <cell r="C184">
            <v>0.26062132407951555</v>
          </cell>
          <cell r="D184">
            <v>0.31657865853601397</v>
          </cell>
          <cell r="E184">
            <v>0.3871862732821913</v>
          </cell>
          <cell r="F184">
            <v>0.39740251487851003</v>
          </cell>
          <cell r="G184">
            <v>0.41936383665307586</v>
          </cell>
          <cell r="H184">
            <v>0.45278907445569233</v>
          </cell>
          <cell r="I184">
            <v>0.49050475765146129</v>
          </cell>
          <cell r="J184">
            <v>0.53288285530518609</v>
          </cell>
          <cell r="K184">
            <v>0.5803613969745639</v>
          </cell>
          <cell r="L184">
            <v>0</v>
          </cell>
        </row>
        <row r="185">
          <cell r="B185" t="str">
            <v>Turkey</v>
          </cell>
          <cell r="C185">
            <v>3.0034200000000002</v>
          </cell>
          <cell r="D185">
            <v>2.8826700000000001</v>
          </cell>
          <cell r="E185">
            <v>2.5716600000000001</v>
          </cell>
          <cell r="F185">
            <v>0.99743700915599975</v>
          </cell>
          <cell r="G185">
            <v>1.075269486390505</v>
          </cell>
          <cell r="H185">
            <v>0.99009413796423795</v>
          </cell>
          <cell r="I185">
            <v>0.91435783680218219</v>
          </cell>
          <cell r="J185">
            <v>0.8470566923254752</v>
          </cell>
          <cell r="K185">
            <v>0.78730055498452811</v>
          </cell>
          <cell r="L185">
            <v>0</v>
          </cell>
        </row>
        <row r="186">
          <cell r="B186" t="str">
            <v>Turkmenistan</v>
          </cell>
          <cell r="C186">
            <v>2.3646856525835931E-2</v>
          </cell>
          <cell r="D186">
            <v>8.5712323811773464E-3</v>
          </cell>
          <cell r="E186">
            <v>1.5119999999999998E-2</v>
          </cell>
          <cell r="F186">
            <v>1.809383470498916E-2</v>
          </cell>
          <cell r="G186">
            <v>2.0423746021813616E-2</v>
          </cell>
          <cell r="H186">
            <v>2.2843101029814964E-2</v>
          </cell>
          <cell r="I186">
            <v>2.5617546957857357E-2</v>
          </cell>
          <cell r="J186">
            <v>2.8802001410771248E-2</v>
          </cell>
          <cell r="K186">
            <v>3.2460696592988593E-2</v>
          </cell>
          <cell r="L186">
            <v>0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Uganda</v>
          </cell>
          <cell r="C188">
            <v>1.1599220942908826</v>
          </cell>
          <cell r="D188">
            <v>1.6962083298623725</v>
          </cell>
          <cell r="E188">
            <v>1.4988187446245578</v>
          </cell>
          <cell r="F188">
            <v>1.4024144108597485</v>
          </cell>
          <cell r="G188">
            <v>1.5413158816734054</v>
          </cell>
          <cell r="H188">
            <v>1.6396837792627645</v>
          </cell>
          <cell r="I188">
            <v>1.7527791013205514</v>
          </cell>
          <cell r="J188">
            <v>1.8815045002170889</v>
          </cell>
          <cell r="K188">
            <v>2.026961216412444</v>
          </cell>
          <cell r="L188">
            <v>0</v>
          </cell>
        </row>
        <row r="189">
          <cell r="B189" t="str">
            <v>Ukraine</v>
          </cell>
          <cell r="C189">
            <v>3.8511941958000002</v>
          </cell>
          <cell r="D189">
            <v>1.5640815263293582</v>
          </cell>
          <cell r="E189">
            <v>0.61556250374415367</v>
          </cell>
          <cell r="F189">
            <v>0.60816485006444032</v>
          </cell>
          <cell r="G189">
            <v>0.58912916127406267</v>
          </cell>
          <cell r="H189">
            <v>0.63075081738949101</v>
          </cell>
          <cell r="I189">
            <v>0.67826356124176457</v>
          </cell>
          <cell r="J189">
            <v>0.7326268132942011</v>
          </cell>
          <cell r="K189">
            <v>0.79496673180352118</v>
          </cell>
          <cell r="L189">
            <v>0</v>
          </cell>
        </row>
        <row r="190">
          <cell r="B190" t="str">
            <v>United Arab Emirates</v>
          </cell>
          <cell r="C190">
            <v>0.14479786967060584</v>
          </cell>
          <cell r="D190">
            <v>0.18090520540109825</v>
          </cell>
          <cell r="E190">
            <v>0.21</v>
          </cell>
          <cell r="F190">
            <v>0.23361489568639038</v>
          </cell>
          <cell r="G190">
            <v>0.27643988101375055</v>
          </cell>
          <cell r="H190">
            <v>0.3229569634206978</v>
          </cell>
          <cell r="I190">
            <v>0.37781845863905433</v>
          </cell>
          <cell r="J190">
            <v>0.442547698335991</v>
          </cell>
          <cell r="K190">
            <v>0.51894806473184252</v>
          </cell>
          <cell r="L190">
            <v>0</v>
          </cell>
        </row>
        <row r="191">
          <cell r="B191" t="str">
            <v>United Kingdom</v>
          </cell>
          <cell r="C191">
            <v>2.6485597327028447</v>
          </cell>
          <cell r="D191">
            <v>1.8896291308222639</v>
          </cell>
          <cell r="E191">
            <v>1.582470967430974</v>
          </cell>
          <cell r="F191">
            <v>1.1123353483001246</v>
          </cell>
          <cell r="G191">
            <v>1</v>
          </cell>
          <cell r="H191">
            <v>0.9</v>
          </cell>
          <cell r="I191">
            <v>0.9</v>
          </cell>
          <cell r="J191">
            <v>0.89249314928688839</v>
          </cell>
          <cell r="K191">
            <v>0.88677145454957429</v>
          </cell>
          <cell r="L191">
            <v>0</v>
          </cell>
        </row>
        <row r="192">
          <cell r="B192" t="str">
            <v>Tanzania</v>
          </cell>
          <cell r="C192">
            <v>3.3868800000000001</v>
          </cell>
          <cell r="D192">
            <v>3.4346185325938672</v>
          </cell>
          <cell r="E192">
            <v>3.9097089195426351</v>
          </cell>
          <cell r="F192">
            <v>4.3760408149460952</v>
          </cell>
          <cell r="G192">
            <v>4.6000108826657486</v>
          </cell>
          <cell r="H192">
            <v>5.0289467877891756</v>
          </cell>
          <cell r="I192">
            <v>5.5035713920590945</v>
          </cell>
          <cell r="J192">
            <v>6.0289121532641818</v>
          </cell>
          <cell r="K192">
            <v>6.6105971045857252</v>
          </cell>
          <cell r="L192">
            <v>0</v>
          </cell>
        </row>
        <row r="193">
          <cell r="B193" t="str">
            <v>United States</v>
          </cell>
          <cell r="C193">
            <v>7.3051820416164865</v>
          </cell>
          <cell r="D193">
            <v>6.8194859357107349</v>
          </cell>
          <cell r="E193">
            <v>5.9898198573751857</v>
          </cell>
          <cell r="F193">
            <v>5.0852239806667328</v>
          </cell>
          <cell r="G193">
            <v>4.6694037754414808</v>
          </cell>
          <cell r="H193">
            <v>4.5794481011345614</v>
          </cell>
          <cell r="I193">
            <v>4.4957616675748575</v>
          </cell>
          <cell r="J193">
            <v>4.4173883531438669</v>
          </cell>
          <cell r="K193">
            <v>4.3435647844519005</v>
          </cell>
          <cell r="L193">
            <v>0</v>
          </cell>
        </row>
        <row r="194">
          <cell r="B194" t="str">
            <v>Uruguay</v>
          </cell>
          <cell r="C194">
            <v>6.7454542640971154E-3</v>
          </cell>
          <cell r="D194">
            <v>9.0511424943253479E-3</v>
          </cell>
          <cell r="E194">
            <v>1.0371658040407726E-2</v>
          </cell>
          <cell r="F194">
            <v>1.0269686142887037E-2</v>
          </cell>
          <cell r="G194">
            <v>1.0892402681253119E-2</v>
          </cell>
          <cell r="H194">
            <v>1.1721240451125601E-2</v>
          </cell>
          <cell r="I194">
            <v>1.2642867380770507E-2</v>
          </cell>
          <cell r="J194">
            <v>1.3664226793119806E-2</v>
          </cell>
          <cell r="K194">
            <v>1.4793188063795908E-2</v>
          </cell>
          <cell r="L194">
            <v>0</v>
          </cell>
        </row>
        <row r="195">
          <cell r="B195" t="str">
            <v>Uzbekistan</v>
          </cell>
          <cell r="C195">
            <v>0.38451000000000002</v>
          </cell>
          <cell r="D195">
            <v>0.13881000000000002</v>
          </cell>
          <cell r="E195">
            <v>0.14616000000000001</v>
          </cell>
          <cell r="F195">
            <v>0.13733999999999999</v>
          </cell>
          <cell r="G195">
            <v>0.15168008884743239</v>
          </cell>
          <cell r="H195">
            <v>0.1695820546834049</v>
          </cell>
          <cell r="I195">
            <v>0.19024848856330376</v>
          </cell>
          <cell r="J195">
            <v>0.21412965323734989</v>
          </cell>
          <cell r="K195">
            <v>0.24175357818496701</v>
          </cell>
          <cell r="L195">
            <v>0</v>
          </cell>
        </row>
        <row r="196">
          <cell r="B196" t="str">
            <v>Vanuatu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B197" t="str">
            <v>Venezuela</v>
          </cell>
          <cell r="C197">
            <v>0.19294541859157641</v>
          </cell>
          <cell r="D197">
            <v>0.22155332039700895</v>
          </cell>
          <cell r="E197">
            <v>0.23342394739995176</v>
          </cell>
          <cell r="F197">
            <v>0.23914390683828704</v>
          </cell>
          <cell r="G197">
            <v>0.25174930252967381</v>
          </cell>
          <cell r="H197">
            <v>0.27364190733990118</v>
          </cell>
          <cell r="I197">
            <v>0.29831734497052326</v>
          </cell>
          <cell r="J197">
            <v>0.32605915712270428</v>
          </cell>
          <cell r="K197">
            <v>0.35719850025328875</v>
          </cell>
          <cell r="L197">
            <v>0</v>
          </cell>
        </row>
        <row r="198">
          <cell r="B198" t="str">
            <v>Vietnam</v>
          </cell>
          <cell r="C198">
            <v>1.5251919741447155</v>
          </cell>
          <cell r="D198">
            <v>2.34815</v>
          </cell>
          <cell r="E198">
            <v>1.4353499999999999</v>
          </cell>
          <cell r="F198">
            <v>2.0330513834307857</v>
          </cell>
          <cell r="G198">
            <v>2.3414083545190003</v>
          </cell>
          <cell r="H198">
            <v>2.5028138159988678</v>
          </cell>
          <cell r="I198">
            <v>2.6944907944687233</v>
          </cell>
          <cell r="J198">
            <v>2.9235596843894553</v>
          </cell>
          <cell r="K198">
            <v>3.1989363666425912</v>
          </cell>
          <cell r="L198">
            <v>0</v>
          </cell>
        </row>
        <row r="199">
          <cell r="B199" t="str">
            <v>Yemen</v>
          </cell>
          <cell r="C199">
            <v>4.3313657535646491E-2</v>
          </cell>
          <cell r="D199">
            <v>5.2290000000000003E-2</v>
          </cell>
          <cell r="E199">
            <v>6.4016831991542567E-2</v>
          </cell>
          <cell r="F199">
            <v>7.4600958061321096E-2</v>
          </cell>
          <cell r="G199">
            <v>8.4651911992398007E-2</v>
          </cell>
          <cell r="H199">
            <v>9.4962169806779947E-2</v>
          </cell>
          <cell r="I199">
            <v>0.10693840151342107</v>
          </cell>
          <cell r="J199">
            <v>0.12087065839305201</v>
          </cell>
          <cell r="K199">
            <v>0.13710089358002245</v>
          </cell>
          <cell r="L199">
            <v>0</v>
          </cell>
        </row>
        <row r="200">
          <cell r="B200" t="str">
            <v>Zambia</v>
          </cell>
          <cell r="C200">
            <v>1.3064784736515784</v>
          </cell>
          <cell r="D200">
            <v>1.3583078004794467</v>
          </cell>
          <cell r="E200">
            <v>0.69411006207322379</v>
          </cell>
          <cell r="F200">
            <v>0.784339141153791</v>
          </cell>
          <cell r="G200">
            <v>0.85403300697176687</v>
          </cell>
          <cell r="H200">
            <v>0.89678530900610021</v>
          </cell>
          <cell r="I200">
            <v>0.94488780007780848</v>
          </cell>
          <cell r="J200">
            <v>0.99883945454044054</v>
          </cell>
          <cell r="K200">
            <v>1.0592021648102696</v>
          </cell>
          <cell r="L200">
            <v>0</v>
          </cell>
        </row>
        <row r="201">
          <cell r="B201" t="str">
            <v>Zimbabwe</v>
          </cell>
          <cell r="C201">
            <v>1.3145280153759309</v>
          </cell>
          <cell r="D201">
            <v>1.3501510013869491</v>
          </cell>
          <cell r="E201">
            <v>1.6970848554255413</v>
          </cell>
          <cell r="F201">
            <v>0.89286558577269681</v>
          </cell>
          <cell r="G201">
            <v>0.81931221729136028</v>
          </cell>
          <cell r="H201">
            <v>0.82794764006614208</v>
          </cell>
          <cell r="I201">
            <v>0.83890388127914339</v>
          </cell>
          <cell r="J201">
            <v>0.85239514731953336</v>
          </cell>
          <cell r="K201">
            <v>0.86865980436287626</v>
          </cell>
          <cell r="L201">
            <v>0</v>
          </cell>
        </row>
      </sheetData>
      <sheetData sheetId="3" refreshError="1">
        <row r="7">
          <cell r="B7" t="str">
            <v>Afghanistan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Albania</v>
          </cell>
          <cell r="C8">
            <v>5.8371333830697522E-2</v>
          </cell>
          <cell r="D8">
            <v>2.6463800441025011E-2</v>
          </cell>
          <cell r="E8">
            <v>7.6430010599010764E-2</v>
          </cell>
          <cell r="F8">
            <v>9.6187132047302032E-2</v>
          </cell>
          <cell r="G8">
            <v>0.10232534258999887</v>
          </cell>
          <cell r="H8">
            <v>0.12067116835209474</v>
          </cell>
          <cell r="I8">
            <v>0.14251214425154499</v>
          </cell>
          <cell r="J8">
            <v>0.16851716932744776</v>
          </cell>
          <cell r="K8">
            <v>0.19948421227506674</v>
          </cell>
          <cell r="L8">
            <v>0</v>
          </cell>
        </row>
        <row r="9">
          <cell r="B9" t="str">
            <v>Algeria</v>
          </cell>
          <cell r="C9">
            <v>0.14003404588019974</v>
          </cell>
          <cell r="D9">
            <v>0.13728774454928305</v>
          </cell>
          <cell r="E9">
            <v>0.14879999999999999</v>
          </cell>
          <cell r="F9">
            <v>0.1876298452298453</v>
          </cell>
          <cell r="G9">
            <v>0.22630014619898475</v>
          </cell>
          <cell r="H9">
            <v>0.2489406091703717</v>
          </cell>
          <cell r="I9">
            <v>0.27421575851921448</v>
          </cell>
          <cell r="J9">
            <v>0.30241011541126245</v>
          </cell>
          <cell r="K9">
            <v>0.33384536661859648</v>
          </cell>
          <cell r="L9">
            <v>0</v>
          </cell>
        </row>
        <row r="10">
          <cell r="B10" t="str">
            <v>Andorra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Angola</v>
          </cell>
          <cell r="C11">
            <v>8.309516706443908E-3</v>
          </cell>
          <cell r="D11">
            <v>8.5303639618138413E-3</v>
          </cell>
          <cell r="E11">
            <v>9.2999999999999992E-3</v>
          </cell>
          <cell r="F11">
            <v>2.7899999999999998E-2</v>
          </cell>
          <cell r="G11">
            <v>5.4194597832896013E-2</v>
          </cell>
          <cell r="H11">
            <v>5.9256096922122026E-2</v>
          </cell>
          <cell r="I11">
            <v>6.4905493184877733E-2</v>
          </cell>
          <cell r="J11">
            <v>7.1196907541753118E-2</v>
          </cell>
          <cell r="K11">
            <v>7.8191711854640009E-2</v>
          </cell>
          <cell r="L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Argentina</v>
          </cell>
          <cell r="C13">
            <v>0.58589999999999998</v>
          </cell>
          <cell r="D13">
            <v>0.77396666666666658</v>
          </cell>
          <cell r="E13">
            <v>1.0012999999999999</v>
          </cell>
          <cell r="F13">
            <v>1.0397169979410834</v>
          </cell>
          <cell r="G13">
            <v>1.1815677454608362</v>
          </cell>
          <cell r="H13">
            <v>1.2990431079982245</v>
          </cell>
          <cell r="I13">
            <v>1.4328115368989751</v>
          </cell>
          <cell r="J13">
            <v>1.5854265717068945</v>
          </cell>
          <cell r="K13">
            <v>1.7600424646430957</v>
          </cell>
          <cell r="L13">
            <v>0</v>
          </cell>
        </row>
        <row r="14">
          <cell r="B14" t="str">
            <v>Armenia</v>
          </cell>
          <cell r="C14">
            <v>6.5099999999999991E-2</v>
          </cell>
          <cell r="D14">
            <v>3.4099999999999998E-2</v>
          </cell>
          <cell r="E14">
            <v>3.1000000000000003E-3</v>
          </cell>
          <cell r="F14">
            <v>3.1000000000000003E-3</v>
          </cell>
          <cell r="G14">
            <v>3.3639116596042465E-3</v>
          </cell>
          <cell r="H14">
            <v>3.9313414443646628E-3</v>
          </cell>
          <cell r="I14">
            <v>4.6002206121188516E-3</v>
          </cell>
          <cell r="J14">
            <v>5.3892706073273089E-3</v>
          </cell>
          <cell r="K14">
            <v>6.3207301419601685E-3</v>
          </cell>
          <cell r="L14">
            <v>0</v>
          </cell>
        </row>
        <row r="15">
          <cell r="B15" t="str">
            <v>Australia</v>
          </cell>
          <cell r="C15">
            <v>1.2840235450623532</v>
          </cell>
          <cell r="D15">
            <v>1.6688847518099839</v>
          </cell>
          <cell r="E15">
            <v>2.3589953137829509</v>
          </cell>
          <cell r="F15">
            <v>2.8266816868486364</v>
          </cell>
          <cell r="G15">
            <v>2.663638991097061</v>
          </cell>
          <cell r="H15">
            <v>2.6087882081818297</v>
          </cell>
          <cell r="I15">
            <v>2.5569634198466975</v>
          </cell>
          <cell r="J15">
            <v>2.5078625855538634</v>
          </cell>
          <cell r="K15">
            <v>2.4612415838022628</v>
          </cell>
          <cell r="L15">
            <v>0</v>
          </cell>
        </row>
        <row r="16">
          <cell r="B16" t="str">
            <v>Austria</v>
          </cell>
          <cell r="C16">
            <v>0.44720849122832956</v>
          </cell>
          <cell r="D16">
            <v>0.54179345488217667</v>
          </cell>
          <cell r="E16">
            <v>0.60622542215701436</v>
          </cell>
          <cell r="F16">
            <v>0.64911450276400018</v>
          </cell>
          <cell r="G16">
            <v>0.58847965885301901</v>
          </cell>
          <cell r="H16">
            <v>0.58170715150402652</v>
          </cell>
          <cell r="I16">
            <v>0.57563982665433011</v>
          </cell>
          <cell r="J16">
            <v>0.57018918478381353</v>
          </cell>
          <cell r="K16">
            <v>0.56528182746466871</v>
          </cell>
          <cell r="L16">
            <v>0</v>
          </cell>
        </row>
        <row r="17">
          <cell r="B17" t="str">
            <v>Azerbaijan</v>
          </cell>
          <cell r="C17">
            <v>6.2E-2</v>
          </cell>
          <cell r="D17">
            <v>7.4948166155532514E-2</v>
          </cell>
          <cell r="E17">
            <v>6.1357854298539488E-2</v>
          </cell>
          <cell r="F17">
            <v>8.1659691014083158E-2</v>
          </cell>
          <cell r="G17">
            <v>6.8028386590198997E-2</v>
          </cell>
          <cell r="H17">
            <v>7.7835056538388264E-2</v>
          </cell>
          <cell r="I17">
            <v>8.9531689560242697E-2</v>
          </cell>
          <cell r="J17">
            <v>0.10346211095373613</v>
          </cell>
          <cell r="K17">
            <v>0.12003587887441333</v>
          </cell>
          <cell r="L17">
            <v>0</v>
          </cell>
        </row>
        <row r="18">
          <cell r="B18" t="str">
            <v>Bahamas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B19" t="str">
            <v>Bahrain</v>
          </cell>
          <cell r="C19">
            <v>1.1113860140950949E-2</v>
          </cell>
          <cell r="D19">
            <v>1.2744150003777911E-2</v>
          </cell>
          <cell r="E19">
            <v>1.5267018746962272E-2</v>
          </cell>
          <cell r="F19">
            <v>2.2765580989503851E-2</v>
          </cell>
          <cell r="G19">
            <v>2.8603727606836164E-2</v>
          </cell>
          <cell r="H19">
            <v>3.3502718582803945E-2</v>
          </cell>
          <cell r="I19">
            <v>3.9297844664835609E-2</v>
          </cell>
          <cell r="J19">
            <v>4.615337503096318E-2</v>
          </cell>
          <cell r="K19">
            <v>5.4263722809968037E-2</v>
          </cell>
          <cell r="L19">
            <v>0</v>
          </cell>
        </row>
        <row r="20">
          <cell r="B20" t="str">
            <v>Bangladesh</v>
          </cell>
          <cell r="C20">
            <v>1.2581422076527462E-2</v>
          </cell>
          <cell r="D20">
            <v>2.0509673523013115E-2</v>
          </cell>
          <cell r="E20">
            <v>2.2991840036528439E-2</v>
          </cell>
          <cell r="F20">
            <v>3.4542889591221912E-2</v>
          </cell>
          <cell r="G20">
            <v>4.189720307126716E-2</v>
          </cell>
          <cell r="H20">
            <v>5.1746489632306818E-2</v>
          </cell>
          <cell r="I20">
            <v>6.4146499987381936E-2</v>
          </cell>
          <cell r="J20">
            <v>7.9756377428898309E-2</v>
          </cell>
          <cell r="K20">
            <v>9.9408321325655552E-2</v>
          </cell>
          <cell r="L20">
            <v>0</v>
          </cell>
        </row>
        <row r="21">
          <cell r="B21" t="str">
            <v>Barbados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Belarus</v>
          </cell>
          <cell r="C22">
            <v>0.21467869123688285</v>
          </cell>
          <cell r="D22">
            <v>0.10432254093571447</v>
          </cell>
          <cell r="E22">
            <v>7.5780865236156E-2</v>
          </cell>
          <cell r="F22">
            <v>6.7862619494279991E-2</v>
          </cell>
          <cell r="G22">
            <v>7.4611034967978329E-2</v>
          </cell>
          <cell r="H22">
            <v>8.6850921239261511E-2</v>
          </cell>
          <cell r="I22">
            <v>0.10136907795260515</v>
          </cell>
          <cell r="J22">
            <v>0.11859180443547035</v>
          </cell>
          <cell r="K22">
            <v>0.1390267755453134</v>
          </cell>
          <cell r="L22">
            <v>0</v>
          </cell>
        </row>
        <row r="23">
          <cell r="B23" t="str">
            <v>Belgium</v>
          </cell>
          <cell r="C23">
            <v>0.63349656817083833</v>
          </cell>
          <cell r="D23">
            <v>0.74588629893825409</v>
          </cell>
          <cell r="E23">
            <v>0.86406693615691677</v>
          </cell>
          <cell r="F23">
            <v>0.78409959384526318</v>
          </cell>
          <cell r="G23">
            <v>1.2660000000000002</v>
          </cell>
          <cell r="H23">
            <v>1.331</v>
          </cell>
          <cell r="I23">
            <v>1.383</v>
          </cell>
          <cell r="J23">
            <v>1.3675588103503247</v>
          </cell>
          <cell r="K23">
            <v>1.3536835122635766</v>
          </cell>
          <cell r="L23">
            <v>0</v>
          </cell>
        </row>
        <row r="24">
          <cell r="B24" t="str">
            <v>Belize</v>
          </cell>
          <cell r="C24">
            <v>5.6072330832560389E-3</v>
          </cell>
          <cell r="D24">
            <v>6.3577355508093432E-3</v>
          </cell>
          <cell r="E24">
            <v>9.7454124804929633E-3</v>
          </cell>
          <cell r="F24">
            <v>1.0920430222266221E-2</v>
          </cell>
          <cell r="G24">
            <v>1.2044887948843726E-2</v>
          </cell>
          <cell r="H24">
            <v>1.2756767768890702E-2</v>
          </cell>
          <cell r="I24">
            <v>1.3585924493520736E-2</v>
          </cell>
          <cell r="J24">
            <v>1.4537612596441728E-2</v>
          </cell>
          <cell r="K24">
            <v>1.5618367352200057E-2</v>
          </cell>
          <cell r="L24">
            <v>0</v>
          </cell>
        </row>
        <row r="25">
          <cell r="B25" t="str">
            <v>Benin</v>
          </cell>
          <cell r="C25">
            <v>6.4030311231393772E-2</v>
          </cell>
          <cell r="D25">
            <v>4.9600000000000005E-2</v>
          </cell>
          <cell r="E25">
            <v>5.8900000000000001E-2</v>
          </cell>
          <cell r="F25">
            <v>9.4440135184508556E-2</v>
          </cell>
          <cell r="G25">
            <v>0.13212663913062347</v>
          </cell>
          <cell r="H25">
            <v>0.14559001039660285</v>
          </cell>
          <cell r="I25">
            <v>0.16052544990857659</v>
          </cell>
          <cell r="J25">
            <v>0.17708708842741441</v>
          </cell>
          <cell r="K25">
            <v>0.19544667561873211</v>
          </cell>
          <cell r="L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Bolivia</v>
          </cell>
          <cell r="C27">
            <v>6.5099999999999991E-2</v>
          </cell>
          <cell r="D27">
            <v>7.824427591691821E-2</v>
          </cell>
          <cell r="E27">
            <v>8.0600000000000005E-2</v>
          </cell>
          <cell r="F27">
            <v>0.10509700973002604</v>
          </cell>
          <cell r="G27">
            <v>0.13614801082351535</v>
          </cell>
          <cell r="H27">
            <v>0.14846657892507756</v>
          </cell>
          <cell r="I27">
            <v>0.16233904110523587</v>
          </cell>
          <cell r="J27">
            <v>0.17792763002630824</v>
          </cell>
          <cell r="K27">
            <v>0.19542021514757357</v>
          </cell>
          <cell r="L27">
            <v>0</v>
          </cell>
        </row>
        <row r="28">
          <cell r="B28" t="str">
            <v>Bosnia and Herzegovina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Botswana</v>
          </cell>
          <cell r="C29">
            <v>0.27114834241345215</v>
          </cell>
          <cell r="D29">
            <v>0.30857806164665152</v>
          </cell>
          <cell r="E29">
            <v>0.35560704579166647</v>
          </cell>
          <cell r="F29">
            <v>0.41836060732440739</v>
          </cell>
          <cell r="G29">
            <v>0.4746731292305576</v>
          </cell>
          <cell r="H29">
            <v>0.5111091723737804</v>
          </cell>
          <cell r="I29">
            <v>0.55314186318514647</v>
          </cell>
          <cell r="J29">
            <v>0.60109652123766644</v>
          </cell>
          <cell r="K29">
            <v>0.65537608404383851</v>
          </cell>
          <cell r="L29">
            <v>0</v>
          </cell>
        </row>
        <row r="30">
          <cell r="B30" t="str">
            <v>Brazil</v>
          </cell>
          <cell r="C30">
            <v>2.6040000000000005</v>
          </cell>
          <cell r="D30">
            <v>2.7899999999999996</v>
          </cell>
          <cell r="E30">
            <v>2.9449999999999998</v>
          </cell>
          <cell r="F30">
            <v>3.6890000000000001</v>
          </cell>
          <cell r="G30">
            <v>4.143717173282929</v>
          </cell>
          <cell r="H30">
            <v>4.5460455870003447</v>
          </cell>
          <cell r="I30">
            <v>5.0019972212710835</v>
          </cell>
          <cell r="J30">
            <v>5.520876304613564</v>
          </cell>
          <cell r="K30">
            <v>6.1144585416727697</v>
          </cell>
          <cell r="L30">
            <v>0</v>
          </cell>
        </row>
        <row r="31">
          <cell r="B31" t="str">
            <v>Brunei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Bulgaria</v>
          </cell>
          <cell r="C32">
            <v>0.3317850232495515</v>
          </cell>
          <cell r="D32">
            <v>0.26732060939024865</v>
          </cell>
          <cell r="E32">
            <v>0.21398509906078209</v>
          </cell>
          <cell r="F32">
            <v>0.23272978231025374</v>
          </cell>
          <cell r="G32">
            <v>0.27538622400182994</v>
          </cell>
          <cell r="H32">
            <v>0.32164036009302055</v>
          </cell>
          <cell r="I32">
            <v>0.37615466458960989</v>
          </cell>
          <cell r="J32">
            <v>0.44041640055158432</v>
          </cell>
          <cell r="K32">
            <v>0.51618397286464135</v>
          </cell>
          <cell r="L32">
            <v>0</v>
          </cell>
        </row>
        <row r="33">
          <cell r="B33" t="str">
            <v>Burkina Faso</v>
          </cell>
          <cell r="C33">
            <v>2.7953437362211561E-3</v>
          </cell>
          <cell r="D33">
            <v>3.1812171303778505E-3</v>
          </cell>
          <cell r="E33">
            <v>3.6660520184707878E-3</v>
          </cell>
          <cell r="F33">
            <v>4.3129959517980137E-3</v>
          </cell>
          <cell r="G33">
            <v>4.8935374147480162E-3</v>
          </cell>
          <cell r="H33">
            <v>5.2691667255028891E-3</v>
          </cell>
          <cell r="I33">
            <v>5.7024934348984153E-3</v>
          </cell>
          <cell r="J33">
            <v>6.196871352965632E-3</v>
          </cell>
          <cell r="K33">
            <v>6.7564544746787436E-3</v>
          </cell>
          <cell r="L33">
            <v>0</v>
          </cell>
        </row>
        <row r="34">
          <cell r="B34" t="str">
            <v>Burundi</v>
          </cell>
          <cell r="C34">
            <v>8.5058815721032091E-2</v>
          </cell>
          <cell r="D34">
            <v>9.6800460764511889E-2</v>
          </cell>
          <cell r="E34">
            <v>0.11071428571428571</v>
          </cell>
          <cell r="F34">
            <v>0.124</v>
          </cell>
          <cell r="G34">
            <v>0.14069075097920972</v>
          </cell>
          <cell r="H34">
            <v>0.15149021266527662</v>
          </cell>
          <cell r="I34">
            <v>0.16394849284118199</v>
          </cell>
          <cell r="J34">
            <v>0.17816201460782749</v>
          </cell>
          <cell r="K34">
            <v>0.19425020663673467</v>
          </cell>
          <cell r="L34">
            <v>0</v>
          </cell>
        </row>
        <row r="35">
          <cell r="B35" t="str">
            <v>Cambodia</v>
          </cell>
          <cell r="C35">
            <v>9.3540826294810031E-2</v>
          </cell>
          <cell r="D35">
            <v>0.10461506799364569</v>
          </cell>
          <cell r="E35">
            <v>0.13630365923390572</v>
          </cell>
          <cell r="F35">
            <v>0.17581679246253828</v>
          </cell>
          <cell r="G35">
            <v>0.22354887055619627</v>
          </cell>
          <cell r="H35">
            <v>0.26742249010916641</v>
          </cell>
          <cell r="I35">
            <v>0.32314487682313686</v>
          </cell>
          <cell r="J35">
            <v>0.39370903647618499</v>
          </cell>
          <cell r="K35">
            <v>0.4829005131558391</v>
          </cell>
          <cell r="L35">
            <v>0</v>
          </cell>
        </row>
        <row r="36">
          <cell r="B36" t="str">
            <v>Cameroon</v>
          </cell>
          <cell r="C36">
            <v>0.16912970092154536</v>
          </cell>
          <cell r="D36">
            <v>0.16311428023638136</v>
          </cell>
          <cell r="E36">
            <v>0.17918309737050728</v>
          </cell>
          <cell r="F36">
            <v>0.19950591366320228</v>
          </cell>
          <cell r="G36">
            <v>0.26225455255173907</v>
          </cell>
          <cell r="H36">
            <v>0.2855667730930655</v>
          </cell>
          <cell r="I36">
            <v>0.31217800549334485</v>
          </cell>
          <cell r="J36">
            <v>0.34233502366180585</v>
          </cell>
          <cell r="K36">
            <v>0.37633019370905424</v>
          </cell>
          <cell r="L36">
            <v>0</v>
          </cell>
        </row>
        <row r="37">
          <cell r="B37" t="str">
            <v>Canada</v>
          </cell>
          <cell r="C37">
            <v>7.8524305912446151</v>
          </cell>
          <cell r="D37">
            <v>9.5843216801020308</v>
          </cell>
          <cell r="E37">
            <v>11.587573624000198</v>
          </cell>
          <cell r="F37">
            <v>11.332077565752074</v>
          </cell>
          <cell r="G37">
            <v>10.764466983929388</v>
          </cell>
          <cell r="H37">
            <v>10.650528605263029</v>
          </cell>
          <cell r="I37">
            <v>10.552074116452989</v>
          </cell>
          <cell r="J37">
            <v>10.466125093930579</v>
          </cell>
          <cell r="K37">
            <v>10.390353095347427</v>
          </cell>
          <cell r="L37">
            <v>0</v>
          </cell>
        </row>
        <row r="38">
          <cell r="B38" t="str">
            <v>Cape Verde</v>
          </cell>
          <cell r="C38">
            <v>2.723978033293291E-3</v>
          </cell>
          <cell r="D38">
            <v>3.1000000000000003E-3</v>
          </cell>
          <cell r="E38">
            <v>3.1000000000000003E-3</v>
          </cell>
          <cell r="F38">
            <v>3.6470533923713831E-3</v>
          </cell>
          <cell r="G38">
            <v>4.1379571018871301E-3</v>
          </cell>
          <cell r="H38">
            <v>4.4555878549351552E-3</v>
          </cell>
          <cell r="I38">
            <v>4.8220073144403883E-3</v>
          </cell>
          <cell r="J38">
            <v>5.2400514497354589E-3</v>
          </cell>
          <cell r="K38">
            <v>5.7132328635753652E-3</v>
          </cell>
          <cell r="L38">
            <v>0</v>
          </cell>
        </row>
        <row r="39">
          <cell r="B39" t="str">
            <v>Central African Republic</v>
          </cell>
          <cell r="C39">
            <v>11.46090931850674</v>
          </cell>
          <cell r="D39">
            <v>13.042990234549189</v>
          </cell>
          <cell r="E39">
            <v>15.030813275730234</v>
          </cell>
          <cell r="F39">
            <v>17.68328340237186</v>
          </cell>
          <cell r="G39">
            <v>20.063503400466868</v>
          </cell>
          <cell r="H39">
            <v>21.603583574561853</v>
          </cell>
          <cell r="I39">
            <v>23.380223083083511</v>
          </cell>
          <cell r="J39">
            <v>25.407172547159103</v>
          </cell>
          <cell r="K39">
            <v>27.701463346182866</v>
          </cell>
          <cell r="L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B41" t="str">
            <v>Chile</v>
          </cell>
          <cell r="C41">
            <v>0.39136710574566858</v>
          </cell>
          <cell r="D41">
            <v>0.52389999999999992</v>
          </cell>
          <cell r="E41">
            <v>0.35339999999999999</v>
          </cell>
          <cell r="F41">
            <v>0.38698333333333329</v>
          </cell>
          <cell r="G41">
            <v>0.45090443039042571</v>
          </cell>
          <cell r="H41">
            <v>0.50338009058926847</v>
          </cell>
          <cell r="I41">
            <v>0.56746938704539263</v>
          </cell>
          <cell r="J41">
            <v>0.64629185150030422</v>
          </cell>
          <cell r="K41">
            <v>0.74402350051989652</v>
          </cell>
          <cell r="L41">
            <v>0</v>
          </cell>
        </row>
        <row r="42">
          <cell r="B42" t="str">
            <v>China</v>
          </cell>
          <cell r="C42">
            <v>11.810287387800992</v>
          </cell>
          <cell r="D42">
            <v>16.590119193884799</v>
          </cell>
          <cell r="E42">
            <v>18.67975945038139</v>
          </cell>
          <cell r="F42">
            <v>29.120252971305657</v>
          </cell>
          <cell r="G42">
            <v>38.205230168411475</v>
          </cell>
          <cell r="H42">
            <v>45.1460337809634</v>
          </cell>
          <cell r="I42">
            <v>53.665268953359835</v>
          </cell>
          <cell r="J42">
            <v>64.165289941438758</v>
          </cell>
          <cell r="K42">
            <v>77.158936717902805</v>
          </cell>
          <cell r="L42">
            <v>0</v>
          </cell>
        </row>
        <row r="43">
          <cell r="B43" t="str">
            <v>Colombia</v>
          </cell>
          <cell r="C43">
            <v>0.42779999999999996</v>
          </cell>
          <cell r="D43">
            <v>0.48101666666666659</v>
          </cell>
          <cell r="E43">
            <v>0.31309999999999999</v>
          </cell>
          <cell r="F43">
            <v>0.30789974612826637</v>
          </cell>
          <cell r="G43">
            <v>0.34235141054345242</v>
          </cell>
          <cell r="H43">
            <v>0.3780134867429692</v>
          </cell>
          <cell r="I43">
            <v>0.41893196138767924</v>
          </cell>
          <cell r="J43">
            <v>0.46619678387529673</v>
          </cell>
          <cell r="K43">
            <v>0.52121227420062</v>
          </cell>
          <cell r="L43">
            <v>0</v>
          </cell>
        </row>
        <row r="44">
          <cell r="B44" t="str">
            <v>Comoros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Congo (Brazzaville)</v>
          </cell>
          <cell r="C45">
            <v>4.1011891547536976E-2</v>
          </cell>
          <cell r="D45">
            <v>2.6350000000000002E-2</v>
          </cell>
          <cell r="E45">
            <v>3.1000000000000003E-3</v>
          </cell>
          <cell r="F45">
            <v>5.4420399022801309E-3</v>
          </cell>
          <cell r="G45">
            <v>7.5029421056817544E-3</v>
          </cell>
          <cell r="H45">
            <v>8.3174091731639029E-3</v>
          </cell>
          <cell r="I45">
            <v>9.2207991643741809E-3</v>
          </cell>
          <cell r="J45">
            <v>1.022284980649687E-2</v>
          </cell>
          <cell r="K45">
            <v>1.1334367331255467E-2</v>
          </cell>
          <cell r="L45">
            <v>0</v>
          </cell>
        </row>
        <row r="46">
          <cell r="B46" t="str">
            <v>Cook Islands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B47" t="str">
            <v>Costa Rica</v>
          </cell>
          <cell r="C47">
            <v>3.7199999999999997E-2</v>
          </cell>
          <cell r="D47">
            <v>3.6166666666666666E-2</v>
          </cell>
          <cell r="E47">
            <v>5.2700000000000004E-2</v>
          </cell>
          <cell r="F47">
            <v>9.6100000000000005E-2</v>
          </cell>
          <cell r="G47">
            <v>0.11105814846310358</v>
          </cell>
          <cell r="H47">
            <v>0.12105648320732446</v>
          </cell>
          <cell r="I47">
            <v>0.1320992174961414</v>
          </cell>
          <cell r="J47">
            <v>0.14427950484957883</v>
          </cell>
          <cell r="K47">
            <v>0.15770078444484795</v>
          </cell>
          <cell r="L47">
            <v>0</v>
          </cell>
        </row>
        <row r="48">
          <cell r="B48" t="str">
            <v>Cote d'Ivoire</v>
          </cell>
          <cell r="C48">
            <v>1.4294679179532093</v>
          </cell>
          <cell r="D48">
            <v>1.3020000000000003</v>
          </cell>
          <cell r="E48">
            <v>9.2999999999999985E-2</v>
          </cell>
          <cell r="F48">
            <v>0.1002679609249412</v>
          </cell>
          <cell r="G48">
            <v>0.10131932625909863</v>
          </cell>
          <cell r="H48">
            <v>0.11169361458094866</v>
          </cell>
          <cell r="I48">
            <v>0.12325675266783727</v>
          </cell>
          <cell r="J48">
            <v>0.13613536560186573</v>
          </cell>
          <cell r="K48">
            <v>0.15047195541327446</v>
          </cell>
          <cell r="L48">
            <v>0</v>
          </cell>
        </row>
        <row r="49">
          <cell r="B49" t="str">
            <v>Croatia</v>
          </cell>
          <cell r="C49">
            <v>7.6998335710788263E-2</v>
          </cell>
          <cell r="D49">
            <v>5.3347074477544776E-2</v>
          </cell>
          <cell r="E49">
            <v>7.9617204452459067E-2</v>
          </cell>
          <cell r="F49">
            <v>0.14139803032250917</v>
          </cell>
          <cell r="G49">
            <v>0.10789452979600378</v>
          </cell>
          <cell r="H49">
            <v>0.12565991231628618</v>
          </cell>
          <cell r="I49">
            <v>0.14684236896635386</v>
          </cell>
          <cell r="J49">
            <v>0.17208085686192862</v>
          </cell>
          <cell r="K49">
            <v>0.20213669548701996</v>
          </cell>
          <cell r="L49">
            <v>0</v>
          </cell>
        </row>
        <row r="50">
          <cell r="B50" t="str">
            <v>Cuba</v>
          </cell>
          <cell r="C50">
            <v>0.3286</v>
          </cell>
          <cell r="D50">
            <v>0.25264999999999999</v>
          </cell>
          <cell r="E50">
            <v>0.32471922032172623</v>
          </cell>
          <cell r="F50">
            <v>0.28053892218105508</v>
          </cell>
          <cell r="G50">
            <v>0.27353924554594283</v>
          </cell>
          <cell r="H50">
            <v>0.26535092765260498</v>
          </cell>
          <cell r="I50">
            <v>0.25999128715063213</v>
          </cell>
          <cell r="J50">
            <v>0.25725570842503853</v>
          </cell>
          <cell r="K50">
            <v>0.25697734940621181</v>
          </cell>
          <cell r="L50">
            <v>0</v>
          </cell>
        </row>
        <row r="51">
          <cell r="B51" t="str">
            <v>Cyprus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Czech Republic</v>
          </cell>
          <cell r="C52">
            <v>0.70676794680900701</v>
          </cell>
          <cell r="D52">
            <v>0.66617915657733195</v>
          </cell>
          <cell r="E52">
            <v>0.79911013416449495</v>
          </cell>
          <cell r="F52">
            <v>1.0608977616748316</v>
          </cell>
          <cell r="G52">
            <v>1.0870702040177052</v>
          </cell>
          <cell r="H52">
            <v>1.0580056256257568</v>
          </cell>
          <cell r="I52">
            <v>1.0305931854037758</v>
          </cell>
          <cell r="J52">
            <v>1.0047237830156495</v>
          </cell>
          <cell r="K52">
            <v>0.98029929836719354</v>
          </cell>
          <cell r="L52">
            <v>0</v>
          </cell>
        </row>
        <row r="53">
          <cell r="B53" t="str">
            <v>Congo (Kinshasa)</v>
          </cell>
          <cell r="C53">
            <v>0.60051035522311647</v>
          </cell>
          <cell r="D53">
            <v>0.45136000000000004</v>
          </cell>
          <cell r="E53">
            <v>0.42779999999999996</v>
          </cell>
          <cell r="F53">
            <v>0.32949912527114456</v>
          </cell>
          <cell r="G53">
            <v>0.37202266195786732</v>
          </cell>
          <cell r="H53">
            <v>0.39642864849360132</v>
          </cell>
          <cell r="I53">
            <v>0.42346234723273019</v>
          </cell>
          <cell r="J53">
            <v>0.45339489144120049</v>
          </cell>
          <cell r="K53">
            <v>0.48652803404678358</v>
          </cell>
          <cell r="L53">
            <v>0</v>
          </cell>
        </row>
        <row r="54">
          <cell r="B54" t="str">
            <v>Denmark</v>
          </cell>
          <cell r="C54">
            <v>0.28948092039534495</v>
          </cell>
          <cell r="D54">
            <v>0.33737893698720717</v>
          </cell>
          <cell r="E54">
            <v>0.33477507032537962</v>
          </cell>
          <cell r="F54">
            <v>0.3181764478276532</v>
          </cell>
          <cell r="G54">
            <v>0.31744038122676738</v>
          </cell>
          <cell r="H54">
            <v>0.31224786343734651</v>
          </cell>
          <cell r="I54">
            <v>0.30745009727348804</v>
          </cell>
          <cell r="J54">
            <v>0.30300833866285365</v>
          </cell>
          <cell r="K54">
            <v>0.29888990317997854</v>
          </cell>
          <cell r="L54">
            <v>0</v>
          </cell>
        </row>
        <row r="55">
          <cell r="B55" t="str">
            <v>Djibouti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B57" t="str">
            <v>Dominican Republic</v>
          </cell>
          <cell r="C57">
            <v>6.8199999999999997E-2</v>
          </cell>
          <cell r="D57">
            <v>0.10694999999999999</v>
          </cell>
          <cell r="E57">
            <v>0.29759999999999998</v>
          </cell>
          <cell r="F57">
            <v>0.3825636883913649</v>
          </cell>
          <cell r="G57">
            <v>0.48952672376733525</v>
          </cell>
          <cell r="H57">
            <v>0.53563388280739299</v>
          </cell>
          <cell r="I57">
            <v>0.58870491085132726</v>
          </cell>
          <cell r="J57">
            <v>0.6499471187235788</v>
          </cell>
          <cell r="K57">
            <v>0.72091635936496146</v>
          </cell>
          <cell r="L57">
            <v>0</v>
          </cell>
        </row>
        <row r="58">
          <cell r="B58" t="str">
            <v>Ecuador</v>
          </cell>
          <cell r="C58">
            <v>0.15190000000000001</v>
          </cell>
          <cell r="D58">
            <v>0.17341019397796092</v>
          </cell>
          <cell r="E58">
            <v>0.20779627400154782</v>
          </cell>
          <cell r="F58">
            <v>0.24064097984054236</v>
          </cell>
          <cell r="G58">
            <v>0.29948863660206926</v>
          </cell>
          <cell r="H58">
            <v>0.32439245284301405</v>
          </cell>
          <cell r="I58">
            <v>0.35220307664071315</v>
          </cell>
          <cell r="J58">
            <v>0.38315855103359986</v>
          </cell>
          <cell r="K58">
            <v>0.41752969096870929</v>
          </cell>
          <cell r="L58">
            <v>0</v>
          </cell>
        </row>
        <row r="59">
          <cell r="B59" t="str">
            <v>Egypt</v>
          </cell>
          <cell r="C59">
            <v>3.4161999999999999</v>
          </cell>
          <cell r="D59">
            <v>1.7948999999999999</v>
          </cell>
          <cell r="E59">
            <v>0.17360000000000003</v>
          </cell>
          <cell r="F59">
            <v>0.20133843437193072</v>
          </cell>
          <cell r="G59">
            <v>0.24711498538671842</v>
          </cell>
          <cell r="H59">
            <v>0.26881412046359882</v>
          </cell>
          <cell r="I59">
            <v>0.29347242181802613</v>
          </cell>
          <cell r="J59">
            <v>0.32133914666123281</v>
          </cell>
          <cell r="K59">
            <v>0.35270733584221697</v>
          </cell>
          <cell r="L59">
            <v>0</v>
          </cell>
        </row>
        <row r="60">
          <cell r="B60" t="str">
            <v>El Salvador</v>
          </cell>
          <cell r="C60">
            <v>0.10018650881432574</v>
          </cell>
          <cell r="D60">
            <v>0.181553232613093</v>
          </cell>
          <cell r="E60">
            <v>0.21230945632773707</v>
          </cell>
          <cell r="F60">
            <v>0.24475004416991891</v>
          </cell>
          <cell r="G60">
            <v>0.25058241797537434</v>
          </cell>
          <cell r="H60">
            <v>0.26968625708352634</v>
          </cell>
          <cell r="I60">
            <v>0.29116567226218693</v>
          </cell>
          <cell r="J60">
            <v>0.31518459907237173</v>
          </cell>
          <cell r="K60">
            <v>0.34193136029557386</v>
          </cell>
          <cell r="L60">
            <v>0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B62" t="str">
            <v>Eritrea</v>
          </cell>
          <cell r="C62">
            <v>1.86</v>
          </cell>
          <cell r="D62">
            <v>1.86</v>
          </cell>
          <cell r="E62">
            <v>1.2692890551917682</v>
          </cell>
          <cell r="F62">
            <v>1.1596725912067356</v>
          </cell>
          <cell r="G62">
            <v>0.89108115365483598</v>
          </cell>
          <cell r="H62">
            <v>0.94054223303239282</v>
          </cell>
          <cell r="I62">
            <v>1.0006904254941009</v>
          </cell>
          <cell r="J62">
            <v>1.0717806163893167</v>
          </cell>
          <cell r="K62">
            <v>1.1542322347845395</v>
          </cell>
          <cell r="L62">
            <v>0</v>
          </cell>
        </row>
        <row r="63">
          <cell r="B63" t="str">
            <v>Estonia</v>
          </cell>
          <cell r="C63">
            <v>9.9806620538496205E-2</v>
          </cell>
          <cell r="D63">
            <v>4.0123430350063244E-2</v>
          </cell>
          <cell r="E63">
            <v>3.1908123781233463E-2</v>
          </cell>
          <cell r="F63">
            <v>5.5295700201538872E-2</v>
          </cell>
          <cell r="G63">
            <v>6.0174184937819855E-2</v>
          </cell>
          <cell r="H63">
            <v>7.0714430799829753E-2</v>
          </cell>
          <cell r="I63">
            <v>8.3154205057673833E-2</v>
          </cell>
          <cell r="J63">
            <v>9.7837980714325243E-2</v>
          </cell>
          <cell r="K63">
            <v>0.11517321919535616</v>
          </cell>
          <cell r="L63">
            <v>0</v>
          </cell>
        </row>
        <row r="64">
          <cell r="B64" t="str">
            <v>Ethiopia</v>
          </cell>
          <cell r="C64">
            <v>0.62</v>
          </cell>
          <cell r="D64">
            <v>0.93</v>
          </cell>
          <cell r="E64">
            <v>1.3132875989445907</v>
          </cell>
          <cell r="F64">
            <v>2.0675936675461744</v>
          </cell>
          <cell r="G64">
            <v>2.696852545053356</v>
          </cell>
          <cell r="H64">
            <v>2.9725289981074923</v>
          </cell>
          <cell r="I64">
            <v>3.2781174263994335</v>
          </cell>
          <cell r="J64">
            <v>3.6167637732354665</v>
          </cell>
          <cell r="K64">
            <v>3.9919694444894716</v>
          </cell>
          <cell r="L64">
            <v>0</v>
          </cell>
        </row>
        <row r="65">
          <cell r="B65" t="str">
            <v>Fiji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Finland</v>
          </cell>
          <cell r="C66">
            <v>0.91612372272582598</v>
          </cell>
          <cell r="D66">
            <v>0.87178753520152785</v>
          </cell>
          <cell r="E66">
            <v>0.81325107310209965</v>
          </cell>
          <cell r="F66">
            <v>0.77767705295544998</v>
          </cell>
          <cell r="G66">
            <v>0.83276779871680517</v>
          </cell>
          <cell r="H66">
            <v>0.81645873240458866</v>
          </cell>
          <cell r="I66">
            <v>0.80154954363905839</v>
          </cell>
          <cell r="J66">
            <v>0.78788314795829384</v>
          </cell>
          <cell r="K66">
            <v>0.77532831325280893</v>
          </cell>
          <cell r="L66">
            <v>0</v>
          </cell>
        </row>
        <row r="67">
          <cell r="B67" t="str">
            <v>France</v>
          </cell>
          <cell r="C67">
            <v>3.1432141064681671</v>
          </cell>
          <cell r="D67">
            <v>3.6816804215257792</v>
          </cell>
          <cell r="E67">
            <v>3.9444545073786608</v>
          </cell>
          <cell r="F67">
            <v>4.3066841103800586</v>
          </cell>
          <cell r="G67">
            <v>4.0742914152809329</v>
          </cell>
          <cell r="H67">
            <v>4.0276182264955995</v>
          </cell>
          <cell r="I67">
            <v>3.9858503208357949</v>
          </cell>
          <cell r="J67">
            <v>3.9483597015773655</v>
          </cell>
          <cell r="K67">
            <v>3.9146251418663534</v>
          </cell>
          <cell r="L67">
            <v>0</v>
          </cell>
        </row>
        <row r="68">
          <cell r="B68" t="str">
            <v>Gabon</v>
          </cell>
          <cell r="C68">
            <v>0.80295158228980434</v>
          </cell>
          <cell r="D68">
            <v>0.77654999999999996</v>
          </cell>
          <cell r="E68">
            <v>9.2999999999999992E-3</v>
          </cell>
          <cell r="F68">
            <v>1.3670344255495652E-2</v>
          </cell>
          <cell r="G68">
            <v>1.755252807919486E-2</v>
          </cell>
          <cell r="H68">
            <v>1.8778798297332602E-2</v>
          </cell>
          <cell r="I68">
            <v>2.0198837316485602E-2</v>
          </cell>
          <cell r="J68">
            <v>2.182271650125811E-2</v>
          </cell>
          <cell r="K68">
            <v>2.3663326319486883E-2</v>
          </cell>
          <cell r="L68">
            <v>0</v>
          </cell>
        </row>
        <row r="69">
          <cell r="B69" t="str">
            <v>Gambia</v>
          </cell>
          <cell r="C69">
            <v>1.1474316618014405E-2</v>
          </cell>
          <cell r="D69">
            <v>1.3058248297560629E-2</v>
          </cell>
          <cell r="E69">
            <v>1.504839675098783E-2</v>
          </cell>
          <cell r="F69">
            <v>1.7703969813045374E-2</v>
          </cell>
          <cell r="G69">
            <v>2.0086974260569459E-2</v>
          </cell>
          <cell r="H69">
            <v>2.1628856064499043E-2</v>
          </cell>
          <cell r="I69">
            <v>2.3407573936730416E-2</v>
          </cell>
          <cell r="J69">
            <v>2.5436894584260697E-2</v>
          </cell>
          <cell r="K69">
            <v>2.7733869310278849E-2</v>
          </cell>
          <cell r="L69">
            <v>0</v>
          </cell>
        </row>
        <row r="70">
          <cell r="B70" t="str">
            <v>Georgia</v>
          </cell>
          <cell r="C70">
            <v>8.9899999999999994E-2</v>
          </cell>
          <cell r="D70">
            <v>1.55E-2</v>
          </cell>
          <cell r="E70">
            <v>6.2000000000000006E-3</v>
          </cell>
          <cell r="F70">
            <v>6.2000000000000006E-3</v>
          </cell>
          <cell r="G70">
            <v>7.8088438557439039E-3</v>
          </cell>
          <cell r="H70">
            <v>9.214807283333612E-3</v>
          </cell>
          <cell r="I70">
            <v>1.0886166456915832E-2</v>
          </cell>
          <cell r="J70">
            <v>1.2873537303992499E-2</v>
          </cell>
          <cell r="K70">
            <v>1.5237260546934844E-2</v>
          </cell>
          <cell r="L70">
            <v>0</v>
          </cell>
        </row>
        <row r="71">
          <cell r="B71" t="str">
            <v>Germany</v>
          </cell>
          <cell r="C71">
            <v>7.4304944169637421</v>
          </cell>
          <cell r="D71">
            <v>6.9590895265886177</v>
          </cell>
          <cell r="E71">
            <v>6.4487652093753915</v>
          </cell>
          <cell r="F71">
            <v>5.9650250300193628</v>
          </cell>
          <cell r="G71">
            <v>6.5100000000000007</v>
          </cell>
          <cell r="H71">
            <v>6.2</v>
          </cell>
          <cell r="I71">
            <v>5.89</v>
          </cell>
          <cell r="J71">
            <v>5.7716859963743703</v>
          </cell>
          <cell r="K71">
            <v>5.6613090655774903</v>
          </cell>
          <cell r="L71">
            <v>0</v>
          </cell>
        </row>
        <row r="72">
          <cell r="B72" t="str">
            <v>Ghana</v>
          </cell>
          <cell r="C72">
            <v>8.0600000000000005E-2</v>
          </cell>
          <cell r="D72">
            <v>0.1023</v>
          </cell>
          <cell r="E72">
            <v>0.11159999999999999</v>
          </cell>
          <cell r="F72">
            <v>0.18599999999999997</v>
          </cell>
          <cell r="G72">
            <v>0.21972263940577794</v>
          </cell>
          <cell r="H72">
            <v>0.23836830800570286</v>
          </cell>
          <cell r="I72">
            <v>0.25967590545931557</v>
          </cell>
          <cell r="J72">
            <v>0.28383045600510026</v>
          </cell>
          <cell r="K72">
            <v>0.31105315766280517</v>
          </cell>
          <cell r="L72">
            <v>0</v>
          </cell>
        </row>
        <row r="73">
          <cell r="B73" t="str">
            <v>Greece</v>
          </cell>
          <cell r="C73">
            <v>0.83369348933677445</v>
          </cell>
          <cell r="D73">
            <v>0.90512031660364445</v>
          </cell>
          <cell r="E73">
            <v>0.9191879360364783</v>
          </cell>
          <cell r="F73">
            <v>0.98326433589554019</v>
          </cell>
          <cell r="G73">
            <v>0.95091328292870592</v>
          </cell>
          <cell r="H73">
            <v>0.92569105367269755</v>
          </cell>
          <cell r="I73">
            <v>0.90285417178614236</v>
          </cell>
          <cell r="J73">
            <v>0.88208457204443447</v>
          </cell>
          <cell r="K73">
            <v>0.86311850283831015</v>
          </cell>
          <cell r="L73">
            <v>0</v>
          </cell>
        </row>
        <row r="74">
          <cell r="B74" t="str">
            <v>Grenada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Guatemala</v>
          </cell>
          <cell r="C75">
            <v>0.16120000000000001</v>
          </cell>
          <cell r="D75">
            <v>0.1612027118736665</v>
          </cell>
          <cell r="E75">
            <v>0.25535821563710048</v>
          </cell>
          <cell r="F75">
            <v>0.31296005512277819</v>
          </cell>
          <cell r="G75">
            <v>0.36412909975825808</v>
          </cell>
          <cell r="H75">
            <v>0.40071901583465203</v>
          </cell>
          <cell r="I75">
            <v>0.44330334398606741</v>
          </cell>
          <cell r="J75">
            <v>0.49313705204183145</v>
          </cell>
          <cell r="K75">
            <v>0.55186255841984733</v>
          </cell>
          <cell r="L75">
            <v>0</v>
          </cell>
        </row>
        <row r="76">
          <cell r="B76" t="str">
            <v>Guinea</v>
          </cell>
          <cell r="C76">
            <v>8.6655655822855823E-2</v>
          </cell>
          <cell r="D76">
            <v>9.8617731041713383E-2</v>
          </cell>
          <cell r="E76">
            <v>0.11364761257259445</v>
          </cell>
          <cell r="F76">
            <v>0.13370287450573845</v>
          </cell>
          <cell r="G76">
            <v>0.1516996598571885</v>
          </cell>
          <cell r="H76">
            <v>0.16334416849058958</v>
          </cell>
          <cell r="I76">
            <v>0.17677729648185089</v>
          </cell>
          <cell r="J76">
            <v>0.19210301194193463</v>
          </cell>
          <cell r="K76">
            <v>0.20945008871504109</v>
          </cell>
          <cell r="L76">
            <v>0</v>
          </cell>
        </row>
        <row r="77">
          <cell r="B77" t="str">
            <v>Guinea-Bissau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Guyana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Haiti</v>
          </cell>
          <cell r="C79">
            <v>3.5015344915505404E-2</v>
          </cell>
          <cell r="D79">
            <v>4.1741370624283861E-2</v>
          </cell>
          <cell r="E79">
            <v>5.7411975752551712E-2</v>
          </cell>
          <cell r="F79">
            <v>7.4304992937840653E-2</v>
          </cell>
          <cell r="G79">
            <v>9.9423581760555269E-2</v>
          </cell>
          <cell r="H79">
            <v>0.10900117725015698</v>
          </cell>
          <cell r="I79">
            <v>0.11953497728849993</v>
          </cell>
          <cell r="J79">
            <v>0.13111709809355437</v>
          </cell>
          <cell r="K79">
            <v>0.14384897941410127</v>
          </cell>
          <cell r="L79">
            <v>0</v>
          </cell>
        </row>
        <row r="80">
          <cell r="B80" t="str">
            <v>Holy See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Honduras</v>
          </cell>
          <cell r="C81">
            <v>5.2266535742340928E-2</v>
          </cell>
          <cell r="D81">
            <v>8.0600000000000005E-2</v>
          </cell>
          <cell r="E81">
            <v>0.10940436959937158</v>
          </cell>
          <cell r="F81">
            <v>0.13397850549882176</v>
          </cell>
          <cell r="G81">
            <v>0.18266591454626988</v>
          </cell>
          <cell r="H81">
            <v>0.19544844493051622</v>
          </cell>
          <cell r="I81">
            <v>0.20993705201057944</v>
          </cell>
          <cell r="J81">
            <v>0.22623624009842144</v>
          </cell>
          <cell r="K81">
            <v>0.2444682983667309</v>
          </cell>
          <cell r="L81">
            <v>0</v>
          </cell>
        </row>
        <row r="82">
          <cell r="B82" t="str">
            <v>Hungary</v>
          </cell>
          <cell r="C82">
            <v>0.26745822768620631</v>
          </cell>
          <cell r="D82">
            <v>0.2552810611717003</v>
          </cell>
          <cell r="E82">
            <v>0.34288892760879786</v>
          </cell>
          <cell r="F82">
            <v>0.49235116984648453</v>
          </cell>
          <cell r="G82">
            <v>0.46666837569985992</v>
          </cell>
          <cell r="H82">
            <v>0.46192712780380074</v>
          </cell>
          <cell r="I82">
            <v>0.45770051965487746</v>
          </cell>
          <cell r="J82">
            <v>0.45394169650218813</v>
          </cell>
          <cell r="K82">
            <v>0.45061175727837516</v>
          </cell>
          <cell r="L82">
            <v>0</v>
          </cell>
        </row>
        <row r="83">
          <cell r="B83" t="str">
            <v>Iceland</v>
          </cell>
          <cell r="C83">
            <v>2.6862069395872368E-2</v>
          </cell>
          <cell r="D83">
            <v>3.821498870167115E-2</v>
          </cell>
          <cell r="E83">
            <v>6.1127297182801403E-2</v>
          </cell>
          <cell r="F83">
            <v>7.2137002720505439E-2</v>
          </cell>
          <cell r="G83">
            <v>7.1803332939775616E-2</v>
          </cell>
          <cell r="H83">
            <v>7.0672945385326869E-2</v>
          </cell>
          <cell r="I83">
            <v>6.9610520823530961E-2</v>
          </cell>
          <cell r="J83">
            <v>6.8611717057137867E-2</v>
          </cell>
          <cell r="K83">
            <v>6.7672514610618725E-2</v>
          </cell>
          <cell r="L83">
            <v>0</v>
          </cell>
        </row>
        <row r="84">
          <cell r="B84" t="str">
            <v>India</v>
          </cell>
          <cell r="C84">
            <v>2.880508749399938</v>
          </cell>
          <cell r="D84">
            <v>4.6185230769230774</v>
          </cell>
          <cell r="E84">
            <v>10.041138461538461</v>
          </cell>
          <cell r="F84">
            <v>15.463753846153846</v>
          </cell>
          <cell r="G84">
            <v>20.146502715471073</v>
          </cell>
          <cell r="H84">
            <v>25.27804277058582</v>
          </cell>
          <cell r="I84">
            <v>31.897755464918749</v>
          </cell>
          <cell r="J84">
            <v>40.468128604482864</v>
          </cell>
          <cell r="K84">
            <v>51.602993057335766</v>
          </cell>
          <cell r="L84">
            <v>0</v>
          </cell>
        </row>
        <row r="85">
          <cell r="B85" t="str">
            <v>Indonesia</v>
          </cell>
          <cell r="C85">
            <v>1.5748000000000002</v>
          </cell>
          <cell r="D85">
            <v>1.9057885158195975</v>
          </cell>
          <cell r="E85">
            <v>2.756316440466227</v>
          </cell>
          <cell r="F85">
            <v>3.5645913503845028</v>
          </cell>
          <cell r="G85">
            <v>4.4558102903835017</v>
          </cell>
          <cell r="H85">
            <v>5.3168439615987779</v>
          </cell>
          <cell r="I85">
            <v>6.3808726497398887</v>
          </cell>
          <cell r="J85">
            <v>7.6970307203291686</v>
          </cell>
          <cell r="K85">
            <v>9.3269053816326597</v>
          </cell>
          <cell r="L85">
            <v>0</v>
          </cell>
        </row>
        <row r="86">
          <cell r="B86" t="str">
            <v>Iran</v>
          </cell>
          <cell r="C86">
            <v>2.1384164098255725</v>
          </cell>
          <cell r="D86">
            <v>2.7083666666666666</v>
          </cell>
          <cell r="E86">
            <v>2.6257000000000001</v>
          </cell>
          <cell r="F86">
            <v>3.5023518475713029</v>
          </cell>
          <cell r="G86">
            <v>4.0788967690071951</v>
          </cell>
          <cell r="H86">
            <v>4.7301558833882948</v>
          </cell>
          <cell r="I86">
            <v>5.4966291364092372</v>
          </cell>
          <cell r="J86">
            <v>6.3990693441834132</v>
          </cell>
          <cell r="K86">
            <v>7.4619988830657791</v>
          </cell>
          <cell r="L86">
            <v>0</v>
          </cell>
        </row>
        <row r="87">
          <cell r="B87" t="str">
            <v>Iraq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B88" t="str">
            <v>Ireland</v>
          </cell>
          <cell r="C88">
            <v>0.24915522091001205</v>
          </cell>
          <cell r="D88">
            <v>0.30455018436393089</v>
          </cell>
          <cell r="E88">
            <v>0.37346890937185462</v>
          </cell>
          <cell r="F88">
            <v>0.41110657684784446</v>
          </cell>
          <cell r="G88">
            <v>0.40065168651090644</v>
          </cell>
          <cell r="H88">
            <v>0.3954839707668939</v>
          </cell>
          <cell r="I88">
            <v>0.39084646882550678</v>
          </cell>
          <cell r="J88">
            <v>0.38668078328510347</v>
          </cell>
          <cell r="K88">
            <v>0.38293789299509085</v>
          </cell>
          <cell r="L88">
            <v>0</v>
          </cell>
        </row>
        <row r="89">
          <cell r="B89" t="str">
            <v>Israel</v>
          </cell>
          <cell r="C89">
            <v>0.1272910243985064</v>
          </cell>
          <cell r="D89">
            <v>0.17177656234690961</v>
          </cell>
          <cell r="E89">
            <v>0.21389999999999998</v>
          </cell>
          <cell r="F89">
            <v>0.22009999999999996</v>
          </cell>
          <cell r="G89">
            <v>0.24950728411531359</v>
          </cell>
          <cell r="H89">
            <v>0.29413113434713989</v>
          </cell>
          <cell r="I89">
            <v>0.34745281606922906</v>
          </cell>
          <cell r="J89">
            <v>0.41119527733513334</v>
          </cell>
          <cell r="K89">
            <v>0.48742566486468891</v>
          </cell>
          <cell r="L89">
            <v>0</v>
          </cell>
        </row>
        <row r="90">
          <cell r="B90" t="str">
            <v>Italy</v>
          </cell>
          <cell r="C90">
            <v>4.2548268277222814</v>
          </cell>
          <cell r="D90">
            <v>4.725219458666273</v>
          </cell>
          <cell r="E90">
            <v>4.9771164614908905</v>
          </cell>
          <cell r="F90">
            <v>4.7150869662151678</v>
          </cell>
          <cell r="G90">
            <v>4.5705436588505508</v>
          </cell>
          <cell r="H90">
            <v>4.512276360563007</v>
          </cell>
          <cell r="I90">
            <v>4.462801161588744</v>
          </cell>
          <cell r="J90">
            <v>4.4209737271397129</v>
          </cell>
          <cell r="K90">
            <v>4.3858668444649203</v>
          </cell>
          <cell r="L90">
            <v>0</v>
          </cell>
        </row>
        <row r="91">
          <cell r="B91" t="str">
            <v>Jamaica</v>
          </cell>
          <cell r="C91">
            <v>3.3251309724255003E-2</v>
          </cell>
          <cell r="D91">
            <v>3.431553582841073E-2</v>
          </cell>
          <cell r="E91">
            <v>4.4627144889289781E-2</v>
          </cell>
          <cell r="F91">
            <v>5.4840901429774727E-2</v>
          </cell>
          <cell r="G91">
            <v>0.11312316918172352</v>
          </cell>
          <cell r="H91">
            <v>0.12252873005932882</v>
          </cell>
          <cell r="I91">
            <v>0.13303785425209483</v>
          </cell>
          <cell r="J91">
            <v>0.14473590154712554</v>
          </cell>
          <cell r="K91">
            <v>0.15771947362995706</v>
          </cell>
          <cell r="L91">
            <v>0</v>
          </cell>
        </row>
        <row r="92">
          <cell r="B92" t="str">
            <v>Japan</v>
          </cell>
          <cell r="C92">
            <v>6.7510389016219259</v>
          </cell>
          <cell r="D92">
            <v>8.3228189087551776</v>
          </cell>
          <cell r="E92">
            <v>8.8011288869579509</v>
          </cell>
          <cell r="F92">
            <v>7.9115655470494799</v>
          </cell>
          <cell r="G92">
            <v>7.235439849226851</v>
          </cell>
          <cell r="H92">
            <v>6.6864552802450037</v>
          </cell>
          <cell r="I92">
            <v>6.1968047236168218</v>
          </cell>
          <cell r="J92">
            <v>5.7585382676547399</v>
          </cell>
          <cell r="K92">
            <v>5.3649964082442692</v>
          </cell>
          <cell r="L92">
            <v>0</v>
          </cell>
        </row>
        <row r="93">
          <cell r="B93" t="str">
            <v>Jordan</v>
          </cell>
          <cell r="C93">
            <v>6.7152469238114756E-2</v>
          </cell>
          <cell r="D93">
            <v>7.5950000000000004E-2</v>
          </cell>
          <cell r="E93">
            <v>6.8199999999999997E-2</v>
          </cell>
          <cell r="F93">
            <v>8.6076731194410255E-2</v>
          </cell>
          <cell r="G93">
            <v>9.4663016589353735E-2</v>
          </cell>
          <cell r="H93">
            <v>0.10945475748697445</v>
          </cell>
          <cell r="I93">
            <v>0.12683936124515319</v>
          </cell>
          <cell r="J93">
            <v>0.14728109577863657</v>
          </cell>
          <cell r="K93">
            <v>0.17132814536198232</v>
          </cell>
          <cell r="L93">
            <v>0</v>
          </cell>
        </row>
        <row r="94">
          <cell r="B94" t="str">
            <v>Kazakhstan</v>
          </cell>
          <cell r="C94">
            <v>0.90187916840000004</v>
          </cell>
          <cell r="D94">
            <v>0.55808414195424871</v>
          </cell>
          <cell r="E94">
            <v>0.47692893019999999</v>
          </cell>
          <cell r="F94">
            <v>0.61635585079999999</v>
          </cell>
          <cell r="G94">
            <v>0.78158863107413001</v>
          </cell>
          <cell r="H94">
            <v>0.90688354456567433</v>
          </cell>
          <cell r="I94">
            <v>1.0536935427884784</v>
          </cell>
          <cell r="J94">
            <v>1.2257985186589211</v>
          </cell>
          <cell r="K94">
            <v>1.4276565482160206</v>
          </cell>
          <cell r="L94">
            <v>0</v>
          </cell>
        </row>
        <row r="95">
          <cell r="B95" t="str">
            <v>Kenya</v>
          </cell>
          <cell r="C95">
            <v>0.38382186512014371</v>
          </cell>
          <cell r="D95">
            <v>0.41186871899474786</v>
          </cell>
          <cell r="E95">
            <v>0.40297158552342771</v>
          </cell>
          <cell r="F95">
            <v>0.51364593669368352</v>
          </cell>
          <cell r="G95">
            <v>0.61772740383206171</v>
          </cell>
          <cell r="H95">
            <v>0.67203761288799935</v>
          </cell>
          <cell r="I95">
            <v>0.7336665220013624</v>
          </cell>
          <cell r="J95">
            <v>0.80317520517459806</v>
          </cell>
          <cell r="K95">
            <v>0.88122188479024965</v>
          </cell>
          <cell r="L95">
            <v>0</v>
          </cell>
        </row>
        <row r="96">
          <cell r="B96" t="str">
            <v>Kiribati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B97" t="str">
            <v>Kuwait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Kyrgyzstan</v>
          </cell>
          <cell r="C98">
            <v>8.6800000000000016E-2</v>
          </cell>
          <cell r="D98">
            <v>3.1E-2</v>
          </cell>
          <cell r="E98">
            <v>4.3400000000000008E-2</v>
          </cell>
          <cell r="F98">
            <v>4.6499999999999993E-2</v>
          </cell>
          <cell r="G98">
            <v>4.9795931712402E-2</v>
          </cell>
          <cell r="H98">
            <v>5.7496886288160458E-2</v>
          </cell>
          <cell r="I98">
            <v>6.6503425451138867E-2</v>
          </cell>
          <cell r="J98">
            <v>7.7049634861347915E-2</v>
          </cell>
          <cell r="K98">
            <v>8.9412900655799044E-2</v>
          </cell>
          <cell r="L98">
            <v>0</v>
          </cell>
        </row>
        <row r="99">
          <cell r="B99" t="str">
            <v>Laos</v>
          </cell>
          <cell r="C99">
            <v>3.7199999999999997E-2</v>
          </cell>
          <cell r="D99">
            <v>3.7200000220792097E-2</v>
          </cell>
          <cell r="E99">
            <v>4.8468124629083495E-2</v>
          </cell>
          <cell r="F99">
            <v>6.251857255230811E-2</v>
          </cell>
          <cell r="G99">
            <v>7.949158943865943E-2</v>
          </cell>
          <cell r="H99">
            <v>9.50925797009472E-2</v>
          </cell>
          <cell r="I99">
            <v>0.11490686494510216</v>
          </cell>
          <cell r="J99">
            <v>0.13999872604137217</v>
          </cell>
          <cell r="K99">
            <v>0.17171426201346976</v>
          </cell>
          <cell r="L99">
            <v>0</v>
          </cell>
        </row>
        <row r="100">
          <cell r="B100" t="str">
            <v>Latvia</v>
          </cell>
          <cell r="C100">
            <v>0.12369947800604736</v>
          </cell>
          <cell r="D100">
            <v>6.5267934420762022E-2</v>
          </cell>
          <cell r="E100">
            <v>5.6134166764736926E-2</v>
          </cell>
          <cell r="F100">
            <v>6.7802550351883345E-2</v>
          </cell>
          <cell r="G100">
            <v>7.7148119483140182E-2</v>
          </cell>
          <cell r="H100">
            <v>9.1455121429927275E-2</v>
          </cell>
          <cell r="I100">
            <v>0.10849289626942969</v>
          </cell>
          <cell r="J100">
            <v>0.12878568573236304</v>
          </cell>
          <cell r="K100">
            <v>0.15295877074384392</v>
          </cell>
          <cell r="L100">
            <v>0</v>
          </cell>
        </row>
        <row r="101">
          <cell r="B101" t="str">
            <v>Lebanon</v>
          </cell>
          <cell r="C101">
            <v>2.0202534733243866E-2</v>
          </cell>
          <cell r="D101">
            <v>3.6683333333333332E-2</v>
          </cell>
          <cell r="E101">
            <v>3.4099999999999998E-2</v>
          </cell>
          <cell r="F101">
            <v>3.6011890862547975E-2</v>
          </cell>
          <cell r="G101">
            <v>2.8653657346072572E-2</v>
          </cell>
          <cell r="H101">
            <v>3.2534043533320484E-2</v>
          </cell>
          <cell r="I101">
            <v>3.7107164591197457E-2</v>
          </cell>
          <cell r="J101">
            <v>4.2498110628460033E-2</v>
          </cell>
          <cell r="K101">
            <v>4.8854656187190218E-2</v>
          </cell>
          <cell r="L101">
            <v>0</v>
          </cell>
        </row>
        <row r="102">
          <cell r="B102" t="str">
            <v>Lesotho</v>
          </cell>
          <cell r="C102">
            <v>2.795343736221156E-2</v>
          </cell>
          <cell r="D102">
            <v>3.1812171303778509E-2</v>
          </cell>
          <cell r="E102">
            <v>3.666052018470789E-2</v>
          </cell>
          <cell r="F102">
            <v>4.312995951798014E-2</v>
          </cell>
          <cell r="G102">
            <v>4.8935374147480157E-2</v>
          </cell>
          <cell r="H102">
            <v>5.2691667255028898E-2</v>
          </cell>
          <cell r="I102">
            <v>5.702493434898416E-2</v>
          </cell>
          <cell r="J102">
            <v>6.1968713529656327E-2</v>
          </cell>
          <cell r="K102">
            <v>6.7564544746787455E-2</v>
          </cell>
          <cell r="L102">
            <v>0</v>
          </cell>
        </row>
        <row r="103">
          <cell r="B103" t="str">
            <v>Liberia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B104" t="str">
            <v>Libya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B105" t="str">
            <v>Liechtenstein</v>
          </cell>
          <cell r="C105">
            <v>8.2095521942571875E-4</v>
          </cell>
          <cell r="D105">
            <v>1.3827675433179694E-3</v>
          </cell>
          <cell r="E105">
            <v>1.4579804715757227E-3</v>
          </cell>
          <cell r="F105">
            <v>1.0542337467783546E-3</v>
          </cell>
          <cell r="G105">
            <v>1.1200000000000001E-3</v>
          </cell>
          <cell r="H105">
            <v>1.06E-3</v>
          </cell>
          <cell r="I105">
            <v>1.0400000000000001E-3</v>
          </cell>
          <cell r="J105">
            <v>1.0301524055792248E-3</v>
          </cell>
          <cell r="K105">
            <v>1.0212863553589449E-3</v>
          </cell>
          <cell r="L105">
            <v>0</v>
          </cell>
        </row>
        <row r="106">
          <cell r="B106" t="str">
            <v>Lithuania</v>
          </cell>
          <cell r="C106">
            <v>0.32656672361856043</v>
          </cell>
          <cell r="D106">
            <v>0.14416318741355569</v>
          </cell>
          <cell r="E106">
            <v>7.5563089169131972E-2</v>
          </cell>
          <cell r="F106">
            <v>9.1432830996469011E-2</v>
          </cell>
          <cell r="G106">
            <v>0.11219751576272211</v>
          </cell>
          <cell r="H106">
            <v>0.13179778273918483</v>
          </cell>
          <cell r="I106">
            <v>0.15520627698479625</v>
          </cell>
          <cell r="J106">
            <v>0.1831486042822037</v>
          </cell>
          <cell r="K106">
            <v>0.21649049122686356</v>
          </cell>
          <cell r="L106">
            <v>0</v>
          </cell>
        </row>
        <row r="107">
          <cell r="B107" t="str">
            <v>Luxembourg</v>
          </cell>
          <cell r="C107">
            <v>4.9527208178878901E-2</v>
          </cell>
          <cell r="D107">
            <v>7.249316011414457E-2</v>
          </cell>
          <cell r="E107">
            <v>9.8975071040469376E-2</v>
          </cell>
          <cell r="F107">
            <v>0.13024417655039275</v>
          </cell>
          <cell r="G107">
            <v>0.10413486363944821</v>
          </cell>
          <cell r="H107">
            <v>0.10396149404807055</v>
          </cell>
          <cell r="I107">
            <v>0.10380578767470711</v>
          </cell>
          <cell r="J107">
            <v>0.10366735704960182</v>
          </cell>
          <cell r="K107">
            <v>0.10354587483045657</v>
          </cell>
          <cell r="L107">
            <v>0</v>
          </cell>
        </row>
        <row r="108">
          <cell r="B108" t="str">
            <v>Macedonia</v>
          </cell>
          <cell r="C108">
            <v>4.6499999999999993E-2</v>
          </cell>
          <cell r="D108">
            <v>4.3400000000000008E-2</v>
          </cell>
          <cell r="E108">
            <v>4.3400000000000008E-2</v>
          </cell>
          <cell r="F108">
            <v>4.1299149847224575E-2</v>
          </cell>
          <cell r="G108">
            <v>4.7711375552222893E-2</v>
          </cell>
          <cell r="H108">
            <v>5.5443695885801801E-2</v>
          </cell>
          <cell r="I108">
            <v>6.4555091493517583E-2</v>
          </cell>
          <cell r="J108">
            <v>7.529083570079044E-2</v>
          </cell>
          <cell r="K108">
            <v>8.7940706989366207E-2</v>
          </cell>
          <cell r="L108">
            <v>0</v>
          </cell>
        </row>
        <row r="109">
          <cell r="B109" t="str">
            <v>Madagascar</v>
          </cell>
          <cell r="C109">
            <v>8.9450999559076996E-2</v>
          </cell>
          <cell r="D109">
            <v>9.8166666666666666E-2</v>
          </cell>
          <cell r="E109">
            <v>9.2999999999999985E-2</v>
          </cell>
          <cell r="F109">
            <v>0.10941160177114147</v>
          </cell>
          <cell r="G109">
            <v>0.12413871305661391</v>
          </cell>
          <cell r="H109">
            <v>0.13366763564805464</v>
          </cell>
          <cell r="I109">
            <v>0.14466021943321161</v>
          </cell>
          <cell r="J109">
            <v>0.15720154349206378</v>
          </cell>
          <cell r="K109">
            <v>0.17139698590726093</v>
          </cell>
          <cell r="L109">
            <v>0</v>
          </cell>
        </row>
        <row r="110">
          <cell r="B110" t="str">
            <v>Malawi</v>
          </cell>
          <cell r="C110">
            <v>0.22319999999999998</v>
          </cell>
          <cell r="D110">
            <v>0.22586641625682738</v>
          </cell>
          <cell r="E110">
            <v>0.26028969331142593</v>
          </cell>
          <cell r="F110">
            <v>0.30622271257765893</v>
          </cell>
          <cell r="G110">
            <v>0.34744115644710899</v>
          </cell>
          <cell r="H110">
            <v>0.37411083751070506</v>
          </cell>
          <cell r="I110">
            <v>0.40487703387778734</v>
          </cell>
          <cell r="J110">
            <v>0.43997786606055977</v>
          </cell>
          <cell r="K110">
            <v>0.47970826770219066</v>
          </cell>
          <cell r="L110">
            <v>0</v>
          </cell>
        </row>
        <row r="111">
          <cell r="B111" t="str">
            <v>Malaysia</v>
          </cell>
          <cell r="C111">
            <v>8.4491405048221765E-2</v>
          </cell>
          <cell r="D111">
            <v>0.11550054664174579</v>
          </cell>
          <cell r="E111">
            <v>0.16831048422774783</v>
          </cell>
          <cell r="F111">
            <v>0.23622547216634734</v>
          </cell>
          <cell r="G111">
            <v>0.28597534864365914</v>
          </cell>
          <cell r="H111">
            <v>0.35088626641750464</v>
          </cell>
          <cell r="I111">
            <v>0.43182506319375785</v>
          </cell>
          <cell r="J111">
            <v>0.53281969735793921</v>
          </cell>
          <cell r="K111">
            <v>0.65892892958326021</v>
          </cell>
          <cell r="L111">
            <v>0</v>
          </cell>
        </row>
        <row r="112">
          <cell r="B112" t="str">
            <v>Maldives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B113" t="str">
            <v>Mali</v>
          </cell>
          <cell r="C113">
            <v>2.723978033293291E-3</v>
          </cell>
          <cell r="D113">
            <v>3.1000000000000003E-3</v>
          </cell>
          <cell r="E113">
            <v>3.5724569532635422E-3</v>
          </cell>
          <cell r="F113">
            <v>4.2028842743550114E-3</v>
          </cell>
          <cell r="G113">
            <v>4.76860439385256E-3</v>
          </cell>
          <cell r="H113">
            <v>5.1346438107224808E-3</v>
          </cell>
          <cell r="I113">
            <v>5.5569075997291047E-3</v>
          </cell>
          <cell r="J113">
            <v>6.0386639474406933E-3</v>
          </cell>
          <cell r="K113">
            <v>6.5839607964818039E-3</v>
          </cell>
          <cell r="L113">
            <v>0</v>
          </cell>
        </row>
        <row r="114">
          <cell r="B114" t="str">
            <v>Malta</v>
          </cell>
          <cell r="C114">
            <v>6.2000000000000006E-3</v>
          </cell>
          <cell r="D114">
            <v>6.2000000000000006E-3</v>
          </cell>
          <cell r="E114">
            <v>6.2000000000000006E-3</v>
          </cell>
          <cell r="F114">
            <v>6.2000000000000006E-3</v>
          </cell>
          <cell r="G114">
            <v>6.5033939028986999E-3</v>
          </cell>
          <cell r="H114">
            <v>7.1216813331331473E-3</v>
          </cell>
          <cell r="I114">
            <v>7.9015031971529162E-3</v>
          </cell>
          <cell r="J114">
            <v>8.8711358025276976E-3</v>
          </cell>
          <cell r="K114">
            <v>1.0064518927309623E-2</v>
          </cell>
          <cell r="L114">
            <v>0</v>
          </cell>
        </row>
        <row r="115">
          <cell r="B115" t="str">
            <v>Marshall Islands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B116" t="str">
            <v>Mauritania</v>
          </cell>
          <cell r="C116">
            <v>0</v>
          </cell>
          <cell r="D116">
            <v>0</v>
          </cell>
          <cell r="E116">
            <v>9.2999999999999992E-3</v>
          </cell>
          <cell r="F116">
            <v>1.0941160177114146E-2</v>
          </cell>
          <cell r="G116">
            <v>1.2413871305661392E-2</v>
          </cell>
          <cell r="H116">
            <v>1.3366763564805468E-2</v>
          </cell>
          <cell r="I116">
            <v>1.4466021943321163E-2</v>
          </cell>
          <cell r="J116">
            <v>1.5720154349206379E-2</v>
          </cell>
          <cell r="K116">
            <v>1.7139698590726095E-2</v>
          </cell>
          <cell r="L116">
            <v>0</v>
          </cell>
        </row>
        <row r="117">
          <cell r="B117" t="str">
            <v>Mauritius</v>
          </cell>
          <cell r="C117">
            <v>1.0895912133173164E-2</v>
          </cell>
          <cell r="D117">
            <v>1.2400000000000001E-2</v>
          </cell>
          <cell r="E117">
            <v>1.8599999999999998E-2</v>
          </cell>
          <cell r="F117">
            <v>2.7899999999999998E-2</v>
          </cell>
          <cell r="G117">
            <v>3.0341081160789748E-2</v>
          </cell>
          <cell r="H117">
            <v>3.2670071099568425E-2</v>
          </cell>
          <cell r="I117">
            <v>3.5356798459470429E-2</v>
          </cell>
          <cell r="J117">
            <v>3.8422057650290796E-2</v>
          </cell>
          <cell r="K117">
            <v>4.1891604416386161E-2</v>
          </cell>
          <cell r="L117">
            <v>0</v>
          </cell>
        </row>
        <row r="118">
          <cell r="B118" t="str">
            <v>Mexico</v>
          </cell>
          <cell r="C118">
            <v>1.1656</v>
          </cell>
          <cell r="D118">
            <v>1.5221</v>
          </cell>
          <cell r="E118">
            <v>2.1545000000000001</v>
          </cell>
          <cell r="F118">
            <v>8.8350000000000009</v>
          </cell>
          <cell r="G118">
            <v>11.299492623872389</v>
          </cell>
          <cell r="H118">
            <v>11.095819306539287</v>
          </cell>
          <cell r="I118">
            <v>10.924535004803422</v>
          </cell>
          <cell r="J118">
            <v>10.778922596104026</v>
          </cell>
          <cell r="K118">
            <v>10.653757131700319</v>
          </cell>
          <cell r="L118">
            <v>0</v>
          </cell>
        </row>
        <row r="119">
          <cell r="B119" t="str">
            <v>Micronesia (Federated States of)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B120" t="str">
            <v>Moldova</v>
          </cell>
          <cell r="C120">
            <v>0.19220000000000001</v>
          </cell>
          <cell r="D120">
            <v>6.2E-2</v>
          </cell>
          <cell r="E120">
            <v>2.7899999999999998E-2</v>
          </cell>
          <cell r="F120">
            <v>4.6499999999999993E-2</v>
          </cell>
          <cell r="G120">
            <v>5.7158469081413879E-2</v>
          </cell>
          <cell r="H120">
            <v>6.6735209855032979E-2</v>
          </cell>
          <cell r="I120">
            <v>7.8065684842608979E-2</v>
          </cell>
          <cell r="J120">
            <v>9.1479146373083076E-2</v>
          </cell>
          <cell r="K120">
            <v>0.10736753936823273</v>
          </cell>
          <cell r="L120">
            <v>0</v>
          </cell>
        </row>
        <row r="121">
          <cell r="B121" t="str">
            <v>Monaco</v>
          </cell>
          <cell r="C121">
            <v>9.8681310786816298E-4</v>
          </cell>
          <cell r="D121">
            <v>1.6632715984765871E-3</v>
          </cell>
          <cell r="E121">
            <v>2.2672943388723403E-3</v>
          </cell>
          <cell r="F121">
            <v>1.9935974855804358E-3</v>
          </cell>
          <cell r="G121">
            <v>1.9391375675207869E-3</v>
          </cell>
          <cell r="H121">
            <v>1.9169237088286521E-3</v>
          </cell>
          <cell r="I121">
            <v>1.8970444938373487E-3</v>
          </cell>
          <cell r="J121">
            <v>1.8792010308094037E-3</v>
          </cell>
          <cell r="K121">
            <v>1.8631452445654324E-3</v>
          </cell>
          <cell r="L121">
            <v>0</v>
          </cell>
        </row>
        <row r="122">
          <cell r="B122" t="str">
            <v>Mongolia</v>
          </cell>
          <cell r="C122">
            <v>3.1E-2</v>
          </cell>
          <cell r="D122">
            <v>3.1E-2</v>
          </cell>
          <cell r="E122">
            <v>3.9525000000000005E-2</v>
          </cell>
          <cell r="F122">
            <v>6.0837499999999989E-2</v>
          </cell>
          <cell r="G122">
            <v>7.7241092191990074E-2</v>
          </cell>
          <cell r="H122">
            <v>9.2400400687961057E-2</v>
          </cell>
          <cell r="I122">
            <v>0.11165372099605696</v>
          </cell>
          <cell r="J122">
            <v>0.13603520298543365</v>
          </cell>
          <cell r="K122">
            <v>0.16685283608647436</v>
          </cell>
          <cell r="L122">
            <v>0</v>
          </cell>
        </row>
        <row r="123">
          <cell r="B123" t="str">
            <v>Montenegro</v>
          </cell>
          <cell r="C123">
            <v>9.2999999999999992E-3</v>
          </cell>
          <cell r="D123">
            <v>9.2999999999999992E-3</v>
          </cell>
          <cell r="E123">
            <v>9.2999999999999992E-3</v>
          </cell>
          <cell r="F123">
            <v>9.5292538332293446E-3</v>
          </cell>
          <cell r="G123">
            <v>1.054718826277631E-2</v>
          </cell>
          <cell r="H123">
            <v>1.2359697049584598E-2</v>
          </cell>
          <cell r="I123">
            <v>1.450866255145516E-2</v>
          </cell>
          <cell r="J123">
            <v>1.7056536387715229E-2</v>
          </cell>
          <cell r="K123">
            <v>2.0077522799837232E-2</v>
          </cell>
          <cell r="L123">
            <v>0</v>
          </cell>
        </row>
        <row r="124">
          <cell r="B124" t="str">
            <v>Morocco</v>
          </cell>
          <cell r="C124">
            <v>0.2372402315500079</v>
          </cell>
          <cell r="D124">
            <v>0.30793333333333334</v>
          </cell>
          <cell r="E124">
            <v>0.29759999999999998</v>
          </cell>
          <cell r="F124">
            <v>0.37769344042248876</v>
          </cell>
          <cell r="G124">
            <v>0.41913069221618204</v>
          </cell>
          <cell r="H124">
            <v>0.45326265466861221</v>
          </cell>
          <cell r="I124">
            <v>0.49143939977112816</v>
          </cell>
          <cell r="J124">
            <v>0.53396913071346042</v>
          </cell>
          <cell r="K124">
            <v>0.58120915670544016</v>
          </cell>
          <cell r="L124">
            <v>0</v>
          </cell>
        </row>
        <row r="125">
          <cell r="B125" t="str">
            <v>Mozambique</v>
          </cell>
          <cell r="C125">
            <v>0.155</v>
          </cell>
          <cell r="D125">
            <v>0.33529002871485419</v>
          </cell>
          <cell r="E125">
            <v>0.37958493175718838</v>
          </cell>
          <cell r="F125">
            <v>0.4573008988278543</v>
          </cell>
          <cell r="G125">
            <v>0.64533081302164841</v>
          </cell>
          <cell r="H125">
            <v>0.71335859541927493</v>
          </cell>
          <cell r="I125">
            <v>0.78872627239884741</v>
          </cell>
          <cell r="J125">
            <v>0.87223018028181443</v>
          </cell>
          <cell r="K125">
            <v>0.96475376010646763</v>
          </cell>
          <cell r="L125">
            <v>0</v>
          </cell>
        </row>
        <row r="126">
          <cell r="B126" t="str">
            <v>Burma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B127" t="str">
            <v>Namibia</v>
          </cell>
          <cell r="C127">
            <v>1.8599999999999998E-2</v>
          </cell>
          <cell r="D127">
            <v>2.0666666666666667E-2</v>
          </cell>
          <cell r="E127">
            <v>3.1E-2</v>
          </cell>
          <cell r="F127">
            <v>4.7102906110283137E-2</v>
          </cell>
          <cell r="G127">
            <v>5.5485364570595941E-2</v>
          </cell>
          <cell r="H127">
            <v>6.1187578406762852E-2</v>
          </cell>
          <cell r="I127">
            <v>6.7496201533306266E-2</v>
          </cell>
          <cell r="J127">
            <v>7.4476451643435929E-2</v>
          </cell>
          <cell r="K127">
            <v>8.220065394130821E-2</v>
          </cell>
          <cell r="L127">
            <v>0</v>
          </cell>
        </row>
        <row r="128">
          <cell r="B128" t="str">
            <v>Nauru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B129" t="str">
            <v>Nepal</v>
          </cell>
          <cell r="C129">
            <v>0.18642514766588128</v>
          </cell>
          <cell r="D129">
            <v>0.35202701523098384</v>
          </cell>
          <cell r="E129">
            <v>0.56737759198231064</v>
          </cell>
          <cell r="F129">
            <v>0.57343527346617362</v>
          </cell>
          <cell r="G129">
            <v>0.67917704788644029</v>
          </cell>
          <cell r="H129">
            <v>0.81441439082299716</v>
          </cell>
          <cell r="I129">
            <v>0.98097201941702383</v>
          </cell>
          <cell r="J129">
            <v>1.1866704205168215</v>
          </cell>
          <cell r="K129">
            <v>1.4413499083423644</v>
          </cell>
          <cell r="L129">
            <v>0</v>
          </cell>
        </row>
        <row r="130">
          <cell r="B130" t="str">
            <v>Netherlands</v>
          </cell>
          <cell r="C130">
            <v>0.4667722880094497</v>
          </cell>
          <cell r="D130">
            <v>0.69832981158173313</v>
          </cell>
          <cell r="E130">
            <v>0.68943467776640655</v>
          </cell>
          <cell r="F130">
            <v>0.65901423893898092</v>
          </cell>
          <cell r="G130">
            <v>0.64663393362119304</v>
          </cell>
          <cell r="H130">
            <v>0.63468713079229844</v>
          </cell>
          <cell r="I130">
            <v>0.62448968562175755</v>
          </cell>
          <cell r="J130">
            <v>0.61579231783837785</v>
          </cell>
          <cell r="K130">
            <v>0.60839157638201069</v>
          </cell>
          <cell r="L130">
            <v>0</v>
          </cell>
        </row>
        <row r="131">
          <cell r="B131" t="str">
            <v>New Zealand</v>
          </cell>
          <cell r="C131">
            <v>0.11365436700820054</v>
          </cell>
          <cell r="D131">
            <v>0.14618034859280482</v>
          </cell>
          <cell r="E131">
            <v>0.1723472619933448</v>
          </cell>
          <cell r="F131">
            <v>0.21459781659834379</v>
          </cell>
          <cell r="G131">
            <v>0.20210416799645939</v>
          </cell>
          <cell r="H131">
            <v>0.19550201755769353</v>
          </cell>
          <cell r="I131">
            <v>0.18922311365649971</v>
          </cell>
          <cell r="J131">
            <v>0.18323933035777656</v>
          </cell>
          <cell r="K131">
            <v>0.17752744262260073</v>
          </cell>
          <cell r="L131">
            <v>0</v>
          </cell>
        </row>
        <row r="132">
          <cell r="B132" t="str">
            <v>Nicaragua</v>
          </cell>
          <cell r="C132">
            <v>4.6512657818529042E-2</v>
          </cell>
          <cell r="D132">
            <v>6.5100000000000005E-2</v>
          </cell>
          <cell r="E132">
            <v>8.0600000000000005E-2</v>
          </cell>
          <cell r="F132">
            <v>8.4700031595576653E-2</v>
          </cell>
          <cell r="G132">
            <v>9.7480526187081418E-2</v>
          </cell>
          <cell r="H132">
            <v>0.10380514349591603</v>
          </cell>
          <cell r="I132">
            <v>0.11109261160955457</v>
          </cell>
          <cell r="J132">
            <v>0.11939282857107278</v>
          </cell>
          <cell r="K132">
            <v>0.12876602228484399</v>
          </cell>
          <cell r="L132">
            <v>0</v>
          </cell>
        </row>
        <row r="133">
          <cell r="B133" t="str">
            <v>Niger</v>
          </cell>
          <cell r="C133">
            <v>5.2700000000000004E-2</v>
          </cell>
          <cell r="D133">
            <v>5.2700000650489597E-2</v>
          </cell>
          <cell r="E133">
            <v>6.0731768955107984E-2</v>
          </cell>
          <cell r="F133">
            <v>7.1449033545948906E-2</v>
          </cell>
          <cell r="G133">
            <v>8.1066275696115297E-2</v>
          </cell>
          <cell r="H133">
            <v>8.7288945859711961E-2</v>
          </cell>
          <cell r="I133">
            <v>9.4467430361430432E-2</v>
          </cell>
          <cell r="J133">
            <v>0.10265728837361696</v>
          </cell>
          <cell r="K133">
            <v>0.1119273349217384</v>
          </cell>
          <cell r="L133">
            <v>0</v>
          </cell>
        </row>
        <row r="134">
          <cell r="B134" t="str">
            <v>Nigeria</v>
          </cell>
          <cell r="C134">
            <v>2.3210388605576813</v>
          </cell>
          <cell r="D134">
            <v>2.3027547338772769</v>
          </cell>
          <cell r="E134">
            <v>3.7165358174140444</v>
          </cell>
          <cell r="F134">
            <v>4.9559993936861773</v>
          </cell>
          <cell r="G134">
            <v>4.1291872005975394</v>
          </cell>
          <cell r="H134">
            <v>4.5628762824223461</v>
          </cell>
          <cell r="I134">
            <v>5.0471495696706761</v>
          </cell>
          <cell r="J134">
            <v>5.5873413518744526</v>
          </cell>
          <cell r="K134">
            <v>6.1894578262154187</v>
          </cell>
          <cell r="L134">
            <v>0</v>
          </cell>
        </row>
        <row r="135">
          <cell r="B135" t="str">
            <v>Niue</v>
          </cell>
          <cell r="C135">
            <v>1.1338281975128491E-2</v>
          </cell>
          <cell r="D135">
            <v>1.2680614302260085E-2</v>
          </cell>
          <cell r="E135">
            <v>1.6521655664715845E-2</v>
          </cell>
          <cell r="F135">
            <v>2.1311126359095555E-2</v>
          </cell>
          <cell r="G135">
            <v>2.7096832794690457E-2</v>
          </cell>
          <cell r="H135">
            <v>3.2414847285959565E-2</v>
          </cell>
          <cell r="I135">
            <v>3.9169075978562042E-2</v>
          </cell>
          <cell r="J135">
            <v>4.7722307451658778E-2</v>
          </cell>
          <cell r="K135">
            <v>5.8533395534041112E-2</v>
          </cell>
          <cell r="L135">
            <v>0</v>
          </cell>
        </row>
        <row r="136">
          <cell r="B136" t="str">
            <v>North Korea</v>
          </cell>
          <cell r="C136">
            <v>5.3629999999999995</v>
          </cell>
          <cell r="D136">
            <v>5.3629848659317982</v>
          </cell>
          <cell r="E136">
            <v>4.9252347427411189</v>
          </cell>
          <cell r="F136">
            <v>5.2478045602173804</v>
          </cell>
          <cell r="G136">
            <v>4.6772680591598981</v>
          </cell>
          <cell r="H136">
            <v>5.1681197298892529</v>
          </cell>
          <cell r="I136">
            <v>5.7301512599707367</v>
          </cell>
          <cell r="J136">
            <v>6.3755344960495357</v>
          </cell>
          <cell r="K136">
            <v>7.1188615385526868</v>
          </cell>
          <cell r="L136">
            <v>0</v>
          </cell>
        </row>
        <row r="137">
          <cell r="B137" t="str">
            <v>Norway</v>
          </cell>
          <cell r="C137">
            <v>0.26859192260799997</v>
          </cell>
          <cell r="D137">
            <v>0.32124122029450003</v>
          </cell>
          <cell r="E137">
            <v>0.31690764721450004</v>
          </cell>
          <cell r="F137">
            <v>0.313754103379</v>
          </cell>
          <cell r="G137">
            <v>0.36481637292198005</v>
          </cell>
          <cell r="H137">
            <v>0.36207638467708642</v>
          </cell>
          <cell r="I137">
            <v>0.35980131928298198</v>
          </cell>
          <cell r="J137">
            <v>0.35794045467031377</v>
          </cell>
          <cell r="K137">
            <v>0.35645308193234171</v>
          </cell>
          <cell r="L137">
            <v>0</v>
          </cell>
        </row>
        <row r="138">
          <cell r="B138" t="str">
            <v>Oman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B139" t="str">
            <v>Pakistan</v>
          </cell>
          <cell r="C139">
            <v>0.15546187494948252</v>
          </cell>
          <cell r="D139">
            <v>0.19859048468098678</v>
          </cell>
          <cell r="E139">
            <v>0.24008416817510053</v>
          </cell>
          <cell r="F139">
            <v>0.26321701338447223</v>
          </cell>
          <cell r="G139">
            <v>0.36552795850519187</v>
          </cell>
          <cell r="H139">
            <v>0.44351624440043863</v>
          </cell>
          <cell r="I139">
            <v>0.54174770420301988</v>
          </cell>
          <cell r="J139">
            <v>0.66534452850572834</v>
          </cell>
          <cell r="K139">
            <v>0.8207669540677629</v>
          </cell>
          <cell r="L139">
            <v>0</v>
          </cell>
        </row>
        <row r="140">
          <cell r="B140" t="str">
            <v>Palau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B141" t="str">
            <v>Panama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B142" t="str">
            <v>Papua New Guinea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B143" t="str">
            <v>Paraguay</v>
          </cell>
          <cell r="C143">
            <v>0.12089999999999999</v>
          </cell>
          <cell r="D143">
            <v>0.21675402250561496</v>
          </cell>
          <cell r="E143">
            <v>0.2100489905267228</v>
          </cell>
          <cell r="F143">
            <v>0.23530629143969251</v>
          </cell>
          <cell r="G143">
            <v>0.27575053088904328</v>
          </cell>
          <cell r="H143">
            <v>0.30276898785715312</v>
          </cell>
          <cell r="I143">
            <v>0.33244455919105814</v>
          </cell>
          <cell r="J143">
            <v>0.36503902063413923</v>
          </cell>
          <cell r="K143">
            <v>0.400839959628433</v>
          </cell>
          <cell r="L143">
            <v>0</v>
          </cell>
        </row>
        <row r="144">
          <cell r="B144" t="str">
            <v>Peru</v>
          </cell>
          <cell r="C144">
            <v>0.22753297861927771</v>
          </cell>
          <cell r="D144">
            <v>0.25058333333333332</v>
          </cell>
          <cell r="E144">
            <v>0.17050000000000001</v>
          </cell>
          <cell r="F144">
            <v>0.17851594409106136</v>
          </cell>
          <cell r="G144">
            <v>0.20538115491471495</v>
          </cell>
          <cell r="H144">
            <v>0.22454976257413883</v>
          </cell>
          <cell r="I144">
            <v>0.24627976720956085</v>
          </cell>
          <cell r="J144">
            <v>0.27101206390615717</v>
          </cell>
          <cell r="K144">
            <v>0.29930455965997632</v>
          </cell>
          <cell r="L144">
            <v>0</v>
          </cell>
        </row>
        <row r="145">
          <cell r="B145" t="str">
            <v>Philippines</v>
          </cell>
          <cell r="C145">
            <v>0.51118881168662866</v>
          </cell>
          <cell r="D145">
            <v>0.78327950558441739</v>
          </cell>
          <cell r="E145">
            <v>0.9788131023466069</v>
          </cell>
          <cell r="F145">
            <v>0.99392076964807152</v>
          </cell>
          <cell r="G145">
            <v>1.163663990054344</v>
          </cell>
          <cell r="H145">
            <v>1.4273741980002135</v>
          </cell>
          <cell r="I145">
            <v>1.7569453503018744</v>
          </cell>
          <cell r="J145">
            <v>2.1689419808671784</v>
          </cell>
          <cell r="K145">
            <v>2.6841864846766788</v>
          </cell>
          <cell r="L145">
            <v>0</v>
          </cell>
        </row>
        <row r="146">
          <cell r="B146" t="str">
            <v>Poland</v>
          </cell>
          <cell r="C146">
            <v>1.8451038774135029</v>
          </cell>
          <cell r="D146">
            <v>1.9083074660864123</v>
          </cell>
          <cell r="E146">
            <v>1.7263428467296593</v>
          </cell>
          <cell r="F146">
            <v>1.6911992260439184</v>
          </cell>
          <cell r="G146">
            <v>2.1892502362803472</v>
          </cell>
          <cell r="H146">
            <v>2.6834800000000003</v>
          </cell>
          <cell r="I146">
            <v>2.7317100000000001</v>
          </cell>
          <cell r="J146">
            <v>2.8988800000000001</v>
          </cell>
          <cell r="K146">
            <v>3.0660500000000002</v>
          </cell>
          <cell r="L146">
            <v>0</v>
          </cell>
        </row>
        <row r="147">
          <cell r="B147" t="str">
            <v>Portugal</v>
          </cell>
          <cell r="C147">
            <v>0.33305491535287707</v>
          </cell>
          <cell r="D147">
            <v>0.47436002604840416</v>
          </cell>
          <cell r="E147">
            <v>0.49412612417981439</v>
          </cell>
          <cell r="F147">
            <v>0.46958338973436409</v>
          </cell>
          <cell r="G147">
            <v>0.42898929739146652</v>
          </cell>
          <cell r="H147">
            <v>0.42195571158830608</v>
          </cell>
          <cell r="I147">
            <v>0.41569848144389665</v>
          </cell>
          <cell r="J147">
            <v>0.41011053489090493</v>
          </cell>
          <cell r="K147">
            <v>0.40510369948204877</v>
          </cell>
          <cell r="L147">
            <v>0</v>
          </cell>
        </row>
        <row r="148">
          <cell r="B148" t="str">
            <v>Qatar</v>
          </cell>
          <cell r="C148">
            <v>8.7604491038843255E-2</v>
          </cell>
          <cell r="D148">
            <v>0.11606937864664445</v>
          </cell>
          <cell r="E148">
            <v>0.14241069527418113</v>
          </cell>
          <cell r="F148">
            <v>0.27252768079220813</v>
          </cell>
          <cell r="G148">
            <v>0.38895706953408404</v>
          </cell>
          <cell r="H148">
            <v>0.45662494583381691</v>
          </cell>
          <cell r="I148">
            <v>0.53644022391511148</v>
          </cell>
          <cell r="J148">
            <v>0.63060414472729076</v>
          </cell>
          <cell r="K148">
            <v>0.74171915592222493</v>
          </cell>
          <cell r="L148">
            <v>0</v>
          </cell>
        </row>
        <row r="149">
          <cell r="B149" t="str">
            <v>Romania</v>
          </cell>
          <cell r="C149">
            <v>0.42265513624721601</v>
          </cell>
          <cell r="D149">
            <v>0.3690850982564628</v>
          </cell>
          <cell r="E149">
            <v>0.30657027720443725</v>
          </cell>
          <cell r="F149">
            <v>0.43020381380838979</v>
          </cell>
          <cell r="G149">
            <v>0.51959129193977838</v>
          </cell>
          <cell r="H149">
            <v>0.60673275856216347</v>
          </cell>
          <cell r="I149">
            <v>0.70982895712096139</v>
          </cell>
          <cell r="J149">
            <v>0.83179183966035031</v>
          </cell>
          <cell r="K149">
            <v>0.97607456953909588</v>
          </cell>
          <cell r="L149">
            <v>0</v>
          </cell>
        </row>
        <row r="150">
          <cell r="B150" t="str">
            <v>Russia</v>
          </cell>
          <cell r="C150">
            <v>5.8038164625155924</v>
          </cell>
          <cell r="D150">
            <v>3.7582119570822039</v>
          </cell>
          <cell r="E150">
            <v>3.8929835556429047</v>
          </cell>
          <cell r="F150">
            <v>4.6746025472576873</v>
          </cell>
          <cell r="G150">
            <v>5.2328790733035708</v>
          </cell>
          <cell r="H150">
            <v>5.6231068571945126</v>
          </cell>
          <cell r="I150">
            <v>6.0565728811506254</v>
          </cell>
          <cell r="J150">
            <v>6.5375930246474754</v>
          </cell>
          <cell r="K150">
            <v>7.0709850455231855</v>
          </cell>
          <cell r="L150">
            <v>0</v>
          </cell>
        </row>
        <row r="151">
          <cell r="B151" t="str">
            <v>Rwanda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B152" t="str">
            <v>Saint Kitts and Nevis</v>
          </cell>
          <cell r="C152">
            <v>2.8036165416280194E-3</v>
          </cell>
          <cell r="D152">
            <v>3.1788677754046716E-3</v>
          </cell>
          <cell r="E152">
            <v>4.8727062402464816E-3</v>
          </cell>
          <cell r="F152">
            <v>5.4602151111331106E-3</v>
          </cell>
          <cell r="G152">
            <v>6.0224439744218632E-3</v>
          </cell>
          <cell r="H152">
            <v>6.3783838844453508E-3</v>
          </cell>
          <cell r="I152">
            <v>6.7929622467603678E-3</v>
          </cell>
          <cell r="J152">
            <v>7.2688062982208639E-3</v>
          </cell>
          <cell r="K152">
            <v>7.8091836761000283E-3</v>
          </cell>
          <cell r="L152">
            <v>0</v>
          </cell>
        </row>
        <row r="153">
          <cell r="B153" t="str">
            <v>Saint Lucia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B154" t="str">
            <v>Saint Vincent and the Grenadines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B155" t="str">
            <v>Samoa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B156" t="str">
            <v>San Marino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B157" t="str">
            <v>Sao Tome and Principe</v>
          </cell>
          <cell r="C157">
            <v>7.5051896224440084E-3</v>
          </cell>
          <cell r="D157">
            <v>8.5412171262804603E-3</v>
          </cell>
          <cell r="E157">
            <v>9.8429453264884757E-3</v>
          </cell>
          <cell r="F157">
            <v>1.1579918433514786E-2</v>
          </cell>
          <cell r="G157">
            <v>1.3138608231364429E-2</v>
          </cell>
          <cell r="H157">
            <v>1.4147131501126712E-2</v>
          </cell>
          <cell r="I157">
            <v>1.5310565922569118E-2</v>
          </cell>
          <cell r="J157">
            <v>1.6637916105720258E-2</v>
          </cell>
          <cell r="K157">
            <v>1.814033506892565E-2</v>
          </cell>
          <cell r="L157">
            <v>0</v>
          </cell>
        </row>
        <row r="158">
          <cell r="B158" t="str">
            <v>Saudi Arabia</v>
          </cell>
          <cell r="C158">
            <v>0.27590000000000003</v>
          </cell>
          <cell r="D158">
            <v>0.36115000000000003</v>
          </cell>
          <cell r="E158">
            <v>0.44639999999999996</v>
          </cell>
          <cell r="F158">
            <v>0.54405244629269922</v>
          </cell>
          <cell r="G158">
            <v>0.6989269730937776</v>
          </cell>
          <cell r="H158">
            <v>0.80662761383348169</v>
          </cell>
          <cell r="I158">
            <v>0.93361065561260326</v>
          </cell>
          <cell r="J158">
            <v>1.0833561199585298</v>
          </cell>
          <cell r="K158">
            <v>1.259975021475535</v>
          </cell>
          <cell r="L158">
            <v>0</v>
          </cell>
        </row>
        <row r="159">
          <cell r="B159" t="str">
            <v>Senegal</v>
          </cell>
          <cell r="C159">
            <v>0.97859307594707179</v>
          </cell>
          <cell r="D159">
            <v>1.0963260225968214</v>
          </cell>
          <cell r="E159">
            <v>1.643</v>
          </cell>
          <cell r="F159">
            <v>2.1505620204217273</v>
          </cell>
          <cell r="G159">
            <v>2.3761458745344672</v>
          </cell>
          <cell r="H159">
            <v>2.5447836699747279</v>
          </cell>
          <cell r="I159">
            <v>2.7418669629315264</v>
          </cell>
          <cell r="J159">
            <v>2.9688911375470957</v>
          </cell>
          <cell r="K159">
            <v>3.2277625839322837</v>
          </cell>
          <cell r="L159">
            <v>0</v>
          </cell>
        </row>
        <row r="160">
          <cell r="B160" t="str">
            <v>Serbia</v>
          </cell>
          <cell r="C160">
            <v>0.2077</v>
          </cell>
          <cell r="D160">
            <v>0.18057500000000001</v>
          </cell>
          <cell r="E160">
            <v>0.16465951418892524</v>
          </cell>
          <cell r="F160">
            <v>0.16871852760887071</v>
          </cell>
          <cell r="G160">
            <v>0.18674138660299805</v>
          </cell>
          <cell r="H160">
            <v>0.2188324421190207</v>
          </cell>
          <cell r="I160">
            <v>0.25688057282297411</v>
          </cell>
          <cell r="J160">
            <v>0.30199150487601245</v>
          </cell>
          <cell r="K160">
            <v>0.35547904842346972</v>
          </cell>
          <cell r="L160">
            <v>0</v>
          </cell>
        </row>
        <row r="161">
          <cell r="B161" t="str">
            <v>Seychelles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B162" t="str">
            <v>Sierra Leone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B163" t="str">
            <v>Singapore</v>
          </cell>
          <cell r="C163">
            <v>0.14216263769519416</v>
          </cell>
          <cell r="D163">
            <v>0.18447935047642103</v>
          </cell>
          <cell r="E163">
            <v>0.18909999999999999</v>
          </cell>
          <cell r="F163">
            <v>0.17841168225915233</v>
          </cell>
          <cell r="G163">
            <v>0.20815345510347957</v>
          </cell>
          <cell r="H163">
            <v>0.24491474291370618</v>
          </cell>
          <cell r="I163">
            <v>0.29293272764978001</v>
          </cell>
          <cell r="J163">
            <v>0.35499265148950548</v>
          </cell>
          <cell r="K163">
            <v>0.43462520332254345</v>
          </cell>
          <cell r="L163">
            <v>0</v>
          </cell>
        </row>
        <row r="164">
          <cell r="B164" t="str">
            <v>Slovakia</v>
          </cell>
          <cell r="C164">
            <v>0.26297250792043114</v>
          </cell>
          <cell r="D164">
            <v>0.16745241762510274</v>
          </cell>
          <cell r="E164">
            <v>0.1475138824742569</v>
          </cell>
          <cell r="F164">
            <v>0.15118540060320998</v>
          </cell>
          <cell r="G164">
            <v>0.12859188818638645</v>
          </cell>
          <cell r="H164">
            <v>0.12529572373449421</v>
          </cell>
          <cell r="I164">
            <v>0.12232125398597657</v>
          </cell>
          <cell r="J164">
            <v>0.1196337397410944</v>
          </cell>
          <cell r="K164">
            <v>0.11720411348026484</v>
          </cell>
          <cell r="L164">
            <v>0</v>
          </cell>
        </row>
        <row r="165">
          <cell r="B165" t="str">
            <v>Slovenia</v>
          </cell>
          <cell r="C165">
            <v>0.13517423002213355</v>
          </cell>
          <cell r="D165">
            <v>0.16160464329222524</v>
          </cell>
          <cell r="E165">
            <v>0.17111820950526554</v>
          </cell>
          <cell r="F165">
            <v>0.16446078772615405</v>
          </cell>
          <cell r="G165">
            <v>0.18620546633725732</v>
          </cell>
          <cell r="H165">
            <v>0.21968996380084807</v>
          </cell>
          <cell r="I165">
            <v>0.25935505445655516</v>
          </cell>
          <cell r="J165">
            <v>0.30635478697396418</v>
          </cell>
          <cell r="K165">
            <v>0.36206015814679871</v>
          </cell>
          <cell r="L165">
            <v>0</v>
          </cell>
        </row>
        <row r="166">
          <cell r="B166" t="str">
            <v>Solomon Islands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B167" t="str">
            <v>Somalia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South Africa</v>
          </cell>
          <cell r="C168">
            <v>1.5841000000000001</v>
          </cell>
          <cell r="D168">
            <v>1.8785768965914846</v>
          </cell>
          <cell r="E168">
            <v>1.9954649194379876</v>
          </cell>
          <cell r="F168">
            <v>2.2886831689062088</v>
          </cell>
          <cell r="G168">
            <v>2.5288426040331369</v>
          </cell>
          <cell r="H168">
            <v>2.7231438525294971</v>
          </cell>
          <cell r="I168">
            <v>2.9360580829146938</v>
          </cell>
          <cell r="J168">
            <v>3.1692716174199762</v>
          </cell>
          <cell r="K168">
            <v>3.4246482900863562</v>
          </cell>
          <cell r="L168">
            <v>0</v>
          </cell>
        </row>
        <row r="169">
          <cell r="B169" t="str">
            <v>South Korea</v>
          </cell>
          <cell r="C169">
            <v>4.0362</v>
          </cell>
          <cell r="D169">
            <v>3.7819999999999996</v>
          </cell>
          <cell r="E169">
            <v>3.3583333333333329</v>
          </cell>
          <cell r="F169">
            <v>1.2978260623434459</v>
          </cell>
          <cell r="G169">
            <v>1.2987720874257067</v>
          </cell>
          <cell r="H169">
            <v>1.2630382389668353</v>
          </cell>
          <cell r="I169">
            <v>1.2307687946343082</v>
          </cell>
          <cell r="J169">
            <v>1.2014731612422984</v>
          </cell>
          <cell r="K169">
            <v>1.1747734829291454</v>
          </cell>
          <cell r="L169">
            <v>0</v>
          </cell>
        </row>
        <row r="170">
          <cell r="B170" t="str">
            <v>Spain</v>
          </cell>
          <cell r="C170">
            <v>1.3673983172197199</v>
          </cell>
          <cell r="D170">
            <v>1.9667889248586998</v>
          </cell>
          <cell r="E170">
            <v>2.7381479362388998</v>
          </cell>
          <cell r="F170">
            <v>2.5120261777015003</v>
          </cell>
          <cell r="G170">
            <v>2.5202345209730845</v>
          </cell>
          <cell r="H170">
            <v>2.485772850073404</v>
          </cell>
          <cell r="I170">
            <v>2.4549277603497623</v>
          </cell>
          <cell r="J170">
            <v>2.4272317946506807</v>
          </cell>
          <cell r="K170">
            <v>2.402299125693141</v>
          </cell>
          <cell r="L170">
            <v>0</v>
          </cell>
        </row>
        <row r="171">
          <cell r="B171" t="str">
            <v>Sri Lanka</v>
          </cell>
          <cell r="C171">
            <v>0.25588918134674199</v>
          </cell>
          <cell r="D171">
            <v>0.31</v>
          </cell>
          <cell r="E171">
            <v>0.45106187465985681</v>
          </cell>
          <cell r="F171">
            <v>0.55177586134717627</v>
          </cell>
          <cell r="G171">
            <v>0.57826702813844044</v>
          </cell>
          <cell r="H171">
            <v>0.7083523681553312</v>
          </cell>
          <cell r="I171">
            <v>0.87395338429017999</v>
          </cell>
          <cell r="J171">
            <v>1.0842496336347784</v>
          </cell>
          <cell r="K171">
            <v>1.3508563661169755</v>
          </cell>
          <cell r="L171">
            <v>0</v>
          </cell>
        </row>
        <row r="172">
          <cell r="B172" t="str">
            <v>Sudan</v>
          </cell>
          <cell r="C172">
            <v>0.4233185978457133</v>
          </cell>
          <cell r="D172">
            <v>0.31</v>
          </cell>
          <cell r="E172">
            <v>0.35553203411991802</v>
          </cell>
          <cell r="F172">
            <v>0.67946765456696379</v>
          </cell>
          <cell r="G172">
            <v>0.78417946838299213</v>
          </cell>
          <cell r="H172">
            <v>0.85570075964170145</v>
          </cell>
          <cell r="I172">
            <v>0.93691697182340528</v>
          </cell>
          <cell r="J172">
            <v>1.028584347260812</v>
          </cell>
          <cell r="K172">
            <v>1.1315882240355302</v>
          </cell>
          <cell r="L172">
            <v>0</v>
          </cell>
        </row>
        <row r="173">
          <cell r="B173" t="str">
            <v>Suriname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B174" t="str">
            <v>Swaziland</v>
          </cell>
          <cell r="C174">
            <v>2.795343736221156E-2</v>
          </cell>
          <cell r="D174">
            <v>3.1812171303778509E-2</v>
          </cell>
          <cell r="E174">
            <v>3.666052018470789E-2</v>
          </cell>
          <cell r="F174">
            <v>4.312995951798014E-2</v>
          </cell>
          <cell r="G174">
            <v>4.8935374147480157E-2</v>
          </cell>
          <cell r="H174">
            <v>5.2691667255028898E-2</v>
          </cell>
          <cell r="I174">
            <v>5.702493434898416E-2</v>
          </cell>
          <cell r="J174">
            <v>6.1968713529656327E-2</v>
          </cell>
          <cell r="K174">
            <v>6.7564544746787455E-2</v>
          </cell>
          <cell r="L174">
            <v>0</v>
          </cell>
        </row>
        <row r="175">
          <cell r="B175" t="str">
            <v>Sweden</v>
          </cell>
          <cell r="C175">
            <v>1.1159150718915318</v>
          </cell>
          <cell r="D175">
            <v>1.1355800647161858</v>
          </cell>
          <cell r="E175">
            <v>1.0275184157844903</v>
          </cell>
          <cell r="F175">
            <v>0.95741712352893615</v>
          </cell>
          <cell r="G175">
            <v>0.92546514909372557</v>
          </cell>
          <cell r="H175">
            <v>0.91598721489180168</v>
          </cell>
          <cell r="I175">
            <v>0.90751138220167138</v>
          </cell>
          <cell r="J175">
            <v>0.89990547135306809</v>
          </cell>
          <cell r="K175">
            <v>0.89305993365111802</v>
          </cell>
          <cell r="L175">
            <v>0</v>
          </cell>
        </row>
        <row r="176">
          <cell r="B176" t="str">
            <v>Switzerland</v>
          </cell>
          <cell r="C176">
            <v>0.2985659613567293</v>
          </cell>
          <cell r="D176">
            <v>0.34534244464937941</v>
          </cell>
          <cell r="E176">
            <v>0.38737731268454678</v>
          </cell>
          <cell r="F176">
            <v>0.30467034425724754</v>
          </cell>
          <cell r="G176">
            <v>0.3</v>
          </cell>
          <cell r="H176">
            <v>0.3</v>
          </cell>
          <cell r="I176">
            <v>0.3</v>
          </cell>
          <cell r="J176">
            <v>0.3</v>
          </cell>
          <cell r="K176">
            <v>0.3</v>
          </cell>
          <cell r="L176">
            <v>0</v>
          </cell>
        </row>
        <row r="177">
          <cell r="B177" t="str">
            <v>Syria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B178" t="str">
            <v>Tajikistan</v>
          </cell>
          <cell r="C178">
            <v>4.7434673366834171E-2</v>
          </cell>
          <cell r="D178">
            <v>4.568994974874372E-2</v>
          </cell>
          <cell r="E178">
            <v>3.1826926298157449E-2</v>
          </cell>
          <cell r="F178">
            <v>5.2402721943048583E-2</v>
          </cell>
          <cell r="G178">
            <v>7.4335848649956987E-2</v>
          </cell>
          <cell r="H178">
            <v>8.8102040943893498E-2</v>
          </cell>
          <cell r="I178">
            <v>0.1045012263400804</v>
          </cell>
          <cell r="J178">
            <v>0.12404041726633985</v>
          </cell>
          <cell r="K178">
            <v>0.14732449764598013</v>
          </cell>
          <cell r="L178">
            <v>0</v>
          </cell>
        </row>
        <row r="179">
          <cell r="B179" t="str">
            <v>Thailand</v>
          </cell>
          <cell r="C179">
            <v>0.16703869835086937</v>
          </cell>
          <cell r="D179">
            <v>0.34358333333333335</v>
          </cell>
          <cell r="E179">
            <v>0.77500000000000002</v>
          </cell>
          <cell r="F179">
            <v>0.99252080798525188</v>
          </cell>
          <cell r="G179">
            <v>1.1281476090783202</v>
          </cell>
          <cell r="H179">
            <v>1.3759732213362637</v>
          </cell>
          <cell r="I179">
            <v>1.6848732654604006</v>
          </cell>
          <cell r="J179">
            <v>2.0701978207648861</v>
          </cell>
          <cell r="K179">
            <v>2.5512482455997763</v>
          </cell>
          <cell r="L179">
            <v>0</v>
          </cell>
        </row>
        <row r="180">
          <cell r="B180" t="str">
            <v>Timor-Leste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B181" t="str">
            <v>Togo</v>
          </cell>
          <cell r="C181">
            <v>6.3351979806371972E-2</v>
          </cell>
          <cell r="D181">
            <v>6.8199999999999997E-2</v>
          </cell>
          <cell r="E181">
            <v>8.9899999999999994E-2</v>
          </cell>
          <cell r="F181">
            <v>0.11697288984263234</v>
          </cell>
          <cell r="G181">
            <v>0.12554587373817241</v>
          </cell>
          <cell r="H181">
            <v>0.13835359237029665</v>
          </cell>
          <cell r="I181">
            <v>0.15263996117812398</v>
          </cell>
          <cell r="J181">
            <v>0.1685518310368383</v>
          </cell>
          <cell r="K181">
            <v>0.18625430157948358</v>
          </cell>
          <cell r="L181">
            <v>0</v>
          </cell>
        </row>
        <row r="182">
          <cell r="B182" t="str">
            <v>Tonga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B183" t="str">
            <v>Trinidad and Tobago</v>
          </cell>
          <cell r="C183">
            <v>1.2400000000000001E-2</v>
          </cell>
          <cell r="D183">
            <v>1.2399999661603784E-2</v>
          </cell>
          <cell r="E183">
            <v>1.4943990343137287E-2</v>
          </cell>
          <cell r="F183">
            <v>1.8101823038503936E-2</v>
          </cell>
          <cell r="G183">
            <v>2.2200882773992726E-2</v>
          </cell>
          <cell r="H183">
            <v>2.4385128718684299E-2</v>
          </cell>
          <cell r="I183">
            <v>2.6904624549641102E-2</v>
          </cell>
          <cell r="J183">
            <v>2.9808137597760038E-2</v>
          </cell>
          <cell r="K183">
            <v>3.3154595744165002E-2</v>
          </cell>
          <cell r="L183">
            <v>0</v>
          </cell>
        </row>
        <row r="184">
          <cell r="B184" t="str">
            <v>Tunisia</v>
          </cell>
          <cell r="C184">
            <v>5.9549563494715831E-2</v>
          </cell>
          <cell r="D184">
            <v>7.0552242561591205E-2</v>
          </cell>
          <cell r="E184">
            <v>8.3459178661877645E-2</v>
          </cell>
          <cell r="F184">
            <v>8.9310615919554553E-2</v>
          </cell>
          <cell r="G184">
            <v>0.1113016390641903</v>
          </cell>
          <cell r="H184">
            <v>0.12153826568767627</v>
          </cell>
          <cell r="I184">
            <v>0.13309545408434093</v>
          </cell>
          <cell r="J184">
            <v>0.14609003621058572</v>
          </cell>
          <cell r="K184">
            <v>0.16065740975551332</v>
          </cell>
          <cell r="L184">
            <v>0</v>
          </cell>
        </row>
        <row r="185">
          <cell r="B185" t="str">
            <v>Turkey</v>
          </cell>
          <cell r="C185">
            <v>0.99359406741639722</v>
          </cell>
          <cell r="D185">
            <v>1.1121547164468568</v>
          </cell>
          <cell r="E185">
            <v>1.3033983669965552</v>
          </cell>
          <cell r="F185">
            <v>1.2380648541122363</v>
          </cell>
          <cell r="G185">
            <v>1.3077407467183875</v>
          </cell>
          <cell r="H185">
            <v>1.2736475321352518</v>
          </cell>
          <cell r="I185">
            <v>1.242394727378068</v>
          </cell>
          <cell r="J185">
            <v>1.2137220903438206</v>
          </cell>
          <cell r="K185">
            <v>1.1874053087577248</v>
          </cell>
          <cell r="L185">
            <v>0</v>
          </cell>
        </row>
        <row r="186">
          <cell r="B186" t="str">
            <v>Turkmenistan</v>
          </cell>
          <cell r="C186">
            <v>3.4649256306946645E-2</v>
          </cell>
          <cell r="D186">
            <v>1.9304172419458053E-2</v>
          </cell>
          <cell r="E186">
            <v>5.2700000000000004E-2</v>
          </cell>
          <cell r="F186">
            <v>9.2801349831350702E-2</v>
          </cell>
          <cell r="G186">
            <v>0.10933123576214339</v>
          </cell>
          <cell r="H186">
            <v>0.1227214252518531</v>
          </cell>
          <cell r="I186">
            <v>0.13848503399663159</v>
          </cell>
          <cell r="J186">
            <v>0.15702724847249697</v>
          </cell>
          <cell r="K186">
            <v>0.17882854685192126</v>
          </cell>
          <cell r="L186">
            <v>0</v>
          </cell>
        </row>
        <row r="187">
          <cell r="B187" t="str">
            <v>Tuvalu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B188" t="str">
            <v>Uganda</v>
          </cell>
          <cell r="C188">
            <v>1.4843275239334337</v>
          </cell>
          <cell r="D188">
            <v>1.6892262962306386</v>
          </cell>
          <cell r="E188">
            <v>1.9466736218079888</v>
          </cell>
          <cell r="F188">
            <v>2.2902008504047457</v>
          </cell>
          <cell r="G188">
            <v>2.5984683672311961</v>
          </cell>
          <cell r="H188">
            <v>2.797927531242034</v>
          </cell>
          <cell r="I188">
            <v>3.0280240139310584</v>
          </cell>
          <cell r="J188">
            <v>3.2905386884247507</v>
          </cell>
          <cell r="K188">
            <v>3.587677326054413</v>
          </cell>
          <cell r="L188">
            <v>0</v>
          </cell>
        </row>
        <row r="189">
          <cell r="B189" t="str">
            <v>Ukraine</v>
          </cell>
          <cell r="C189">
            <v>2.8930427677294968</v>
          </cell>
          <cell r="D189">
            <v>1.5300956059591881</v>
          </cell>
          <cell r="E189">
            <v>1.0100620157810682</v>
          </cell>
          <cell r="F189">
            <v>1.3811448988689312</v>
          </cell>
          <cell r="G189">
            <v>1.6885073351227837</v>
          </cell>
          <cell r="H189">
            <v>1.9525539570385464</v>
          </cell>
          <cell r="I189">
            <v>2.2618351489750519</v>
          </cell>
          <cell r="J189">
            <v>2.6243490149133888</v>
          </cell>
          <cell r="K189">
            <v>3.0495406127972471</v>
          </cell>
          <cell r="L189">
            <v>0</v>
          </cell>
        </row>
        <row r="190">
          <cell r="B190" t="str">
            <v>United Arab Emirates</v>
          </cell>
          <cell r="C190">
            <v>2.5180573261214905</v>
          </cell>
          <cell r="D190">
            <v>3.0072081917439148</v>
          </cell>
          <cell r="E190">
            <v>3.4099999999999997</v>
          </cell>
          <cell r="F190">
            <v>4.9178551967506481</v>
          </cell>
          <cell r="G190">
            <v>6.0469535167092268</v>
          </cell>
          <cell r="H190">
            <v>7.1144344632283181</v>
          </cell>
          <cell r="I190">
            <v>8.3752453814171197</v>
          </cell>
          <cell r="J190">
            <v>9.8645867473807822</v>
          </cell>
          <cell r="K190">
            <v>11.624084271638868</v>
          </cell>
          <cell r="L190">
            <v>0</v>
          </cell>
        </row>
        <row r="191">
          <cell r="B191" t="str">
            <v>United Kingdom</v>
          </cell>
          <cell r="C191">
            <v>6.0503229759670258</v>
          </cell>
          <cell r="D191">
            <v>5.9433246802448325</v>
          </cell>
          <cell r="E191">
            <v>5.4751536639662977</v>
          </cell>
          <cell r="F191">
            <v>5.2247319316977361</v>
          </cell>
          <cell r="G191">
            <v>5.0130047896049712</v>
          </cell>
          <cell r="H191">
            <v>4.9409288282603621</v>
          </cell>
          <cell r="I191">
            <v>4.8751625099732703</v>
          </cell>
          <cell r="J191">
            <v>4.8151308928211263</v>
          </cell>
          <cell r="K191">
            <v>4.7603527944544162</v>
          </cell>
          <cell r="L191">
            <v>0</v>
          </cell>
        </row>
        <row r="192">
          <cell r="B192" t="str">
            <v>Tanzania</v>
          </cell>
          <cell r="C192">
            <v>0.7874000000000001</v>
          </cell>
          <cell r="D192">
            <v>0.86072883213740847</v>
          </cell>
          <cell r="E192">
            <v>1.0801157305743783</v>
          </cell>
          <cell r="F192">
            <v>2.169079885931775</v>
          </cell>
          <cell r="G192">
            <v>2.5471108806837051</v>
          </cell>
          <cell r="H192">
            <v>2.8146233256340754</v>
          </cell>
          <cell r="I192">
            <v>3.1113200713947631</v>
          </cell>
          <cell r="J192">
            <v>3.4403848347467094</v>
          </cell>
          <cell r="K192">
            <v>3.8053591377369211</v>
          </cell>
          <cell r="L192">
            <v>0</v>
          </cell>
        </row>
        <row r="193">
          <cell r="B193" t="str">
            <v>United States</v>
          </cell>
          <cell r="C193">
            <v>54.624713124752986</v>
          </cell>
          <cell r="D193">
            <v>65.013973415926429</v>
          </cell>
          <cell r="E193">
            <v>65.460103519745516</v>
          </cell>
          <cell r="F193">
            <v>49.534922777972263</v>
          </cell>
          <cell r="G193">
            <v>42.399513799995326</v>
          </cell>
          <cell r="H193">
            <v>41.851137529941688</v>
          </cell>
          <cell r="I193">
            <v>41.344321648592789</v>
          </cell>
          <cell r="J193">
            <v>40.872475136672747</v>
          </cell>
          <cell r="K193">
            <v>40.430384586095158</v>
          </cell>
          <cell r="L193">
            <v>0</v>
          </cell>
        </row>
        <row r="194">
          <cell r="B194" t="str">
            <v>Uruguay</v>
          </cell>
          <cell r="C194">
            <v>2.661978892589455E-2</v>
          </cell>
          <cell r="D194">
            <v>3.1804128398978386E-2</v>
          </cell>
          <cell r="E194">
            <v>3.6361916273156276E-2</v>
          </cell>
          <cell r="F194">
            <v>3.355685745742807E-2</v>
          </cell>
          <cell r="G194">
            <v>3.8928609236564903E-2</v>
          </cell>
          <cell r="H194">
            <v>4.2009381247725061E-2</v>
          </cell>
          <cell r="I194">
            <v>4.5455869143741334E-2</v>
          </cell>
          <cell r="J194">
            <v>4.9295081304262911E-2</v>
          </cell>
          <cell r="K194">
            <v>5.3557754448861523E-2</v>
          </cell>
          <cell r="L194">
            <v>0</v>
          </cell>
        </row>
        <row r="195">
          <cell r="B195" t="str">
            <v>Uzbekistan</v>
          </cell>
          <cell r="C195">
            <v>0.1767</v>
          </cell>
          <cell r="D195">
            <v>0.10540000000000001</v>
          </cell>
          <cell r="E195">
            <v>0.11159999999999999</v>
          </cell>
          <cell r="F195">
            <v>8.9899999999999994E-2</v>
          </cell>
          <cell r="G195">
            <v>9.3878121790700056E-2</v>
          </cell>
          <cell r="H195">
            <v>0.10784438912759041</v>
          </cell>
          <cell r="I195">
            <v>0.12430191228234436</v>
          </cell>
          <cell r="J195">
            <v>0.14369056484136178</v>
          </cell>
          <cell r="K195">
            <v>0.16653123032195605</v>
          </cell>
          <cell r="L195">
            <v>0</v>
          </cell>
        </row>
        <row r="196">
          <cell r="B196" t="str">
            <v>Vanuatu</v>
          </cell>
          <cell r="C196">
            <v>8.5037114813463661E-3</v>
          </cell>
          <cell r="D196">
            <v>9.5104607266950619E-3</v>
          </cell>
          <cell r="E196">
            <v>1.2391241748536883E-2</v>
          </cell>
          <cell r="F196">
            <v>1.5983344769321662E-2</v>
          </cell>
          <cell r="G196">
            <v>2.032262459601784E-2</v>
          </cell>
          <cell r="H196">
            <v>2.4311135464469669E-2</v>
          </cell>
          <cell r="I196">
            <v>2.9376806983921526E-2</v>
          </cell>
          <cell r="J196">
            <v>3.5791730588744082E-2</v>
          </cell>
          <cell r="K196">
            <v>4.3900046650530815E-2</v>
          </cell>
          <cell r="L196">
            <v>0</v>
          </cell>
        </row>
        <row r="197">
          <cell r="B197" t="str">
            <v>Venezuela</v>
          </cell>
          <cell r="C197">
            <v>0.17412239406820804</v>
          </cell>
          <cell r="D197">
            <v>0.19788502877568792</v>
          </cell>
          <cell r="E197">
            <v>0.20631404888857297</v>
          </cell>
          <cell r="F197">
            <v>0.24959235474138125</v>
          </cell>
          <cell r="G197">
            <v>0.28011702575761527</v>
          </cell>
          <cell r="H197">
            <v>0.30283027157983416</v>
          </cell>
          <cell r="I197">
            <v>0.32852770483390048</v>
          </cell>
          <cell r="J197">
            <v>0.35747023351122065</v>
          </cell>
          <cell r="K197">
            <v>0.38996350635061844</v>
          </cell>
          <cell r="L197">
            <v>0</v>
          </cell>
        </row>
        <row r="198">
          <cell r="B198" t="str">
            <v>Vietnam</v>
          </cell>
          <cell r="C198">
            <v>0.35283777260575744</v>
          </cell>
          <cell r="D198">
            <v>0.52028333333333332</v>
          </cell>
          <cell r="E198">
            <v>0.39370000000000005</v>
          </cell>
          <cell r="F198">
            <v>0.7042555152014971</v>
          </cell>
          <cell r="G198">
            <v>0.90803780495996966</v>
          </cell>
          <cell r="H198">
            <v>1.1021999442480899</v>
          </cell>
          <cell r="I198">
            <v>1.3437474758997563</v>
          </cell>
          <cell r="J198">
            <v>1.6446479565064773</v>
          </cell>
          <cell r="K198">
            <v>2.0199559965013383</v>
          </cell>
          <cell r="L198">
            <v>0</v>
          </cell>
        </row>
        <row r="199">
          <cell r="B199" t="str">
            <v>Yemen</v>
          </cell>
          <cell r="C199">
            <v>3.5543117296517039E-2</v>
          </cell>
          <cell r="D199">
            <v>4.0300000000000002E-2</v>
          </cell>
          <cell r="E199">
            <v>4.8651767405707522E-2</v>
          </cell>
          <cell r="F199">
            <v>6.6321893622533976E-2</v>
          </cell>
          <cell r="G199">
            <v>7.2105767197133214E-2</v>
          </cell>
          <cell r="H199">
            <v>8.1980087160883161E-2</v>
          </cell>
          <cell r="I199">
            <v>9.355781355688006E-2</v>
          </cell>
          <cell r="J199">
            <v>0.10714215695111119</v>
          </cell>
          <cell r="K199">
            <v>0.12309095744457038</v>
          </cell>
          <cell r="L199">
            <v>0</v>
          </cell>
        </row>
        <row r="200">
          <cell r="B200" t="str">
            <v>Zambia</v>
          </cell>
          <cell r="C200">
            <v>15.684370333284948</v>
          </cell>
          <cell r="D200">
            <v>13.321835232492052</v>
          </cell>
          <cell r="E200">
            <v>12.014156106896774</v>
          </cell>
          <cell r="F200">
            <v>15.239401588585061</v>
          </cell>
          <cell r="G200">
            <v>18.216372547203601</v>
          </cell>
          <cell r="H200">
            <v>19.981739281429054</v>
          </cell>
          <cell r="I200">
            <v>21.942483405461726</v>
          </cell>
          <cell r="J200">
            <v>24.118856155744513</v>
          </cell>
          <cell r="K200">
            <v>26.533458517411407</v>
          </cell>
          <cell r="L200">
            <v>0</v>
          </cell>
        </row>
        <row r="201">
          <cell r="B201" t="str">
            <v>Zimbabwe</v>
          </cell>
          <cell r="C201">
            <v>0.4594053770663169</v>
          </cell>
          <cell r="D201">
            <v>0.34554579147769787</v>
          </cell>
          <cell r="E201">
            <v>0.34098396016629773</v>
          </cell>
          <cell r="F201">
            <v>0.27057555921154763</v>
          </cell>
          <cell r="G201">
            <v>0.25392190795393965</v>
          </cell>
          <cell r="H201">
            <v>0.27306730551789071</v>
          </cell>
          <cell r="I201">
            <v>0.29406474120439846</v>
          </cell>
          <cell r="J201">
            <v>0.31709110962954473</v>
          </cell>
          <cell r="K201">
            <v>0.34234144583057352</v>
          </cell>
          <cell r="L201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Overview"/>
      <sheetName val="Table of Contents"/>
      <sheetName val="GHG Summary"/>
      <sheetName val="Wastewater Emissions (Gg)"/>
      <sheetName val="UNFCCC Expanded"/>
      <sheetName val="UNFCCC A1 CH4"/>
      <sheetName val="UNFCCC NA1 CH4"/>
      <sheetName val="NC Data"/>
      <sheetName val="NC Data (Gg)"/>
      <sheetName val="Tier 1 Estimates (Gg)"/>
      <sheetName val="Tier 1 Estimates (Tg)"/>
      <sheetName val="1990 - Rural"/>
      <sheetName val="1990 - Urban high"/>
      <sheetName val="1990 - Urban low"/>
      <sheetName val="1995 - Rural"/>
      <sheetName val="1995 - Urban high"/>
      <sheetName val="1995 - Urban low"/>
      <sheetName val="2000 - Rural"/>
      <sheetName val="2000 - Urban high"/>
      <sheetName val="2000 - Urban low"/>
      <sheetName val="2005 - Rural"/>
      <sheetName val="2005 - Urban high"/>
      <sheetName val="2005 - Urban low"/>
      <sheetName val="2010 - Rural"/>
      <sheetName val="2010 - Urban high"/>
      <sheetName val="2010 - Urban low"/>
      <sheetName val="2015 - Rural"/>
      <sheetName val="2015 - Urban high"/>
      <sheetName val="2015 - Urban low"/>
      <sheetName val="2020 - Rural"/>
      <sheetName val="2020 - Urban high"/>
      <sheetName val="2020 - Urban low"/>
      <sheetName val="2025 - Rural"/>
      <sheetName val="2025 - Urban high"/>
      <sheetName val="2025 - Urban low"/>
      <sheetName val="2030 - Rural"/>
      <sheetName val="2030 - Urban high"/>
      <sheetName val="2030 - Urban low"/>
      <sheetName val="2035 - Rural"/>
      <sheetName val="2035 - Urban high"/>
      <sheetName val="2035 - Urban low"/>
      <sheetName val="Census Population Pull"/>
      <sheetName val="Population"/>
      <sheetName val="Population Growth Rate"/>
      <sheetName val="Comparison - UNFCCC to Tier 1"/>
      <sheetName val="GER 2006"/>
      <sheetName val="Comparison - GER 2006 to 2010"/>
      <sheetName val="Comparison - GER 2006 to Tier 1"/>
      <sheetName val="Lists"/>
    </sheetNames>
    <sheetDataSet>
      <sheetData sheetId="0" refreshError="1"/>
      <sheetData sheetId="1" refreshError="1"/>
      <sheetData sheetId="2" refreshError="1">
        <row r="7">
          <cell r="B7" t="str">
            <v>Afghanistan</v>
          </cell>
          <cell r="C7">
            <v>1.3723968388275727</v>
          </cell>
          <cell r="D7">
            <v>1.9618487610703927</v>
          </cell>
          <cell r="E7">
            <v>2.2470564718644526</v>
          </cell>
          <cell r="F7">
            <v>2.6059467953981112</v>
          </cell>
          <cell r="G7">
            <v>2.971586976590098</v>
          </cell>
          <cell r="H7">
            <v>3.3244623471466768</v>
          </cell>
          <cell r="I7">
            <v>3.6709647002265235</v>
          </cell>
          <cell r="J7">
            <v>4.0219595433781121</v>
          </cell>
          <cell r="K7">
            <v>4.3547480975504573</v>
          </cell>
          <cell r="L7">
            <v>4.6578385229355002</v>
          </cell>
        </row>
        <row r="8">
          <cell r="B8" t="str">
            <v>Albania</v>
          </cell>
          <cell r="C8">
            <v>0.22667687346956406</v>
          </cell>
          <cell r="D8">
            <v>0.23711810989960799</v>
          </cell>
          <cell r="E8">
            <v>0.24223064655572998</v>
          </cell>
          <cell r="F8">
            <v>0.24845593515825595</v>
          </cell>
          <cell r="G8">
            <v>0.25518516274540798</v>
          </cell>
          <cell r="H8">
            <v>0.26256796997873405</v>
          </cell>
          <cell r="I8">
            <v>0.26968935929959803</v>
          </cell>
          <cell r="J8">
            <v>0.27504037268567999</v>
          </cell>
          <cell r="K8">
            <v>0.27806003198126994</v>
          </cell>
          <cell r="L8">
            <v>0.27945512085153607</v>
          </cell>
        </row>
        <row r="9">
          <cell r="B9" t="str">
            <v>Algeria</v>
          </cell>
          <cell r="C9">
            <v>0.26801525499577133</v>
          </cell>
          <cell r="D9">
            <v>0.32462639999999998</v>
          </cell>
          <cell r="E9">
            <v>0.47775840000000003</v>
          </cell>
          <cell r="F9">
            <v>0.51122444406570033</v>
          </cell>
          <cell r="G9">
            <v>0.54302529373965358</v>
          </cell>
          <cell r="H9">
            <v>0.5752755114887933</v>
          </cell>
          <cell r="I9">
            <v>0.60595188118144439</v>
          </cell>
          <cell r="J9">
            <v>0.63258013864204965</v>
          </cell>
          <cell r="K9">
            <v>0.65378426390354238</v>
          </cell>
          <cell r="L9">
            <v>0.66983711842354721</v>
          </cell>
        </row>
        <row r="10">
          <cell r="B10" t="str">
            <v>Andorra</v>
          </cell>
          <cell r="C10">
            <v>3.6780503143859999E-3</v>
          </cell>
          <cell r="D10">
            <v>4.4100762533099995E-3</v>
          </cell>
          <cell r="E10">
            <v>4.5393557437620009E-3</v>
          </cell>
          <cell r="F10">
            <v>5.3079899526359995E-3</v>
          </cell>
          <cell r="G10">
            <v>5.8939314619499998E-3</v>
          </cell>
          <cell r="H10">
            <v>5.9674966520399993E-3</v>
          </cell>
          <cell r="I10">
            <v>5.9713318041300003E-3</v>
          </cell>
          <cell r="J10">
            <v>5.9348629942559987E-3</v>
          </cell>
          <cell r="K10">
            <v>5.8739886710820009E-3</v>
          </cell>
          <cell r="L10">
            <v>5.7871747737720004E-3</v>
          </cell>
        </row>
        <row r="11">
          <cell r="B11" t="str">
            <v>Angola</v>
          </cell>
          <cell r="C11">
            <v>3.1899977074888782E-3</v>
          </cell>
          <cell r="D11">
            <v>3.621599478937951E-3</v>
          </cell>
          <cell r="E11">
            <v>3.9900000000000005E-3</v>
          </cell>
          <cell r="F11">
            <v>4.62E-3</v>
          </cell>
          <cell r="G11">
            <v>1.0662988257332104</v>
          </cell>
          <cell r="H11">
            <v>1.1785159294512819</v>
          </cell>
          <cell r="I11">
            <v>1.2972037749804708</v>
          </cell>
          <cell r="J11">
            <v>1.4212771465522969</v>
          </cell>
          <cell r="K11">
            <v>1.5470395381547661</v>
          </cell>
          <cell r="L11">
            <v>1.6710553851313454</v>
          </cell>
        </row>
        <row r="12">
          <cell r="B12" t="str">
            <v>Antigua and Barbuda</v>
          </cell>
          <cell r="C12">
            <v>7.7846066337375012E-3</v>
          </cell>
          <cell r="D12">
            <v>8.3364035068125009E-3</v>
          </cell>
          <cell r="E12">
            <v>9.1421385626812481E-3</v>
          </cell>
          <cell r="F12">
            <v>9.8611245498937492E-3</v>
          </cell>
          <cell r="G12">
            <v>1.0525634548537501E-2</v>
          </cell>
          <cell r="H12">
            <v>1.1215016657774999E-2</v>
          </cell>
          <cell r="I12">
            <v>1.1911799736506251E-2</v>
          </cell>
          <cell r="J12">
            <v>1.2597420697312503E-2</v>
          </cell>
          <cell r="K12">
            <v>1.3233904073774999E-2</v>
          </cell>
          <cell r="L12">
            <v>1.3784972982637502E-2</v>
          </cell>
        </row>
        <row r="13">
          <cell r="B13" t="str">
            <v>Argentina</v>
          </cell>
          <cell r="C13">
            <v>4.2510366955223997</v>
          </cell>
          <cell r="D13">
            <v>4.6599556376394</v>
          </cell>
          <cell r="E13">
            <v>5.5476012141858</v>
          </cell>
          <cell r="F13">
            <v>5.8218349923310777</v>
          </cell>
          <cell r="G13">
            <v>6.1430716657326876</v>
          </cell>
          <cell r="H13">
            <v>6.4534235816895791</v>
          </cell>
          <cell r="I13">
            <v>6.7427383692077223</v>
          </cell>
          <cell r="J13">
            <v>7.008061668417163</v>
          </cell>
          <cell r="K13">
            <v>7.2503350765867154</v>
          </cell>
          <cell r="L13">
            <v>7.4698514591443184</v>
          </cell>
        </row>
        <row r="14">
          <cell r="B14" t="str">
            <v>Armenia</v>
          </cell>
          <cell r="C14">
            <v>5.1531479280249919E-2</v>
          </cell>
          <cell r="D14">
            <v>4.6830749436000532E-2</v>
          </cell>
          <cell r="E14">
            <v>4.6431E-2</v>
          </cell>
          <cell r="F14">
            <v>1.3793500000000002E-2</v>
          </cell>
          <cell r="G14">
            <v>0.20687521619847596</v>
          </cell>
          <cell r="H14">
            <v>0.20807087716006198</v>
          </cell>
          <cell r="I14">
            <v>0.21040132476006002</v>
          </cell>
          <cell r="J14">
            <v>0.212269671398232</v>
          </cell>
          <cell r="K14">
            <v>0.21271538580112798</v>
          </cell>
          <cell r="L14">
            <v>0.21213216376329602</v>
          </cell>
        </row>
        <row r="15">
          <cell r="B15" t="str">
            <v>Australia</v>
          </cell>
          <cell r="C15">
            <v>3.2360088583481277</v>
          </cell>
          <cell r="D15">
            <v>2.9072065792153041</v>
          </cell>
          <cell r="E15">
            <v>2.5571145230098042</v>
          </cell>
          <cell r="F15">
            <v>2.4723016450675681</v>
          </cell>
          <cell r="G15">
            <v>2.5742954469857691</v>
          </cell>
          <cell r="H15">
            <v>2.7220906018217863</v>
          </cell>
          <cell r="I15">
            <v>2.864181585870432</v>
          </cell>
          <cell r="J15">
            <v>2.9975963676192112</v>
          </cell>
          <cell r="K15">
            <v>3.1175001313922586</v>
          </cell>
          <cell r="L15">
            <v>3.2222669940887974</v>
          </cell>
        </row>
        <row r="16">
          <cell r="B16" t="str">
            <v>Austria</v>
          </cell>
          <cell r="C16">
            <v>0.10184812647774553</v>
          </cell>
          <cell r="D16">
            <v>8.8314779341152005E-2</v>
          </cell>
          <cell r="E16">
            <v>5.6319352304443834E-2</v>
          </cell>
          <cell r="F16">
            <v>3.4455972315749671E-2</v>
          </cell>
          <cell r="G16">
            <v>2.7325689951827492E-2</v>
          </cell>
          <cell r="H16">
            <v>2.7358550666172491E-2</v>
          </cell>
          <cell r="I16">
            <v>2.7344532135068038E-2</v>
          </cell>
          <cell r="J16">
            <v>2.7243854198346313E-2</v>
          </cell>
          <cell r="K16">
            <v>2.7011334205447119E-2</v>
          </cell>
          <cell r="L16">
            <v>2.6643529066742253E-2</v>
          </cell>
        </row>
        <row r="17">
          <cell r="B17" t="str">
            <v>Azerbaijan</v>
          </cell>
          <cell r="C17">
            <v>0.35175000000000001</v>
          </cell>
          <cell r="D17">
            <v>0.11981083521526016</v>
          </cell>
          <cell r="E17">
            <v>0.12384077988220914</v>
          </cell>
          <cell r="F17">
            <v>0.1271158225707934</v>
          </cell>
          <cell r="G17">
            <v>0.13168223259894826</v>
          </cell>
          <cell r="H17">
            <v>0.13766689477674254</v>
          </cell>
          <cell r="I17">
            <v>0.14363955198000583</v>
          </cell>
          <cell r="J17">
            <v>0.14831822517157492</v>
          </cell>
          <cell r="K17">
            <v>0.15171737741191504</v>
          </cell>
          <cell r="L17">
            <v>0.15424002378392576</v>
          </cell>
        </row>
        <row r="18">
          <cell r="B18" t="str">
            <v>Bahamas</v>
          </cell>
          <cell r="C18">
            <v>2.9740492592212502E-2</v>
          </cell>
          <cell r="D18">
            <v>3.2173712972493752E-2</v>
          </cell>
          <cell r="E18">
            <v>3.4286022462431245E-2</v>
          </cell>
          <cell r="F18">
            <v>3.5998800927075005E-2</v>
          </cell>
          <cell r="G18">
            <v>3.7663169771587499E-2</v>
          </cell>
          <cell r="H18">
            <v>3.9382499914143755E-2</v>
          </cell>
          <cell r="I18">
            <v>4.097480030161875E-2</v>
          </cell>
          <cell r="J18">
            <v>4.2357325668524994E-2</v>
          </cell>
          <cell r="K18">
            <v>4.3453275790443752E-2</v>
          </cell>
          <cell r="L18">
            <v>4.4246150145225004E-2</v>
          </cell>
        </row>
        <row r="19">
          <cell r="B19" t="str">
            <v>Bahrain</v>
          </cell>
          <cell r="C19">
            <v>1.7313254981420356</v>
          </cell>
          <cell r="D19">
            <v>1.9813516313569943</v>
          </cell>
          <cell r="E19">
            <v>2.1946381015114307</v>
          </cell>
          <cell r="F19">
            <v>2.3828700857026259</v>
          </cell>
          <cell r="G19">
            <v>2.5521478065998906</v>
          </cell>
          <cell r="H19">
            <v>2.7090141334154332</v>
          </cell>
          <cell r="I19">
            <v>2.8610874281336596</v>
          </cell>
          <cell r="J19">
            <v>3.0019700649392509</v>
          </cell>
          <cell r="K19">
            <v>3.1226431205206606</v>
          </cell>
          <cell r="L19">
            <v>3.2177775454825346</v>
          </cell>
        </row>
        <row r="20">
          <cell r="B20" t="str">
            <v>Bangladesh</v>
          </cell>
          <cell r="C20">
            <v>10.575981038438204</v>
          </cell>
          <cell r="D20">
            <v>11.78066475765681</v>
          </cell>
          <cell r="E20">
            <v>12.971862177313858</v>
          </cell>
          <cell r="F20">
            <v>14.04801776608006</v>
          </cell>
          <cell r="G20">
            <v>15.001360165075207</v>
          </cell>
          <cell r="H20">
            <v>16.022041149130519</v>
          </cell>
          <cell r="I20">
            <v>17.154527487548197</v>
          </cell>
          <cell r="J20">
            <v>18.314566773865373</v>
          </cell>
          <cell r="K20">
            <v>19.374221571134825</v>
          </cell>
          <cell r="L20">
            <v>20.287161730189244</v>
          </cell>
        </row>
        <row r="21">
          <cell r="B21" t="str">
            <v>Barbados</v>
          </cell>
          <cell r="C21">
            <v>1.4910000000000001</v>
          </cell>
          <cell r="D21">
            <v>1.5960000000000001</v>
          </cell>
          <cell r="E21">
            <v>1.6173814901763299</v>
          </cell>
          <cell r="F21">
            <v>1.6549497967133473</v>
          </cell>
          <cell r="G21">
            <v>1.6881389754945162</v>
          </cell>
          <cell r="H21">
            <v>1.7173981678281285</v>
          </cell>
          <cell r="I21">
            <v>1.7407771548755473</v>
          </cell>
          <cell r="J21">
            <v>1.7552856010841951</v>
          </cell>
          <cell r="K21">
            <v>1.759121031466848</v>
          </cell>
          <cell r="L21">
            <v>1.7516215535691801</v>
          </cell>
        </row>
        <row r="22">
          <cell r="B22" t="str">
            <v>Belarus</v>
          </cell>
          <cell r="C22">
            <v>0.71129777863800592</v>
          </cell>
          <cell r="D22">
            <v>0.711610936238664</v>
          </cell>
          <cell r="E22">
            <v>0.6996500730904861</v>
          </cell>
          <cell r="F22">
            <v>0.68399100764693987</v>
          </cell>
          <cell r="G22">
            <v>0.67028919464001591</v>
          </cell>
          <cell r="H22">
            <v>0.65814877664398796</v>
          </cell>
          <cell r="I22">
            <v>0.64494379015781389</v>
          </cell>
          <cell r="J22">
            <v>0.62989242199543805</v>
          </cell>
          <cell r="K22">
            <v>0.61347071912628592</v>
          </cell>
          <cell r="L22">
            <v>0.59630820433342202</v>
          </cell>
        </row>
        <row r="23">
          <cell r="B23" t="str">
            <v>Belgium</v>
          </cell>
          <cell r="C23">
            <v>0.21948545430000002</v>
          </cell>
          <cell r="D23">
            <v>0.21782581380000002</v>
          </cell>
          <cell r="E23">
            <v>0.1667917944</v>
          </cell>
          <cell r="F23">
            <v>0.13296585120000001</v>
          </cell>
          <cell r="G23">
            <v>0.12257409488844051</v>
          </cell>
          <cell r="H23">
            <v>0.12293002861469551</v>
          </cell>
          <cell r="I23">
            <v>0.12306259240801101</v>
          </cell>
          <cell r="J23">
            <v>0.12292414891127519</v>
          </cell>
          <cell r="K23">
            <v>0.12241099191555964</v>
          </cell>
          <cell r="L23">
            <v>0.12143988833924578</v>
          </cell>
        </row>
        <row r="24">
          <cell r="B24" t="str">
            <v>Belize</v>
          </cell>
          <cell r="C24">
            <v>4.8985041296219265</v>
          </cell>
          <cell r="D24">
            <v>5.5735386074848954</v>
          </cell>
          <cell r="E24">
            <v>6.3649627651101879</v>
          </cell>
          <cell r="F24">
            <v>7.2192142515244919</v>
          </cell>
          <cell r="G24">
            <v>8.0721311704971974</v>
          </cell>
          <cell r="H24">
            <v>8.9151414926918964</v>
          </cell>
          <cell r="I24">
            <v>9.7433689139950665</v>
          </cell>
          <cell r="J24">
            <v>10.548395393621247</v>
          </cell>
          <cell r="K24">
            <v>11.317260228531861</v>
          </cell>
          <cell r="L24">
            <v>12.04398352999821</v>
          </cell>
        </row>
        <row r="25">
          <cell r="B25" t="str">
            <v>Benin</v>
          </cell>
          <cell r="C25">
            <v>1.7324093071045574E-2</v>
          </cell>
          <cell r="D25">
            <v>2.0789999999999999E-2</v>
          </cell>
          <cell r="E25">
            <v>4.3889999999999998E-2</v>
          </cell>
          <cell r="F25">
            <v>5.15723612821644E-2</v>
          </cell>
          <cell r="G25">
            <v>6.0048507792576679E-2</v>
          </cell>
          <cell r="H25">
            <v>6.9282792399896098E-2</v>
          </cell>
          <cell r="I25">
            <v>7.9279989273498608E-2</v>
          </cell>
          <cell r="J25">
            <v>8.9946438493334488E-2</v>
          </cell>
          <cell r="K25">
            <v>0.10110672911958085</v>
          </cell>
          <cell r="L25">
            <v>0.11252675445225348</v>
          </cell>
        </row>
        <row r="26">
          <cell r="B26" t="str">
            <v>Bhutan</v>
          </cell>
          <cell r="C26">
            <v>3.1961265745900132E-3</v>
          </cell>
          <cell r="D26">
            <v>2.9443280924023566E-3</v>
          </cell>
          <cell r="E26">
            <v>3.15E-3</v>
          </cell>
          <cell r="F26">
            <v>3.4048867582591692E-3</v>
          </cell>
          <cell r="G26">
            <v>3.6385871108088829E-3</v>
          </cell>
          <cell r="H26">
            <v>3.857324401853855E-3</v>
          </cell>
          <cell r="I26">
            <v>4.0673635685425291E-3</v>
          </cell>
          <cell r="J26">
            <v>4.2640202055879775E-3</v>
          </cell>
          <cell r="K26">
            <v>4.4433533815723437E-3</v>
          </cell>
          <cell r="L26">
            <v>4.6028831172260799E-3</v>
          </cell>
        </row>
        <row r="27">
          <cell r="B27" t="str">
            <v>Bolivia</v>
          </cell>
          <cell r="C27">
            <v>3.9270000000000006E-2</v>
          </cell>
          <cell r="D27">
            <v>0.12243000000000001</v>
          </cell>
          <cell r="E27">
            <v>0.36182999999999998</v>
          </cell>
          <cell r="F27">
            <v>0.76204462336801027</v>
          </cell>
          <cell r="G27">
            <v>0.8354924711641738</v>
          </cell>
          <cell r="H27">
            <v>0.90717567040337943</v>
          </cell>
          <cell r="I27">
            <v>0.97764629319247554</v>
          </cell>
          <cell r="J27">
            <v>1.0468148892357381</v>
          </cell>
          <cell r="K27">
            <v>1.1139113460810606</v>
          </cell>
          <cell r="L27">
            <v>1.1778942607080856</v>
          </cell>
        </row>
        <row r="28">
          <cell r="B28" t="str">
            <v>Bosnia and Herzegovina</v>
          </cell>
          <cell r="C28">
            <v>0.3084610036785479</v>
          </cell>
          <cell r="D28">
            <v>0.25862592174047999</v>
          </cell>
          <cell r="E28">
            <v>0.281392569957366</v>
          </cell>
          <cell r="F28">
            <v>0.30893851497877206</v>
          </cell>
          <cell r="G28">
            <v>0.32226420416072393</v>
          </cell>
          <cell r="H28">
            <v>0.32202921393266398</v>
          </cell>
          <cell r="I28">
            <v>0.32019301284200996</v>
          </cell>
          <cell r="J28">
            <v>0.31624636242124793</v>
          </cell>
          <cell r="K28">
            <v>0.31013187484910398</v>
          </cell>
          <cell r="L28">
            <v>0.30226290979084203</v>
          </cell>
        </row>
        <row r="29">
          <cell r="B29" t="str">
            <v>Botswana</v>
          </cell>
          <cell r="C29">
            <v>1.8523452801446341E-3</v>
          </cell>
          <cell r="D29">
            <v>2.1643070877345699E-3</v>
          </cell>
          <cell r="E29">
            <v>2.4603177260324421E-3</v>
          </cell>
          <cell r="F29">
            <v>2.6953169727304679E-3</v>
          </cell>
          <cell r="G29">
            <v>2.9724352160302647E-3</v>
          </cell>
          <cell r="H29">
            <v>3.1971460317726016E-3</v>
          </cell>
          <cell r="I29">
            <v>3.3867188677034316E-3</v>
          </cell>
          <cell r="J29">
            <v>3.5521950382509989E-3</v>
          </cell>
          <cell r="K29">
            <v>3.6902231866347474E-3</v>
          </cell>
          <cell r="L29">
            <v>3.8158126454291294E-3</v>
          </cell>
        </row>
        <row r="30">
          <cell r="B30" t="str">
            <v>Brazil</v>
          </cell>
          <cell r="C30">
            <v>9.1560000000000006</v>
          </cell>
          <cell r="D30">
            <v>11.214</v>
          </cell>
          <cell r="E30">
            <v>12.558</v>
          </cell>
          <cell r="F30">
            <v>13.419</v>
          </cell>
          <cell r="G30">
            <v>14.278859308228949</v>
          </cell>
          <cell r="H30">
            <v>15.077122582869812</v>
          </cell>
          <cell r="I30">
            <v>15.805711716109981</v>
          </cell>
          <cell r="J30">
            <v>16.464576083095611</v>
          </cell>
          <cell r="K30">
            <v>17.052881403276139</v>
          </cell>
          <cell r="L30">
            <v>17.563128808050156</v>
          </cell>
        </row>
        <row r="31">
          <cell r="B31" t="str">
            <v>Brunei</v>
          </cell>
          <cell r="C31">
            <v>2.5805031953222802E-2</v>
          </cell>
          <cell r="D31">
            <v>2.9387003492503127E-2</v>
          </cell>
          <cell r="E31">
            <v>3.3193875048094686E-2</v>
          </cell>
          <cell r="F31">
            <v>3.6848296229653132E-2</v>
          </cell>
          <cell r="G31">
            <v>4.0309246253804068E-2</v>
          </cell>
          <cell r="H31">
            <v>4.3841829586235621E-2</v>
          </cell>
          <cell r="I31">
            <v>4.7396147811350625E-2</v>
          </cell>
          <cell r="J31">
            <v>5.0893934907138748E-2</v>
          </cell>
          <cell r="K31">
            <v>5.423080216366969E-2</v>
          </cell>
          <cell r="L31">
            <v>5.7307871125496249E-2</v>
          </cell>
        </row>
        <row r="32">
          <cell r="B32" t="str">
            <v>Bulgaria</v>
          </cell>
          <cell r="C32">
            <v>1.6875413391374998</v>
          </cell>
          <cell r="D32">
            <v>1.3174205585625001</v>
          </cell>
          <cell r="E32">
            <v>0.86695131915000001</v>
          </cell>
          <cell r="F32">
            <v>0.74638887750000005</v>
          </cell>
          <cell r="G32">
            <v>0.67994484483884055</v>
          </cell>
          <cell r="H32">
            <v>0.65315607646859231</v>
          </cell>
          <cell r="I32">
            <v>0.62479546498013505</v>
          </cell>
          <cell r="J32">
            <v>0.59519229276940477</v>
          </cell>
          <cell r="K32">
            <v>0.56505144482666214</v>
          </cell>
          <cell r="L32">
            <v>0.53489528363558159</v>
          </cell>
        </row>
        <row r="33">
          <cell r="B33" t="str">
            <v>Burkina Faso</v>
          </cell>
          <cell r="C33">
            <v>2.2380123412565522E-5</v>
          </cell>
          <cell r="D33">
            <v>2.6506922901252131E-5</v>
          </cell>
          <cell r="E33">
            <v>3.1017111040141808E-5</v>
          </cell>
          <cell r="F33">
            <v>3.7216748372330527E-5</v>
          </cell>
          <cell r="G33">
            <v>4.3474708660438536E-5</v>
          </cell>
          <cell r="H33">
            <v>5.0674738999296506E-5</v>
          </cell>
          <cell r="I33">
            <v>5.8828054827212852E-5</v>
          </cell>
          <cell r="J33">
            <v>6.7947429430967421E-5</v>
          </cell>
          <cell r="K33">
            <v>7.8034460809765554E-5</v>
          </cell>
          <cell r="L33">
            <v>8.9054448022740805E-5</v>
          </cell>
        </row>
        <row r="34">
          <cell r="B34" t="str">
            <v>Burundi</v>
          </cell>
          <cell r="C34">
            <v>3.9127276824072447E-4</v>
          </cell>
          <cell r="D34">
            <v>4.3575456589604612E-4</v>
          </cell>
          <cell r="E34">
            <v>7.4399999999999998E-4</v>
          </cell>
          <cell r="F34">
            <v>1.4700000000000002E-3</v>
          </cell>
          <cell r="G34">
            <v>1.7763896258462142E-3</v>
          </cell>
          <cell r="H34">
            <v>2.0845712893187863E-3</v>
          </cell>
          <cell r="I34">
            <v>2.4185507302309818E-3</v>
          </cell>
          <cell r="J34">
            <v>2.785296543541497E-3</v>
          </cell>
          <cell r="K34">
            <v>3.1788645674593451E-3</v>
          </cell>
          <cell r="L34">
            <v>3.5930554324230335E-3</v>
          </cell>
        </row>
        <row r="35">
          <cell r="B35" t="str">
            <v>Cambodia</v>
          </cell>
          <cell r="C35">
            <v>1.5572860306356007E-2</v>
          </cell>
          <cell r="D35">
            <v>1.8711916474117435E-2</v>
          </cell>
          <cell r="E35">
            <v>2.0657421196047032E-2</v>
          </cell>
          <cell r="F35">
            <v>2.2542658066037967E-2</v>
          </cell>
          <cell r="G35">
            <v>2.4586630498941123E-2</v>
          </cell>
          <cell r="H35">
            <v>2.6911092421169149E-2</v>
          </cell>
          <cell r="I35">
            <v>2.9331998905043944E-2</v>
          </cell>
          <cell r="J35">
            <v>3.1608596847194248E-2</v>
          </cell>
          <cell r="K35">
            <v>3.363459758130008E-2</v>
          </cell>
          <cell r="L35">
            <v>3.54502241157231E-2</v>
          </cell>
        </row>
        <row r="36">
          <cell r="B36" t="str">
            <v>Cameroon</v>
          </cell>
          <cell r="C36">
            <v>0.18947395321922586</v>
          </cell>
          <cell r="D36">
            <v>0.21687458158058473</v>
          </cell>
          <cell r="E36">
            <v>0.24461331216049984</v>
          </cell>
          <cell r="F36">
            <v>0.27519876871951326</v>
          </cell>
          <cell r="G36">
            <v>0.3076057236786901</v>
          </cell>
          <cell r="H36">
            <v>0.34097674904651015</v>
          </cell>
          <cell r="I36">
            <v>0.37419972814651686</v>
          </cell>
          <cell r="J36">
            <v>0.40690319015811571</v>
          </cell>
          <cell r="K36">
            <v>0.43892577644717551</v>
          </cell>
          <cell r="L36">
            <v>0.47010813719172895</v>
          </cell>
        </row>
        <row r="37">
          <cell r="B37" t="str">
            <v>Canada</v>
          </cell>
          <cell r="C37">
            <v>0.26910825020330997</v>
          </cell>
          <cell r="D37">
            <v>0.28672236627988806</v>
          </cell>
          <cell r="E37">
            <v>0.30292280824547702</v>
          </cell>
          <cell r="F37">
            <v>0.32267702598460563</v>
          </cell>
          <cell r="G37">
            <v>0.34061448347200302</v>
          </cell>
          <cell r="H37">
            <v>0.35413518589958465</v>
          </cell>
          <cell r="I37">
            <v>0.36712548012645768</v>
          </cell>
          <cell r="J37">
            <v>0.37894438856058438</v>
          </cell>
          <cell r="K37">
            <v>0.38909519140326793</v>
          </cell>
          <cell r="L37">
            <v>0.39747930543316728</v>
          </cell>
        </row>
        <row r="38">
          <cell r="B38" t="str">
            <v>Cape Verde</v>
          </cell>
          <cell r="C38">
            <v>5.3080457161987487E-4</v>
          </cell>
          <cell r="D38">
            <v>6.0215375745120106E-4</v>
          </cell>
          <cell r="E38">
            <v>6.7200000000000007E-4</v>
          </cell>
          <cell r="F38">
            <v>7.3521891884351781E-4</v>
          </cell>
          <cell r="G38">
            <v>7.9468360410292656E-4</v>
          </cell>
          <cell r="H38">
            <v>8.5301092687826052E-4</v>
          </cell>
          <cell r="I38">
            <v>9.1122576325407072E-4</v>
          </cell>
          <cell r="J38">
            <v>9.6733304194991285E-4</v>
          </cell>
          <cell r="K38">
            <v>1.0184299889336294E-3</v>
          </cell>
          <cell r="L38">
            <v>1.0630417825225741E-3</v>
          </cell>
        </row>
        <row r="39">
          <cell r="B39" t="str">
            <v>Central African Republic</v>
          </cell>
          <cell r="C39">
            <v>0.25171865333019561</v>
          </cell>
          <cell r="D39">
            <v>0.28920657530308952</v>
          </cell>
          <cell r="E39">
            <v>0.32473751870521234</v>
          </cell>
          <cell r="F39">
            <v>0.35600282978066888</v>
          </cell>
          <cell r="G39">
            <v>0.39532264492786146</v>
          </cell>
          <cell r="H39">
            <v>0.43992354429937075</v>
          </cell>
          <cell r="I39">
            <v>0.48882483554020589</v>
          </cell>
          <cell r="J39">
            <v>0.54159716486286735</v>
          </cell>
          <cell r="K39">
            <v>0.59768592989304148</v>
          </cell>
          <cell r="L39">
            <v>0.65644971099493699</v>
          </cell>
        </row>
        <row r="40">
          <cell r="B40" t="str">
            <v>Chad</v>
          </cell>
          <cell r="C40">
            <v>0.47663092687066377</v>
          </cell>
          <cell r="D40">
            <v>0.55237368382456842</v>
          </cell>
          <cell r="E40">
            <v>0.6480839213475047</v>
          </cell>
          <cell r="F40">
            <v>0.76704829290972998</v>
          </cell>
          <cell r="G40">
            <v>0.86029574339957859</v>
          </cell>
          <cell r="H40">
            <v>0.94907063621021426</v>
          </cell>
          <cell r="I40">
            <v>1.0407963367690716</v>
          </cell>
          <cell r="J40">
            <v>1.1353744413004534</v>
          </cell>
          <cell r="K40">
            <v>1.2332445029881791</v>
          </cell>
          <cell r="L40">
            <v>1.3350228917506779</v>
          </cell>
        </row>
        <row r="41">
          <cell r="B41" t="str">
            <v>Chile</v>
          </cell>
          <cell r="C41">
            <v>0.20144570941236412</v>
          </cell>
          <cell r="D41">
            <v>0.19650483890591958</v>
          </cell>
          <cell r="E41">
            <v>0.10487903343551738</v>
          </cell>
          <cell r="F41">
            <v>9.8326573576690529E-2</v>
          </cell>
          <cell r="G41">
            <v>0.10059411401652883</v>
          </cell>
          <cell r="H41">
            <v>0.10472800481833187</v>
          </cell>
          <cell r="I41">
            <v>0.10847086593874468</v>
          </cell>
          <cell r="J41">
            <v>0.11163854454518851</v>
          </cell>
          <cell r="K41">
            <v>0.11403749304923266</v>
          </cell>
          <cell r="L41">
            <v>0.11563932294949843</v>
          </cell>
        </row>
        <row r="42">
          <cell r="B42" t="str">
            <v>China</v>
          </cell>
          <cell r="C42">
            <v>113.98726676068016</v>
          </cell>
          <cell r="D42">
            <v>120.7383699167992</v>
          </cell>
          <cell r="E42">
            <v>125.42933197411118</v>
          </cell>
          <cell r="F42">
            <v>128.81687422428257</v>
          </cell>
          <cell r="G42">
            <v>132.03053088412042</v>
          </cell>
          <cell r="H42">
            <v>135.14445681609681</v>
          </cell>
          <cell r="I42">
            <v>137.43069335327363</v>
          </cell>
          <cell r="J42">
            <v>138.43257743569941</v>
          </cell>
          <cell r="K42">
            <v>138.12012503781523</v>
          </cell>
          <cell r="L42">
            <v>136.8063008411043</v>
          </cell>
        </row>
        <row r="43">
          <cell r="B43" t="str">
            <v>Colombia</v>
          </cell>
          <cell r="C43">
            <v>0.22259999999999999</v>
          </cell>
          <cell r="D43">
            <v>0.60774000000000006</v>
          </cell>
          <cell r="E43">
            <v>0.39144000000000001</v>
          </cell>
          <cell r="F43">
            <v>0.46412771176843298</v>
          </cell>
          <cell r="G43">
            <v>0.49452881010265554</v>
          </cell>
          <cell r="H43">
            <v>0.52284821380850166</v>
          </cell>
          <cell r="I43">
            <v>0.54911677689384475</v>
          </cell>
          <cell r="J43">
            <v>0.57272225202623761</v>
          </cell>
          <cell r="K43">
            <v>0.59252091536632789</v>
          </cell>
          <cell r="L43">
            <v>0.6079521927732443</v>
          </cell>
        </row>
        <row r="44">
          <cell r="B44" t="str">
            <v>Comoros</v>
          </cell>
          <cell r="C44">
            <v>5.5313254937740415E-4</v>
          </cell>
          <cell r="D44">
            <v>6.4061580035458423E-4</v>
          </cell>
          <cell r="E44">
            <v>7.4581688442836263E-4</v>
          </cell>
          <cell r="F44">
            <v>8.6570420379259946E-4</v>
          </cell>
          <cell r="G44">
            <v>9.9687881141719654E-4</v>
          </cell>
          <cell r="H44">
            <v>1.1379267350260759E-3</v>
          </cell>
          <cell r="I44">
            <v>1.289977090128667E-3</v>
          </cell>
          <cell r="J44">
            <v>1.4542878866989461E-3</v>
          </cell>
          <cell r="K44">
            <v>1.6296707177737928E-3</v>
          </cell>
          <cell r="L44">
            <v>1.8124147117189046E-3</v>
          </cell>
        </row>
        <row r="45">
          <cell r="B45" t="str">
            <v>Congo (Brazzaville)</v>
          </cell>
          <cell r="C45">
            <v>0.18489473808979556</v>
          </cell>
          <cell r="D45">
            <v>0.21622712039545447</v>
          </cell>
          <cell r="E45">
            <v>0.25326659531093676</v>
          </cell>
          <cell r="F45">
            <v>0.29406915789759108</v>
          </cell>
          <cell r="G45">
            <v>0.33665481974654771</v>
          </cell>
          <cell r="H45">
            <v>0.38795672250050239</v>
          </cell>
          <cell r="I45">
            <v>0.44421104413174795</v>
          </cell>
          <cell r="J45">
            <v>0.50274864342084391</v>
          </cell>
          <cell r="K45">
            <v>0.56166908725021902</v>
          </cell>
          <cell r="L45">
            <v>0.61965420563943618</v>
          </cell>
        </row>
        <row r="46">
          <cell r="B46" t="str">
            <v>Cook Islands</v>
          </cell>
          <cell r="C46">
            <v>2.2316956207874997E-3</v>
          </cell>
          <cell r="D46">
            <v>2.2213827944437491E-3</v>
          </cell>
          <cell r="E46">
            <v>1.97848540220625E-3</v>
          </cell>
          <cell r="F46">
            <v>1.6496882328937497E-3</v>
          </cell>
          <cell r="G46">
            <v>1.3938088121999996E-3</v>
          </cell>
          <cell r="H46">
            <v>1.1936186537625001E-3</v>
          </cell>
          <cell r="I46">
            <v>1.0402608596625001E-3</v>
          </cell>
          <cell r="J46">
            <v>9.2463587724375023E-4</v>
          </cell>
          <cell r="K46">
            <v>8.3752282648125013E-4</v>
          </cell>
          <cell r="L46">
            <v>7.7103542840625003E-4</v>
          </cell>
        </row>
        <row r="47">
          <cell r="B47" t="str">
            <v>Costa Rica</v>
          </cell>
          <cell r="C47">
            <v>9.491999999999999E-2</v>
          </cell>
          <cell r="D47">
            <v>8.8357499999999992E-2</v>
          </cell>
          <cell r="E47">
            <v>0.61319999999999997</v>
          </cell>
          <cell r="F47">
            <v>0.65519999999999989</v>
          </cell>
          <cell r="G47">
            <v>0.70307545600282861</v>
          </cell>
          <cell r="H47">
            <v>0.74945562617925654</v>
          </cell>
          <cell r="I47">
            <v>0.79364385211458899</v>
          </cell>
          <cell r="J47">
            <v>0.83337751182018383</v>
          </cell>
          <cell r="K47">
            <v>0.86729629217255477</v>
          </cell>
          <cell r="L47">
            <v>0.89510969828861309</v>
          </cell>
        </row>
        <row r="48">
          <cell r="B48" t="str">
            <v>Cote d'Ivoire</v>
          </cell>
          <cell r="C48">
            <v>0.12148705825255342</v>
          </cell>
          <cell r="D48">
            <v>0.129325</v>
          </cell>
          <cell r="E48">
            <v>7.6649999999999996E-2</v>
          </cell>
          <cell r="F48">
            <v>8.5892373401337013E-2</v>
          </cell>
          <cell r="G48">
            <v>9.5599479400669624E-2</v>
          </cell>
          <cell r="H48">
            <v>0.10575241491377514</v>
          </cell>
          <cell r="I48">
            <v>0.11577834476230317</v>
          </cell>
          <cell r="J48">
            <v>0.12552800085971938</v>
          </cell>
          <cell r="K48">
            <v>0.13493448244901346</v>
          </cell>
          <cell r="L48">
            <v>0.14395758188922456</v>
          </cell>
        </row>
        <row r="49">
          <cell r="B49" t="str">
            <v>Croatia</v>
          </cell>
          <cell r="C49">
            <v>0.27873222164401235</v>
          </cell>
          <cell r="D49">
            <v>0.35269865993862565</v>
          </cell>
          <cell r="E49">
            <v>0.16838710627724998</v>
          </cell>
          <cell r="F49">
            <v>0.14292166430499992</v>
          </cell>
          <cell r="G49">
            <v>0.17564762318727514</v>
          </cell>
          <cell r="H49">
            <v>0.17478494225765426</v>
          </cell>
          <cell r="I49">
            <v>0.1733145052163865</v>
          </cell>
          <cell r="J49">
            <v>0.17122895244034855</v>
          </cell>
          <cell r="K49">
            <v>0.16836958226921075</v>
          </cell>
          <cell r="L49">
            <v>0.16478106135182263</v>
          </cell>
        </row>
        <row r="50">
          <cell r="B50" t="str">
            <v>Cuba</v>
          </cell>
          <cell r="C50">
            <v>1.10229</v>
          </cell>
          <cell r="D50">
            <v>0.76880999999999999</v>
          </cell>
          <cell r="E50">
            <v>0.89128206501866158</v>
          </cell>
          <cell r="F50">
            <v>0.90896139006962962</v>
          </cell>
          <cell r="G50">
            <v>0.92110419902566898</v>
          </cell>
          <cell r="H50">
            <v>0.92946972493190272</v>
          </cell>
          <cell r="I50">
            <v>0.93468530799697636</v>
          </cell>
          <cell r="J50">
            <v>0.93493088315860529</v>
          </cell>
          <cell r="K50">
            <v>0.92905240766377406</v>
          </cell>
          <cell r="L50">
            <v>0.91686000215548347</v>
          </cell>
        </row>
        <row r="51">
          <cell r="B51" t="str">
            <v>Cyprus</v>
          </cell>
          <cell r="C51">
            <v>5.195271346209001E-2</v>
          </cell>
          <cell r="D51">
            <v>5.9085399049109977E-2</v>
          </cell>
          <cell r="E51">
            <v>6.412932134784001E-2</v>
          </cell>
          <cell r="F51">
            <v>7.047893860811999E-2</v>
          </cell>
          <cell r="G51">
            <v>7.6889709111725976E-2</v>
          </cell>
          <cell r="H51">
            <v>8.2922751999485997E-2</v>
          </cell>
          <cell r="I51">
            <v>8.8325365613687978E-2</v>
          </cell>
          <cell r="J51">
            <v>9.2734535376504001E-2</v>
          </cell>
          <cell r="K51">
            <v>9.5873502767111984E-2</v>
          </cell>
          <cell r="L51">
            <v>9.774645158779198E-2</v>
          </cell>
        </row>
        <row r="52">
          <cell r="B52" t="str">
            <v>Czech Republic</v>
          </cell>
          <cell r="C52">
            <v>0.72751080813599989</v>
          </cell>
          <cell r="D52">
            <v>0.55881330275399999</v>
          </cell>
          <cell r="E52">
            <v>0.45071932817100002</v>
          </cell>
          <cell r="F52">
            <v>0.43701000000000001</v>
          </cell>
          <cell r="G52">
            <v>0.43975613153528503</v>
          </cell>
          <cell r="H52">
            <v>0.43664399810227694</v>
          </cell>
          <cell r="I52">
            <v>0.43163976409849086</v>
          </cell>
          <cell r="J52">
            <v>0.42434862045827415</v>
          </cell>
          <cell r="K52">
            <v>0.41506446479158637</v>
          </cell>
          <cell r="L52">
            <v>0.40442850081625514</v>
          </cell>
        </row>
        <row r="53">
          <cell r="B53" t="str">
            <v>Congo (Kinshasa)</v>
          </cell>
          <cell r="C53">
            <v>1.290274331886902E-3</v>
          </cell>
          <cell r="D53">
            <v>1.5298787395631214E-3</v>
          </cell>
          <cell r="E53">
            <v>1.713270413168226E-3</v>
          </cell>
          <cell r="F53">
            <v>1.9982713781805171E-3</v>
          </cell>
          <cell r="G53">
            <v>2.3433448843333989E-3</v>
          </cell>
          <cell r="H53">
            <v>2.731293974259147E-3</v>
          </cell>
          <cell r="I53">
            <v>3.1591636117310274E-3</v>
          </cell>
          <cell r="J53">
            <v>3.6240649801917392E-3</v>
          </cell>
          <cell r="K53">
            <v>4.1179703325594699E-3</v>
          </cell>
          <cell r="L53">
            <v>4.6341838821592598E-3</v>
          </cell>
        </row>
        <row r="54">
          <cell r="B54" t="str">
            <v>Denmark</v>
          </cell>
          <cell r="C54">
            <v>6.6244476028388705E-2</v>
          </cell>
          <cell r="D54">
            <v>6.8733749882545853E-2</v>
          </cell>
          <cell r="E54">
            <v>7.3665423805218427E-2</v>
          </cell>
          <cell r="F54">
            <v>7.386605772339129E-2</v>
          </cell>
          <cell r="G54">
            <v>7.488396364118502E-2</v>
          </cell>
          <cell r="H54">
            <v>7.5779056166431449E-2</v>
          </cell>
          <cell r="I54">
            <v>7.6604445302759422E-2</v>
          </cell>
          <cell r="J54">
            <v>7.7359533670131472E-2</v>
          </cell>
          <cell r="K54">
            <v>7.7801798550150611E-2</v>
          </cell>
          <cell r="L54">
            <v>7.7762032047201238E-2</v>
          </cell>
        </row>
        <row r="55">
          <cell r="B55" t="str">
            <v>Djibouti</v>
          </cell>
          <cell r="C55">
            <v>4.073141159792381E-2</v>
          </cell>
          <cell r="D55">
            <v>4.5124332390667696E-2</v>
          </cell>
          <cell r="E55">
            <v>5.4621112697266508E-2</v>
          </cell>
          <cell r="F55">
            <v>5.4375021662849993E-2</v>
          </cell>
          <cell r="G55">
            <v>6.0423508466306994E-2</v>
          </cell>
          <cell r="H55">
            <v>6.7587238061012245E-2</v>
          </cell>
          <cell r="I55">
            <v>7.5214754605194764E-2</v>
          </cell>
          <cell r="J55">
            <v>8.297567925324692E-2</v>
          </cell>
          <cell r="K55">
            <v>9.0491655199270479E-2</v>
          </cell>
          <cell r="L55">
            <v>9.7434588262433605E-2</v>
          </cell>
        </row>
        <row r="56">
          <cell r="B56" t="str">
            <v>Dominica</v>
          </cell>
          <cell r="C56">
            <v>8.4940077588187505E-3</v>
          </cell>
          <cell r="D56">
            <v>8.66532200349375E-3</v>
          </cell>
          <cell r="E56">
            <v>8.5921616001375014E-3</v>
          </cell>
          <cell r="F56">
            <v>8.7507364710937511E-3</v>
          </cell>
          <cell r="G56">
            <v>8.8342097007937503E-3</v>
          </cell>
          <cell r="H56">
            <v>8.93054363158125E-3</v>
          </cell>
          <cell r="I56">
            <v>9.0077078381062495E-3</v>
          </cell>
          <cell r="J56">
            <v>9.0236017234125009E-3</v>
          </cell>
          <cell r="K56">
            <v>8.9469228263625005E-3</v>
          </cell>
          <cell r="L56">
            <v>8.7790057480125021E-3</v>
          </cell>
        </row>
        <row r="57">
          <cell r="B57" t="str">
            <v>Dominican Republic</v>
          </cell>
          <cell r="C57">
            <v>8.7360000000000007E-2</v>
          </cell>
          <cell r="D57">
            <v>0.35222250000000005</v>
          </cell>
          <cell r="E57">
            <v>0.85448999999999997</v>
          </cell>
          <cell r="F57">
            <v>0.9233439438632649</v>
          </cell>
          <cell r="G57">
            <v>0.99511297470046833</v>
          </cell>
          <cell r="H57">
            <v>1.0688895060088148</v>
          </cell>
          <cell r="I57">
            <v>1.1415487498693577</v>
          </cell>
          <cell r="J57">
            <v>1.2112814260356197</v>
          </cell>
          <cell r="K57">
            <v>1.276812869751746</v>
          </cell>
          <cell r="L57">
            <v>1.3376661739267108</v>
          </cell>
        </row>
        <row r="58">
          <cell r="B58" t="str">
            <v>Ecuador</v>
          </cell>
          <cell r="C58">
            <v>0.50631000000000004</v>
          </cell>
          <cell r="D58">
            <v>0.55280787016153066</v>
          </cell>
          <cell r="E58">
            <v>0.61072206355744441</v>
          </cell>
          <cell r="F58">
            <v>0.6704152056244036</v>
          </cell>
          <cell r="G58">
            <v>0.7257808304293567</v>
          </cell>
          <cell r="H58">
            <v>0.77866830264596842</v>
          </cell>
          <cell r="I58">
            <v>0.82952833376138613</v>
          </cell>
          <cell r="J58">
            <v>0.87677079794643065</v>
          </cell>
          <cell r="K58">
            <v>0.91973447176187395</v>
          </cell>
          <cell r="L58">
            <v>0.95752509650964579</v>
          </cell>
        </row>
        <row r="59">
          <cell r="B59" t="str">
            <v>Egypt</v>
          </cell>
          <cell r="C59">
            <v>0.13838999999999999</v>
          </cell>
          <cell r="D59">
            <v>2.9566950000000003</v>
          </cell>
          <cell r="E59">
            <v>5.7750000000000004</v>
          </cell>
          <cell r="F59">
            <v>6.4295287556971221</v>
          </cell>
          <cell r="G59">
            <v>7.1322190350647601</v>
          </cell>
          <cell r="H59">
            <v>7.8426349227021577</v>
          </cell>
          <cell r="I59">
            <v>8.5315220597530423</v>
          </cell>
          <cell r="J59">
            <v>9.1946638755721768</v>
          </cell>
          <cell r="K59">
            <v>9.8430124637213687</v>
          </cell>
          <cell r="L59">
            <v>10.480981064741012</v>
          </cell>
        </row>
        <row r="60">
          <cell r="B60" t="str">
            <v>El Salvador</v>
          </cell>
          <cell r="C60">
            <v>0.32041502973199498</v>
          </cell>
          <cell r="D60">
            <v>0.3436168513166708</v>
          </cell>
          <cell r="E60">
            <v>0.36681754419763657</v>
          </cell>
          <cell r="F60">
            <v>0.37348937453453984</v>
          </cell>
          <cell r="G60">
            <v>0.37949928285115786</v>
          </cell>
          <cell r="H60">
            <v>0.38509802948844535</v>
          </cell>
          <cell r="I60">
            <v>0.38984636058583971</v>
          </cell>
          <cell r="J60">
            <v>0.39432079291621952</v>
          </cell>
          <cell r="K60">
            <v>0.39755521880939343</v>
          </cell>
          <cell r="L60">
            <v>0.39837327817626</v>
          </cell>
        </row>
        <row r="61">
          <cell r="B61" t="str">
            <v>Equatorial Guinea</v>
          </cell>
          <cell r="C61">
            <v>3.0279967795743743E-2</v>
          </cell>
          <cell r="D61">
            <v>3.4778391144024944E-2</v>
          </cell>
          <cell r="E61">
            <v>4.0102639213569186E-2</v>
          </cell>
          <cell r="F61">
            <v>4.6283391788508002E-2</v>
          </cell>
          <cell r="G61">
            <v>5.309414067535987E-2</v>
          </cell>
          <cell r="H61">
            <v>6.0441051427977933E-2</v>
          </cell>
          <cell r="I61">
            <v>6.8228086530610133E-2</v>
          </cell>
          <cell r="J61">
            <v>7.6336606605258567E-2</v>
          </cell>
          <cell r="K61">
            <v>8.4607011498302992E-2</v>
          </cell>
          <cell r="L61">
            <v>9.2872520681113721E-2</v>
          </cell>
        </row>
        <row r="62">
          <cell r="B62" t="str">
            <v>Eritrea</v>
          </cell>
          <cell r="C62">
            <v>0.25603903601630951</v>
          </cell>
          <cell r="D62">
            <v>0.29088702784082426</v>
          </cell>
          <cell r="E62">
            <v>0.34248022535368683</v>
          </cell>
          <cell r="F62">
            <v>0.41365177606716869</v>
          </cell>
          <cell r="G62">
            <v>0.47267951754583359</v>
          </cell>
          <cell r="H62">
            <v>0.5326278973339551</v>
          </cell>
          <cell r="I62">
            <v>0.59237702171556317</v>
          </cell>
          <cell r="J62">
            <v>0.65173799787080522</v>
          </cell>
          <cell r="K62">
            <v>0.71069377240903386</v>
          </cell>
          <cell r="L62">
            <v>0.76863964352121061</v>
          </cell>
        </row>
        <row r="63">
          <cell r="B63" t="str">
            <v>Estonia</v>
          </cell>
          <cell r="C63">
            <v>0.10942888269423597</v>
          </cell>
          <cell r="D63">
            <v>0.100865127537342</v>
          </cell>
          <cell r="E63">
            <v>9.6215946983729997E-2</v>
          </cell>
          <cell r="F63">
            <v>9.2942679539933987E-2</v>
          </cell>
          <cell r="G63">
            <v>9.0033333164459994E-2</v>
          </cell>
          <cell r="H63">
            <v>8.7114573233855991E-2</v>
          </cell>
          <cell r="I63">
            <v>8.3864595622752003E-2</v>
          </cell>
          <cell r="J63">
            <v>8.0136897521310008E-2</v>
          </cell>
          <cell r="K63">
            <v>7.6131743598666007E-2</v>
          </cell>
          <cell r="L63">
            <v>7.2121359923172007E-2</v>
          </cell>
        </row>
        <row r="64">
          <cell r="B64" t="str">
            <v>Ethiopia</v>
          </cell>
          <cell r="C64">
            <v>0.33292434987758796</v>
          </cell>
          <cell r="D64">
            <v>0.38212661405275061</v>
          </cell>
          <cell r="E64">
            <v>0.44138891193394425</v>
          </cell>
          <cell r="F64">
            <v>0.51578723597462162</v>
          </cell>
          <cell r="G64">
            <v>0.60544222268332881</v>
          </cell>
          <cell r="H64">
            <v>0.70945711568627923</v>
          </cell>
          <cell r="I64">
            <v>0.82836577125984545</v>
          </cell>
          <cell r="J64">
            <v>0.96401555761293389</v>
          </cell>
          <cell r="K64">
            <v>1.1177660413866783</v>
          </cell>
          <cell r="L64">
            <v>1.2903628135745098</v>
          </cell>
        </row>
        <row r="65">
          <cell r="B65" t="str">
            <v>Fiji</v>
          </cell>
          <cell r="C65">
            <v>4.6524071520721941E-3</v>
          </cell>
          <cell r="D65">
            <v>4.8906236343974662E-3</v>
          </cell>
          <cell r="E65">
            <v>5.2469308233857688E-3</v>
          </cell>
          <cell r="F65">
            <v>5.6300593397103854E-3</v>
          </cell>
          <cell r="G65">
            <v>6.0345151271257759E-3</v>
          </cell>
          <cell r="H65">
            <v>6.4493793788962485E-3</v>
          </cell>
          <cell r="I65">
            <v>6.861093369058038E-3</v>
          </cell>
          <cell r="J65">
            <v>7.2664627323399469E-3</v>
          </cell>
          <cell r="K65">
            <v>7.6714981678913325E-3</v>
          </cell>
          <cell r="L65">
            <v>8.0719846256797848E-3</v>
          </cell>
        </row>
        <row r="66">
          <cell r="B66" t="str">
            <v>Finland</v>
          </cell>
          <cell r="C66">
            <v>0.15352612548000003</v>
          </cell>
          <cell r="D66">
            <v>0.14701129926000001</v>
          </cell>
          <cell r="E66">
            <v>0.13162400069699998</v>
          </cell>
          <cell r="F66">
            <v>0.12777818204662414</v>
          </cell>
          <cell r="G66">
            <v>0.12074862590323002</v>
          </cell>
          <cell r="H66">
            <v>0.12111392310863434</v>
          </cell>
          <cell r="I66">
            <v>0.12113747510483136</v>
          </cell>
          <cell r="J66">
            <v>0.12066140309585088</v>
          </cell>
          <cell r="K66">
            <v>0.11951650034999102</v>
          </cell>
          <cell r="L66">
            <v>0.1177254227387154</v>
          </cell>
        </row>
        <row r="67">
          <cell r="B67" t="str">
            <v>France</v>
          </cell>
          <cell r="C67">
            <v>0.84055839273562483</v>
          </cell>
          <cell r="D67">
            <v>1.0268370849950463</v>
          </cell>
          <cell r="E67">
            <v>1.1981163300994431</v>
          </cell>
          <cell r="F67">
            <v>1.190602866564709</v>
          </cell>
          <cell r="G67">
            <v>1.2117559555646289</v>
          </cell>
          <cell r="H67">
            <v>1.2404290185206248</v>
          </cell>
          <cell r="I67">
            <v>1.2631895307165071</v>
          </cell>
          <cell r="J67">
            <v>1.2812311117466906</v>
          </cell>
          <cell r="K67">
            <v>1.2955894579936831</v>
          </cell>
          <cell r="L67">
            <v>1.3061234469853351</v>
          </cell>
        </row>
        <row r="68">
          <cell r="B68" t="str">
            <v>Gabon</v>
          </cell>
          <cell r="C68">
            <v>1.4384764034968888E-3</v>
          </cell>
          <cell r="D68">
            <v>2.8595000000000002E-2</v>
          </cell>
          <cell r="E68">
            <v>0.16359000000000001</v>
          </cell>
          <cell r="F68">
            <v>0.18466157547259082</v>
          </cell>
          <cell r="G68">
            <v>0.20445028824946679</v>
          </cell>
          <cell r="H68">
            <v>0.22563035664805653</v>
          </cell>
          <cell r="I68">
            <v>0.24830577510718363</v>
          </cell>
          <cell r="J68">
            <v>0.27299717736319673</v>
          </cell>
          <cell r="K68">
            <v>0.29981676097859228</v>
          </cell>
          <cell r="L68">
            <v>0.32863790677022292</v>
          </cell>
        </row>
        <row r="69">
          <cell r="B69" t="str">
            <v>Gambia</v>
          </cell>
          <cell r="C69">
            <v>2.5941217760937234</v>
          </cell>
          <cell r="D69">
            <v>3.1416020037694219</v>
          </cell>
          <cell r="E69">
            <v>3.7383948791026933</v>
          </cell>
          <cell r="F69">
            <v>4.3566855332352672</v>
          </cell>
          <cell r="G69">
            <v>4.984156733474304</v>
          </cell>
          <cell r="H69">
            <v>5.6359755070331907</v>
          </cell>
          <cell r="I69">
            <v>6.3298062082506998</v>
          </cell>
          <cell r="J69">
            <v>7.0550802798828496</v>
          </cell>
          <cell r="K69">
            <v>7.7981963057040442</v>
          </cell>
          <cell r="L69">
            <v>8.5471785911950562</v>
          </cell>
        </row>
        <row r="70">
          <cell r="B70" t="str">
            <v>Georgia</v>
          </cell>
          <cell r="C70">
            <v>0.25880409773782154</v>
          </cell>
          <cell r="D70">
            <v>0.23909381255875561</v>
          </cell>
          <cell r="E70">
            <v>0.22785</v>
          </cell>
          <cell r="F70">
            <v>0.23331000000000002</v>
          </cell>
          <cell r="G70">
            <v>0.23006725717385898</v>
          </cell>
          <cell r="H70">
            <v>0.22627367834158854</v>
          </cell>
          <cell r="I70">
            <v>0.22201269667334761</v>
          </cell>
          <cell r="J70">
            <v>0.21707758880079314</v>
          </cell>
          <cell r="K70">
            <v>0.21158686812087071</v>
          </cell>
          <cell r="L70">
            <v>0.2059250781029944</v>
          </cell>
        </row>
        <row r="71">
          <cell r="B71" t="str">
            <v>Germany</v>
          </cell>
          <cell r="C71">
            <v>2.2262115163921079</v>
          </cell>
          <cell r="D71">
            <v>0.88780935684046824</v>
          </cell>
          <cell r="E71">
            <v>0.1747619981447634</v>
          </cell>
          <cell r="F71">
            <v>0.12081572884730664</v>
          </cell>
          <cell r="G71">
            <v>0.126</v>
          </cell>
          <cell r="H71">
            <v>0.126</v>
          </cell>
          <cell r="I71">
            <v>0.126</v>
          </cell>
          <cell r="J71">
            <v>0.12478534402331902</v>
          </cell>
          <cell r="K71">
            <v>0.12313734702868462</v>
          </cell>
          <cell r="L71">
            <v>0.12113893261253882</v>
          </cell>
        </row>
        <row r="72">
          <cell r="B72" t="str">
            <v>Ghana</v>
          </cell>
          <cell r="C72">
            <v>0.13922999999999999</v>
          </cell>
          <cell r="D72">
            <v>0.15434999999999999</v>
          </cell>
          <cell r="E72">
            <v>0.43701000000000001</v>
          </cell>
          <cell r="F72">
            <v>0.46515000000000001</v>
          </cell>
          <cell r="G72">
            <v>0.50264103412676098</v>
          </cell>
          <cell r="H72">
            <v>0.54899888857742363</v>
          </cell>
          <cell r="I72">
            <v>0.59441720692728595</v>
          </cell>
          <cell r="J72">
            <v>0.63851084876224717</v>
          </cell>
          <cell r="K72">
            <v>0.681255012278697</v>
          </cell>
          <cell r="L72">
            <v>0.72245801526088815</v>
          </cell>
        </row>
        <row r="73">
          <cell r="B73" t="str">
            <v>Greece</v>
          </cell>
          <cell r="C73">
            <v>2.8353532716595553</v>
          </cell>
          <cell r="D73">
            <v>2.7112385170481836</v>
          </cell>
          <cell r="E73">
            <v>2.2141468843397636</v>
          </cell>
          <cell r="F73">
            <v>1.1363327099113774</v>
          </cell>
          <cell r="G73">
            <v>0.72799999999999998</v>
          </cell>
          <cell r="H73">
            <v>0.72299999999999986</v>
          </cell>
          <cell r="I73">
            <v>0.71299999999999986</v>
          </cell>
          <cell r="J73">
            <v>0.70826515514010746</v>
          </cell>
          <cell r="K73">
            <v>0.70244621101482474</v>
          </cell>
          <cell r="L73">
            <v>0.69591327339184994</v>
          </cell>
        </row>
        <row r="74">
          <cell r="B74" t="str">
            <v>Grenada</v>
          </cell>
          <cell r="C74">
            <v>1.1429523445724997E-2</v>
          </cell>
          <cell r="D74">
            <v>1.1858901003731251E-2</v>
          </cell>
          <cell r="E74">
            <v>1.2327952611318752E-2</v>
          </cell>
          <cell r="F74">
            <v>1.26898721523E-2</v>
          </cell>
          <cell r="G74">
            <v>1.3081274243887499E-2</v>
          </cell>
          <cell r="H74">
            <v>1.3430211756412503E-2</v>
          </cell>
          <cell r="I74">
            <v>1.3721397441412502E-2</v>
          </cell>
          <cell r="J74">
            <v>1.392122361774375E-2</v>
          </cell>
          <cell r="K74">
            <v>1.4016101620106249E-2</v>
          </cell>
          <cell r="L74">
            <v>1.4032480814887498E-2</v>
          </cell>
        </row>
        <row r="75">
          <cell r="B75" t="str">
            <v>Guatemala</v>
          </cell>
          <cell r="C75">
            <v>3.0135000000000002E-2</v>
          </cell>
          <cell r="D75">
            <v>3.3705489856565456E-2</v>
          </cell>
          <cell r="E75">
            <v>3.7258965328184422E-2</v>
          </cell>
          <cell r="F75">
            <v>4.0947957586107621E-2</v>
          </cell>
          <cell r="G75">
            <v>4.5545713621903731E-2</v>
          </cell>
          <cell r="H75">
            <v>5.0145711576854199E-2</v>
          </cell>
          <cell r="I75">
            <v>5.4667669233565391E-2</v>
          </cell>
          <cell r="J75">
            <v>5.9036329365851736E-2</v>
          </cell>
          <cell r="K75">
            <v>6.3183315120104722E-2</v>
          </cell>
          <cell r="L75">
            <v>6.7087931599422848E-2</v>
          </cell>
        </row>
        <row r="76">
          <cell r="B76" t="str">
            <v>Guinea</v>
          </cell>
          <cell r="C76">
            <v>0.49923613451846921</v>
          </cell>
          <cell r="D76">
            <v>0.60753275348135338</v>
          </cell>
          <cell r="E76">
            <v>0.68135337300231724</v>
          </cell>
          <cell r="F76">
            <v>0.74690016063307318</v>
          </cell>
          <cell r="G76">
            <v>0.84239058076651441</v>
          </cell>
          <cell r="H76">
            <v>0.96120432764388131</v>
          </cell>
          <cell r="I76">
            <v>1.0950000085737404</v>
          </cell>
          <cell r="J76">
            <v>1.2435788577206017</v>
          </cell>
          <cell r="K76">
            <v>1.4055431498127298</v>
          </cell>
          <cell r="L76">
            <v>1.5791769384131948</v>
          </cell>
        </row>
        <row r="77">
          <cell r="B77" t="str">
            <v>Guinea-Bissau</v>
          </cell>
          <cell r="C77">
            <v>5.6199301576155786E-4</v>
          </cell>
          <cell r="D77">
            <v>6.4512996702235698E-4</v>
          </cell>
          <cell r="E77">
            <v>7.2160418051184303E-4</v>
          </cell>
          <cell r="F77">
            <v>7.9794805080814029E-4</v>
          </cell>
          <cell r="G77">
            <v>8.8313212373512557E-4</v>
          </cell>
          <cell r="H77">
            <v>9.740022068688793E-4</v>
          </cell>
          <cell r="I77">
            <v>1.0679023460520871E-3</v>
          </cell>
          <cell r="J77">
            <v>1.1630799613797944E-3</v>
          </cell>
          <cell r="K77">
            <v>1.2587033391430827E-3</v>
          </cell>
          <cell r="L77">
            <v>1.3541331770134542E-3</v>
          </cell>
        </row>
        <row r="78">
          <cell r="B78" t="str">
            <v>Guyana</v>
          </cell>
          <cell r="C78">
            <v>9.360758348431876E-2</v>
          </cell>
          <cell r="D78">
            <v>9.3319673638275008E-2</v>
          </cell>
          <cell r="E78">
            <v>9.5310413104724989E-2</v>
          </cell>
          <cell r="F78">
            <v>9.4210337852268733E-2</v>
          </cell>
          <cell r="G78">
            <v>9.0811836926212475E-2</v>
          </cell>
          <cell r="H78">
            <v>8.9613001195593747E-2</v>
          </cell>
          <cell r="I78">
            <v>9.1522572652350004E-2</v>
          </cell>
          <cell r="J78">
            <v>9.5398011464962518E-2</v>
          </cell>
          <cell r="K78">
            <v>9.9313730964000008E-2</v>
          </cell>
          <cell r="L78">
            <v>0.10269670198685621</v>
          </cell>
        </row>
        <row r="79">
          <cell r="B79" t="str">
            <v>Haiti</v>
          </cell>
          <cell r="C79">
            <v>0.18212638600026113</v>
          </cell>
          <cell r="D79">
            <v>0.20112561421322486</v>
          </cell>
          <cell r="E79">
            <v>0.22124044913211785</v>
          </cell>
          <cell r="F79">
            <v>0.24312001051550683</v>
          </cell>
          <cell r="G79">
            <v>0.26653741199438236</v>
          </cell>
          <cell r="H79">
            <v>0.29202349353014034</v>
          </cell>
          <cell r="I79">
            <v>0.31887349983768015</v>
          </cell>
          <cell r="J79">
            <v>0.34624084992995552</v>
          </cell>
          <cell r="K79">
            <v>0.37293866222815841</v>
          </cell>
          <cell r="L79">
            <v>0.39822997597841858</v>
          </cell>
        </row>
        <row r="80">
          <cell r="B80" t="str">
            <v>Holy See</v>
          </cell>
          <cell r="C80">
            <v>4.4673582239999992E-5</v>
          </cell>
          <cell r="D80">
            <v>4.4673582239999992E-5</v>
          </cell>
          <cell r="E80">
            <v>4.4673582239999992E-5</v>
          </cell>
          <cell r="F80">
            <v>4.4673582239999992E-5</v>
          </cell>
          <cell r="G80">
            <v>4.4673582239999992E-5</v>
          </cell>
          <cell r="H80">
            <v>4.4673582239999992E-5</v>
          </cell>
          <cell r="I80">
            <v>4.4673582239999992E-5</v>
          </cell>
          <cell r="J80">
            <v>4.4673582239999992E-5</v>
          </cell>
          <cell r="K80">
            <v>4.4673582239999992E-5</v>
          </cell>
          <cell r="L80">
            <v>4.4673582239999992E-5</v>
          </cell>
        </row>
        <row r="81">
          <cell r="B81" t="str">
            <v>Honduras</v>
          </cell>
          <cell r="C81">
            <v>2.0501297036117179</v>
          </cell>
          <cell r="D81">
            <v>2.3737559999999998</v>
          </cell>
          <cell r="E81">
            <v>2.7195491547560864</v>
          </cell>
          <cell r="F81">
            <v>3.076061600953234</v>
          </cell>
          <cell r="G81">
            <v>3.4166148499394615</v>
          </cell>
          <cell r="H81">
            <v>3.7404506912414157</v>
          </cell>
          <cell r="I81">
            <v>4.0476922859512161</v>
          </cell>
          <cell r="J81">
            <v>4.3379338011646267</v>
          </cell>
          <cell r="K81">
            <v>4.6121746378270636</v>
          </cell>
          <cell r="L81">
            <v>4.8703322609011002</v>
          </cell>
        </row>
        <row r="82">
          <cell r="B82" t="str">
            <v>Hungary</v>
          </cell>
          <cell r="C82">
            <v>0.81306602222999991</v>
          </cell>
          <cell r="D82">
            <v>0.78869032454099997</v>
          </cell>
          <cell r="E82">
            <v>0.74890727477999997</v>
          </cell>
          <cell r="F82">
            <v>0.64717614045000005</v>
          </cell>
          <cell r="G82">
            <v>0.47459705082552911</v>
          </cell>
          <cell r="H82">
            <v>0.46819531284364874</v>
          </cell>
          <cell r="I82">
            <v>0.46122161197326955</v>
          </cell>
          <cell r="J82">
            <v>0.45334166672106285</v>
          </cell>
          <cell r="K82">
            <v>0.4443537265090749</v>
          </cell>
          <cell r="L82">
            <v>0.43452520692479807</v>
          </cell>
        </row>
        <row r="83">
          <cell r="B83" t="str">
            <v>Iceland</v>
          </cell>
          <cell r="C83">
            <v>1.3530943929845286E-2</v>
          </cell>
          <cell r="D83">
            <v>1.7744252075863786E-2</v>
          </cell>
          <cell r="E83">
            <v>1.8593483697975439E-2</v>
          </cell>
          <cell r="F83">
            <v>1.6965083669410876E-2</v>
          </cell>
          <cell r="G83">
            <v>1.623760617354144E-2</v>
          </cell>
          <cell r="H83">
            <v>1.6788741781743124E-2</v>
          </cell>
          <cell r="I83">
            <v>1.7299981164229497E-2</v>
          </cell>
          <cell r="J83">
            <v>1.7747355047053014E-2</v>
          </cell>
          <cell r="K83">
            <v>1.8096328752618199E-2</v>
          </cell>
          <cell r="L83">
            <v>1.8329083018056164E-2</v>
          </cell>
        </row>
        <row r="84">
          <cell r="B84" t="str">
            <v>India</v>
          </cell>
          <cell r="C84">
            <v>8.200898663876421</v>
          </cell>
          <cell r="D84">
            <v>11.248036153846154</v>
          </cell>
          <cell r="E84">
            <v>23.283216923076928</v>
          </cell>
          <cell r="F84">
            <v>35.318397692307691</v>
          </cell>
          <cell r="G84">
            <v>41.880851208648295</v>
          </cell>
          <cell r="H84">
            <v>44.686487269432455</v>
          </cell>
          <cell r="I84">
            <v>47.342540596632666</v>
          </cell>
          <cell r="J84">
            <v>49.839918241638664</v>
          </cell>
          <cell r="K84">
            <v>52.149645643783252</v>
          </cell>
          <cell r="L84">
            <v>54.246983245398539</v>
          </cell>
        </row>
        <row r="85">
          <cell r="B85" t="str">
            <v>Indonesia</v>
          </cell>
          <cell r="C85">
            <v>17.94416753859683</v>
          </cell>
          <cell r="D85">
            <v>19.523075143374378</v>
          </cell>
          <cell r="E85">
            <v>21.109026939644085</v>
          </cell>
          <cell r="F85">
            <v>22.596354428041582</v>
          </cell>
          <cell r="G85">
            <v>23.985586742296309</v>
          </cell>
          <cell r="H85">
            <v>25.248307328038663</v>
          </cell>
          <cell r="I85">
            <v>26.4105304132752</v>
          </cell>
          <cell r="J85">
            <v>27.493520263600896</v>
          </cell>
          <cell r="K85">
            <v>28.498042049824885</v>
          </cell>
          <cell r="L85">
            <v>29.377249568756312</v>
          </cell>
        </row>
        <row r="86">
          <cell r="B86" t="str">
            <v>Iran</v>
          </cell>
          <cell r="C86">
            <v>0.58749829308278212</v>
          </cell>
          <cell r="D86">
            <v>1.9025300000000001</v>
          </cell>
          <cell r="E86">
            <v>8.2956299999999992</v>
          </cell>
          <cell r="F86">
            <v>8.4875683117990395</v>
          </cell>
          <cell r="G86">
            <v>8.7891548672612156</v>
          </cell>
          <cell r="H86">
            <v>9.2472927672104124</v>
          </cell>
          <cell r="I86">
            <v>9.7089758275152729</v>
          </cell>
          <cell r="J86">
            <v>10.066345428730671</v>
          </cell>
          <cell r="K86">
            <v>10.294076487105809</v>
          </cell>
          <cell r="L86">
            <v>10.447766792788043</v>
          </cell>
        </row>
        <row r="87">
          <cell r="B87" t="str">
            <v>Iraq</v>
          </cell>
          <cell r="C87">
            <v>1.851033053577763</v>
          </cell>
          <cell r="D87">
            <v>1.9963047905203721</v>
          </cell>
          <cell r="E87">
            <v>2.3142130045027871</v>
          </cell>
          <cell r="F87">
            <v>2.6608496445252223</v>
          </cell>
          <cell r="G87">
            <v>3.0277424902363728</v>
          </cell>
          <cell r="H87">
            <v>3.3989939472436763</v>
          </cell>
          <cell r="I87">
            <v>3.7642559617113207</v>
          </cell>
          <cell r="J87">
            <v>4.1211751447662657</v>
          </cell>
          <cell r="K87">
            <v>4.4725747875388651</v>
          </cell>
          <cell r="L87">
            <v>4.8170751835315917</v>
          </cell>
        </row>
        <row r="88">
          <cell r="B88" t="str">
            <v>Ireland</v>
          </cell>
          <cell r="C88">
            <v>1.4728293265548802E-2</v>
          </cell>
          <cell r="D88">
            <v>1.4665694251957415E-2</v>
          </cell>
          <cell r="E88">
            <v>2.2193665551694223E-2</v>
          </cell>
          <cell r="F88">
            <v>1.453558275447304E-2</v>
          </cell>
          <cell r="G88">
            <v>1.5908451342391893E-2</v>
          </cell>
          <cell r="H88">
            <v>1.6753030448969367E-2</v>
          </cell>
          <cell r="I88">
            <v>1.7495436298593344E-2</v>
          </cell>
          <cell r="J88">
            <v>1.8124664408154197E-2</v>
          </cell>
          <cell r="K88">
            <v>1.8672930963408555E-2</v>
          </cell>
          <cell r="L88">
            <v>1.9167365383940961E-2</v>
          </cell>
        </row>
        <row r="89">
          <cell r="B89" t="str">
            <v>Israel</v>
          </cell>
          <cell r="C89">
            <v>0.17052070724572713</v>
          </cell>
          <cell r="D89">
            <v>0.2038453779921694</v>
          </cell>
          <cell r="E89">
            <v>0.20978414099999998</v>
          </cell>
          <cell r="F89">
            <v>0.57001019234657613</v>
          </cell>
          <cell r="G89">
            <v>0.62307524706150197</v>
          </cell>
          <cell r="H89">
            <v>0.67231506776867633</v>
          </cell>
          <cell r="I89">
            <v>0.71835918544291499</v>
          </cell>
          <cell r="J89">
            <v>0.76120438048839423</v>
          </cell>
          <cell r="K89">
            <v>0.8014117098403738</v>
          </cell>
          <cell r="L89">
            <v>0.8385976179648883</v>
          </cell>
        </row>
        <row r="90">
          <cell r="B90" t="str">
            <v>Italy</v>
          </cell>
          <cell r="C90">
            <v>1.9899226044563525</v>
          </cell>
          <cell r="D90">
            <v>2.2179837003493721</v>
          </cell>
          <cell r="E90">
            <v>2.3673758463531498</v>
          </cell>
          <cell r="F90">
            <v>2.7230765346718204</v>
          </cell>
          <cell r="G90">
            <v>2.5472999999999999</v>
          </cell>
          <cell r="H90">
            <v>2.7509999999999999</v>
          </cell>
          <cell r="I90">
            <v>2.9525999999999999</v>
          </cell>
          <cell r="J90">
            <v>2.9114879971327889</v>
          </cell>
          <cell r="K90">
            <v>2.866219962557488</v>
          </cell>
          <cell r="L90">
            <v>2.8155434226463028</v>
          </cell>
        </row>
        <row r="91">
          <cell r="B91" t="str">
            <v>Jamaica</v>
          </cell>
          <cell r="C91">
            <v>3.4187475697073803E-5</v>
          </cell>
          <cell r="D91">
            <v>3.5965315036108087E-5</v>
          </cell>
          <cell r="E91">
            <v>3.8100248797936332E-5</v>
          </cell>
          <cell r="F91">
            <v>3.9861045490645136E-5</v>
          </cell>
          <cell r="G91">
            <v>4.1473818788516813E-5</v>
          </cell>
          <cell r="H91">
            <v>4.2973833859717153E-5</v>
          </cell>
          <cell r="I91">
            <v>4.4443084769345367E-5</v>
          </cell>
          <cell r="J91">
            <v>4.5907514212363539E-5</v>
          </cell>
          <cell r="K91">
            <v>4.7279039383361324E-5</v>
          </cell>
          <cell r="L91">
            <v>4.8526881554402206E-5</v>
          </cell>
        </row>
        <row r="92">
          <cell r="B92" t="str">
            <v>Japan</v>
          </cell>
          <cell r="C92">
            <v>2.1179581515321733</v>
          </cell>
          <cell r="D92">
            <v>1.8593315057457918</v>
          </cell>
          <cell r="E92">
            <v>1.6350181982173189</v>
          </cell>
          <cell r="F92">
            <v>1.402838424614925</v>
          </cell>
          <cell r="G92">
            <v>1.2447260653728796</v>
          </cell>
          <cell r="H92">
            <v>1.2242530889827639</v>
          </cell>
          <cell r="I92">
            <v>1.1939664090962816</v>
          </cell>
          <cell r="J92">
            <v>1.156495957487464</v>
          </cell>
          <cell r="K92">
            <v>1.1143232463706854</v>
          </cell>
          <cell r="L92">
            <v>1.0684211109892909</v>
          </cell>
        </row>
        <row r="93">
          <cell r="B93" t="str">
            <v>Jordan</v>
          </cell>
          <cell r="C93">
            <v>7.8317406020226563E-2</v>
          </cell>
          <cell r="D93">
            <v>9.8266350000000002E-2</v>
          </cell>
          <cell r="E93">
            <v>9.9930600000000008E-2</v>
          </cell>
          <cell r="F93">
            <v>0.11182142941671894</v>
          </cell>
          <cell r="G93">
            <v>0.13658612436609624</v>
          </cell>
          <cell r="H93">
            <v>0.14119494422273987</v>
          </cell>
          <cell r="I93">
            <v>0.15514327869724934</v>
          </cell>
          <cell r="J93">
            <v>0.16937456675029117</v>
          </cell>
          <cell r="K93">
            <v>0.18357626544395653</v>
          </cell>
          <cell r="L93">
            <v>0.1978751315007615</v>
          </cell>
        </row>
        <row r="94">
          <cell r="B94" t="str">
            <v>Kazakhstan</v>
          </cell>
          <cell r="C94">
            <v>0.41533304677200006</v>
          </cell>
          <cell r="D94">
            <v>0.367757316108</v>
          </cell>
          <cell r="E94">
            <v>0.35174074537980005</v>
          </cell>
          <cell r="F94">
            <v>0.36869535706374001</v>
          </cell>
          <cell r="G94">
            <v>0.38683835834747388</v>
          </cell>
          <cell r="H94">
            <v>0.39436365516094163</v>
          </cell>
          <cell r="I94">
            <v>0.39976328419237828</v>
          </cell>
          <cell r="J94">
            <v>0.4013671618981754</v>
          </cell>
          <cell r="K94">
            <v>0.39982055749651663</v>
          </cell>
          <cell r="L94">
            <v>0.39659411132118677</v>
          </cell>
        </row>
        <row r="95">
          <cell r="B95" t="str">
            <v>Kenya</v>
          </cell>
          <cell r="C95">
            <v>0.15647031414059837</v>
          </cell>
          <cell r="D95">
            <v>0.18172472502018935</v>
          </cell>
          <cell r="E95">
            <v>0.20439733476058761</v>
          </cell>
          <cell r="F95">
            <v>0.23390191068869726</v>
          </cell>
          <cell r="G95">
            <v>0.26830395276966607</v>
          </cell>
          <cell r="H95">
            <v>0.29983425319918811</v>
          </cell>
          <cell r="I95">
            <v>0.32373078226620133</v>
          </cell>
          <cell r="J95">
            <v>0.3434395281154935</v>
          </cell>
          <cell r="K95">
            <v>0.36279234042993913</v>
          </cell>
          <cell r="L95">
            <v>0.38354678424605165</v>
          </cell>
        </row>
        <row r="96">
          <cell r="B96" t="str">
            <v>Kiribati</v>
          </cell>
          <cell r="C96">
            <v>1.980153156370274E-10</v>
          </cell>
          <cell r="D96">
            <v>2.125858032773876E-10</v>
          </cell>
          <cell r="E96">
            <v>2.3641907709399672E-10</v>
          </cell>
          <cell r="F96">
            <v>2.5715549736142525E-10</v>
          </cell>
          <cell r="G96">
            <v>2.7630599531801775E-10</v>
          </cell>
          <cell r="H96">
            <v>2.9360671348648972E-10</v>
          </cell>
          <cell r="I96">
            <v>3.1050747926834116E-10</v>
          </cell>
          <cell r="J96">
            <v>3.27124945443003E-10</v>
          </cell>
          <cell r="K96">
            <v>3.428675157719321E-10</v>
          </cell>
          <cell r="L96">
            <v>3.5692695314049923E-10</v>
          </cell>
        </row>
        <row r="97">
          <cell r="B97" t="str">
            <v>Kuwait</v>
          </cell>
          <cell r="C97">
            <v>0.21857914216860752</v>
          </cell>
          <cell r="D97">
            <v>0.16541447220567282</v>
          </cell>
          <cell r="E97">
            <v>0.2014380670143516</v>
          </cell>
          <cell r="F97">
            <v>0.23843279315480626</v>
          </cell>
          <cell r="G97">
            <v>0.28460790938939623</v>
          </cell>
          <cell r="H97">
            <v>0.33461346882375564</v>
          </cell>
          <cell r="I97">
            <v>0.38203186173653803</v>
          </cell>
          <cell r="J97">
            <v>0.42645185987650308</v>
          </cell>
          <cell r="K97">
            <v>0.47031593456417065</v>
          </cell>
          <cell r="L97">
            <v>0.51506379284588155</v>
          </cell>
        </row>
        <row r="98">
          <cell r="B98" t="str">
            <v>Kyrgyzstan</v>
          </cell>
          <cell r="C98">
            <v>0.20206200000000002</v>
          </cell>
          <cell r="D98">
            <v>7.7342999999999995E-2</v>
          </cell>
          <cell r="E98">
            <v>7.5537000000000007E-2</v>
          </cell>
          <cell r="F98">
            <v>5.4663000000000003E-2</v>
          </cell>
          <cell r="G98">
            <v>5.8511772489298577E-2</v>
          </cell>
          <cell r="H98">
            <v>6.2810072088173963E-2</v>
          </cell>
          <cell r="I98">
            <v>6.7066988978254402E-2</v>
          </cell>
          <cell r="J98">
            <v>7.0940351039129032E-2</v>
          </cell>
          <cell r="K98">
            <v>7.4504713002068859E-2</v>
          </cell>
          <cell r="L98">
            <v>7.796451352112331E-2</v>
          </cell>
        </row>
        <row r="99">
          <cell r="B99" t="str">
            <v>Laos</v>
          </cell>
          <cell r="C99">
            <v>4.8300000000000001E-3</v>
          </cell>
          <cell r="D99">
            <v>5.5591989363612268E-3</v>
          </cell>
          <cell r="E99">
            <v>6.3057564746017763E-3</v>
          </cell>
          <cell r="F99">
            <v>7.1306743575274114E-3</v>
          </cell>
          <cell r="G99">
            <v>8.0228665734700215E-3</v>
          </cell>
          <cell r="H99">
            <v>8.9603274351542292E-3</v>
          </cell>
          <cell r="I99">
            <v>9.9141523237885141E-3</v>
          </cell>
          <cell r="J99">
            <v>1.0847590147091097E-2</v>
          </cell>
          <cell r="K99">
            <v>1.1771004215224399E-2</v>
          </cell>
          <cell r="L99">
            <v>1.2699440485249566E-2</v>
          </cell>
        </row>
        <row r="100">
          <cell r="B100" t="str">
            <v>Latvia</v>
          </cell>
          <cell r="C100">
            <v>0.40498329122068649</v>
          </cell>
          <cell r="D100">
            <v>0.17745239402806859</v>
          </cell>
          <cell r="E100">
            <v>0.22430755604460001</v>
          </cell>
          <cell r="F100">
            <v>0.26596088575560001</v>
          </cell>
          <cell r="G100">
            <v>0.21160760596301609</v>
          </cell>
          <cell r="H100">
            <v>0.2052792289157567</v>
          </cell>
          <cell r="I100">
            <v>0.19820096051164371</v>
          </cell>
          <cell r="J100">
            <v>0.19009803139854747</v>
          </cell>
          <cell r="K100">
            <v>0.18155051020874163</v>
          </cell>
          <cell r="L100">
            <v>0.17311213351158722</v>
          </cell>
        </row>
        <row r="101">
          <cell r="B101" t="str">
            <v>Lebanon</v>
          </cell>
          <cell r="C101">
            <v>1.124195543182834E-2</v>
          </cell>
          <cell r="D101">
            <v>1.1940358251824145E-2</v>
          </cell>
          <cell r="E101">
            <v>1.2389999999999998E-2</v>
          </cell>
          <cell r="F101">
            <v>1.2719702207176853E-2</v>
          </cell>
          <cell r="G101">
            <v>1.348064822187554E-2</v>
          </cell>
          <cell r="H101">
            <v>1.3565569586667003E-2</v>
          </cell>
          <cell r="I101">
            <v>1.3866501728210115E-2</v>
          </cell>
          <cell r="J101">
            <v>1.4074872294437954E-2</v>
          </cell>
          <cell r="K101">
            <v>1.41660581090045E-2</v>
          </cell>
          <cell r="L101">
            <v>1.4149392123687363E-2</v>
          </cell>
        </row>
        <row r="102">
          <cell r="B102" t="str">
            <v>Lesotho</v>
          </cell>
          <cell r="C102">
            <v>0.1389775454267721</v>
          </cell>
          <cell r="D102">
            <v>0.15075303406166982</v>
          </cell>
          <cell r="E102">
            <v>0.15636278363301226</v>
          </cell>
          <cell r="F102">
            <v>0.15683538286091026</v>
          </cell>
          <cell r="G102">
            <v>0.15662617284358799</v>
          </cell>
          <cell r="H102">
            <v>0.15892299529975185</v>
          </cell>
          <cell r="I102">
            <v>0.16068814362453041</v>
          </cell>
          <cell r="J102">
            <v>0.16078654740022877</v>
          </cell>
          <cell r="K102">
            <v>0.15926120728173337</v>
          </cell>
          <cell r="L102">
            <v>0.15716943348919316</v>
          </cell>
        </row>
        <row r="103">
          <cell r="B103" t="str">
            <v>Liberia</v>
          </cell>
          <cell r="C103">
            <v>0.17449869740842741</v>
          </cell>
          <cell r="D103">
            <v>0.15505334433582527</v>
          </cell>
          <cell r="E103">
            <v>0.2122019490364358</v>
          </cell>
          <cell r="F103">
            <v>0.23908062214728176</v>
          </cell>
          <cell r="G103">
            <v>0.30068440475577529</v>
          </cell>
          <cell r="H103">
            <v>0.34234608289328206</v>
          </cell>
          <cell r="I103">
            <v>0.3857242786339124</v>
          </cell>
          <cell r="J103">
            <v>0.43113044074370288</v>
          </cell>
          <cell r="K103">
            <v>0.47827833336432057</v>
          </cell>
          <cell r="L103">
            <v>0.52642976498768634</v>
          </cell>
        </row>
        <row r="104">
          <cell r="B104" t="str">
            <v>Libya</v>
          </cell>
          <cell r="C104">
            <v>0.33832539926864436</v>
          </cell>
          <cell r="D104">
            <v>0.38046710179457033</v>
          </cell>
          <cell r="E104">
            <v>0.41821139579337163</v>
          </cell>
          <cell r="F104">
            <v>0.47141870897030175</v>
          </cell>
          <cell r="G104">
            <v>0.52722344121174802</v>
          </cell>
          <cell r="H104">
            <v>0.58192631226991809</v>
          </cell>
          <cell r="I104">
            <v>0.63306592222962377</v>
          </cell>
          <cell r="J104">
            <v>0.68067964167898276</v>
          </cell>
          <cell r="K104">
            <v>0.72631794204902378</v>
          </cell>
          <cell r="L104">
            <v>0.771197080952151</v>
          </cell>
        </row>
        <row r="105">
          <cell r="B105" t="str">
            <v>Liechtenstein</v>
          </cell>
          <cell r="C105">
            <v>1.9029935924999997E-5</v>
          </cell>
          <cell r="D105">
            <v>2.0747417315625002E-5</v>
          </cell>
          <cell r="E105">
            <v>2.6511994884374998E-5</v>
          </cell>
          <cell r="F105">
            <v>2.5444906987499999E-5</v>
          </cell>
          <cell r="G105">
            <v>2.9109010835150386E-5</v>
          </cell>
          <cell r="H105">
            <v>3.0015496801961247E-5</v>
          </cell>
          <cell r="I105">
            <v>3.0753160152934861E-5</v>
          </cell>
          <cell r="J105">
            <v>3.1286240432499781E-5</v>
          </cell>
          <cell r="K105">
            <v>3.1546543283519788E-5</v>
          </cell>
          <cell r="L105">
            <v>3.1489160226905158E-5</v>
          </cell>
        </row>
        <row r="106">
          <cell r="B106" t="str">
            <v>Lithuania</v>
          </cell>
          <cell r="C106">
            <v>0.77486182199999998</v>
          </cell>
          <cell r="D106">
            <v>0.44543617473600006</v>
          </cell>
          <cell r="E106">
            <v>0.45948457044000002</v>
          </cell>
          <cell r="F106">
            <v>0.45249444198000005</v>
          </cell>
          <cell r="G106">
            <v>0.47382605748527973</v>
          </cell>
          <cell r="H106">
            <v>0.46714323871708524</v>
          </cell>
          <cell r="I106">
            <v>0.4591278121866032</v>
          </cell>
          <cell r="J106">
            <v>0.44852187956280848</v>
          </cell>
          <cell r="K106">
            <v>0.43532129774665079</v>
          </cell>
          <cell r="L106">
            <v>0.42054460086273071</v>
          </cell>
        </row>
        <row r="107">
          <cell r="B107" t="str">
            <v>Luxembourg</v>
          </cell>
          <cell r="C107">
            <v>6.1349188319999998E-3</v>
          </cell>
          <cell r="D107">
            <v>5.3678792159999999E-3</v>
          </cell>
          <cell r="E107">
            <v>4.439065176E-3</v>
          </cell>
          <cell r="F107">
            <v>3.7752271199999999E-3</v>
          </cell>
          <cell r="G107">
            <v>3.1904712436466925E-3</v>
          </cell>
          <cell r="H107">
            <v>3.3762547071629098E-3</v>
          </cell>
          <cell r="I107">
            <v>3.5663730326609367E-3</v>
          </cell>
          <cell r="J107">
            <v>3.7596334918440027E-3</v>
          </cell>
          <cell r="K107">
            <v>3.9498480051078973E-3</v>
          </cell>
          <cell r="L107">
            <v>4.1310914060751196E-3</v>
          </cell>
        </row>
        <row r="108">
          <cell r="B108" t="str">
            <v>Macedonia</v>
          </cell>
          <cell r="C108">
            <v>5.4996131924999997E-2</v>
          </cell>
          <cell r="D108">
            <v>5.101656175245E-2</v>
          </cell>
          <cell r="E108">
            <v>4.0800810818250002E-2</v>
          </cell>
          <cell r="F108">
            <v>3.8815779198130909E-2</v>
          </cell>
          <cell r="G108">
            <v>3.9324855522440784E-2</v>
          </cell>
          <cell r="H108">
            <v>3.9778989408677398E-2</v>
          </cell>
          <cell r="I108">
            <v>4.0097048241033093E-2</v>
          </cell>
          <cell r="J108">
            <v>4.0224905652190099E-2</v>
          </cell>
          <cell r="K108">
            <v>4.0117658772206688E-2</v>
          </cell>
          <cell r="L108">
            <v>3.9780963161202304E-2</v>
          </cell>
        </row>
        <row r="109">
          <cell r="B109" t="str">
            <v>Madagascar</v>
          </cell>
          <cell r="C109">
            <v>4.9658976611653138E-2</v>
          </cell>
          <cell r="D109">
            <v>5.7767628619137319E-2</v>
          </cell>
          <cell r="E109">
            <v>6.720000000000001E-2</v>
          </cell>
          <cell r="F109">
            <v>7.8171889694422708E-2</v>
          </cell>
          <cell r="G109">
            <v>9.0849014486268573E-2</v>
          </cell>
          <cell r="H109">
            <v>0.10523087918885739</v>
          </cell>
          <cell r="I109">
            <v>0.12112418170515429</v>
          </cell>
          <cell r="J109">
            <v>0.13844372004419789</v>
          </cell>
          <cell r="K109">
            <v>0.15708177402762633</v>
          </cell>
          <cell r="L109">
            <v>0.17686983077437329</v>
          </cell>
        </row>
        <row r="110">
          <cell r="B110" t="str">
            <v>Malawi</v>
          </cell>
          <cell r="C110">
            <v>5.8800000000000007E-3</v>
          </cell>
          <cell r="D110">
            <v>8.5629465617242037E-3</v>
          </cell>
          <cell r="E110">
            <v>9.8455947071682658E-3</v>
          </cell>
          <cell r="F110">
            <v>1.1256012363415587E-2</v>
          </cell>
          <cell r="G110">
            <v>1.2887324475902165E-2</v>
          </cell>
          <cell r="H110">
            <v>1.4779085265573231E-2</v>
          </cell>
          <cell r="I110">
            <v>1.6855450773508012E-2</v>
          </cell>
          <cell r="J110">
            <v>1.9071051944542332E-2</v>
          </cell>
          <cell r="K110">
            <v>2.138964492533222E-2</v>
          </cell>
          <cell r="L110">
            <v>2.3783240090620092E-2</v>
          </cell>
        </row>
        <row r="111">
          <cell r="B111" t="str">
            <v>Malaysia</v>
          </cell>
          <cell r="C111">
            <v>4.2825969059935378</v>
          </cell>
          <cell r="D111">
            <v>4.7990391855418837</v>
          </cell>
          <cell r="E111">
            <v>5.3336272236075306</v>
          </cell>
          <cell r="F111">
            <v>5.862536945517042</v>
          </cell>
          <cell r="G111">
            <v>6.39926783670498</v>
          </cell>
          <cell r="H111">
            <v>6.9551831341678954</v>
          </cell>
          <cell r="I111">
            <v>7.525752024488999</v>
          </cell>
          <cell r="J111">
            <v>8.0955552606693768</v>
          </cell>
          <cell r="K111">
            <v>8.6457283966947749</v>
          </cell>
          <cell r="L111">
            <v>9.1663641615257028</v>
          </cell>
        </row>
        <row r="112">
          <cell r="B112" t="str">
            <v>Maldives</v>
          </cell>
          <cell r="C112">
            <v>2.2102855232810623E-2</v>
          </cell>
          <cell r="D112">
            <v>2.6590447300567498E-2</v>
          </cell>
          <cell r="E112">
            <v>3.061058611300594E-2</v>
          </cell>
          <cell r="F112">
            <v>3.43113342489225E-2</v>
          </cell>
          <cell r="G112">
            <v>4.0372818263859384E-2</v>
          </cell>
          <cell r="H112">
            <v>4.0128224189858439E-2</v>
          </cell>
          <cell r="I112">
            <v>3.999056986953E-2</v>
          </cell>
          <cell r="J112">
            <v>3.9661689310287185E-2</v>
          </cell>
          <cell r="K112">
            <v>4.0953333777831558E-2</v>
          </cell>
          <cell r="L112">
            <v>4.2381101939459064E-2</v>
          </cell>
        </row>
        <row r="113">
          <cell r="B113" t="str">
            <v>Mali</v>
          </cell>
          <cell r="C113">
            <v>2.8283215433725418E-5</v>
          </cell>
          <cell r="D113">
            <v>3.171E-5</v>
          </cell>
          <cell r="E113">
            <v>3.6073847502715825E-5</v>
          </cell>
          <cell r="F113">
            <v>4.1212794811323275E-5</v>
          </cell>
          <cell r="G113">
            <v>4.6859613799110578E-5</v>
          </cell>
          <cell r="H113">
            <v>5.3386800985473241E-5</v>
          </cell>
          <cell r="I113">
            <v>6.0762677013828793E-5</v>
          </cell>
          <cell r="J113">
            <v>6.8746119422169292E-5</v>
          </cell>
          <cell r="K113">
            <v>7.7066968885677428E-5</v>
          </cell>
          <cell r="L113">
            <v>8.548790364997E-5</v>
          </cell>
        </row>
        <row r="114">
          <cell r="B114" t="str">
            <v>Malta</v>
          </cell>
          <cell r="C114">
            <v>1.9892950553744664E-2</v>
          </cell>
          <cell r="D114">
            <v>2.103606201024447E-2</v>
          </cell>
          <cell r="E114">
            <v>2.1567873735037772E-2</v>
          </cell>
          <cell r="F114">
            <v>1.655627487996781E-2</v>
          </cell>
          <cell r="G114">
            <v>1.4935596025813756E-2</v>
          </cell>
          <cell r="H114">
            <v>1.5199741399524531E-2</v>
          </cell>
          <cell r="I114">
            <v>1.5389130034164528E-2</v>
          </cell>
          <cell r="J114">
            <v>1.5466824169662443E-2</v>
          </cell>
          <cell r="K114">
            <v>1.541560331946415E-2</v>
          </cell>
          <cell r="L114">
            <v>1.5258819785165431E-2</v>
          </cell>
        </row>
        <row r="115">
          <cell r="B115" t="str">
            <v>Marshall Islands</v>
          </cell>
          <cell r="C115">
            <v>5.560190655074999E-3</v>
          </cell>
          <cell r="D115">
            <v>6.0225692573812502E-3</v>
          </cell>
          <cell r="E115">
            <v>6.4390861142999993E-3</v>
          </cell>
          <cell r="F115">
            <v>7.1699621836499999E-3</v>
          </cell>
          <cell r="G115">
            <v>7.9904991785062496E-3</v>
          </cell>
          <cell r="H115">
            <v>8.7587440774312512E-3</v>
          </cell>
          <cell r="I115">
            <v>9.4534645908937488E-3</v>
          </cell>
          <cell r="J115">
            <v>1.0094801062106249E-2</v>
          </cell>
          <cell r="K115">
            <v>1.070386445323125E-2</v>
          </cell>
          <cell r="L115">
            <v>1.1274952377937499E-2</v>
          </cell>
        </row>
        <row r="116">
          <cell r="B116" t="str">
            <v>Mauritania</v>
          </cell>
          <cell r="C116">
            <v>1.8199489542151605E-3</v>
          </cell>
          <cell r="D116">
            <v>2.11285725E-3</v>
          </cell>
          <cell r="E116">
            <v>7.265999999999999E-3</v>
          </cell>
          <cell r="F116">
            <v>8.2453206196091179E-3</v>
          </cell>
          <cell r="G116">
            <v>9.3119569973133254E-3</v>
          </cell>
          <cell r="H116">
            <v>1.0449830691516173E-2</v>
          </cell>
          <cell r="I116">
            <v>1.1637476663093229E-2</v>
          </cell>
          <cell r="J116">
            <v>1.2856619993786142E-2</v>
          </cell>
          <cell r="K116">
            <v>1.4093460069647833E-2</v>
          </cell>
          <cell r="L116">
            <v>1.533825801532027E-2</v>
          </cell>
        </row>
        <row r="117">
          <cell r="B117" t="str">
            <v>Mauritius</v>
          </cell>
          <cell r="C117">
            <v>0.62004458693415831</v>
          </cell>
          <cell r="D117">
            <v>0.65597464977755893</v>
          </cell>
          <cell r="E117">
            <v>0.69266399999999995</v>
          </cell>
          <cell r="F117">
            <v>0.61446000000000001</v>
          </cell>
          <cell r="G117">
            <v>0.6194415915431718</v>
          </cell>
          <cell r="H117">
            <v>0.64132756661946266</v>
          </cell>
          <cell r="I117">
            <v>0.66025300201448034</v>
          </cell>
          <cell r="J117">
            <v>0.67605802379879143</v>
          </cell>
          <cell r="K117">
            <v>0.68774940321917932</v>
          </cell>
          <cell r="L117">
            <v>0.69478816409438093</v>
          </cell>
        </row>
        <row r="118">
          <cell r="B118" t="str">
            <v>Mexico</v>
          </cell>
          <cell r="C118">
            <v>15.476076000000001</v>
          </cell>
          <cell r="D118">
            <v>22.331063999999998</v>
          </cell>
          <cell r="E118">
            <v>28.745408999999999</v>
          </cell>
          <cell r="F118">
            <v>41.779728750000054</v>
          </cell>
          <cell r="G118">
            <v>48.341515201723858</v>
          </cell>
          <cell r="H118">
            <v>51.015133811002976</v>
          </cell>
          <cell r="I118">
            <v>53.578788645127183</v>
          </cell>
          <cell r="J118">
            <v>55.962177694105321</v>
          </cell>
          <cell r="K118">
            <v>58.099878279922699</v>
          </cell>
          <cell r="L118">
            <v>59.941626234150526</v>
          </cell>
        </row>
        <row r="119">
          <cell r="B119" t="str">
            <v>Micronesia (Federated States of)</v>
          </cell>
          <cell r="C119">
            <v>4.325708432912256E-4</v>
          </cell>
          <cell r="D119">
            <v>4.2214293843177421E-4</v>
          </cell>
          <cell r="E119">
            <v>4.2908159781495384E-4</v>
          </cell>
          <cell r="F119">
            <v>4.3050756799817898E-4</v>
          </cell>
          <cell r="G119">
            <v>4.2681119836121518E-4</v>
          </cell>
          <cell r="H119">
            <v>4.1909184021850433E-4</v>
          </cell>
          <cell r="I119">
            <v>4.0801866393535879E-4</v>
          </cell>
          <cell r="J119">
            <v>3.9412541254125381E-4</v>
          </cell>
          <cell r="K119">
            <v>3.7782235120063714E-4</v>
          </cell>
          <cell r="L119">
            <v>3.5949982929327402E-4</v>
          </cell>
        </row>
        <row r="120">
          <cell r="B120" t="str">
            <v>Moldova</v>
          </cell>
          <cell r="C120">
            <v>0.17716229999999999</v>
          </cell>
          <cell r="D120">
            <v>0.12823230000000002</v>
          </cell>
          <cell r="E120">
            <v>0.11717790000000002</v>
          </cell>
          <cell r="F120">
            <v>0.1210146</v>
          </cell>
          <cell r="G120">
            <v>0.12038183655915417</v>
          </cell>
          <cell r="H120">
            <v>0.11989871801947249</v>
          </cell>
          <cell r="I120">
            <v>0.11897187878720154</v>
          </cell>
          <cell r="J120">
            <v>0.11726271486015433</v>
          </cell>
          <cell r="K120">
            <v>0.1148091742000384</v>
          </cell>
          <cell r="L120">
            <v>0.11185190989832906</v>
          </cell>
        </row>
        <row r="121">
          <cell r="B121" t="str">
            <v>Monaco</v>
          </cell>
          <cell r="C121">
            <v>2.0899486989360001E-3</v>
          </cell>
          <cell r="D121">
            <v>2.1553554745799997E-3</v>
          </cell>
          <cell r="E121">
            <v>2.2213200905280002E-3</v>
          </cell>
          <cell r="F121">
            <v>2.1686041817999997E-3</v>
          </cell>
          <cell r="G121">
            <v>2.1327629422679996E-3</v>
          </cell>
          <cell r="H121">
            <v>2.1292067103299999E-3</v>
          </cell>
          <cell r="I121">
            <v>2.1574473757200001E-3</v>
          </cell>
          <cell r="J121">
            <v>2.2108605848279997E-3</v>
          </cell>
          <cell r="K121">
            <v>2.2579283604780001E-3</v>
          </cell>
          <cell r="L121">
            <v>2.2697127369000003E-3</v>
          </cell>
        </row>
        <row r="122">
          <cell r="B122" t="str">
            <v>Mongolia</v>
          </cell>
          <cell r="C122">
            <v>1.6800000000000002E-2</v>
          </cell>
          <cell r="D122">
            <v>1.8900000000000004E-2</v>
          </cell>
          <cell r="E122">
            <v>3.4230000000000003E-2</v>
          </cell>
          <cell r="F122">
            <v>7.7805000000000013E-2</v>
          </cell>
          <cell r="G122">
            <v>9.1830515014597394E-2</v>
          </cell>
          <cell r="H122">
            <v>9.8707782931045027E-2</v>
          </cell>
          <cell r="I122">
            <v>0.10517303710661835</v>
          </cell>
          <cell r="J122">
            <v>0.11082283130639053</v>
          </cell>
          <cell r="K122">
            <v>0.11570752937608719</v>
          </cell>
          <cell r="L122">
            <v>0.12005943566967857</v>
          </cell>
        </row>
        <row r="123">
          <cell r="B123" t="str">
            <v>Montenegro</v>
          </cell>
          <cell r="C123">
            <v>4.0666697621676004E-2</v>
          </cell>
          <cell r="D123">
            <v>4.6761521323104002E-2</v>
          </cell>
          <cell r="E123">
            <v>5.1063446287476E-2</v>
          </cell>
          <cell r="F123">
            <v>4.8759356641842E-2</v>
          </cell>
          <cell r="G123">
            <v>4.6491108235740007E-2</v>
          </cell>
          <cell r="H123">
            <v>4.5120424878774004E-2</v>
          </cell>
          <cell r="I123">
            <v>4.457855275347599E-2</v>
          </cell>
          <cell r="J123">
            <v>4.4316019160406006E-2</v>
          </cell>
          <cell r="K123">
            <v>4.3849037095919981E-2</v>
          </cell>
          <cell r="L123">
            <v>4.3240572784331993E-2</v>
          </cell>
        </row>
        <row r="124">
          <cell r="B124" t="str">
            <v>Morocco</v>
          </cell>
          <cell r="C124">
            <v>1.9593200551378299E-2</v>
          </cell>
          <cell r="D124">
            <v>2.436E-2</v>
          </cell>
          <cell r="E124">
            <v>4.1159999999999995E-2</v>
          </cell>
          <cell r="F124">
            <v>4.3777679238912515E-2</v>
          </cell>
          <cell r="G124">
            <v>4.630538432348609E-2</v>
          </cell>
          <cell r="H124">
            <v>4.8787412744749438E-2</v>
          </cell>
          <cell r="I124">
            <v>5.1178509497159956E-2</v>
          </cell>
          <cell r="J124">
            <v>5.3416452242297838E-2</v>
          </cell>
          <cell r="K124">
            <v>5.5469724990214499E-2</v>
          </cell>
          <cell r="L124">
            <v>5.7316039906895842E-2</v>
          </cell>
        </row>
        <row r="125">
          <cell r="B125" t="str">
            <v>Mozambique</v>
          </cell>
          <cell r="C125">
            <v>4.2000000000000006E-3</v>
          </cell>
          <cell r="D125">
            <v>5.2272988597626205E-3</v>
          </cell>
          <cell r="E125">
            <v>6.009768293286589E-3</v>
          </cell>
          <cell r="F125">
            <v>6.6826948378223517E-3</v>
          </cell>
          <cell r="G125">
            <v>7.3151667937333955E-3</v>
          </cell>
          <cell r="H125">
            <v>8.0130703703361564E-3</v>
          </cell>
          <cell r="I125">
            <v>8.7801550900942129E-3</v>
          </cell>
          <cell r="J125">
            <v>9.5804712292740842E-3</v>
          </cell>
          <cell r="K125">
            <v>1.039189070319177E-2</v>
          </cell>
          <cell r="L125">
            <v>1.1216615212338797E-2</v>
          </cell>
        </row>
        <row r="126">
          <cell r="B126" t="str">
            <v>Burma</v>
          </cell>
          <cell r="C126">
            <v>4.1289777671561216</v>
          </cell>
          <cell r="D126">
            <v>4.4892223887916316</v>
          </cell>
          <cell r="E126">
            <v>4.8407450939143537</v>
          </cell>
          <cell r="F126">
            <v>5.160464650995471</v>
          </cell>
          <cell r="G126">
            <v>5.4504961814225092</v>
          </cell>
          <cell r="H126">
            <v>5.7470123630004357</v>
          </cell>
          <cell r="I126">
            <v>6.0333095735559077</v>
          </cell>
          <cell r="J126">
            <v>6.3008492656003261</v>
          </cell>
          <cell r="K126">
            <v>6.5411463615219239</v>
          </cell>
          <cell r="L126">
            <v>6.7505319502106849</v>
          </cell>
        </row>
        <row r="127">
          <cell r="B127" t="str">
            <v>Namibia</v>
          </cell>
          <cell r="C127">
            <v>0.11999132837892507</v>
          </cell>
          <cell r="D127">
            <v>0.13720048420709138</v>
          </cell>
          <cell r="E127">
            <v>0.15449572294020111</v>
          </cell>
          <cell r="F127">
            <v>0.16550405378147029</v>
          </cell>
          <cell r="G127">
            <v>0.17367295428233495</v>
          </cell>
          <cell r="H127">
            <v>0.18051356700161267</v>
          </cell>
          <cell r="I127">
            <v>0.1846150298451073</v>
          </cell>
          <cell r="J127">
            <v>0.18635072231331284</v>
          </cell>
          <cell r="K127">
            <v>0.18609312635984701</v>
          </cell>
          <cell r="L127">
            <v>0.18420778834882989</v>
          </cell>
        </row>
        <row r="128">
          <cell r="B128" t="str">
            <v>Nauru</v>
          </cell>
          <cell r="C128">
            <v>2.169077456647399E-4</v>
          </cell>
          <cell r="D128">
            <v>2.4319820809248554E-4</v>
          </cell>
          <cell r="E128">
            <v>2.7079176300578035E-4</v>
          </cell>
          <cell r="F128">
            <v>2.983853179190752E-4</v>
          </cell>
          <cell r="G128">
            <v>3.2609317919075149E-4</v>
          </cell>
          <cell r="H128">
            <v>3.5439543352601145E-4</v>
          </cell>
          <cell r="I128">
            <v>3.8253765895953745E-4</v>
          </cell>
          <cell r="J128">
            <v>4.0921676300578026E-4</v>
          </cell>
          <cell r="K128">
            <v>4.3404410404624267E-4</v>
          </cell>
          <cell r="L128">
            <v>4.5724829479768794E-4</v>
          </cell>
        </row>
        <row r="129">
          <cell r="B129" t="str">
            <v>Nepal</v>
          </cell>
          <cell r="C129">
            <v>2.1316359837876268E-2</v>
          </cell>
          <cell r="D129">
            <v>2.4649785289833942E-2</v>
          </cell>
          <cell r="E129">
            <v>2.7964145939599675E-2</v>
          </cell>
          <cell r="F129">
            <v>3.0528324651293497E-2</v>
          </cell>
          <cell r="G129">
            <v>3.2621828101117668E-2</v>
          </cell>
          <cell r="H129">
            <v>3.5550791295697909E-2</v>
          </cell>
          <cell r="I129">
            <v>3.8544971437729142E-2</v>
          </cell>
          <cell r="J129">
            <v>4.1264937301660698E-2</v>
          </cell>
          <cell r="K129">
            <v>4.3815001073812039E-2</v>
          </cell>
          <cell r="L129">
            <v>4.6128521580374567E-2</v>
          </cell>
        </row>
        <row r="130">
          <cell r="B130" t="str">
            <v>Netherlands</v>
          </cell>
          <cell r="C130">
            <v>0.19577500740000003</v>
          </cell>
          <cell r="D130">
            <v>0.17273629170000002</v>
          </cell>
          <cell r="E130">
            <v>0.17426235539999999</v>
          </cell>
          <cell r="F130">
            <v>0.1797562389</v>
          </cell>
          <cell r="G130">
            <v>0.19117714644266487</v>
          </cell>
          <cell r="H130">
            <v>0.19454218978555871</v>
          </cell>
          <cell r="I130">
            <v>0.19742984534852098</v>
          </cell>
          <cell r="J130">
            <v>0.19979498176635371</v>
          </cell>
          <cell r="K130">
            <v>0.20130992391253247</v>
          </cell>
          <cell r="L130">
            <v>0.20171836162846996</v>
          </cell>
        </row>
        <row r="131">
          <cell r="B131" t="str">
            <v>New Zealand</v>
          </cell>
          <cell r="C131">
            <v>0.36886683661845548</v>
          </cell>
          <cell r="D131">
            <v>0.39994650028744888</v>
          </cell>
          <cell r="E131">
            <v>0.41622274557714689</v>
          </cell>
          <cell r="F131">
            <v>0.44426284179768982</v>
          </cell>
          <cell r="G131">
            <v>0.44202704747567101</v>
          </cell>
          <cell r="H131">
            <v>0.46137393056159937</v>
          </cell>
          <cell r="I131">
            <v>0.47969793904477714</v>
          </cell>
          <cell r="J131">
            <v>0.49646112820272098</v>
          </cell>
          <cell r="K131">
            <v>0.5107346987899456</v>
          </cell>
          <cell r="L131">
            <v>0.52209463601939632</v>
          </cell>
        </row>
        <row r="132">
          <cell r="B132" t="str">
            <v>Nicaragua</v>
          </cell>
          <cell r="C132">
            <v>3.7021826200254015E-2</v>
          </cell>
          <cell r="D132">
            <v>4.4660000000000005E-2</v>
          </cell>
          <cell r="E132">
            <v>5.3760000000000002E-2</v>
          </cell>
          <cell r="F132">
            <v>5.9577376516367901E-2</v>
          </cell>
          <cell r="G132">
            <v>6.5315384519370037E-2</v>
          </cell>
          <cell r="H132">
            <v>7.0995549150704315E-2</v>
          </cell>
          <cell r="I132">
            <v>7.6580909476271067E-2</v>
          </cell>
          <cell r="J132">
            <v>8.1952881137505942E-2</v>
          </cell>
          <cell r="K132">
            <v>8.6984720701385257E-2</v>
          </cell>
          <cell r="L132">
            <v>9.164050209639106E-2</v>
          </cell>
        </row>
        <row r="133">
          <cell r="B133" t="str">
            <v>Niger</v>
          </cell>
          <cell r="C133">
            <v>1.7220000000000001E-4</v>
          </cell>
          <cell r="D133">
            <v>2.10861E-2</v>
          </cell>
          <cell r="E133">
            <v>4.2000000000000003E-2</v>
          </cell>
          <cell r="F133">
            <v>5.0580865618620706E-2</v>
          </cell>
          <cell r="G133">
            <v>6.0895015882860219E-2</v>
          </cell>
          <cell r="H133">
            <v>7.2999137646706888E-2</v>
          </cell>
          <cell r="I133">
            <v>8.7246694403688735E-2</v>
          </cell>
          <cell r="J133">
            <v>0.1037878424621885</v>
          </cell>
          <cell r="K133">
            <v>0.12251584286542359</v>
          </cell>
          <cell r="L133">
            <v>0.14312955077639192</v>
          </cell>
        </row>
        <row r="134">
          <cell r="B134" t="str">
            <v>Nigeria</v>
          </cell>
          <cell r="C134">
            <v>35.689073912581101</v>
          </cell>
          <cell r="D134">
            <v>40.440531950156839</v>
          </cell>
          <cell r="E134">
            <v>45.506903515694212</v>
          </cell>
          <cell r="F134">
            <v>50.795861685976469</v>
          </cell>
          <cell r="G134">
            <v>56.234829679097295</v>
          </cell>
          <cell r="H134">
            <v>61.796334627334922</v>
          </cell>
          <cell r="I134">
            <v>67.364936105023205</v>
          </cell>
          <cell r="J134">
            <v>72.861594755958308</v>
          </cell>
          <cell r="K134">
            <v>78.23786731826948</v>
          </cell>
          <cell r="L134">
            <v>83.442851921959942</v>
          </cell>
        </row>
        <row r="135">
          <cell r="B135" t="str">
            <v>Niue</v>
          </cell>
          <cell r="C135">
            <v>2.2049999999999999E-4</v>
          </cell>
          <cell r="D135">
            <v>2.2049999999999999E-4</v>
          </cell>
          <cell r="E135">
            <v>2.2049999999999999E-4</v>
          </cell>
          <cell r="F135">
            <v>2.2049999999999999E-4</v>
          </cell>
          <cell r="G135">
            <v>2.2049999999999999E-4</v>
          </cell>
          <cell r="H135">
            <v>2.2049999999999999E-4</v>
          </cell>
          <cell r="I135">
            <v>2.2049999999999999E-4</v>
          </cell>
          <cell r="J135">
            <v>2.2049999999999999E-4</v>
          </cell>
          <cell r="K135">
            <v>2.2049999999999999E-4</v>
          </cell>
          <cell r="L135">
            <v>2.2049999999999999E-4</v>
          </cell>
        </row>
        <row r="136">
          <cell r="B136" t="str">
            <v>North Korea</v>
          </cell>
          <cell r="C136">
            <v>8.4839999999999999E-2</v>
          </cell>
          <cell r="D136">
            <v>9.126251119137227E-2</v>
          </cell>
          <cell r="E136">
            <v>9.0115990342155783E-2</v>
          </cell>
          <cell r="F136">
            <v>9.407908591962677E-2</v>
          </cell>
          <cell r="G136">
            <v>9.6446925316154397E-2</v>
          </cell>
          <cell r="H136">
            <v>9.8107858868471343E-2</v>
          </cell>
          <cell r="I136">
            <v>9.9311144427772183E-2</v>
          </cell>
          <cell r="J136">
            <v>9.9933102396148082E-2</v>
          </cell>
          <cell r="K136">
            <v>0.10011749658541638</v>
          </cell>
          <cell r="L136">
            <v>0.10001239244848256</v>
          </cell>
        </row>
        <row r="137">
          <cell r="B137" t="str">
            <v>Norway</v>
          </cell>
          <cell r="C137">
            <v>1.9513710060600001E-2</v>
          </cell>
          <cell r="D137">
            <v>1.5239278601400001E-2</v>
          </cell>
          <cell r="E137">
            <v>1.0737381931499998E-2</v>
          </cell>
          <cell r="F137">
            <v>9.3555451815000006E-3</v>
          </cell>
          <cell r="G137">
            <v>9.8529847469922306E-3</v>
          </cell>
          <cell r="H137">
            <v>1.001678309509638E-2</v>
          </cell>
          <cell r="I137">
            <v>1.0190423250301048E-2</v>
          </cell>
          <cell r="J137">
            <v>1.0359680841007949E-2</v>
          </cell>
          <cell r="K137">
            <v>1.0488035198736385E-2</v>
          </cell>
          <cell r="L137">
            <v>1.0550912357266408E-2</v>
          </cell>
        </row>
        <row r="138">
          <cell r="B138" t="str">
            <v>Oman</v>
          </cell>
          <cell r="C138">
            <v>0.18310136867900714</v>
          </cell>
          <cell r="D138">
            <v>0.2182233225874472</v>
          </cell>
          <cell r="E138">
            <v>0.2482039029378825</v>
          </cell>
          <cell r="F138">
            <v>0.27519527227297219</v>
          </cell>
          <cell r="G138">
            <v>0.3028310352573384</v>
          </cell>
          <cell r="H138">
            <v>0.33540470055083238</v>
          </cell>
          <cell r="I138">
            <v>0.37089002512990976</v>
          </cell>
          <cell r="J138">
            <v>0.40623402188566965</v>
          </cell>
          <cell r="K138">
            <v>0.43924442586782619</v>
          </cell>
          <cell r="L138">
            <v>0.46948429430421745</v>
          </cell>
        </row>
        <row r="139">
          <cell r="B139" t="str">
            <v>Pakistan</v>
          </cell>
          <cell r="C139">
            <v>0.18920410613575306</v>
          </cell>
          <cell r="D139">
            <v>0.21330766787045102</v>
          </cell>
          <cell r="E139">
            <v>0.24180877317572527</v>
          </cell>
          <cell r="F139">
            <v>0.26772611507143962</v>
          </cell>
          <cell r="G139">
            <v>0.2905083741722998</v>
          </cell>
          <cell r="H139">
            <v>0.31259152015684516</v>
          </cell>
          <cell r="I139">
            <v>0.33475023942712112</v>
          </cell>
          <cell r="J139">
            <v>0.35712338316757669</v>
          </cell>
          <cell r="K139">
            <v>0.37935745613383776</v>
          </cell>
          <cell r="L139">
            <v>0.40048991617414142</v>
          </cell>
        </row>
        <row r="140">
          <cell r="B140" t="str">
            <v>Palau</v>
          </cell>
          <cell r="C140">
            <v>2.08278014941302E-9</v>
          </cell>
          <cell r="D140">
            <v>2.3697154037708998E-9</v>
          </cell>
          <cell r="E140">
            <v>2.669662041977944E-9</v>
          </cell>
          <cell r="F140">
            <v>2.7836143721095698E-9</v>
          </cell>
          <cell r="G140">
            <v>2.8596282461757375E-9</v>
          </cell>
          <cell r="H140">
            <v>2.9124955531839202E-9</v>
          </cell>
          <cell r="I140">
            <v>2.9700195659907503E-9</v>
          </cell>
          <cell r="J140">
            <v>3.0271326929918191E-9</v>
          </cell>
          <cell r="K140">
            <v>3.081095695482037E-9</v>
          </cell>
          <cell r="L140">
            <v>3.1253344005691939E-9</v>
          </cell>
        </row>
        <row r="141">
          <cell r="B141" t="str">
            <v>Panama</v>
          </cell>
          <cell r="C141">
            <v>1.0016662588818777</v>
          </cell>
          <cell r="D141">
            <v>1.1040877461333618</v>
          </cell>
          <cell r="E141">
            <v>1.213459759103888</v>
          </cell>
          <cell r="F141">
            <v>1.3203956563343773</v>
          </cell>
          <cell r="G141">
            <v>1.4273838666498182</v>
          </cell>
          <cell r="H141">
            <v>1.5304816574635607</v>
          </cell>
          <cell r="I141">
            <v>1.6296915398036811</v>
          </cell>
          <cell r="J141">
            <v>1.7233528871014685</v>
          </cell>
          <cell r="K141">
            <v>1.809041301747915</v>
          </cell>
          <cell r="L141">
            <v>1.8842348745436617</v>
          </cell>
        </row>
        <row r="142">
          <cell r="B142" t="str">
            <v>Papua New Guinea</v>
          </cell>
          <cell r="C142">
            <v>0.37580190679286718</v>
          </cell>
          <cell r="D142">
            <v>0.43019669004828459</v>
          </cell>
          <cell r="E142">
            <v>0.49110561452025281</v>
          </cell>
          <cell r="F142">
            <v>0.55508354665582205</v>
          </cell>
          <cell r="G142">
            <v>0.61883372160608907</v>
          </cell>
          <cell r="H142">
            <v>0.6808663298256159</v>
          </cell>
          <cell r="I142">
            <v>0.74076759201941988</v>
          </cell>
          <cell r="J142">
            <v>0.798294036572747</v>
          </cell>
          <cell r="K142">
            <v>0.85293392411091384</v>
          </cell>
          <cell r="L142">
            <v>0.90395867654115203</v>
          </cell>
        </row>
        <row r="143">
          <cell r="B143" t="str">
            <v>Paraguay</v>
          </cell>
          <cell r="C143">
            <v>3.2634000000000003</v>
          </cell>
          <cell r="D143">
            <v>3.7490249491309462</v>
          </cell>
          <cell r="E143">
            <v>4.209481148608579</v>
          </cell>
          <cell r="F143">
            <v>4.6036071733994897</v>
          </cell>
          <cell r="G143">
            <v>4.9534408291792547</v>
          </cell>
          <cell r="H143">
            <v>5.2699862575113237</v>
          </cell>
          <cell r="I143">
            <v>5.5872860646529183</v>
          </cell>
          <cell r="J143">
            <v>5.9067262565733367</v>
          </cell>
          <cell r="K143">
            <v>6.1951211578360672</v>
          </cell>
          <cell r="L143">
            <v>6.4322921064227891</v>
          </cell>
        </row>
        <row r="144">
          <cell r="B144" t="str">
            <v>Peru</v>
          </cell>
          <cell r="C144">
            <v>0.55475908925986983</v>
          </cell>
          <cell r="D144">
            <v>0.6149213083527828</v>
          </cell>
          <cell r="E144">
            <v>0.66999999999999993</v>
          </cell>
          <cell r="F144">
            <v>0.72045310262568685</v>
          </cell>
          <cell r="G144">
            <v>0.76811922744525507</v>
          </cell>
          <cell r="H144">
            <v>0.81239360294586949</v>
          </cell>
          <cell r="I144">
            <v>0.8534660051800349</v>
          </cell>
          <cell r="J144">
            <v>0.89065846440110508</v>
          </cell>
          <cell r="K144">
            <v>0.92263543388689073</v>
          </cell>
          <cell r="L144">
            <v>0.94869878227195847</v>
          </cell>
        </row>
        <row r="145">
          <cell r="B145" t="str">
            <v>Philippines</v>
          </cell>
          <cell r="C145">
            <v>1.7310809783110614</v>
          </cell>
          <cell r="D145">
            <v>1.9308101990579911</v>
          </cell>
          <cell r="E145">
            <v>2.1601924475004086</v>
          </cell>
          <cell r="F145">
            <v>2.4052412217255252</v>
          </cell>
          <cell r="G145">
            <v>2.6569573513192388</v>
          </cell>
          <cell r="H145">
            <v>2.915358256741829</v>
          </cell>
          <cell r="I145">
            <v>3.1736814216981735</v>
          </cell>
          <cell r="J145">
            <v>3.4288099933931497</v>
          </cell>
          <cell r="K145">
            <v>3.679108629442752</v>
          </cell>
          <cell r="L145">
            <v>3.9220355650099825</v>
          </cell>
        </row>
        <row r="146">
          <cell r="B146" t="str">
            <v>Poland</v>
          </cell>
          <cell r="C146">
            <v>1.6607602729296831</v>
          </cell>
          <cell r="D146">
            <v>1.7922354287426736</v>
          </cell>
          <cell r="E146">
            <v>0.95197129562100513</v>
          </cell>
          <cell r="F146">
            <v>1.0180425767600589</v>
          </cell>
          <cell r="G146">
            <v>1.1004483738661923</v>
          </cell>
          <cell r="H146">
            <v>1.1782600000000003</v>
          </cell>
          <cell r="I146">
            <v>1.2442299999999999</v>
          </cell>
          <cell r="J146">
            <v>1.2987649999999999</v>
          </cell>
          <cell r="K146">
            <v>1.3532999999999999</v>
          </cell>
          <cell r="L146">
            <v>1.3171922117032839</v>
          </cell>
        </row>
        <row r="147">
          <cell r="B147" t="str">
            <v>Portugal</v>
          </cell>
          <cell r="C147">
            <v>2.4814950032897811</v>
          </cell>
          <cell r="D147">
            <v>2.7665254713719829</v>
          </cell>
          <cell r="E147">
            <v>2.2529353905311376</v>
          </cell>
          <cell r="F147">
            <v>2.615599717223319</v>
          </cell>
          <cell r="G147">
            <v>1.8790164282579416</v>
          </cell>
          <cell r="H147">
            <v>1.8946887764373141</v>
          </cell>
          <cell r="I147">
            <v>1.8976167527695389</v>
          </cell>
          <cell r="J147">
            <v>1.8913445930563697</v>
          </cell>
          <cell r="K147">
            <v>1.8782067672792289</v>
          </cell>
          <cell r="L147">
            <v>1.8579542163000473</v>
          </cell>
        </row>
        <row r="148">
          <cell r="B148" t="str">
            <v>Qatar</v>
          </cell>
          <cell r="C148">
            <v>4.2423387483326129E-2</v>
          </cell>
          <cell r="D148">
            <v>4.9562972841966542E-2</v>
          </cell>
          <cell r="E148">
            <v>5.9619117949875886E-2</v>
          </cell>
          <cell r="F148">
            <v>7.4710467494664951E-2</v>
          </cell>
          <cell r="G148">
            <v>7.996514374209257E-2</v>
          </cell>
          <cell r="H148">
            <v>8.3096896172154294E-2</v>
          </cell>
          <cell r="I148">
            <v>8.6095329937403153E-2</v>
          </cell>
          <cell r="J148">
            <v>8.9200171395894201E-2</v>
          </cell>
          <cell r="K148">
            <v>9.2376046408319062E-2</v>
          </cell>
          <cell r="L148">
            <v>9.5587771018914011E-2</v>
          </cell>
        </row>
        <row r="149">
          <cell r="B149" t="str">
            <v>Romania</v>
          </cell>
          <cell r="C149">
            <v>0.35650867134424502</v>
          </cell>
          <cell r="D149">
            <v>0.22585457427361499</v>
          </cell>
          <cell r="E149">
            <v>0.39969862617300211</v>
          </cell>
          <cell r="F149">
            <v>0.81215752533300212</v>
          </cell>
          <cell r="G149">
            <v>0.88962838700666558</v>
          </cell>
          <cell r="H149">
            <v>0.88078921051595949</v>
          </cell>
          <cell r="I149">
            <v>0.86824088392684973</v>
          </cell>
          <cell r="J149">
            <v>0.85268371832883838</v>
          </cell>
          <cell r="K149">
            <v>0.83531483218017255</v>
          </cell>
          <cell r="L149">
            <v>0.81682723706756</v>
          </cell>
        </row>
        <row r="150">
          <cell r="B150" t="str">
            <v>Russia</v>
          </cell>
          <cell r="C150">
            <v>24.978115590690695</v>
          </cell>
          <cell r="D150">
            <v>15.234567029505579</v>
          </cell>
          <cell r="E150">
            <v>17.274762312451916</v>
          </cell>
          <cell r="F150">
            <v>21.079800395089443</v>
          </cell>
          <cell r="G150">
            <v>21.710346890003692</v>
          </cell>
          <cell r="H150">
            <v>21.183870272557808</v>
          </cell>
          <cell r="I150">
            <v>20.597015647824417</v>
          </cell>
          <cell r="J150">
            <v>19.964393205806971</v>
          </cell>
          <cell r="K150">
            <v>19.328001869310576</v>
          </cell>
          <cell r="L150">
            <v>18.723822447503995</v>
          </cell>
        </row>
        <row r="151">
          <cell r="B151" t="str">
            <v>Rwanda</v>
          </cell>
          <cell r="C151">
            <v>8.5960661261378218E-2</v>
          </cell>
          <cell r="D151">
            <v>6.7215223252938924E-2</v>
          </cell>
          <cell r="E151">
            <v>0.1031433541133801</v>
          </cell>
          <cell r="F151">
            <v>0.11803628622475625</v>
          </cell>
          <cell r="G151">
            <v>0.13578165870588071</v>
          </cell>
          <cell r="H151">
            <v>0.15550242772153156</v>
          </cell>
          <cell r="I151">
            <v>0.1759587232560437</v>
          </cell>
          <cell r="J151">
            <v>0.19749211257511404</v>
          </cell>
          <cell r="K151">
            <v>0.22085752663740682</v>
          </cell>
          <cell r="L151">
            <v>0.24661354312084577</v>
          </cell>
        </row>
        <row r="152">
          <cell r="B152" t="str">
            <v>Saint Kitts and Nevis</v>
          </cell>
          <cell r="C152">
            <v>5.0543768547562495E-3</v>
          </cell>
          <cell r="D152">
            <v>5.2330920689249993E-3</v>
          </cell>
          <cell r="E152">
            <v>5.5395650023874988E-3</v>
          </cell>
          <cell r="F152">
            <v>5.8120662726000001E-3</v>
          </cell>
          <cell r="G152">
            <v>6.0539930458875001E-3</v>
          </cell>
          <cell r="H152">
            <v>6.3012582233999996E-3</v>
          </cell>
          <cell r="I152">
            <v>6.5299603134937505E-3</v>
          </cell>
          <cell r="J152">
            <v>6.7221428655937498E-3</v>
          </cell>
          <cell r="K152">
            <v>6.8630039407125004E-3</v>
          </cell>
          <cell r="L152">
            <v>6.9427160219812491E-3</v>
          </cell>
        </row>
        <row r="153">
          <cell r="B153" t="str">
            <v>Saint Lucia</v>
          </cell>
          <cell r="C153">
            <v>1.6689914172618753E-2</v>
          </cell>
          <cell r="D153">
            <v>1.7773974212399995E-2</v>
          </cell>
          <cell r="E153">
            <v>1.85997282841125E-2</v>
          </cell>
          <cell r="F153">
            <v>1.909340934755625E-2</v>
          </cell>
          <cell r="G153">
            <v>1.9524242833987498E-2</v>
          </cell>
          <cell r="H153">
            <v>1.9888224940237498E-2</v>
          </cell>
          <cell r="I153">
            <v>2.0199429641081248E-2</v>
          </cell>
          <cell r="J153">
            <v>2.0445966854381246E-2</v>
          </cell>
          <cell r="K153">
            <v>2.0586827929499996E-2</v>
          </cell>
          <cell r="L153">
            <v>2.05958061547875E-2</v>
          </cell>
        </row>
        <row r="154">
          <cell r="B154" t="str">
            <v>Saint Vincent and the Grenadines</v>
          </cell>
          <cell r="C154">
            <v>1.302873949321875E-2</v>
          </cell>
          <cell r="D154">
            <v>1.319944710105E-2</v>
          </cell>
          <cell r="E154">
            <v>1.3086491320743746E-2</v>
          </cell>
          <cell r="F154">
            <v>1.28691940033125E-2</v>
          </cell>
          <cell r="G154">
            <v>1.2644374389018749E-2</v>
          </cell>
          <cell r="H154">
            <v>1.2451463872706249E-2</v>
          </cell>
          <cell r="I154">
            <v>1.2301381917562497E-2</v>
          </cell>
          <cell r="J154">
            <v>1.2182359768818748E-2</v>
          </cell>
          <cell r="K154">
            <v>1.2066734786400002E-2</v>
          </cell>
          <cell r="L154">
            <v>1.1927936276549998E-2</v>
          </cell>
        </row>
        <row r="155">
          <cell r="B155" t="str">
            <v>Samoa</v>
          </cell>
          <cell r="C155">
            <v>7.4068837792361985E-3</v>
          </cell>
          <cell r="D155">
            <v>7.6822185834890993E-3</v>
          </cell>
          <cell r="E155">
            <v>8.0152768086236992E-3</v>
          </cell>
          <cell r="F155">
            <v>8.3920028698862975E-3</v>
          </cell>
          <cell r="G155">
            <v>8.7336127129292989E-3</v>
          </cell>
          <cell r="H155">
            <v>8.9961655776488979E-3</v>
          </cell>
          <cell r="I155">
            <v>9.2691350407781998E-3</v>
          </cell>
          <cell r="J155">
            <v>9.5691239775116989E-3</v>
          </cell>
          <cell r="K155">
            <v>9.8933121734327972E-3</v>
          </cell>
          <cell r="L155">
            <v>1.0221366792344399E-2</v>
          </cell>
        </row>
        <row r="156">
          <cell r="B156" t="str">
            <v>San Marino</v>
          </cell>
          <cell r="C156">
            <v>1.6364942618219995E-3</v>
          </cell>
          <cell r="D156">
            <v>1.7350925355539999E-3</v>
          </cell>
          <cell r="E156">
            <v>1.888219699002E-3</v>
          </cell>
          <cell r="F156">
            <v>2.0643577749900003E-3</v>
          </cell>
          <cell r="G156">
            <v>2.1948924061260004E-3</v>
          </cell>
          <cell r="H156">
            <v>2.3024858547600001E-3</v>
          </cell>
          <cell r="I156">
            <v>2.3869986608159996E-3</v>
          </cell>
          <cell r="J156">
            <v>2.4547065277139993E-3</v>
          </cell>
          <cell r="K156">
            <v>2.5046332349219994E-3</v>
          </cell>
          <cell r="L156">
            <v>2.5316187596279996E-3</v>
          </cell>
        </row>
        <row r="157">
          <cell r="B157" t="str">
            <v>Sao Tome and Principe</v>
          </cell>
          <cell r="C157">
            <v>6.162292057180583E-4</v>
          </cell>
          <cell r="D157">
            <v>6.7579879081015718E-4</v>
          </cell>
          <cell r="E157">
            <v>7.4780639045704414E-4</v>
          </cell>
          <cell r="F157">
            <v>8.3724847204397592E-4</v>
          </cell>
          <cell r="G157">
            <v>9.3448823198640928E-4</v>
          </cell>
          <cell r="H157">
            <v>1.0312177144086465E-3</v>
          </cell>
          <cell r="I157">
            <v>1.1221959439470027E-3</v>
          </cell>
          <cell r="J157">
            <v>1.208693299011134E-3</v>
          </cell>
          <cell r="K157">
            <v>1.2948398382801305E-3</v>
          </cell>
          <cell r="L157">
            <v>1.3819750402445077E-3</v>
          </cell>
        </row>
        <row r="158">
          <cell r="B158" t="str">
            <v>Saudi Arabia</v>
          </cell>
          <cell r="C158">
            <v>8.9103000000000016E-2</v>
          </cell>
          <cell r="D158">
            <v>1.1011665000000002</v>
          </cell>
          <cell r="E158">
            <v>2.1132300000000002</v>
          </cell>
          <cell r="F158">
            <v>2.4106564485895059</v>
          </cell>
          <cell r="G158">
            <v>2.6665457267297668</v>
          </cell>
          <cell r="H158">
            <v>2.8805565650882614</v>
          </cell>
          <cell r="I158">
            <v>3.065542346288896</v>
          </cell>
          <cell r="J158">
            <v>3.2575324568610999</v>
          </cell>
          <cell r="K158">
            <v>3.4844311882254408</v>
          </cell>
          <cell r="L158">
            <v>3.7423794032268525</v>
          </cell>
        </row>
        <row r="159">
          <cell r="B159" t="str">
            <v>Senegal</v>
          </cell>
          <cell r="C159">
            <v>9.4403771807023576E-4</v>
          </cell>
          <cell r="D159">
            <v>1.097234204841688E-3</v>
          </cell>
          <cell r="E159">
            <v>1.2600000000000001E-3</v>
          </cell>
          <cell r="F159">
            <v>1.449010212501275E-3</v>
          </cell>
          <cell r="G159">
            <v>1.6620952610521655E-3</v>
          </cell>
          <cell r="H159">
            <v>1.893086582491002E-3</v>
          </cell>
          <cell r="I159">
            <v>2.1369335020105587E-3</v>
          </cell>
          <cell r="J159">
            <v>2.3902607613905604E-3</v>
          </cell>
          <cell r="K159">
            <v>2.6510919377962018E-3</v>
          </cell>
          <cell r="L159">
            <v>2.9177913790880161E-3</v>
          </cell>
        </row>
        <row r="160">
          <cell r="B160" t="str">
            <v>Serbia</v>
          </cell>
          <cell r="C160">
            <v>0.54294575869308592</v>
          </cell>
          <cell r="D160">
            <v>0.53631457153936202</v>
          </cell>
          <cell r="E160">
            <v>0.53025056851472996</v>
          </cell>
          <cell r="F160">
            <v>0.52312848189348604</v>
          </cell>
          <cell r="G160">
            <v>0.51215646041418594</v>
          </cell>
          <cell r="H160">
            <v>0.50043811833817198</v>
          </cell>
          <cell r="I160">
            <v>0.48895853191227018</v>
          </cell>
          <cell r="J160">
            <v>0.47734659787424405</v>
          </cell>
          <cell r="K160">
            <v>0.46524041732687399</v>
          </cell>
          <cell r="L160">
            <v>0.45229942876456808</v>
          </cell>
        </row>
        <row r="161">
          <cell r="B161" t="str">
            <v>Seychelles</v>
          </cell>
          <cell r="C161">
            <v>5.3574088161108223E-3</v>
          </cell>
          <cell r="D161">
            <v>5.6699999999999997E-3</v>
          </cell>
          <cell r="E161">
            <v>5.9898554670296681E-3</v>
          </cell>
          <cell r="F161">
            <v>6.3476214116987631E-3</v>
          </cell>
          <cell r="G161">
            <v>6.6846538815710484E-3</v>
          </cell>
          <cell r="H161">
            <v>6.9941426112023093E-3</v>
          </cell>
          <cell r="I161">
            <v>7.2628454177843648E-3</v>
          </cell>
          <cell r="J161">
            <v>7.4794118589101991E-3</v>
          </cell>
          <cell r="K161">
            <v>7.6354426071986239E-3</v>
          </cell>
          <cell r="L161">
            <v>7.7276081995435826E-3</v>
          </cell>
        </row>
        <row r="162">
          <cell r="B162" t="str">
            <v>Sierra Leone</v>
          </cell>
          <cell r="C162">
            <v>0.34500078176753318</v>
          </cell>
          <cell r="D162">
            <v>0.31670643244742774</v>
          </cell>
          <cell r="E162">
            <v>0.3108007371924551</v>
          </cell>
          <cell r="F162">
            <v>0.38415446914746038</v>
          </cell>
          <cell r="G162">
            <v>0.4280233782438535</v>
          </cell>
          <cell r="H162">
            <v>0.47970600406365277</v>
          </cell>
          <cell r="I162">
            <v>0.54056253810013488</v>
          </cell>
          <cell r="J162">
            <v>0.61197520254262883</v>
          </cell>
          <cell r="K162">
            <v>0.69359591239351481</v>
          </cell>
          <cell r="L162">
            <v>0.78415831060566321</v>
          </cell>
        </row>
        <row r="163">
          <cell r="B163" t="str">
            <v>Singapore</v>
          </cell>
          <cell r="C163">
            <v>8.4330651887791999E-2</v>
          </cell>
          <cell r="D163">
            <v>9.8051327272191305E-2</v>
          </cell>
          <cell r="E163">
            <v>0.11172</v>
          </cell>
          <cell r="F163">
            <v>0.12248493737417177</v>
          </cell>
          <cell r="G163">
            <v>0.13010541608069653</v>
          </cell>
          <cell r="H163">
            <v>0.13508408234043545</v>
          </cell>
          <cell r="I163">
            <v>0.13880676958932092</v>
          </cell>
          <cell r="J163">
            <v>0.14117182494940861</v>
          </cell>
          <cell r="K163">
            <v>0.14196763995220907</v>
          </cell>
          <cell r="L163">
            <v>0.14107415737351275</v>
          </cell>
        </row>
        <row r="164">
          <cell r="B164" t="str">
            <v>Slovakia</v>
          </cell>
          <cell r="C164">
            <v>0.41382599999999997</v>
          </cell>
          <cell r="D164">
            <v>0.39206999999999992</v>
          </cell>
          <cell r="E164">
            <v>0.39414899999999997</v>
          </cell>
          <cell r="F164">
            <v>0.37963799999999998</v>
          </cell>
          <cell r="G164">
            <v>0.39030599999999999</v>
          </cell>
          <cell r="H164">
            <v>0.41594699999999996</v>
          </cell>
          <cell r="I164">
            <v>0.43026900000000001</v>
          </cell>
          <cell r="J164">
            <v>0.42748516020904498</v>
          </cell>
          <cell r="K164">
            <v>0.42237655927947082</v>
          </cell>
          <cell r="L164">
            <v>0.41555412736598057</v>
          </cell>
        </row>
        <row r="165">
          <cell r="B165" t="str">
            <v>Slovenia</v>
          </cell>
          <cell r="C165">
            <v>0.19681436004552003</v>
          </cell>
          <cell r="D165">
            <v>0.15210609166998004</v>
          </cell>
          <cell r="E165">
            <v>0.181528777626</v>
          </cell>
          <cell r="F165">
            <v>0.1658031741603804</v>
          </cell>
          <cell r="G165">
            <v>0.15914992415929083</v>
          </cell>
          <cell r="H165">
            <v>0.15758284478768658</v>
          </cell>
          <cell r="I165">
            <v>0.15503614218286998</v>
          </cell>
          <cell r="J165">
            <v>0.15155637426979338</v>
          </cell>
          <cell r="K165">
            <v>0.14741017653675043</v>
          </cell>
          <cell r="L165">
            <v>0.14282191686781179</v>
          </cell>
        </row>
        <row r="166">
          <cell r="B166" t="str">
            <v>Solomon Islands</v>
          </cell>
          <cell r="C166">
            <v>3.4143577612436256E-2</v>
          </cell>
          <cell r="D166">
            <v>4.0542819818838755E-2</v>
          </cell>
          <cell r="E166">
            <v>4.7580129086037176E-2</v>
          </cell>
          <cell r="F166">
            <v>5.4912032884583427E-2</v>
          </cell>
          <cell r="G166">
            <v>6.2224446708939368E-2</v>
          </cell>
          <cell r="H166">
            <v>6.9363491600576255E-2</v>
          </cell>
          <cell r="I166">
            <v>7.635273920367186E-2</v>
          </cell>
          <cell r="J166">
            <v>8.3242496100822169E-2</v>
          </cell>
          <cell r="K166">
            <v>8.9993986427145928E-2</v>
          </cell>
          <cell r="L166">
            <v>9.6489556045253458E-2</v>
          </cell>
        </row>
        <row r="167">
          <cell r="B167" t="str">
            <v>Somalia</v>
          </cell>
          <cell r="C167">
            <v>0.54603798202073139</v>
          </cell>
          <cell r="D167">
            <v>0.52226800331314616</v>
          </cell>
          <cell r="E167">
            <v>0.60263924631720867</v>
          </cell>
          <cell r="F167">
            <v>0.71415756899458249</v>
          </cell>
          <cell r="G167">
            <v>0.82512732734026495</v>
          </cell>
          <cell r="H167">
            <v>0.9470841201876995</v>
          </cell>
          <cell r="I167">
            <v>1.0828948754497698</v>
          </cell>
          <cell r="J167">
            <v>1.2359964633057405</v>
          </cell>
          <cell r="K167">
            <v>1.402904688377421</v>
          </cell>
          <cell r="L167">
            <v>1.5774962410899489</v>
          </cell>
        </row>
        <row r="168">
          <cell r="B168" t="str">
            <v>South Africa</v>
          </cell>
          <cell r="C168">
            <v>0.40172999999999998</v>
          </cell>
          <cell r="D168">
            <v>0.45401935188234449</v>
          </cell>
          <cell r="E168">
            <v>0.4845129024259201</v>
          </cell>
          <cell r="F168">
            <v>0.51052486889135884</v>
          </cell>
          <cell r="G168">
            <v>0.52800337794656549</v>
          </cell>
          <cell r="H168">
            <v>0.51915660703143218</v>
          </cell>
          <cell r="I168">
            <v>0.52177353440063545</v>
          </cell>
          <cell r="J168">
            <v>0.52376046949710653</v>
          </cell>
          <cell r="K168">
            <v>0.52526068865886799</v>
          </cell>
          <cell r="L168">
            <v>0.52645187346795208</v>
          </cell>
        </row>
        <row r="169">
          <cell r="B169" t="str">
            <v>South Korea</v>
          </cell>
          <cell r="C169">
            <v>6.1950000000000003</v>
          </cell>
          <cell r="D169">
            <v>3.4172727272727288</v>
          </cell>
          <cell r="E169">
            <v>0.63954545454545653</v>
          </cell>
          <cell r="F169">
            <v>8.5473087931103864E-2</v>
          </cell>
          <cell r="G169">
            <v>8.6596423729791108E-2</v>
          </cell>
          <cell r="H169">
            <v>8.744951019452768E-2</v>
          </cell>
          <cell r="I169">
            <v>8.7888593474589147E-2</v>
          </cell>
          <cell r="J169">
            <v>8.7907295825997531E-2</v>
          </cell>
          <cell r="K169">
            <v>8.724959053314281E-2</v>
          </cell>
          <cell r="L169">
            <v>8.5770349200813931E-2</v>
          </cell>
        </row>
        <row r="170">
          <cell r="B170" t="str">
            <v>Spain</v>
          </cell>
          <cell r="C170">
            <v>1.2379496103659999</v>
          </cell>
          <cell r="D170">
            <v>1.4772841519589999</v>
          </cell>
          <cell r="E170">
            <v>1.7928164398410003</v>
          </cell>
          <cell r="F170">
            <v>2.134384784406</v>
          </cell>
          <cell r="G170">
            <v>2.2991034228066702</v>
          </cell>
          <cell r="H170">
            <v>2.2953048809696988</v>
          </cell>
          <cell r="I170">
            <v>2.2747870623969746</v>
          </cell>
          <cell r="J170">
            <v>2.2440657301759273</v>
          </cell>
          <cell r="K170">
            <v>2.209089139777686</v>
          </cell>
          <cell r="L170">
            <v>2.1722041498041285</v>
          </cell>
        </row>
        <row r="171">
          <cell r="B171" t="str">
            <v>Sri Lanka</v>
          </cell>
          <cell r="C171">
            <v>0.54708664205165813</v>
          </cell>
          <cell r="D171">
            <v>0.315</v>
          </cell>
          <cell r="E171">
            <v>0.33136706193512172</v>
          </cell>
          <cell r="F171">
            <v>0.34958239936799784</v>
          </cell>
          <cell r="G171">
            <v>0.36679747413411706</v>
          </cell>
          <cell r="H171">
            <v>0.38161018970569305</v>
          </cell>
          <cell r="I171">
            <v>0.39404306814689538</v>
          </cell>
          <cell r="J171">
            <v>0.4041905452741037</v>
          </cell>
          <cell r="K171">
            <v>0.41245411396327375</v>
          </cell>
          <cell r="L171">
            <v>0.41896911119046976</v>
          </cell>
        </row>
        <row r="172">
          <cell r="B172" t="str">
            <v>Sudan</v>
          </cell>
          <cell r="C172">
            <v>0.14519729873883017</v>
          </cell>
          <cell r="D172">
            <v>0.16800000000000001</v>
          </cell>
          <cell r="E172">
            <v>0.19059228731702246</v>
          </cell>
          <cell r="F172">
            <v>0.21048552390550579</v>
          </cell>
          <cell r="G172">
            <v>0.23399246809650831</v>
          </cell>
          <cell r="H172">
            <v>0.26093259308677064</v>
          </cell>
          <cell r="I172">
            <v>0.29006980195608673</v>
          </cell>
          <cell r="J172">
            <v>0.32028460891340288</v>
          </cell>
          <cell r="K172">
            <v>0.35149082506286883</v>
          </cell>
          <cell r="L172">
            <v>0.38396337085394622</v>
          </cell>
        </row>
        <row r="173">
          <cell r="B173" t="str">
            <v>Suriname</v>
          </cell>
          <cell r="C173">
            <v>4.7900166509868738E-2</v>
          </cell>
          <cell r="D173">
            <v>4.8874061298825003E-2</v>
          </cell>
          <cell r="E173">
            <v>5.2472267073843747E-2</v>
          </cell>
          <cell r="F173">
            <v>5.5870646672531249E-2</v>
          </cell>
          <cell r="G173">
            <v>5.9040081526387497E-2</v>
          </cell>
          <cell r="H173">
            <v>6.2222983718174994E-2</v>
          </cell>
          <cell r="I173">
            <v>6.5200721329406242E-2</v>
          </cell>
          <cell r="J173">
            <v>6.7950727469493738E-2</v>
          </cell>
          <cell r="K173">
            <v>7.0385646432937515E-2</v>
          </cell>
          <cell r="L173">
            <v>7.2327612297150012E-2</v>
          </cell>
        </row>
        <row r="174">
          <cell r="B174" t="str">
            <v>Swaziland</v>
          </cell>
          <cell r="C174">
            <v>0.28710695820250159</v>
          </cell>
          <cell r="D174">
            <v>0.32684847033819941</v>
          </cell>
          <cell r="E174">
            <v>0.37253661951662254</v>
          </cell>
          <cell r="F174">
            <v>0.41000434086194198</v>
          </cell>
          <cell r="G174">
            <v>0.440966584574979</v>
          </cell>
          <cell r="H174">
            <v>0.46752844714227104</v>
          </cell>
          <cell r="I174">
            <v>0.49279611827430631</v>
          </cell>
          <cell r="J174">
            <v>0.5163214833724652</v>
          </cell>
          <cell r="K174">
            <v>0.53760692680688593</v>
          </cell>
          <cell r="L174">
            <v>0.55621280126060857</v>
          </cell>
        </row>
        <row r="175">
          <cell r="B175" t="str">
            <v>Sweden</v>
          </cell>
          <cell r="C175">
            <v>0.29160327962648447</v>
          </cell>
          <cell r="D175">
            <v>0.29160327962648447</v>
          </cell>
          <cell r="E175">
            <v>0.29160327962648447</v>
          </cell>
          <cell r="F175">
            <v>0.29160327962648447</v>
          </cell>
          <cell r="G175">
            <v>0.29824525999451601</v>
          </cell>
          <cell r="H175">
            <v>0.3008382426033086</v>
          </cell>
          <cell r="I175">
            <v>0.30386103892437721</v>
          </cell>
          <cell r="J175">
            <v>0.30618128358222785</v>
          </cell>
          <cell r="K175">
            <v>0.30647305205541547</v>
          </cell>
          <cell r="L175">
            <v>0.30500467799439701</v>
          </cell>
        </row>
        <row r="176">
          <cell r="B176" t="str">
            <v>Switzerland</v>
          </cell>
          <cell r="C176">
            <v>4.6485663334476244E-3</v>
          </cell>
          <cell r="D176">
            <v>5.1883388341481349E-3</v>
          </cell>
          <cell r="E176">
            <v>5.623076084801679E-3</v>
          </cell>
          <cell r="F176">
            <v>9.2434917659169544E-3</v>
          </cell>
          <cell r="G176">
            <v>3.4578486639544999E-2</v>
          </cell>
          <cell r="H176">
            <v>3.4915833170772723E-2</v>
          </cell>
          <cell r="I176">
            <v>3.5155886520312825E-2</v>
          </cell>
          <cell r="J176">
            <v>3.5262922627607204E-2</v>
          </cell>
          <cell r="K176">
            <v>3.5179944470693759E-2</v>
          </cell>
          <cell r="L176">
            <v>3.4884826355387331E-2</v>
          </cell>
        </row>
        <row r="177">
          <cell r="B177" t="str">
            <v>Syria</v>
          </cell>
          <cell r="C177">
            <v>1.2755221772189986</v>
          </cell>
          <cell r="D177">
            <v>1.4743568530735731</v>
          </cell>
          <cell r="E177">
            <v>1.6807544552479867</v>
          </cell>
          <cell r="F177">
            <v>1.8941673256716656</v>
          </cell>
          <cell r="G177">
            <v>2.2651339841555904</v>
          </cell>
          <cell r="H177">
            <v>2.3345646192274612</v>
          </cell>
          <cell r="I177">
            <v>2.5249043194205516</v>
          </cell>
          <cell r="J177">
            <v>2.7078206864073753</v>
          </cell>
          <cell r="K177">
            <v>2.8800584863311514</v>
          </cell>
          <cell r="L177">
            <v>3.0412836345034049</v>
          </cell>
        </row>
        <row r="178">
          <cell r="B178" t="str">
            <v>Tajikistan</v>
          </cell>
          <cell r="C178">
            <v>4.2000000000000003E-2</v>
          </cell>
          <cell r="D178">
            <v>2.1000000000000001E-2</v>
          </cell>
          <cell r="E178">
            <v>2.1000000000000001E-2</v>
          </cell>
          <cell r="F178">
            <v>2.1789574149706267E-2</v>
          </cell>
          <cell r="G178">
            <v>2.3940454925266242E-2</v>
          </cell>
          <cell r="H178">
            <v>2.6192920116299895E-2</v>
          </cell>
          <cell r="I178">
            <v>2.8372619007017222E-2</v>
          </cell>
          <cell r="J178">
            <v>3.0407635803995466E-2</v>
          </cell>
          <cell r="K178">
            <v>3.2303351721903434E-2</v>
          </cell>
          <cell r="L178">
            <v>3.4106992275095276E-2</v>
          </cell>
        </row>
        <row r="179">
          <cell r="B179" t="str">
            <v>Thailand</v>
          </cell>
          <cell r="C179">
            <v>0.31193940278790261</v>
          </cell>
          <cell r="D179">
            <v>0.84157499999999996</v>
          </cell>
          <cell r="E179">
            <v>3.4061999999999997</v>
          </cell>
          <cell r="F179">
            <v>3.53532898964388</v>
          </cell>
          <cell r="G179">
            <v>3.6538293878264163</v>
          </cell>
          <cell r="H179">
            <v>3.7531759927747808</v>
          </cell>
          <cell r="I179">
            <v>3.8329017085864456</v>
          </cell>
          <cell r="J179">
            <v>3.8931733670173858</v>
          </cell>
          <cell r="K179">
            <v>3.929121098488972</v>
          </cell>
          <cell r="L179">
            <v>3.9395993652942107</v>
          </cell>
        </row>
        <row r="180">
          <cell r="B180" t="str">
            <v>Timor-Leste</v>
          </cell>
          <cell r="C180">
            <v>7.6131920857348143E-2</v>
          </cell>
          <cell r="D180">
            <v>8.8798363246057513E-2</v>
          </cell>
          <cell r="E180">
            <v>8.6443749872018458E-2</v>
          </cell>
          <cell r="F180">
            <v>0.10630770707493564</v>
          </cell>
          <cell r="G180">
            <v>0.11781995523292971</v>
          </cell>
          <cell r="H180">
            <v>0.12980322810748127</v>
          </cell>
          <cell r="I180">
            <v>0.14168496944109379</v>
          </cell>
          <cell r="J180">
            <v>0.15289109235002526</v>
          </cell>
          <cell r="K180">
            <v>0.16326812604274593</v>
          </cell>
          <cell r="L180">
            <v>0.17299811300069809</v>
          </cell>
        </row>
        <row r="181">
          <cell r="B181" t="str">
            <v>Togo</v>
          </cell>
          <cell r="C181">
            <v>0.28638501430503821</v>
          </cell>
          <cell r="D181">
            <v>0.32384747858471663</v>
          </cell>
          <cell r="E181">
            <v>0.38460626160686506</v>
          </cell>
          <cell r="F181">
            <v>0.44078094635164139</v>
          </cell>
          <cell r="G181">
            <v>0.50587708385538066</v>
          </cell>
          <cell r="H181">
            <v>0.5785789519927621</v>
          </cell>
          <cell r="I181">
            <v>0.65645925762989266</v>
          </cell>
          <cell r="J181">
            <v>0.73831651188023917</v>
          </cell>
          <cell r="K181">
            <v>0.82450508256955513</v>
          </cell>
          <cell r="L181">
            <v>0.91562542855800988</v>
          </cell>
        </row>
        <row r="182">
          <cell r="B182" t="str">
            <v>Tonga</v>
          </cell>
          <cell r="C182">
            <v>3.8507244369619761E-2</v>
          </cell>
          <cell r="D182">
            <v>3.9796448651567611E-2</v>
          </cell>
          <cell r="E182">
            <v>4.2785780629586101E-2</v>
          </cell>
          <cell r="F182">
            <v>4.700537467043614E-2</v>
          </cell>
          <cell r="G182">
            <v>5.1242107938121402E-2</v>
          </cell>
          <cell r="H182">
            <v>5.4850124201899553E-2</v>
          </cell>
          <cell r="I182">
            <v>5.8912957021695626E-2</v>
          </cell>
          <cell r="J182">
            <v>6.3024699342460508E-2</v>
          </cell>
          <cell r="K182">
            <v>6.6910287474984897E-2</v>
          </cell>
          <cell r="L182">
            <v>7.0440968203043089E-2</v>
          </cell>
        </row>
        <row r="183">
          <cell r="B183" t="str">
            <v>Trinidad and Tobago</v>
          </cell>
          <cell r="C183">
            <v>0.17474099999999998</v>
          </cell>
          <cell r="D183">
            <v>0.17601147509657911</v>
          </cell>
          <cell r="E183">
            <v>0.17426572036163485</v>
          </cell>
          <cell r="F183">
            <v>0.17216566372872932</v>
          </cell>
          <cell r="G183">
            <v>0.1710520838144694</v>
          </cell>
          <cell r="H183">
            <v>0.17017113198331091</v>
          </cell>
          <cell r="I183">
            <v>0.1682814290509238</v>
          </cell>
          <cell r="J183">
            <v>0.16480787830199276</v>
          </cell>
          <cell r="K183">
            <v>0.16031081967337191</v>
          </cell>
          <cell r="L183">
            <v>0.15559073878913854</v>
          </cell>
        </row>
        <row r="184">
          <cell r="B184" t="str">
            <v>Tunisia</v>
          </cell>
          <cell r="C184">
            <v>0.17884396075380368</v>
          </cell>
          <cell r="D184">
            <v>0.19551222517091466</v>
          </cell>
          <cell r="E184">
            <v>0.20839094279469275</v>
          </cell>
          <cell r="F184">
            <v>0.21953905047465849</v>
          </cell>
          <cell r="G184">
            <v>0.23063963199645415</v>
          </cell>
          <cell r="H184">
            <v>0.24168898458882004</v>
          </cell>
          <cell r="I184">
            <v>0.25176078378758909</v>
          </cell>
          <cell r="J184">
            <v>0.26000927307500593</v>
          </cell>
          <cell r="K184">
            <v>0.26607722214852875</v>
          </cell>
          <cell r="L184">
            <v>0.27020709718265284</v>
          </cell>
        </row>
        <row r="185">
          <cell r="B185" t="str">
            <v>Turkey</v>
          </cell>
          <cell r="C185">
            <v>1.9506584916000003</v>
          </cell>
          <cell r="D185">
            <v>2.0625079192200002</v>
          </cell>
          <cell r="E185">
            <v>2.1056308796250001</v>
          </cell>
          <cell r="F185">
            <v>2.0974673096999998</v>
          </cell>
          <cell r="G185">
            <v>2.0365163813094584</v>
          </cell>
          <cell r="H185">
            <v>2.1600340052699099</v>
          </cell>
          <cell r="I185">
            <v>2.2708541773322053</v>
          </cell>
          <cell r="J185">
            <v>2.368777994307365</v>
          </cell>
          <cell r="K185">
            <v>2.4537132681401737</v>
          </cell>
          <cell r="L185">
            <v>2.5250545730165626</v>
          </cell>
        </row>
        <row r="186">
          <cell r="B186" t="str">
            <v>Turkmenistan</v>
          </cell>
          <cell r="C186">
            <v>0.37331586364523067</v>
          </cell>
          <cell r="D186">
            <v>0.41620064366114712</v>
          </cell>
          <cell r="E186">
            <v>0.44750256262828597</v>
          </cell>
          <cell r="F186">
            <v>0.47593853701370165</v>
          </cell>
          <cell r="G186">
            <v>0.50417971369896353</v>
          </cell>
          <cell r="H186">
            <v>0.53382345423368061</v>
          </cell>
          <cell r="I186">
            <v>0.56415077244955414</v>
          </cell>
          <cell r="J186">
            <v>0.59188204651162768</v>
          </cell>
          <cell r="K186">
            <v>0.61496266578994407</v>
          </cell>
          <cell r="L186">
            <v>0.63359120352939469</v>
          </cell>
        </row>
        <row r="187">
          <cell r="B187" t="str">
            <v>Tuvalu</v>
          </cell>
          <cell r="C187">
            <v>1.11269329880625E-3</v>
          </cell>
          <cell r="D187">
            <v>1.1824565358374999E-3</v>
          </cell>
          <cell r="E187">
            <v>1.2177628001437501E-3</v>
          </cell>
          <cell r="F187">
            <v>1.23353535808125E-3</v>
          </cell>
          <cell r="G187">
            <v>1.2705402055499999E-3</v>
          </cell>
          <cell r="H187">
            <v>1.3187071709437499E-3</v>
          </cell>
          <cell r="I187">
            <v>1.3760950163624998E-3</v>
          </cell>
          <cell r="J187">
            <v>1.4339681712562499E-3</v>
          </cell>
          <cell r="K187">
            <v>1.4834697377062499E-3</v>
          </cell>
          <cell r="L187">
            <v>1.5238717515000005E-3</v>
          </cell>
        </row>
        <row r="188">
          <cell r="B188" t="str">
            <v>Uganda</v>
          </cell>
          <cell r="C188">
            <v>2.9139776237492924E-2</v>
          </cell>
          <cell r="D188">
            <v>3.4538051381213547E-2</v>
          </cell>
          <cell r="E188">
            <v>3.9990660541078193E-2</v>
          </cell>
          <cell r="F188">
            <v>4.707466239127487E-2</v>
          </cell>
          <cell r="G188">
            <v>5.5754102463335155E-2</v>
          </cell>
          <cell r="H188">
            <v>6.6676002601404355E-2</v>
          </cell>
          <cell r="I188">
            <v>7.9613753499549661E-2</v>
          </cell>
          <cell r="J188">
            <v>9.4726976771685081E-2</v>
          </cell>
          <cell r="K188">
            <v>0.11232420342425502</v>
          </cell>
          <cell r="L188">
            <v>0.13275407394526628</v>
          </cell>
        </row>
        <row r="189">
          <cell r="B189" t="str">
            <v>Ukraine</v>
          </cell>
          <cell r="C189">
            <v>1.5995726084479227</v>
          </cell>
          <cell r="D189">
            <v>1.6600432595696473</v>
          </cell>
          <cell r="E189">
            <v>1.5641419631998146</v>
          </cell>
          <cell r="F189">
            <v>1.5216599999999998</v>
          </cell>
          <cell r="G189">
            <v>1.4866126851018455</v>
          </cell>
          <cell r="H189">
            <v>1.4405536978661113</v>
          </cell>
          <cell r="I189">
            <v>1.3931751566480437</v>
          </cell>
          <cell r="J189">
            <v>1.3433048738085445</v>
          </cell>
          <cell r="K189">
            <v>1.2927066627725003</v>
          </cell>
          <cell r="L189">
            <v>1.2432377911873513</v>
          </cell>
        </row>
        <row r="190">
          <cell r="B190" t="str">
            <v>United Arab Emirates</v>
          </cell>
          <cell r="C190">
            <v>0.26208439295908387</v>
          </cell>
          <cell r="D190">
            <v>0.35274370771009939</v>
          </cell>
          <cell r="E190">
            <v>0.46200000000000002</v>
          </cell>
          <cell r="F190">
            <v>0.58646658695982401</v>
          </cell>
          <cell r="G190">
            <v>0.71404532293851752</v>
          </cell>
          <cell r="H190">
            <v>0.82945100125897053</v>
          </cell>
          <cell r="I190">
            <v>0.93216354315864602</v>
          </cell>
          <cell r="J190">
            <v>1.0136579048158649</v>
          </cell>
          <cell r="K190">
            <v>1.0739785742042434</v>
          </cell>
          <cell r="L190">
            <v>1.1154419396532838</v>
          </cell>
        </row>
        <row r="191">
          <cell r="B191" t="str">
            <v>United Kingdom</v>
          </cell>
          <cell r="C191">
            <v>0.27838546234243078</v>
          </cell>
          <cell r="D191">
            <v>0.28152096134037752</v>
          </cell>
          <cell r="E191">
            <v>0.29377936398557464</v>
          </cell>
          <cell r="F191">
            <v>0.35229061951698515</v>
          </cell>
          <cell r="G191">
            <v>0.8</v>
          </cell>
          <cell r="H191">
            <v>0.89999999999999991</v>
          </cell>
          <cell r="I191">
            <v>0.89999999999999991</v>
          </cell>
          <cell r="J191">
            <v>0.91071086491764708</v>
          </cell>
          <cell r="K191">
            <v>0.91763567447563321</v>
          </cell>
          <cell r="L191">
            <v>0.92039422486351929</v>
          </cell>
        </row>
        <row r="192">
          <cell r="B192" t="str">
            <v>Tanzania</v>
          </cell>
          <cell r="C192">
            <v>0.640038</v>
          </cell>
          <cell r="D192">
            <v>0.68770151370677635</v>
          </cell>
          <cell r="E192">
            <v>0.77921389244186878</v>
          </cell>
          <cell r="F192">
            <v>0.87301998852306117</v>
          </cell>
          <cell r="G192">
            <v>0.96830242996327065</v>
          </cell>
          <cell r="H192">
            <v>1.0660725594453804</v>
          </cell>
          <cell r="I192">
            <v>1.155426320776813</v>
          </cell>
          <cell r="J192">
            <v>1.2349191731358988</v>
          </cell>
          <cell r="K192">
            <v>1.3066183421089483</v>
          </cell>
          <cell r="L192">
            <v>1.3728953459669979</v>
          </cell>
        </row>
        <row r="193">
          <cell r="B193" t="str">
            <v>United States</v>
          </cell>
          <cell r="C193">
            <v>23.479895491701352</v>
          </cell>
          <cell r="D193">
            <v>24.831251278111846</v>
          </cell>
          <cell r="E193">
            <v>25.181701995948607</v>
          </cell>
          <cell r="F193">
            <v>24.338505853849153</v>
          </cell>
          <cell r="G193">
            <v>24.750587904167407</v>
          </cell>
          <cell r="H193">
            <v>25.971784906292147</v>
          </cell>
          <cell r="I193">
            <v>27.236059325517203</v>
          </cell>
          <cell r="J193">
            <v>28.517732314829082</v>
          </cell>
          <cell r="K193">
            <v>29.798376053624235</v>
          </cell>
          <cell r="L193">
            <v>31.077059421618877</v>
          </cell>
        </row>
        <row r="194">
          <cell r="B194" t="str">
            <v>Uruguay</v>
          </cell>
          <cell r="C194">
            <v>9.2609999999999998E-2</v>
          </cell>
          <cell r="D194">
            <v>0.20286000000000001</v>
          </cell>
          <cell r="E194">
            <v>0.29043000000000002</v>
          </cell>
          <cell r="F194">
            <v>0.22190873476245218</v>
          </cell>
          <cell r="G194">
            <v>0.22744833943167958</v>
          </cell>
          <cell r="H194">
            <v>0.23227340721315365</v>
          </cell>
          <cell r="I194">
            <v>0.23667881091936671</v>
          </cell>
          <cell r="J194">
            <v>0.24075590863988472</v>
          </cell>
          <cell r="K194">
            <v>0.24421889857820056</v>
          </cell>
          <cell r="L194">
            <v>0.24667707911723485</v>
          </cell>
        </row>
        <row r="195">
          <cell r="B195" t="str">
            <v>Uzbekistan</v>
          </cell>
          <cell r="C195">
            <v>0.29220008999999997</v>
          </cell>
          <cell r="D195">
            <v>0.28299999000000003</v>
          </cell>
          <cell r="E195">
            <v>0.29869999999999947</v>
          </cell>
          <cell r="F195">
            <v>0.31580009999999997</v>
          </cell>
          <cell r="G195">
            <v>0.33157648769933773</v>
          </cell>
          <cell r="H195">
            <v>0.34745228026562125</v>
          </cell>
          <cell r="I195">
            <v>0.36370009739080644</v>
          </cell>
          <cell r="J195">
            <v>0.37867571308501358</v>
          </cell>
          <cell r="K195">
            <v>0.39093844692383767</v>
          </cell>
          <cell r="L195">
            <v>0.40043772784137965</v>
          </cell>
        </row>
        <row r="196">
          <cell r="B196" t="str">
            <v>Vanuatu</v>
          </cell>
          <cell r="C196">
            <v>1.866985550325E-2</v>
          </cell>
          <cell r="D196">
            <v>2.0934673495706255E-2</v>
          </cell>
          <cell r="E196">
            <v>2.3035456885612503E-2</v>
          </cell>
          <cell r="F196">
            <v>2.50043574256875E-2</v>
          </cell>
          <cell r="G196">
            <v>2.68803212013E-2</v>
          </cell>
          <cell r="H196">
            <v>2.8692224126212505E-2</v>
          </cell>
          <cell r="I196">
            <v>3.0426234880387499E-2</v>
          </cell>
          <cell r="J196">
            <v>3.2036127736331244E-2</v>
          </cell>
          <cell r="K196">
            <v>3.3494240053968762E-2</v>
          </cell>
          <cell r="L196">
            <v>3.4798873250137502E-2</v>
          </cell>
        </row>
        <row r="197">
          <cell r="B197" t="str">
            <v>Venezuela</v>
          </cell>
          <cell r="C197">
            <v>0.15546314509829762</v>
          </cell>
          <cell r="D197">
            <v>0.17335249598614499</v>
          </cell>
          <cell r="E197">
            <v>0.18898914943370201</v>
          </cell>
          <cell r="F197">
            <v>0.20327972069172423</v>
          </cell>
          <cell r="G197">
            <v>0.21899922518913556</v>
          </cell>
          <cell r="H197">
            <v>0.23550855383702213</v>
          </cell>
          <cell r="I197">
            <v>0.25160082772448589</v>
          </cell>
          <cell r="J197">
            <v>0.26698815574354184</v>
          </cell>
          <cell r="K197">
            <v>0.28122018664912302</v>
          </cell>
          <cell r="L197">
            <v>0.29397449398447068</v>
          </cell>
        </row>
        <row r="198">
          <cell r="B198" t="str">
            <v>Vietnam</v>
          </cell>
          <cell r="C198">
            <v>3.536913061376068E-2</v>
          </cell>
          <cell r="D198">
            <v>0.25915749999999999</v>
          </cell>
          <cell r="E198">
            <v>1.3641599999999998</v>
          </cell>
          <cell r="F198">
            <v>1.4545598543211145</v>
          </cell>
          <cell r="G198">
            <v>1.5432239008569819</v>
          </cell>
          <cell r="H198">
            <v>1.6255391350986839</v>
          </cell>
          <cell r="I198">
            <v>1.7008720455248794</v>
          </cell>
          <cell r="J198">
            <v>1.76526646725786</v>
          </cell>
          <cell r="K198">
            <v>1.8172838105503089</v>
          </cell>
          <cell r="L198">
            <v>1.8580298863887417</v>
          </cell>
        </row>
        <row r="199">
          <cell r="B199" t="str">
            <v>Yemen</v>
          </cell>
          <cell r="C199">
            <v>8.8248510277521341E-2</v>
          </cell>
          <cell r="D199">
            <v>0.10563000000000002</v>
          </cell>
          <cell r="E199">
            <v>0.12372382744880077</v>
          </cell>
          <cell r="F199">
            <v>0.14460172251163395</v>
          </cell>
          <cell r="G199">
            <v>0.16699559012849244</v>
          </cell>
          <cell r="H199">
            <v>0.18953977634380234</v>
          </cell>
          <cell r="I199">
            <v>0.21129088251502526</v>
          </cell>
          <cell r="J199">
            <v>0.23206384810275629</v>
          </cell>
          <cell r="K199">
            <v>0.25212727635793264</v>
          </cell>
          <cell r="L199">
            <v>0.27170556837707466</v>
          </cell>
        </row>
        <row r="200">
          <cell r="B200" t="str">
            <v>Zambia</v>
          </cell>
          <cell r="C200">
            <v>0.93415501453322758</v>
          </cell>
          <cell r="D200">
            <v>1.06581707565927</v>
          </cell>
          <cell r="E200">
            <v>1.194993426916561</v>
          </cell>
          <cell r="F200">
            <v>1.3015645490212042</v>
          </cell>
          <cell r="G200">
            <v>1.4118151727843054</v>
          </cell>
          <cell r="H200">
            <v>1.5242234039546798</v>
          </cell>
          <cell r="I200">
            <v>1.6332160674238303</v>
          </cell>
          <cell r="J200">
            <v>1.7365291156925911</v>
          </cell>
          <cell r="K200">
            <v>1.8321963930041216</v>
          </cell>
          <cell r="L200">
            <v>1.9210079447929655</v>
          </cell>
        </row>
        <row r="201">
          <cell r="B201" t="str">
            <v>Zimbabwe</v>
          </cell>
          <cell r="C201">
            <v>1.6159555047308968E-2</v>
          </cell>
          <cell r="D201">
            <v>1.7756168176703845E-2</v>
          </cell>
          <cell r="E201">
            <v>1.8807160017036965E-2</v>
          </cell>
          <cell r="F201">
            <v>1.8519874095317163E-2</v>
          </cell>
          <cell r="G201">
            <v>1.8539584975648719E-2</v>
          </cell>
          <cell r="H201">
            <v>2.264100579787167E-2</v>
          </cell>
          <cell r="I201">
            <v>2.5190705545726763E-2</v>
          </cell>
          <cell r="J201">
            <v>2.7638288358741742E-2</v>
          </cell>
          <cell r="K201">
            <v>2.9944249737653469E-2</v>
          </cell>
          <cell r="L201">
            <v>3.2270289547216134E-2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Intro"/>
      <sheetName val="2035 Weighted Subs"/>
      <sheetName val="GHG Total Summary"/>
      <sheetName val="GHG RefAC Summary"/>
      <sheetName val="GHG Foam Summary"/>
      <sheetName val="GHG Solvents Summary"/>
      <sheetName val="GHG Aerosols Summary"/>
      <sheetName val="GHG Fire Summary"/>
      <sheetName val="GHG RefAC Summary - IBase"/>
      <sheetName val="GHG Foams Summary - IBase"/>
      <sheetName val="GHG Solvents Summary - IBase"/>
      <sheetName val="GHG Aerosols Summary - IBase"/>
      <sheetName val="GHG Fire Summary - IBase"/>
      <sheetName val="UNFC3 A1 RefAC HFC"/>
      <sheetName val="UNFC3 A1 Foam HFC"/>
      <sheetName val="UNFC3 A1 Fire HFC"/>
      <sheetName val="UNFC3 A1 Aerosols HFC"/>
      <sheetName val="UNFC3 A1 Solvents HFC"/>
      <sheetName val="Sectors Summary"/>
      <sheetName val="Annual Summary"/>
      <sheetName val="HCFC Consumption"/>
      <sheetName val="US90"/>
      <sheetName val="CFCs"/>
      <sheetName val="HCFCs"/>
      <sheetName val="Halons"/>
      <sheetName val="CT"/>
      <sheetName val="MCF"/>
      <sheetName val="UNEP ODS Data"/>
      <sheetName val="Constants"/>
      <sheetName val="VM Consumption"/>
      <sheetName val="AFs"/>
      <sheetName val="1990 ODS"/>
      <sheetName val="1995 Subs"/>
      <sheetName val="2000 Subs"/>
      <sheetName val="2005 Subs"/>
      <sheetName val="2010 Subs"/>
      <sheetName val="2015 Subs"/>
      <sheetName val="2020 Subs"/>
      <sheetName val="2025 Subs"/>
      <sheetName val="2030 Subs"/>
      <sheetName val="2035 Subs"/>
      <sheetName val="1995 Weighted Subs"/>
      <sheetName val="2000 Weighted Subs"/>
      <sheetName val="2005 Weighted Subs"/>
      <sheetName val="2010 Weighted Subs"/>
      <sheetName val="2015 Weighted Subs"/>
      <sheetName val="2020 Weighted Subs"/>
      <sheetName val="2025 Weighted Subs"/>
      <sheetName val="2030 Weighted Subs"/>
      <sheetName val="VM Emissions"/>
      <sheetName val="VM Virgin Manufacture"/>
      <sheetName val="Econ Growth"/>
      <sheetName val="Lists"/>
      <sheetName val="EUs"/>
      <sheetName val="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5">
          <cell r="A5" t="str">
            <v>Australia</v>
          </cell>
          <cell r="F5">
            <v>0.803002310364761</v>
          </cell>
          <cell r="G5">
            <v>602.11455414915599</v>
          </cell>
          <cell r="H5">
            <v>766.22606971801804</v>
          </cell>
          <cell r="I5">
            <v>985.64142451574503</v>
          </cell>
          <cell r="J5">
            <v>1253.4361683385901</v>
          </cell>
          <cell r="K5">
            <v>1545.5518351616699</v>
          </cell>
          <cell r="L5">
            <v>1908.50917598827</v>
          </cell>
          <cell r="M5">
            <v>2304.5134734375602</v>
          </cell>
          <cell r="N5">
            <v>2721.9523919897401</v>
          </cell>
          <cell r="O5">
            <v>3171.2095732490402</v>
          </cell>
          <cell r="P5">
            <v>3535.3612260853401</v>
          </cell>
          <cell r="Q5">
            <v>3925.5848614434299</v>
          </cell>
          <cell r="R5">
            <v>4567.74534634663</v>
          </cell>
          <cell r="S5">
            <v>4913.3950979161</v>
          </cell>
        </row>
        <row r="6">
          <cell r="A6" t="str">
            <v>Austria</v>
          </cell>
          <cell r="B6">
            <v>1.7596799999999999</v>
          </cell>
          <cell r="C6">
            <v>2.7536860000000001</v>
          </cell>
          <cell r="D6">
            <v>3.6805067</v>
          </cell>
          <cell r="E6">
            <v>5.3820338650000004</v>
          </cell>
          <cell r="F6">
            <v>8.0288889217499992</v>
          </cell>
          <cell r="G6">
            <v>33.950043327732502</v>
          </cell>
          <cell r="H6">
            <v>79.780968972341796</v>
          </cell>
          <cell r="I6">
            <v>131.30376375648299</v>
          </cell>
          <cell r="J6">
            <v>177.16376462575499</v>
          </cell>
          <cell r="K6">
            <v>206.45335112818</v>
          </cell>
          <cell r="L6">
            <v>258.94111242121397</v>
          </cell>
          <cell r="M6">
            <v>332.81055843759202</v>
          </cell>
          <cell r="N6">
            <v>398.89433406802601</v>
          </cell>
          <cell r="O6">
            <v>464.297211785733</v>
          </cell>
          <cell r="P6">
            <v>525.43491690856797</v>
          </cell>
          <cell r="Q6">
            <v>590.59850198435697</v>
          </cell>
          <cell r="R6">
            <v>642.06852286642902</v>
          </cell>
          <cell r="S6">
            <v>691.74461636057902</v>
          </cell>
        </row>
        <row r="7">
          <cell r="A7" t="str">
            <v>Belarus</v>
          </cell>
          <cell r="G7">
            <v>2.8422900000000002</v>
          </cell>
          <cell r="H7">
            <v>3.6785800000000002</v>
          </cell>
          <cell r="I7">
            <v>5.3436199999999996</v>
          </cell>
          <cell r="J7">
            <v>7.1282199999999998</v>
          </cell>
          <cell r="K7">
            <v>7.9798099999999996</v>
          </cell>
          <cell r="L7">
            <v>9.3483599999999996</v>
          </cell>
          <cell r="M7">
            <v>12.90184</v>
          </cell>
          <cell r="N7">
            <v>16.38157</v>
          </cell>
          <cell r="O7">
            <v>19.241309999999999</v>
          </cell>
          <cell r="P7">
            <v>23.13739</v>
          </cell>
          <cell r="Q7">
            <v>26.185980000000001</v>
          </cell>
          <cell r="R7">
            <v>30.048152000000002</v>
          </cell>
          <cell r="S7">
            <v>31.078970000000002</v>
          </cell>
        </row>
        <row r="8">
          <cell r="A8" t="str">
            <v>Belgium</v>
          </cell>
          <cell r="B8">
            <v>78.916499999999999</v>
          </cell>
          <cell r="C8">
            <v>78.916499999999999</v>
          </cell>
          <cell r="D8">
            <v>78.916499999999999</v>
          </cell>
          <cell r="E8">
            <v>78.916499999999999</v>
          </cell>
          <cell r="F8">
            <v>78.916499999999999</v>
          </cell>
          <cell r="G8">
            <v>78.916499999999999</v>
          </cell>
          <cell r="H8">
            <v>157.45205000000001</v>
          </cell>
          <cell r="I8">
            <v>245.58381600000001</v>
          </cell>
          <cell r="J8">
            <v>372.96765140000002</v>
          </cell>
          <cell r="K8">
            <v>476.28421259999999</v>
          </cell>
          <cell r="L8">
            <v>600.52769290000003</v>
          </cell>
          <cell r="M8">
            <v>743.77562160000002</v>
          </cell>
          <cell r="N8">
            <v>891.72648990000005</v>
          </cell>
          <cell r="O8">
            <v>1076.2032446000001</v>
          </cell>
          <cell r="P8">
            <v>1149.963495768</v>
          </cell>
          <cell r="Q8">
            <v>1226.0441721781999</v>
          </cell>
          <cell r="R8">
            <v>1307.26728847143</v>
          </cell>
          <cell r="S8">
            <v>1445.6979837199999</v>
          </cell>
        </row>
        <row r="9">
          <cell r="A9" t="str">
            <v>Bulgaria</v>
          </cell>
          <cell r="G9">
            <v>2.9538099999999998</v>
          </cell>
        </row>
        <row r="10">
          <cell r="A10" t="str">
            <v>Canada</v>
          </cell>
          <cell r="G10">
            <v>432.86423600000001</v>
          </cell>
          <cell r="H10">
            <v>790.132043341756</v>
          </cell>
          <cell r="I10">
            <v>1182.3994344309001</v>
          </cell>
          <cell r="J10">
            <v>1550.6226302397299</v>
          </cell>
          <cell r="K10">
            <v>2027.7474364044699</v>
          </cell>
          <cell r="L10">
            <v>2531.3732719970499</v>
          </cell>
          <cell r="M10">
            <v>3052.37976619653</v>
          </cell>
          <cell r="N10">
            <v>3419.2673889121002</v>
          </cell>
          <cell r="O10">
            <v>3848.2997951618199</v>
          </cell>
          <cell r="P10">
            <v>4199.9237192908804</v>
          </cell>
          <cell r="Q10">
            <v>4557.0254090406097</v>
          </cell>
          <cell r="R10">
            <v>4552.6796309409101</v>
          </cell>
          <cell r="S10">
            <v>4586.6236798239397</v>
          </cell>
        </row>
        <row r="11">
          <cell r="A11" t="str">
            <v>Croatia</v>
          </cell>
        </row>
        <row r="12">
          <cell r="A12" t="str">
            <v>Czech Republic</v>
          </cell>
          <cell r="G12">
            <v>0.72150000000000003</v>
          </cell>
          <cell r="H12">
            <v>76.408799999999999</v>
          </cell>
          <cell r="I12">
            <v>200.389116</v>
          </cell>
          <cell r="J12">
            <v>284.34706599999998</v>
          </cell>
          <cell r="K12">
            <v>253.06960000000001</v>
          </cell>
          <cell r="L12">
            <v>248.71558999999999</v>
          </cell>
          <cell r="M12">
            <v>357.08911000000001</v>
          </cell>
          <cell r="N12">
            <v>351.12361499999997</v>
          </cell>
          <cell r="O12">
            <v>550.75360000000001</v>
          </cell>
          <cell r="P12">
            <v>557.07141999999999</v>
          </cell>
          <cell r="Q12">
            <v>528.14873999999998</v>
          </cell>
          <cell r="R12">
            <v>805.40183500000001</v>
          </cell>
          <cell r="S12">
            <v>1518.3239000000001</v>
          </cell>
        </row>
        <row r="13">
          <cell r="A13" t="str">
            <v>Denmark</v>
          </cell>
          <cell r="D13">
            <v>0.41599999999999998</v>
          </cell>
          <cell r="E13">
            <v>3.4138000000000002</v>
          </cell>
          <cell r="F13">
            <v>14.833193002750001</v>
          </cell>
          <cell r="G13">
            <v>35.150125474215997</v>
          </cell>
          <cell r="H13">
            <v>81.105378342530003</v>
          </cell>
          <cell r="I13">
            <v>142.02159604907999</v>
          </cell>
          <cell r="J13">
            <v>195.72443633840999</v>
          </cell>
          <cell r="K13">
            <v>324.67949243499999</v>
          </cell>
          <cell r="L13">
            <v>420.01712027550002</v>
          </cell>
          <cell r="M13">
            <v>449.15530995515002</v>
          </cell>
          <cell r="N13">
            <v>502.15552476983498</v>
          </cell>
          <cell r="O13">
            <v>557.13651857676098</v>
          </cell>
          <cell r="P13">
            <v>596.029179607179</v>
          </cell>
          <cell r="Q13">
            <v>662.561255037921</v>
          </cell>
          <cell r="R13">
            <v>691.111520367038</v>
          </cell>
          <cell r="S13">
            <v>723.24208724441701</v>
          </cell>
        </row>
        <row r="14">
          <cell r="A14" t="str">
            <v>Estonia</v>
          </cell>
          <cell r="G14">
            <v>8.8704474518000005</v>
          </cell>
          <cell r="H14">
            <v>13.1050896976</v>
          </cell>
          <cell r="I14">
            <v>17.7277900198</v>
          </cell>
          <cell r="J14">
            <v>24.589904923599999</v>
          </cell>
          <cell r="K14">
            <v>30.211940393999999</v>
          </cell>
          <cell r="L14">
            <v>36.308065536000001</v>
          </cell>
          <cell r="M14">
            <v>44.088102689999999</v>
          </cell>
          <cell r="N14">
            <v>51.46038712</v>
          </cell>
          <cell r="O14">
            <v>59.448611319999998</v>
          </cell>
          <cell r="P14">
            <v>67.841227680000003</v>
          </cell>
          <cell r="Q14">
            <v>76.569716779999993</v>
          </cell>
          <cell r="R14">
            <v>92.709458280000007</v>
          </cell>
          <cell r="S14">
            <v>107.65757239974999</v>
          </cell>
        </row>
        <row r="15">
          <cell r="A15" t="str">
            <v>European Community (15)</v>
          </cell>
          <cell r="B15">
            <v>89.486053475999995</v>
          </cell>
          <cell r="C15">
            <v>97.936382017902503</v>
          </cell>
          <cell r="D15">
            <v>109.351118877345</v>
          </cell>
          <cell r="E15">
            <v>368.74290173591299</v>
          </cell>
          <cell r="F15">
            <v>1393.32275697419</v>
          </cell>
          <cell r="G15">
            <v>2787.3227776990998</v>
          </cell>
          <cell r="H15">
            <v>4863.8214918897202</v>
          </cell>
          <cell r="I15">
            <v>7254.1738145633599</v>
          </cell>
          <cell r="J15">
            <v>10294.940676021</v>
          </cell>
          <cell r="K15">
            <v>13831.957431086999</v>
          </cell>
          <cell r="L15">
            <v>17894.5376148348</v>
          </cell>
          <cell r="M15">
            <v>21319.216598596999</v>
          </cell>
          <cell r="N15">
            <v>24652.918711854501</v>
          </cell>
          <cell r="O15">
            <v>28658.367112095599</v>
          </cell>
          <cell r="P15">
            <v>31926.2337201751</v>
          </cell>
          <cell r="Q15">
            <v>35494.527828450402</v>
          </cell>
          <cell r="R15">
            <v>38212.0544118572</v>
          </cell>
          <cell r="S15">
            <v>41175.9621545029</v>
          </cell>
        </row>
        <row r="16">
          <cell r="A16" t="str">
            <v>Finland</v>
          </cell>
          <cell r="B16">
            <v>1.26E-2</v>
          </cell>
          <cell r="C16">
            <v>4.48E-2</v>
          </cell>
          <cell r="D16">
            <v>9.8000000000000004E-2</v>
          </cell>
          <cell r="E16">
            <v>9.0999999999999998E-2</v>
          </cell>
          <cell r="F16">
            <v>3.8135599999999998</v>
          </cell>
          <cell r="G16">
            <v>24.744364511680001</v>
          </cell>
          <cell r="H16">
            <v>60.392780000000002</v>
          </cell>
          <cell r="I16">
            <v>110.9747</v>
          </cell>
          <cell r="J16">
            <v>192.12484000000001</v>
          </cell>
          <cell r="K16">
            <v>259.50695000000002</v>
          </cell>
          <cell r="L16">
            <v>358.87254999999999</v>
          </cell>
          <cell r="M16">
            <v>529.60270000000003</v>
          </cell>
          <cell r="N16">
            <v>372.56819999999999</v>
          </cell>
          <cell r="O16">
            <v>560.50405999999998</v>
          </cell>
          <cell r="P16">
            <v>588.62468999999999</v>
          </cell>
          <cell r="Q16">
            <v>777.33050000000003</v>
          </cell>
          <cell r="R16">
            <v>659.31466999999998</v>
          </cell>
          <cell r="S16">
            <v>818.67899</v>
          </cell>
        </row>
        <row r="17">
          <cell r="A17" t="str">
            <v>France</v>
          </cell>
          <cell r="D17">
            <v>1.5878609775263399</v>
          </cell>
          <cell r="E17">
            <v>50.144397148410697</v>
          </cell>
          <cell r="F17">
            <v>342.67044140296099</v>
          </cell>
          <cell r="G17">
            <v>721.50265607618098</v>
          </cell>
          <cell r="H17">
            <v>1222.32152016553</v>
          </cell>
          <cell r="I17">
            <v>1512.08244927245</v>
          </cell>
          <cell r="J17">
            <v>1910.24116997687</v>
          </cell>
          <cell r="K17">
            <v>2655.2720524813599</v>
          </cell>
          <cell r="L17">
            <v>3759.4267582969901</v>
          </cell>
          <cell r="M17">
            <v>4318.9950626028804</v>
          </cell>
          <cell r="N17">
            <v>5279.3345423710098</v>
          </cell>
          <cell r="O17">
            <v>6655.7309027183101</v>
          </cell>
          <cell r="P17">
            <v>7463.8264211445303</v>
          </cell>
          <cell r="Q17">
            <v>8334.2477454133405</v>
          </cell>
          <cell r="R17">
            <v>8893.5607588883904</v>
          </cell>
          <cell r="S17">
            <v>9748.1364463515602</v>
          </cell>
        </row>
        <row r="18">
          <cell r="A18" t="str">
            <v>Germany</v>
          </cell>
          <cell r="C18">
            <v>1.16486054007206</v>
          </cell>
          <cell r="D18">
            <v>6.6928899480623301</v>
          </cell>
          <cell r="E18">
            <v>47.443070052462403</v>
          </cell>
          <cell r="F18">
            <v>164.19773857510901</v>
          </cell>
          <cell r="G18">
            <v>393.71255965997</v>
          </cell>
          <cell r="H18">
            <v>790.27061992040296</v>
          </cell>
          <cell r="I18">
            <v>1363.7730488252701</v>
          </cell>
          <cell r="J18">
            <v>2068.8103525843499</v>
          </cell>
          <cell r="K18">
            <v>2823.6268359527398</v>
          </cell>
          <cell r="L18">
            <v>3551.76918627651</v>
          </cell>
          <cell r="M18">
            <v>4257.5150045085902</v>
          </cell>
          <cell r="N18">
            <v>4969.0536639895899</v>
          </cell>
          <cell r="O18">
            <v>5794.4838994531501</v>
          </cell>
          <cell r="P18">
            <v>6669.6338130485101</v>
          </cell>
          <cell r="Q18">
            <v>7655.6843752104396</v>
          </cell>
          <cell r="R18">
            <v>8489.3682076271198</v>
          </cell>
          <cell r="S18">
            <v>9028.2635904301696</v>
          </cell>
        </row>
        <row r="19">
          <cell r="A19" t="str">
            <v>Greece</v>
          </cell>
          <cell r="G19">
            <v>1.04303670466667</v>
          </cell>
          <cell r="H19">
            <v>2.999375288</v>
          </cell>
          <cell r="I19">
            <v>9.08254278244444</v>
          </cell>
          <cell r="J19">
            <v>21.255757479666698</v>
          </cell>
          <cell r="K19">
            <v>39.6100667574444</v>
          </cell>
          <cell r="L19">
            <v>83.346625514111096</v>
          </cell>
          <cell r="M19">
            <v>126.143520860222</v>
          </cell>
          <cell r="N19">
            <v>186.332927280777</v>
          </cell>
          <cell r="O19">
            <v>280.61414545077702</v>
          </cell>
          <cell r="P19">
            <v>391.07147048133299</v>
          </cell>
          <cell r="Q19">
            <v>470.627650956889</v>
          </cell>
          <cell r="R19">
            <v>596.31252033077703</v>
          </cell>
          <cell r="S19">
            <v>665.05112569864502</v>
          </cell>
        </row>
        <row r="20">
          <cell r="A20" t="str">
            <v>Hungary</v>
          </cell>
          <cell r="D20">
            <v>6.6299999999999998E-2</v>
          </cell>
          <cell r="E20">
            <v>6.6299999999999998E-2</v>
          </cell>
          <cell r="F20">
            <v>1.1206</v>
          </cell>
          <cell r="G20">
            <v>1.7445999999999999</v>
          </cell>
          <cell r="H20">
            <v>1.5651999999999999</v>
          </cell>
          <cell r="I20">
            <v>45.197299999999998</v>
          </cell>
          <cell r="J20">
            <v>125.06961</v>
          </cell>
          <cell r="K20">
            <v>346.71055000000001</v>
          </cell>
          <cell r="L20">
            <v>201.48736400000001</v>
          </cell>
          <cell r="M20">
            <v>271.12464999999997</v>
          </cell>
          <cell r="N20">
            <v>392.18347</v>
          </cell>
          <cell r="O20">
            <v>491.38234999999997</v>
          </cell>
          <cell r="P20">
            <v>517.16869999999994</v>
          </cell>
          <cell r="Q20">
            <v>506.31150000000002</v>
          </cell>
          <cell r="R20">
            <v>594.57045000000005</v>
          </cell>
          <cell r="S20">
            <v>597.600271185</v>
          </cell>
        </row>
        <row r="21">
          <cell r="A21" t="str">
            <v>Iceland</v>
          </cell>
          <cell r="D21">
            <v>6.5046865365232104E-2</v>
          </cell>
          <cell r="E21">
            <v>0.27422140955917401</v>
          </cell>
          <cell r="F21">
            <v>0.67250924314833904</v>
          </cell>
          <cell r="G21">
            <v>4.3603739515409101</v>
          </cell>
          <cell r="H21">
            <v>8.03358993285533</v>
          </cell>
          <cell r="I21">
            <v>12.519952746803099</v>
          </cell>
          <cell r="J21">
            <v>20.348340007834398</v>
          </cell>
          <cell r="K21">
            <v>26.373584570805502</v>
          </cell>
          <cell r="L21">
            <v>27.439427275184698</v>
          </cell>
          <cell r="M21">
            <v>31.495364593906999</v>
          </cell>
          <cell r="N21">
            <v>32.217410814420901</v>
          </cell>
          <cell r="O21">
            <v>38.1162572982578</v>
          </cell>
          <cell r="P21">
            <v>41.758726453519103</v>
          </cell>
          <cell r="Q21">
            <v>48.379600677991299</v>
          </cell>
          <cell r="R21">
            <v>52.064440943792597</v>
          </cell>
          <cell r="S21">
            <v>58.483921731325196</v>
          </cell>
        </row>
        <row r="22">
          <cell r="A22" t="str">
            <v>Ireland</v>
          </cell>
          <cell r="C22">
            <v>3.3220532690748401</v>
          </cell>
          <cell r="D22">
            <v>3.5122182635497001</v>
          </cell>
          <cell r="E22">
            <v>4.9118301858903797</v>
          </cell>
          <cell r="F22">
            <v>9.0519909667453309</v>
          </cell>
          <cell r="G22">
            <v>14.621995014545501</v>
          </cell>
          <cell r="H22">
            <v>23.501569728698399</v>
          </cell>
          <cell r="I22">
            <v>45.5865874862832</v>
          </cell>
          <cell r="J22">
            <v>79.369563550335897</v>
          </cell>
          <cell r="K22">
            <v>102.254338660557</v>
          </cell>
          <cell r="L22">
            <v>122.100048901336</v>
          </cell>
          <cell r="M22">
            <v>130.89143187329199</v>
          </cell>
          <cell r="N22">
            <v>159.255035137292</v>
          </cell>
          <cell r="O22">
            <v>220.76110078375399</v>
          </cell>
          <cell r="P22">
            <v>259.20895125883101</v>
          </cell>
          <cell r="Q22">
            <v>296.60413266990798</v>
          </cell>
          <cell r="R22">
            <v>360.51343185113899</v>
          </cell>
          <cell r="S22">
            <v>360.03825416606202</v>
          </cell>
        </row>
        <row r="23">
          <cell r="A23" t="str">
            <v>Italy</v>
          </cell>
          <cell r="C23">
            <v>0.33395555555555501</v>
          </cell>
          <cell r="D23">
            <v>0.88007111111111103</v>
          </cell>
          <cell r="E23">
            <v>1.61713066666667</v>
          </cell>
          <cell r="F23">
            <v>125.296479822222</v>
          </cell>
          <cell r="G23">
            <v>230.49451561777801</v>
          </cell>
          <cell r="H23">
            <v>361.96452988933299</v>
          </cell>
          <cell r="I23">
            <v>570.73545434628795</v>
          </cell>
          <cell r="J23">
            <v>962.28102323550195</v>
          </cell>
          <cell r="K23">
            <v>1337.1107156477101</v>
          </cell>
          <cell r="L23">
            <v>1766.1142982562801</v>
          </cell>
          <cell r="M23">
            <v>2265.16800705368</v>
          </cell>
          <cell r="N23">
            <v>2794.1749863382302</v>
          </cell>
          <cell r="O23">
            <v>3372.1886731774298</v>
          </cell>
          <cell r="P23">
            <v>4001.3361797866301</v>
          </cell>
          <cell r="Q23">
            <v>4685.6750711455297</v>
          </cell>
          <cell r="R23">
            <v>5346.4421776446698</v>
          </cell>
          <cell r="S23">
            <v>5994.5984517837496</v>
          </cell>
        </row>
        <row r="24">
          <cell r="A24" t="str">
            <v>Japan</v>
          </cell>
          <cell r="G24">
            <v>840.39925919474399</v>
          </cell>
          <cell r="H24">
            <v>1206.8953203814201</v>
          </cell>
          <cell r="I24">
            <v>1582.90915349941</v>
          </cell>
          <cell r="J24">
            <v>1929.62216498105</v>
          </cell>
          <cell r="K24">
            <v>2281.2122749343198</v>
          </cell>
          <cell r="L24">
            <v>2688.48011672134</v>
          </cell>
          <cell r="M24">
            <v>3222.0208624513202</v>
          </cell>
          <cell r="N24">
            <v>3968.8130592033199</v>
          </cell>
          <cell r="O24">
            <v>4915.5462546877798</v>
          </cell>
          <cell r="P24">
            <v>6177.9052254979897</v>
          </cell>
          <cell r="Q24">
            <v>7703.1494922378997</v>
          </cell>
          <cell r="R24">
            <v>9159.7868421807998</v>
          </cell>
          <cell r="S24">
            <v>11375.491261261501</v>
          </cell>
        </row>
        <row r="25">
          <cell r="A25" t="str">
            <v>Latvia</v>
          </cell>
          <cell r="G25">
            <v>0.21966521943546199</v>
          </cell>
          <cell r="H25">
            <v>1.0783264289719701</v>
          </cell>
          <cell r="I25">
            <v>2.0164839854646899</v>
          </cell>
          <cell r="J25">
            <v>3.6038741854263701</v>
          </cell>
          <cell r="K25">
            <v>5.1589757774002498</v>
          </cell>
          <cell r="L25">
            <v>6.5275322055612799</v>
          </cell>
          <cell r="M25">
            <v>7.7376975386170503</v>
          </cell>
          <cell r="N25">
            <v>9.2094834384945194</v>
          </cell>
          <cell r="O25">
            <v>11.052837738191901</v>
          </cell>
          <cell r="P25">
            <v>15.047558490298901</v>
          </cell>
          <cell r="Q25">
            <v>20.2209794173448</v>
          </cell>
          <cell r="R25">
            <v>37.949225300038499</v>
          </cell>
          <cell r="S25">
            <v>48.520639964270103</v>
          </cell>
        </row>
        <row r="26">
          <cell r="A26" t="str">
            <v>Liechtenstein</v>
          </cell>
          <cell r="B26">
            <v>8.3975052504299995E-6</v>
          </cell>
          <cell r="C26">
            <v>9.9808813681493791E-4</v>
          </cell>
          <cell r="D26">
            <v>9.3726655114689597E-3</v>
          </cell>
          <cell r="E26">
            <v>5.2300181993408197E-2</v>
          </cell>
          <cell r="F26">
            <v>0.14476975961145</v>
          </cell>
          <cell r="G26">
            <v>0.383588280786539</v>
          </cell>
          <cell r="H26">
            <v>0.65790478965493604</v>
          </cell>
          <cell r="I26">
            <v>0.98337377820543104</v>
          </cell>
          <cell r="J26">
            <v>1.2751587738927901</v>
          </cell>
          <cell r="K26">
            <v>1.71895252885429</v>
          </cell>
          <cell r="L26">
            <v>2.23360294111888</v>
          </cell>
          <cell r="M26">
            <v>2.8464122750721201</v>
          </cell>
          <cell r="N26">
            <v>3.1246146476996102</v>
          </cell>
          <cell r="O26">
            <v>3.6116228399439998</v>
          </cell>
          <cell r="P26">
            <v>4.0962170543474503</v>
          </cell>
          <cell r="Q26">
            <v>4.07691990676439</v>
          </cell>
          <cell r="R26">
            <v>4.0674522321151603</v>
          </cell>
          <cell r="S26">
            <v>4.3742617342730803</v>
          </cell>
        </row>
        <row r="27">
          <cell r="A27" t="str">
            <v>Lithuania</v>
          </cell>
          <cell r="G27">
            <v>1.3675471437769</v>
          </cell>
          <cell r="H27">
            <v>1.6992233875884499</v>
          </cell>
          <cell r="I27">
            <v>2.1125867658163502</v>
          </cell>
          <cell r="J27">
            <v>2.6262048392098101</v>
          </cell>
          <cell r="K27">
            <v>3.26476894484655</v>
          </cell>
          <cell r="L27">
            <v>4.0585827971035799</v>
          </cell>
          <cell r="M27">
            <v>5.0497605040590896</v>
          </cell>
          <cell r="N27">
            <v>6.4415162121938803</v>
          </cell>
          <cell r="O27">
            <v>8.6242545535467894</v>
          </cell>
          <cell r="P27">
            <v>11.5451318353654</v>
          </cell>
          <cell r="Q27">
            <v>15.1101794150107</v>
          </cell>
          <cell r="R27">
            <v>19.307676171905399</v>
          </cell>
          <cell r="S27">
            <v>24.051036200195401</v>
          </cell>
        </row>
        <row r="28">
          <cell r="A28" t="str">
            <v>Luxembourg</v>
          </cell>
          <cell r="B28">
            <v>6.2522549999999999</v>
          </cell>
          <cell r="C28">
            <v>6.2522549999999999</v>
          </cell>
          <cell r="D28">
            <v>6.2522549999999999</v>
          </cell>
          <cell r="E28">
            <v>6.2522549999999999</v>
          </cell>
          <cell r="F28">
            <v>6.2522549999999999</v>
          </cell>
          <cell r="G28">
            <v>6.2522549999999999</v>
          </cell>
          <cell r="H28">
            <v>11.7834939999433</v>
          </cell>
          <cell r="I28">
            <v>17.314732999982201</v>
          </cell>
          <cell r="J28">
            <v>22.845972000020101</v>
          </cell>
          <cell r="K28">
            <v>28.3772110000588</v>
          </cell>
          <cell r="L28">
            <v>33.908450000000002</v>
          </cell>
          <cell r="M28">
            <v>41.624219999961703</v>
          </cell>
          <cell r="N28">
            <v>49.339989999987097</v>
          </cell>
          <cell r="O28">
            <v>57.055760000012903</v>
          </cell>
          <cell r="P28">
            <v>64.771530000037899</v>
          </cell>
          <cell r="Q28">
            <v>72.487300000000005</v>
          </cell>
          <cell r="R28">
            <v>76.9927599999493</v>
          </cell>
          <cell r="S28">
            <v>76.9927599999493</v>
          </cell>
        </row>
        <row r="29">
          <cell r="A29" t="str">
            <v>Monaco</v>
          </cell>
          <cell r="F29">
            <v>6.4999999999999997E-3</v>
          </cell>
          <cell r="G29">
            <v>7.5139999999999998E-3</v>
          </cell>
          <cell r="H29">
            <v>0.40270099999999998</v>
          </cell>
          <cell r="I29">
            <v>1.0855E-2</v>
          </cell>
          <cell r="J29">
            <v>0.23652200000000001</v>
          </cell>
          <cell r="K29">
            <v>0.116331</v>
          </cell>
          <cell r="L29">
            <v>2.59511</v>
          </cell>
          <cell r="M29">
            <v>0.36609350000000002</v>
          </cell>
          <cell r="N29">
            <v>0.88887430000000001</v>
          </cell>
          <cell r="O29">
            <v>1.1776059999999999</v>
          </cell>
          <cell r="P29">
            <v>1.7114263000000001</v>
          </cell>
          <cell r="Q29">
            <v>1.7650110999999999</v>
          </cell>
          <cell r="R29">
            <v>0.60650130000000002</v>
          </cell>
          <cell r="S29">
            <v>1.8937965000000001</v>
          </cell>
        </row>
        <row r="30">
          <cell r="A30" t="str">
            <v>Netherlands</v>
          </cell>
          <cell r="F30">
            <v>17.0989</v>
          </cell>
          <cell r="G30">
            <v>61.644500000000001</v>
          </cell>
          <cell r="H30">
            <v>133.92779999999999</v>
          </cell>
          <cell r="I30">
            <v>210.54595</v>
          </cell>
          <cell r="J30">
            <v>265.91989999999998</v>
          </cell>
          <cell r="K30">
            <v>267.01949999999999</v>
          </cell>
          <cell r="L30">
            <v>365.63580000000002</v>
          </cell>
          <cell r="M30">
            <v>478.19754999999998</v>
          </cell>
          <cell r="N30">
            <v>594.779</v>
          </cell>
          <cell r="O30">
            <v>714.19905000000006</v>
          </cell>
          <cell r="P30">
            <v>842.37940000000003</v>
          </cell>
          <cell r="Q30">
            <v>963.32240000000002</v>
          </cell>
          <cell r="R30">
            <v>1090.3859500000001</v>
          </cell>
          <cell r="S30">
            <v>1302.8425999999999</v>
          </cell>
        </row>
        <row r="31">
          <cell r="A31" t="str">
            <v>New Zealand</v>
          </cell>
          <cell r="D31">
            <v>1.43</v>
          </cell>
          <cell r="E31">
            <v>2.86</v>
          </cell>
          <cell r="F31">
            <v>62.423299999999998</v>
          </cell>
          <cell r="G31">
            <v>147.66489999999999</v>
          </cell>
          <cell r="H31">
            <v>209.76609999999999</v>
          </cell>
          <cell r="I31">
            <v>115.6519</v>
          </cell>
          <cell r="J31">
            <v>285.41300000000001</v>
          </cell>
          <cell r="K31">
            <v>272.49209999999999</v>
          </cell>
          <cell r="L31">
            <v>271.214</v>
          </cell>
          <cell r="M31">
            <v>295.95650000000001</v>
          </cell>
          <cell r="N31">
            <v>417.6782</v>
          </cell>
          <cell r="O31">
            <v>577.11670000000004</v>
          </cell>
          <cell r="P31">
            <v>381.55419999999998</v>
          </cell>
          <cell r="Q31">
            <v>603.89080000000001</v>
          </cell>
          <cell r="R31">
            <v>540.86130000000003</v>
          </cell>
          <cell r="S31">
            <v>779.64365787755105</v>
          </cell>
        </row>
        <row r="32">
          <cell r="A32" t="str">
            <v>Norway</v>
          </cell>
          <cell r="B32">
            <v>1.8327566319999999E-2</v>
          </cell>
          <cell r="C32">
            <v>0.11347021042</v>
          </cell>
          <cell r="D32">
            <v>0.33534589968</v>
          </cell>
          <cell r="E32">
            <v>2.3508402982400001</v>
          </cell>
          <cell r="F32">
            <v>9.1841797411199995</v>
          </cell>
          <cell r="G32">
            <v>25.655017266710001</v>
          </cell>
          <cell r="H32">
            <v>50.588121901699999</v>
          </cell>
          <cell r="I32">
            <v>82.839712571899994</v>
          </cell>
          <cell r="J32">
            <v>123.32977949304301</v>
          </cell>
          <cell r="K32">
            <v>170.38412007807099</v>
          </cell>
          <cell r="L32">
            <v>224.88474105829499</v>
          </cell>
          <cell r="M32">
            <v>286.537728714835</v>
          </cell>
          <cell r="N32">
            <v>341.12361012492499</v>
          </cell>
          <cell r="O32">
            <v>375.621935520195</v>
          </cell>
          <cell r="P32">
            <v>405.31135547692497</v>
          </cell>
          <cell r="Q32">
            <v>439.87459222810099</v>
          </cell>
          <cell r="R32">
            <v>471.20847933378201</v>
          </cell>
          <cell r="S32">
            <v>508.98460607153402</v>
          </cell>
        </row>
        <row r="33">
          <cell r="A33" t="str">
            <v>Poland</v>
          </cell>
          <cell r="G33">
            <v>10.516333814999999</v>
          </cell>
          <cell r="H33">
            <v>21.706361234999999</v>
          </cell>
          <cell r="I33">
            <v>39.374176919999996</v>
          </cell>
          <cell r="J33">
            <v>57.721235909999997</v>
          </cell>
          <cell r="K33">
            <v>96.764519800000002</v>
          </cell>
          <cell r="L33">
            <v>487.68440992432102</v>
          </cell>
          <cell r="M33">
            <v>915.31857622166206</v>
          </cell>
          <cell r="N33">
            <v>1338.8513038250001</v>
          </cell>
          <cell r="O33">
            <v>1724.7469284824999</v>
          </cell>
          <cell r="P33">
            <v>2048.5919093900002</v>
          </cell>
          <cell r="Q33">
            <v>2370.6200937899998</v>
          </cell>
          <cell r="R33">
            <v>2195.8509376699999</v>
          </cell>
          <cell r="S33">
            <v>2676.059370725</v>
          </cell>
        </row>
        <row r="34">
          <cell r="A34" t="str">
            <v>Portugal</v>
          </cell>
          <cell r="G34">
            <v>49.885391635832697</v>
          </cell>
          <cell r="H34">
            <v>70.145537646791695</v>
          </cell>
          <cell r="I34">
            <v>101.757798527817</v>
          </cell>
          <cell r="J34">
            <v>140.68697897763499</v>
          </cell>
          <cell r="K34">
            <v>187.81260364283901</v>
          </cell>
          <cell r="L34">
            <v>271.25438393372298</v>
          </cell>
          <cell r="M34">
            <v>364.76588660404002</v>
          </cell>
          <cell r="N34">
            <v>469.30656201765902</v>
          </cell>
          <cell r="O34">
            <v>539.929903659974</v>
          </cell>
          <cell r="P34">
            <v>608.58430866296101</v>
          </cell>
          <cell r="Q34">
            <v>720.91753157125902</v>
          </cell>
          <cell r="R34">
            <v>807.17185810942601</v>
          </cell>
          <cell r="S34">
            <v>892.396829121157</v>
          </cell>
        </row>
        <row r="35">
          <cell r="A35" t="str">
            <v>Romania</v>
          </cell>
          <cell r="G35">
            <v>0.23375987500000001</v>
          </cell>
          <cell r="H35">
            <v>0.35914938800000001</v>
          </cell>
          <cell r="I35">
            <v>0.52377731500000002</v>
          </cell>
          <cell r="J35">
            <v>0.30272979999999999</v>
          </cell>
          <cell r="K35">
            <v>0.40124525799999999</v>
          </cell>
          <cell r="L35">
            <v>1.0864479892000001</v>
          </cell>
          <cell r="M35">
            <v>1.101761164</v>
          </cell>
          <cell r="N35">
            <v>1.3872954799999999</v>
          </cell>
          <cell r="O35">
            <v>3.2872182200000002</v>
          </cell>
          <cell r="P35">
            <v>5.3358095649999999</v>
          </cell>
          <cell r="Q35">
            <v>3.7611169345</v>
          </cell>
          <cell r="R35">
            <v>6.0553482575500004</v>
          </cell>
          <cell r="S35">
            <v>14.442530435</v>
          </cell>
        </row>
        <row r="36">
          <cell r="A36" t="str">
            <v>Russian Federation</v>
          </cell>
          <cell r="F36">
            <v>11.473054858426</v>
          </cell>
          <cell r="G36">
            <v>26.819501135991299</v>
          </cell>
          <cell r="H36">
            <v>51.299845975368598</v>
          </cell>
          <cell r="I36">
            <v>85.2972570114229</v>
          </cell>
          <cell r="J36">
            <v>131.02307663006499</v>
          </cell>
          <cell r="K36">
            <v>192.70856440808001</v>
          </cell>
          <cell r="L36">
            <v>257.03880519787401</v>
          </cell>
          <cell r="M36">
            <v>371.18429370129797</v>
          </cell>
          <cell r="N36">
            <v>526.63110655423202</v>
          </cell>
          <cell r="O36">
            <v>797.67572362008195</v>
          </cell>
          <cell r="P36">
            <v>1207.50570874763</v>
          </cell>
          <cell r="Q36">
            <v>1566.77060178903</v>
          </cell>
          <cell r="R36">
            <v>2406.51018711488</v>
          </cell>
          <cell r="S36">
            <v>3216.47011957122</v>
          </cell>
        </row>
        <row r="37">
          <cell r="A37" t="str">
            <v>Slovak Republic</v>
          </cell>
          <cell r="G37">
            <v>11.9524586</v>
          </cell>
          <cell r="H37">
            <v>30.932542099999999</v>
          </cell>
          <cell r="I37">
            <v>52.668356199999998</v>
          </cell>
          <cell r="J37">
            <v>39.569575999999998</v>
          </cell>
          <cell r="K37">
            <v>62.7971152</v>
          </cell>
          <cell r="L37">
            <v>72.925986800000004</v>
          </cell>
          <cell r="M37">
            <v>78.748996399999996</v>
          </cell>
          <cell r="N37">
            <v>98.692931200000004</v>
          </cell>
          <cell r="O37">
            <v>129.89624480000001</v>
          </cell>
          <cell r="P37">
            <v>149.70138985</v>
          </cell>
          <cell r="Q37">
            <v>169.01015985000001</v>
          </cell>
          <cell r="R37">
            <v>196.15290984999999</v>
          </cell>
          <cell r="S37">
            <v>223.18693485</v>
          </cell>
        </row>
        <row r="38">
          <cell r="A38" t="str">
            <v>Slovenia</v>
          </cell>
          <cell r="G38">
            <v>5.8042790000000002</v>
          </cell>
          <cell r="H38">
            <v>8.1076449999999998</v>
          </cell>
          <cell r="I38">
            <v>12.4555925</v>
          </cell>
          <cell r="J38">
            <v>16.621655700000002</v>
          </cell>
          <cell r="K38">
            <v>23.377637400000001</v>
          </cell>
          <cell r="L38">
            <v>30.4403164</v>
          </cell>
          <cell r="M38">
            <v>37.859175899999997</v>
          </cell>
          <cell r="N38">
            <v>49.673582400000001</v>
          </cell>
          <cell r="O38">
            <v>63.598867800000001</v>
          </cell>
          <cell r="P38">
            <v>79.347726899999998</v>
          </cell>
          <cell r="Q38">
            <v>94.937196900000004</v>
          </cell>
          <cell r="R38">
            <v>111.36220836</v>
          </cell>
          <cell r="S38">
            <v>130.22558613999999</v>
          </cell>
        </row>
        <row r="39">
          <cell r="A39" t="str">
            <v>Spain</v>
          </cell>
          <cell r="H39">
            <v>103.08219800000001</v>
          </cell>
          <cell r="I39">
            <v>256.706683</v>
          </cell>
          <cell r="J39">
            <v>476.05624390000003</v>
          </cell>
          <cell r="K39">
            <v>749.87744580000003</v>
          </cell>
          <cell r="L39">
            <v>1049.0946355999999</v>
          </cell>
          <cell r="M39">
            <v>1347.8972739999999</v>
          </cell>
          <cell r="N39">
            <v>1652.3447020000001</v>
          </cell>
          <cell r="O39">
            <v>1969.9544443</v>
          </cell>
          <cell r="P39">
            <v>2277.2480648999999</v>
          </cell>
          <cell r="Q39">
            <v>2589.7622679000001</v>
          </cell>
          <cell r="R39">
            <v>2903.5283718000001</v>
          </cell>
          <cell r="S39">
            <v>3202.8851702000002</v>
          </cell>
        </row>
        <row r="40">
          <cell r="A40" t="str">
            <v>Sweden</v>
          </cell>
          <cell r="B40">
            <v>2.5450184760000001</v>
          </cell>
          <cell r="C40">
            <v>5.1482716532000001</v>
          </cell>
          <cell r="D40">
            <v>7.3284318303004099</v>
          </cell>
          <cell r="E40">
            <v>26.568357815702601</v>
          </cell>
          <cell r="F40">
            <v>69.225553976785307</v>
          </cell>
          <cell r="G40">
            <v>120.105169380143</v>
          </cell>
          <cell r="H40">
            <v>184.03426606363399</v>
          </cell>
          <cell r="I40">
            <v>227.82663684905501</v>
          </cell>
          <cell r="J40">
            <v>286.16983574270699</v>
          </cell>
          <cell r="K40">
            <v>365.63350514682298</v>
          </cell>
          <cell r="L40">
            <v>426.25921416484402</v>
          </cell>
          <cell r="M40">
            <v>474.120449621928</v>
          </cell>
          <cell r="N40">
            <v>531.15950563699698</v>
          </cell>
          <cell r="O40">
            <v>582.60326373455496</v>
          </cell>
          <cell r="P40">
            <v>627.25407967364197</v>
          </cell>
          <cell r="Q40">
            <v>674.94070395298502</v>
          </cell>
          <cell r="R40">
            <v>721.19286876925003</v>
          </cell>
          <cell r="S40">
            <v>769.67046524772695</v>
          </cell>
        </row>
        <row r="41">
          <cell r="A41" t="str">
            <v>Switzerland</v>
          </cell>
          <cell r="B41">
            <v>2.2528355199999999E-2</v>
          </cell>
          <cell r="C41">
            <v>0.19148660753987401</v>
          </cell>
          <cell r="D41">
            <v>1.74241247935197</v>
          </cell>
          <cell r="E41">
            <v>9.3711045700834603</v>
          </cell>
          <cell r="F41">
            <v>25.271387417102599</v>
          </cell>
          <cell r="G41">
            <v>63.856261783838697</v>
          </cell>
          <cell r="H41">
            <v>106.137377792721</v>
          </cell>
          <cell r="I41">
            <v>153.40186503049901</v>
          </cell>
          <cell r="J41">
            <v>193.711189456494</v>
          </cell>
          <cell r="K41">
            <v>256.326505960784</v>
          </cell>
          <cell r="L41">
            <v>321.45814539680401</v>
          </cell>
          <cell r="M41">
            <v>390.361524136865</v>
          </cell>
          <cell r="N41">
            <v>430.27652729190999</v>
          </cell>
          <cell r="O41">
            <v>494.70418173536501</v>
          </cell>
          <cell r="P41">
            <v>554.01137009984097</v>
          </cell>
          <cell r="Q41">
            <v>545.45699170634703</v>
          </cell>
          <cell r="R41">
            <v>538.87817664902298</v>
          </cell>
          <cell r="S41">
            <v>568.661633269189</v>
          </cell>
        </row>
        <row r="42">
          <cell r="A42" t="str">
            <v>Turkey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818.428</v>
          </cell>
          <cell r="M42">
            <v>871.48099999999999</v>
          </cell>
          <cell r="N42">
            <v>1418.9369999999999</v>
          </cell>
          <cell r="O42">
            <v>1806.7139999999999</v>
          </cell>
          <cell r="P42">
            <v>2228.7330000000002</v>
          </cell>
          <cell r="Q42">
            <v>2379</v>
          </cell>
          <cell r="R42">
            <v>2729.7478000000001</v>
          </cell>
          <cell r="S42">
            <v>3174.2951109999999</v>
          </cell>
        </row>
        <row r="43">
          <cell r="A43" t="str">
            <v>Ukraine</v>
          </cell>
          <cell r="L43">
            <v>5.98</v>
          </cell>
          <cell r="M43">
            <v>42.9</v>
          </cell>
          <cell r="N43">
            <v>105.235</v>
          </cell>
          <cell r="O43">
            <v>64.441000000000003</v>
          </cell>
          <cell r="P43">
            <v>80.850997500000005</v>
          </cell>
          <cell r="Q43">
            <v>76.693152574999999</v>
          </cell>
          <cell r="R43">
            <v>41.409570497750003</v>
          </cell>
          <cell r="S43">
            <v>46.238090657817501</v>
          </cell>
        </row>
        <row r="44">
          <cell r="A44" t="str">
            <v>United Kingdom</v>
          </cell>
          <cell r="E44">
            <v>144.44279285289201</v>
          </cell>
          <cell r="F44">
            <v>557.016172081322</v>
          </cell>
          <cell r="G44">
            <v>1021.95582301042</v>
          </cell>
          <cell r="H44">
            <v>1592.54351560794</v>
          </cell>
          <cell r="I44">
            <v>2323.3772635604</v>
          </cell>
          <cell r="J44">
            <v>3141.8693827764801</v>
          </cell>
          <cell r="K44">
            <v>4034.6627656134301</v>
          </cell>
          <cell r="L44">
            <v>4865.1164335396297</v>
          </cell>
          <cell r="M44">
            <v>5502.7166141252501</v>
          </cell>
          <cell r="N44">
            <v>5857.3355386563999</v>
          </cell>
          <cell r="O44">
            <v>5882.9376872204803</v>
          </cell>
          <cell r="P44">
            <v>5940.9667708591196</v>
          </cell>
          <cell r="Q44">
            <v>5864.6828464478604</v>
          </cell>
          <cell r="R44">
            <v>5725.4857278510299</v>
          </cell>
          <cell r="S44">
            <v>5563.1110996300404</v>
          </cell>
        </row>
        <row r="45">
          <cell r="A45" t="str">
            <v>United States</v>
          </cell>
          <cell r="D45">
            <v>1085.0319999999999</v>
          </cell>
          <cell r="E45">
            <v>4773.8756000000003</v>
          </cell>
          <cell r="F45">
            <v>11556.2736</v>
          </cell>
          <cell r="G45">
            <v>19332.2706</v>
          </cell>
          <cell r="H45">
            <v>28495.093949999999</v>
          </cell>
          <cell r="I45">
            <v>38219.898549999998</v>
          </cell>
          <cell r="J45">
            <v>44725.60325</v>
          </cell>
          <cell r="K45">
            <v>51417.962299999999</v>
          </cell>
          <cell r="L45">
            <v>58557.617704999997</v>
          </cell>
          <cell r="M45">
            <v>65255.535309999999</v>
          </cell>
          <cell r="N45">
            <v>71625.711815000002</v>
          </cell>
          <cell r="O45">
            <v>77735.369764999996</v>
          </cell>
          <cell r="P45">
            <v>84379.299025</v>
          </cell>
          <cell r="Q45">
            <v>90107.928295000005</v>
          </cell>
          <cell r="R45">
            <v>94629.786659999998</v>
          </cell>
          <cell r="S45">
            <v>97485.713705000002</v>
          </cell>
        </row>
      </sheetData>
      <sheetData sheetId="14">
        <row r="5">
          <cell r="A5" t="str">
            <v>Australia</v>
          </cell>
          <cell r="H5">
            <v>7.9817319403119598</v>
          </cell>
          <cell r="I5">
            <v>17.352285238238199</v>
          </cell>
          <cell r="J5">
            <v>27.153852060941301</v>
          </cell>
          <cell r="K5">
            <v>37.3864324084212</v>
          </cell>
          <cell r="L5">
            <v>48.050026280677997</v>
          </cell>
          <cell r="M5">
            <v>59.144633677711603</v>
          </cell>
          <cell r="N5">
            <v>62.396391245681798</v>
          </cell>
          <cell r="O5">
            <v>65.713183963557697</v>
          </cell>
          <cell r="P5">
            <v>67.404748248933103</v>
          </cell>
          <cell r="Q5">
            <v>69.096312534308396</v>
          </cell>
          <cell r="R5">
            <v>89.495887379638106</v>
          </cell>
          <cell r="S5">
            <v>83.712087975080905</v>
          </cell>
        </row>
        <row r="6">
          <cell r="A6" t="str">
            <v>Austria</v>
          </cell>
          <cell r="E6">
            <v>103.87840319999999</v>
          </cell>
          <cell r="F6">
            <v>147.03925858942699</v>
          </cell>
          <cell r="G6">
            <v>177.723358234042</v>
          </cell>
          <cell r="H6">
            <v>206.95084422792701</v>
          </cell>
          <cell r="I6">
            <v>233.05093092437301</v>
          </cell>
          <cell r="J6">
            <v>257.16516778874399</v>
          </cell>
          <cell r="K6">
            <v>270.635048234777</v>
          </cell>
          <cell r="L6">
            <v>267.295553499346</v>
          </cell>
          <cell r="M6">
            <v>287.20999862530402</v>
          </cell>
          <cell r="N6">
            <v>303.103893819863</v>
          </cell>
          <cell r="O6">
            <v>315.96248759563503</v>
          </cell>
          <cell r="P6">
            <v>290.70221205169298</v>
          </cell>
          <cell r="Q6">
            <v>239.39914725553501</v>
          </cell>
          <cell r="R6">
            <v>155.69887462317399</v>
          </cell>
          <cell r="S6">
            <v>119.566886755544</v>
          </cell>
        </row>
        <row r="7">
          <cell r="A7" t="str">
            <v>Belarus</v>
          </cell>
        </row>
        <row r="8">
          <cell r="A8" t="str">
            <v>Belgium</v>
          </cell>
          <cell r="B8">
            <v>324.36399999999998</v>
          </cell>
          <cell r="C8">
            <v>324.36399999999998</v>
          </cell>
          <cell r="D8">
            <v>324.36399999999998</v>
          </cell>
          <cell r="E8">
            <v>324.36399999999998</v>
          </cell>
          <cell r="F8">
            <v>324.36399999999998</v>
          </cell>
          <cell r="G8">
            <v>324.36399999999998</v>
          </cell>
          <cell r="H8">
            <v>325.53440000000001</v>
          </cell>
          <cell r="I8">
            <v>340.23520000000002</v>
          </cell>
          <cell r="J8">
            <v>344.2115</v>
          </cell>
          <cell r="K8">
            <v>269.30599999999998</v>
          </cell>
          <cell r="L8">
            <v>248.45599999999999</v>
          </cell>
          <cell r="M8">
            <v>225.72622000000001</v>
          </cell>
          <cell r="N8">
            <v>283.32317999999998</v>
          </cell>
          <cell r="O8">
            <v>244.41181</v>
          </cell>
          <cell r="P8">
            <v>209.50129999999999</v>
          </cell>
          <cell r="Q8">
            <v>101.35420000000001</v>
          </cell>
          <cell r="R8">
            <v>106.5474</v>
          </cell>
          <cell r="S8">
            <v>129.3193</v>
          </cell>
        </row>
        <row r="9">
          <cell r="A9" t="str">
            <v>Bulgaria</v>
          </cell>
        </row>
        <row r="10">
          <cell r="A10" t="str">
            <v>Canada</v>
          </cell>
          <cell r="G10">
            <v>10.207599999999999</v>
          </cell>
          <cell r="H10">
            <v>1.6379999999999999</v>
          </cell>
          <cell r="I10">
            <v>33.905819999999999</v>
          </cell>
          <cell r="J10">
            <v>41.310804599999997</v>
          </cell>
          <cell r="K10">
            <v>74.719602100000003</v>
          </cell>
          <cell r="L10">
            <v>14.8722873</v>
          </cell>
          <cell r="M10">
            <v>44.605737855932603</v>
          </cell>
          <cell r="N10">
            <v>68.263973474606999</v>
          </cell>
          <cell r="O10">
            <v>50.5262196278997</v>
          </cell>
          <cell r="P10">
            <v>89.331246078013606</v>
          </cell>
          <cell r="Q10">
            <v>95.421145927145702</v>
          </cell>
          <cell r="R10">
            <v>107.58850989499599</v>
          </cell>
          <cell r="S10">
            <v>69.502261207629402</v>
          </cell>
        </row>
        <row r="11">
          <cell r="A11" t="str">
            <v>Croatia</v>
          </cell>
        </row>
        <row r="12">
          <cell r="A12" t="str">
            <v>Czech Republic</v>
          </cell>
          <cell r="G12">
            <v>1.2999999999999999E-2</v>
          </cell>
          <cell r="H12">
            <v>1.0010650000000001</v>
          </cell>
          <cell r="I12">
            <v>3.221527075</v>
          </cell>
          <cell r="J12">
            <v>2.8728483563</v>
          </cell>
          <cell r="K12">
            <v>2.7144176799999999</v>
          </cell>
          <cell r="L12">
            <v>2.8167788844000001</v>
          </cell>
          <cell r="M12">
            <v>2.4138388352</v>
          </cell>
          <cell r="N12">
            <v>2.6884105871999999</v>
          </cell>
          <cell r="O12">
            <v>2.8995171113999998</v>
          </cell>
          <cell r="P12">
            <v>3.3961588414000001</v>
          </cell>
          <cell r="Q12">
            <v>3.34158</v>
          </cell>
          <cell r="R12">
            <v>4.1506127670614203</v>
          </cell>
          <cell r="S12">
            <v>3.2507051925436499</v>
          </cell>
        </row>
        <row r="13">
          <cell r="A13" t="str">
            <v>Denmark</v>
          </cell>
          <cell r="D13">
            <v>3.02</v>
          </cell>
          <cell r="E13">
            <v>90.52</v>
          </cell>
          <cell r="F13">
            <v>119.69570412</v>
          </cell>
          <cell r="G13">
            <v>182.57799632000001</v>
          </cell>
          <cell r="H13">
            <v>248.19716220000001</v>
          </cell>
          <cell r="I13">
            <v>181.73163384</v>
          </cell>
          <cell r="J13">
            <v>214.68060216699999</v>
          </cell>
          <cell r="K13">
            <v>167.77329356288499</v>
          </cell>
          <cell r="L13">
            <v>167.849778345342</v>
          </cell>
          <cell r="M13">
            <v>186.14985387397499</v>
          </cell>
          <cell r="N13">
            <v>160.03647015660701</v>
          </cell>
          <cell r="O13">
            <v>128.72064325652201</v>
          </cell>
          <cell r="P13">
            <v>144.283410918188</v>
          </cell>
          <cell r="Q13">
            <v>118.790401397582</v>
          </cell>
          <cell r="R13">
            <v>106.732847130401</v>
          </cell>
          <cell r="S13">
            <v>103.02704111774401</v>
          </cell>
        </row>
        <row r="14">
          <cell r="A14" t="str">
            <v>Estonia</v>
          </cell>
          <cell r="G14">
            <v>16.783000000000001</v>
          </cell>
          <cell r="H14">
            <v>17.787120000000002</v>
          </cell>
          <cell r="I14">
            <v>18.743919999999999</v>
          </cell>
          <cell r="J14">
            <v>22.377614999999999</v>
          </cell>
          <cell r="K14">
            <v>26.020865000000001</v>
          </cell>
          <cell r="L14">
            <v>33.420009999999998</v>
          </cell>
          <cell r="M14">
            <v>40.50552922</v>
          </cell>
          <cell r="N14">
            <v>33.568819595999997</v>
          </cell>
          <cell r="O14">
            <v>31.044003511</v>
          </cell>
          <cell r="P14">
            <v>35.004584389000001</v>
          </cell>
          <cell r="Q14">
            <v>38.946186812999997</v>
          </cell>
          <cell r="R14">
            <v>43.031390299999998</v>
          </cell>
          <cell r="S14">
            <v>33.052267870000001</v>
          </cell>
        </row>
        <row r="15">
          <cell r="A15" t="str">
            <v>European Community (15)</v>
          </cell>
          <cell r="B15">
            <v>332.31</v>
          </cell>
          <cell r="C15">
            <v>332.31015836136203</v>
          </cell>
          <cell r="D15">
            <v>467.29649747108601</v>
          </cell>
          <cell r="E15">
            <v>2506.0214152403</v>
          </cell>
          <cell r="F15">
            <v>2581.0423545673698</v>
          </cell>
          <cell r="G15">
            <v>2573.2362162413701</v>
          </cell>
          <cell r="H15">
            <v>2836.5429880666502</v>
          </cell>
          <cell r="I15">
            <v>2951.5283622040702</v>
          </cell>
          <cell r="J15">
            <v>3004.11997907359</v>
          </cell>
          <cell r="K15">
            <v>2558.1924788709298</v>
          </cell>
          <cell r="L15">
            <v>2580.6807354192401</v>
          </cell>
          <cell r="M15">
            <v>3406.5290241410798</v>
          </cell>
          <cell r="N15">
            <v>3819.2288408565601</v>
          </cell>
          <cell r="O15">
            <v>3613.3244459702</v>
          </cell>
          <cell r="P15">
            <v>3608.3514401255002</v>
          </cell>
          <cell r="Q15">
            <v>3115.8546680858799</v>
          </cell>
          <cell r="R15">
            <v>2935.3516435698698</v>
          </cell>
          <cell r="S15">
            <v>3107.11950696947</v>
          </cell>
        </row>
        <row r="16">
          <cell r="A16" t="str">
            <v>Finland</v>
          </cell>
          <cell r="F16">
            <v>2.444</v>
          </cell>
          <cell r="G16">
            <v>2.444</v>
          </cell>
          <cell r="H16">
            <v>2.444</v>
          </cell>
          <cell r="I16">
            <v>2.444</v>
          </cell>
          <cell r="J16">
            <v>1.0445500000000001</v>
          </cell>
          <cell r="K16">
            <v>2.4375</v>
          </cell>
          <cell r="L16">
            <v>69.212000000000003</v>
          </cell>
          <cell r="M16">
            <v>52.363999999999997</v>
          </cell>
          <cell r="N16">
            <v>23.4</v>
          </cell>
          <cell r="O16">
            <v>24.31</v>
          </cell>
          <cell r="P16">
            <v>42.965000000000003</v>
          </cell>
          <cell r="Q16">
            <v>9.3079999999999998</v>
          </cell>
          <cell r="R16">
            <v>9.4770000000000003</v>
          </cell>
          <cell r="S16">
            <v>8.1379999999999999</v>
          </cell>
        </row>
        <row r="17">
          <cell r="A17" t="str">
            <v>France</v>
          </cell>
          <cell r="G17">
            <v>342.63696002872098</v>
          </cell>
          <cell r="H17">
            <v>346.09793942294999</v>
          </cell>
          <cell r="I17">
            <v>349.59387820500001</v>
          </cell>
          <cell r="J17">
            <v>353.12512950000001</v>
          </cell>
          <cell r="K17">
            <v>356.69204999999999</v>
          </cell>
          <cell r="L17">
            <v>360.29500000000002</v>
          </cell>
          <cell r="M17">
            <v>363.89794999999998</v>
          </cell>
          <cell r="N17">
            <v>418.92191866940499</v>
          </cell>
          <cell r="O17">
            <v>479.73358064451202</v>
          </cell>
          <cell r="P17">
            <v>511.33583985725397</v>
          </cell>
          <cell r="Q17">
            <v>520.31845431667796</v>
          </cell>
          <cell r="R17">
            <v>536.18193345991199</v>
          </cell>
          <cell r="S17">
            <v>554.64789769357697</v>
          </cell>
        </row>
        <row r="18">
          <cell r="A18" t="str">
            <v>Germany</v>
          </cell>
          <cell r="D18">
            <v>131.94999999999999</v>
          </cell>
          <cell r="E18">
            <v>1979.25</v>
          </cell>
          <cell r="F18">
            <v>1979.25</v>
          </cell>
          <cell r="G18">
            <v>1534.05</v>
          </cell>
          <cell r="H18">
            <v>1672.52</v>
          </cell>
          <cell r="I18">
            <v>1731.22</v>
          </cell>
          <cell r="J18">
            <v>1672.898659185</v>
          </cell>
          <cell r="K18">
            <v>1285.612805555</v>
          </cell>
          <cell r="L18">
            <v>1206.4969519250001</v>
          </cell>
          <cell r="M18">
            <v>1934.7698217950001</v>
          </cell>
          <cell r="N18">
            <v>1935.0223054073999</v>
          </cell>
          <cell r="O18">
            <v>1609.679257865</v>
          </cell>
          <cell r="P18">
            <v>1406.6560800899999</v>
          </cell>
          <cell r="Q18">
            <v>1163.9258347243999</v>
          </cell>
          <cell r="R18">
            <v>1090.8526979756</v>
          </cell>
          <cell r="S18">
            <v>1288.2221086288</v>
          </cell>
        </row>
        <row r="19">
          <cell r="A19" t="str">
            <v>Greece</v>
          </cell>
        </row>
        <row r="20">
          <cell r="A20" t="str">
            <v>Hungary</v>
          </cell>
          <cell r="O20">
            <v>0.12296</v>
          </cell>
          <cell r="P20">
            <v>0.440162</v>
          </cell>
          <cell r="Q20">
            <v>4.7185572999999996</v>
          </cell>
          <cell r="R20">
            <v>6.7320640999999997</v>
          </cell>
          <cell r="S20">
            <v>7.6806543490000001</v>
          </cell>
        </row>
        <row r="21">
          <cell r="A21" t="str">
            <v>Iceland</v>
          </cell>
        </row>
        <row r="22">
          <cell r="A22" t="str">
            <v>Ireland</v>
          </cell>
          <cell r="C22">
            <v>1.58361361440448E-4</v>
          </cell>
          <cell r="D22">
            <v>1.64974710861375E-2</v>
          </cell>
          <cell r="E22">
            <v>6.3012040300700803E-2</v>
          </cell>
          <cell r="F22">
            <v>0.30339185794566698</v>
          </cell>
          <cell r="G22">
            <v>0.64367381861248796</v>
          </cell>
          <cell r="H22">
            <v>1.10679438856283</v>
          </cell>
          <cell r="I22">
            <v>1.7787622007259001</v>
          </cell>
          <cell r="J22">
            <v>3.6193565060630801</v>
          </cell>
          <cell r="K22">
            <v>5.2223577891470097</v>
          </cell>
          <cell r="L22">
            <v>6.2754704069880596</v>
          </cell>
          <cell r="M22">
            <v>9.2111338504202909</v>
          </cell>
          <cell r="N22">
            <v>11.4994428622008</v>
          </cell>
          <cell r="O22">
            <v>14.099573979308101</v>
          </cell>
          <cell r="P22">
            <v>18.311388977042402</v>
          </cell>
          <cell r="Q22">
            <v>21.5810962274746</v>
          </cell>
          <cell r="R22">
            <v>24.406430186529299</v>
          </cell>
          <cell r="S22">
            <v>26.198071463023801</v>
          </cell>
        </row>
        <row r="23">
          <cell r="A23" t="str">
            <v>Italy</v>
          </cell>
          <cell r="J23">
            <v>31.265000000000001</v>
          </cell>
          <cell r="K23">
            <v>45.672575000000002</v>
          </cell>
          <cell r="L23">
            <v>64.176159124999998</v>
          </cell>
          <cell r="M23">
            <v>88.014736964375004</v>
          </cell>
          <cell r="N23">
            <v>118.798530300978</v>
          </cell>
          <cell r="O23">
            <v>158.62038988743399</v>
          </cell>
          <cell r="P23">
            <v>210.2006038275</v>
          </cell>
          <cell r="Q23">
            <v>234.09040918526199</v>
          </cell>
          <cell r="R23">
            <v>247.427915771925</v>
          </cell>
          <cell r="S23">
            <v>258.971655812189</v>
          </cell>
        </row>
        <row r="24">
          <cell r="A24" t="str">
            <v>Japan</v>
          </cell>
          <cell r="G24">
            <v>451.76</v>
          </cell>
          <cell r="H24">
            <v>411.32</v>
          </cell>
          <cell r="I24">
            <v>425.66</v>
          </cell>
          <cell r="J24">
            <v>409.5</v>
          </cell>
          <cell r="K24">
            <v>413.4</v>
          </cell>
          <cell r="L24">
            <v>440.31</v>
          </cell>
          <cell r="M24">
            <v>410.42950000000002</v>
          </cell>
          <cell r="N24">
            <v>446.654</v>
          </cell>
          <cell r="O24">
            <v>664.755</v>
          </cell>
          <cell r="P24">
            <v>602.59550000000002</v>
          </cell>
          <cell r="Q24">
            <v>364.40300000000002</v>
          </cell>
          <cell r="R24">
            <v>310.23200000000003</v>
          </cell>
          <cell r="S24">
            <v>316.64100000000002</v>
          </cell>
        </row>
        <row r="25">
          <cell r="A25" t="str">
            <v>Latvia</v>
          </cell>
        </row>
        <row r="26">
          <cell r="A26" t="str">
            <v>Liechtenstein</v>
          </cell>
        </row>
        <row r="27">
          <cell r="A27" t="str">
            <v>Lithuania</v>
          </cell>
        </row>
        <row r="28">
          <cell r="A28" t="str">
            <v>Luxembourg</v>
          </cell>
          <cell r="B28">
            <v>7.9459999999999997</v>
          </cell>
          <cell r="C28">
            <v>7.9459999999999997</v>
          </cell>
          <cell r="D28">
            <v>7.9459999999999997</v>
          </cell>
          <cell r="E28">
            <v>7.9459999999999997</v>
          </cell>
          <cell r="F28">
            <v>7.9459999999999997</v>
          </cell>
          <cell r="G28">
            <v>7.9459999999999997</v>
          </cell>
          <cell r="H28">
            <v>7.60960000000326</v>
          </cell>
          <cell r="I28">
            <v>7.2732000000010801</v>
          </cell>
          <cell r="J28">
            <v>6.9367999999989101</v>
          </cell>
          <cell r="K28">
            <v>6.6003999999967196</v>
          </cell>
          <cell r="L28">
            <v>6.2640000000000002</v>
          </cell>
          <cell r="M28">
            <v>6.2640000000000002</v>
          </cell>
          <cell r="N28">
            <v>6.2640000000000002</v>
          </cell>
          <cell r="O28">
            <v>6.2640000000000002</v>
          </cell>
          <cell r="P28">
            <v>6.2640000000000002</v>
          </cell>
          <cell r="Q28">
            <v>6.2640000000000002</v>
          </cell>
          <cell r="R28">
            <v>6.2640000000000002</v>
          </cell>
          <cell r="S28">
            <v>6.2640000000000002</v>
          </cell>
        </row>
        <row r="29">
          <cell r="A29" t="str">
            <v>Monaco</v>
          </cell>
        </row>
        <row r="30">
          <cell r="A30" t="str">
            <v>Netherlands</v>
          </cell>
        </row>
        <row r="31">
          <cell r="A31" t="str">
            <v>New Zealand</v>
          </cell>
          <cell r="L31">
            <v>6.5000000000000002E-2</v>
          </cell>
          <cell r="M31">
            <v>9.425E-2</v>
          </cell>
          <cell r="N31">
            <v>0.1235</v>
          </cell>
          <cell r="O31">
            <v>0.15275</v>
          </cell>
          <cell r="P31">
            <v>0.11700000000000001</v>
          </cell>
          <cell r="Q31">
            <v>0.11700000000000001</v>
          </cell>
          <cell r="R31">
            <v>0.11700000000000001</v>
          </cell>
          <cell r="S31">
            <v>0.11700000000000001</v>
          </cell>
        </row>
        <row r="32">
          <cell r="A32" t="str">
            <v>Norway</v>
          </cell>
          <cell r="E32">
            <v>7.0200001299999995E-2</v>
          </cell>
          <cell r="F32">
            <v>2.05025925E-2</v>
          </cell>
          <cell r="G32">
            <v>0.16040667889999999</v>
          </cell>
          <cell r="H32">
            <v>1.3883241793200001</v>
          </cell>
          <cell r="I32">
            <v>2.4962211230800002</v>
          </cell>
          <cell r="J32">
            <v>4.1277665996800001</v>
          </cell>
          <cell r="K32">
            <v>6.5426751854400003</v>
          </cell>
          <cell r="L32">
            <v>9.3034025321399998</v>
          </cell>
          <cell r="M32">
            <v>12.513191411919999</v>
          </cell>
          <cell r="N32">
            <v>16.38325304196</v>
          </cell>
          <cell r="O32">
            <v>21.398609888380001</v>
          </cell>
          <cell r="P32">
            <v>27.903067334839999</v>
          </cell>
          <cell r="Q32">
            <v>35.704492641580003</v>
          </cell>
          <cell r="R32">
            <v>43.259364901959998</v>
          </cell>
          <cell r="S32">
            <v>49.597026779879997</v>
          </cell>
        </row>
        <row r="33">
          <cell r="A33" t="str">
            <v>Poland</v>
          </cell>
          <cell r="K33">
            <v>10.4</v>
          </cell>
          <cell r="L33">
            <v>16.369990000000001</v>
          </cell>
          <cell r="M33">
            <v>10.557105</v>
          </cell>
          <cell r="N33">
            <v>0.19480500000000001</v>
          </cell>
          <cell r="O33">
            <v>1.4165000000000001</v>
          </cell>
          <cell r="P33">
            <v>9.1271400000000007</v>
          </cell>
          <cell r="Q33">
            <v>289.33779971838902</v>
          </cell>
          <cell r="R33">
            <v>290.78101523356099</v>
          </cell>
          <cell r="S33">
            <v>292.15928583048901</v>
          </cell>
        </row>
        <row r="34">
          <cell r="A34" t="str">
            <v>Portugal</v>
          </cell>
          <cell r="G34">
            <v>0.85022783999999996</v>
          </cell>
          <cell r="H34">
            <v>1.8879748272000001</v>
          </cell>
          <cell r="I34">
            <v>3.4882533599759999</v>
          </cell>
          <cell r="J34">
            <v>5.9165184587770803</v>
          </cell>
          <cell r="K34">
            <v>8.8534112181321092</v>
          </cell>
          <cell r="L34">
            <v>12.757976383316199</v>
          </cell>
          <cell r="M34">
            <v>16.534299686067001</v>
          </cell>
          <cell r="N34">
            <v>18.905205476094</v>
          </cell>
          <cell r="O34">
            <v>53.437468400771898</v>
          </cell>
          <cell r="P34">
            <v>56.075982522633801</v>
          </cell>
          <cell r="Q34">
            <v>58.595763509012002</v>
          </cell>
          <cell r="R34">
            <v>38.241154351003097</v>
          </cell>
          <cell r="S34">
            <v>41.839257605104599</v>
          </cell>
        </row>
        <row r="35">
          <cell r="A35" t="str">
            <v>Romania</v>
          </cell>
        </row>
        <row r="36">
          <cell r="A36" t="str">
            <v>Russian Federation</v>
          </cell>
          <cell r="L36">
            <v>3.2804224309999999</v>
          </cell>
          <cell r="M36">
            <v>12.613160541605</v>
          </cell>
          <cell r="N36">
            <v>24.023798951732701</v>
          </cell>
          <cell r="O36">
            <v>40.732267721404703</v>
          </cell>
          <cell r="P36">
            <v>58.514098757941603</v>
          </cell>
          <cell r="Q36">
            <v>57.305788779834302</v>
          </cell>
          <cell r="R36">
            <v>98.020517354741699</v>
          </cell>
          <cell r="S36">
            <v>122.02826677177799</v>
          </cell>
        </row>
        <row r="37">
          <cell r="A37" t="str">
            <v>Slovak Republic</v>
          </cell>
        </row>
        <row r="38">
          <cell r="A38" t="str">
            <v>Slovenia</v>
          </cell>
          <cell r="G38">
            <v>23.152999999999999</v>
          </cell>
          <cell r="H38">
            <v>19.185400000000001</v>
          </cell>
          <cell r="I38">
            <v>20.264399999999998</v>
          </cell>
          <cell r="J38">
            <v>10.384399999999999</v>
          </cell>
          <cell r="K38">
            <v>0.50439999999999996</v>
          </cell>
          <cell r="L38">
            <v>0.50439999999999996</v>
          </cell>
          <cell r="M38">
            <v>0.50439999999999996</v>
          </cell>
          <cell r="N38">
            <v>0.50439999999999996</v>
          </cell>
          <cell r="O38">
            <v>0.50439999999999996</v>
          </cell>
          <cell r="P38">
            <v>0.50439999999999996</v>
          </cell>
          <cell r="Q38">
            <v>0.50439999999999996</v>
          </cell>
          <cell r="R38">
            <v>0.50439999999999996</v>
          </cell>
          <cell r="S38">
            <v>0.50439999999999996</v>
          </cell>
        </row>
        <row r="39">
          <cell r="A39" t="str">
            <v>Spain</v>
          </cell>
          <cell r="O39">
            <v>36.977718199999998</v>
          </cell>
          <cell r="P39">
            <v>111.55900094</v>
          </cell>
          <cell r="Q39">
            <v>125.08274136</v>
          </cell>
          <cell r="R39">
            <v>115.63395216000001</v>
          </cell>
          <cell r="S39">
            <v>106.10451164</v>
          </cell>
        </row>
        <row r="40">
          <cell r="A40" t="str">
            <v>Sweden</v>
          </cell>
          <cell r="H40">
            <v>12.429273</v>
          </cell>
          <cell r="I40">
            <v>77.120753673999999</v>
          </cell>
          <cell r="J40">
            <v>83.662032968000005</v>
          </cell>
          <cell r="K40">
            <v>99.425858136000002</v>
          </cell>
          <cell r="L40">
            <v>110.994675328</v>
          </cell>
          <cell r="M40">
            <v>109.77589696</v>
          </cell>
          <cell r="N40">
            <v>104.206504358</v>
          </cell>
          <cell r="O40">
            <v>97.118162544</v>
          </cell>
          <cell r="P40">
            <v>106.596210734</v>
          </cell>
          <cell r="Q40">
            <v>87.189621979999998</v>
          </cell>
          <cell r="R40">
            <v>74.472894805999999</v>
          </cell>
          <cell r="S40">
            <v>54.325656316</v>
          </cell>
        </row>
        <row r="41">
          <cell r="A41" t="str">
            <v>Switzerland</v>
          </cell>
          <cell r="D41">
            <v>4.4055000132000002</v>
          </cell>
          <cell r="E41">
            <v>3.6534375103404799</v>
          </cell>
          <cell r="F41">
            <v>3.93840296341943</v>
          </cell>
          <cell r="G41">
            <v>104.901835256346</v>
          </cell>
          <cell r="H41">
            <v>102.53387091893801</v>
          </cell>
          <cell r="I41">
            <v>103.71958293615999</v>
          </cell>
          <cell r="J41">
            <v>95.7618631789951</v>
          </cell>
          <cell r="K41">
            <v>80.558036649778799</v>
          </cell>
          <cell r="L41">
            <v>75.978871537984105</v>
          </cell>
          <cell r="M41">
            <v>77.703019960835704</v>
          </cell>
          <cell r="N41">
            <v>65.716219096255003</v>
          </cell>
          <cell r="O41">
            <v>63.954899763016797</v>
          </cell>
          <cell r="P41">
            <v>69.1748366750912</v>
          </cell>
          <cell r="Q41">
            <v>62.2049649638465</v>
          </cell>
          <cell r="R41">
            <v>46.617680292186499</v>
          </cell>
          <cell r="S41">
            <v>37.851182203789399</v>
          </cell>
        </row>
        <row r="42">
          <cell r="A42" t="str">
            <v>Turkey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A43" t="str">
            <v>Ukraine</v>
          </cell>
        </row>
        <row r="44">
          <cell r="A44" t="str">
            <v>United Kingdom</v>
          </cell>
          <cell r="H44">
            <v>11.765000000000001</v>
          </cell>
          <cell r="I44">
            <v>23.591750000000001</v>
          </cell>
          <cell r="J44">
            <v>29.594662499999998</v>
          </cell>
          <cell r="K44">
            <v>39.961179375</v>
          </cell>
          <cell r="L44">
            <v>60.607170406249999</v>
          </cell>
          <cell r="M44">
            <v>126.611112385938</v>
          </cell>
          <cell r="N44">
            <v>435.74738980601597</v>
          </cell>
          <cell r="O44">
            <v>443.98935359701602</v>
          </cell>
          <cell r="P44">
            <v>493.90041020718502</v>
          </cell>
          <cell r="Q44">
            <v>429.95499812994098</v>
          </cell>
          <cell r="R44">
            <v>423.41454310532401</v>
          </cell>
          <cell r="S44">
            <v>410.49511993748501</v>
          </cell>
        </row>
        <row r="45">
          <cell r="A45" t="str">
            <v>United States</v>
          </cell>
        </row>
      </sheetData>
      <sheetData sheetId="15">
        <row r="5">
          <cell r="A5" t="str">
            <v>Australia</v>
          </cell>
          <cell r="G5">
            <v>0.124984833492748</v>
          </cell>
          <cell r="H5">
            <v>0.37495450047824302</v>
          </cell>
          <cell r="I5">
            <v>0.74990900095648705</v>
          </cell>
          <cell r="J5">
            <v>1.24984833492748</v>
          </cell>
          <cell r="K5">
            <v>1.8747725023912201</v>
          </cell>
          <cell r="L5">
            <v>2.6246815033476998</v>
          </cell>
          <cell r="M5">
            <v>3.4995753377969399</v>
          </cell>
          <cell r="N5">
            <v>4.4994540057389196</v>
          </cell>
          <cell r="O5">
            <v>5.5143308533648003</v>
          </cell>
          <cell r="P5">
            <v>6.0293808533647999</v>
          </cell>
          <cell r="Q5">
            <v>6.5444308533648003</v>
          </cell>
          <cell r="R5">
            <v>10.717523784878701</v>
          </cell>
          <cell r="S5">
            <v>11.280115463446499</v>
          </cell>
        </row>
        <row r="6">
          <cell r="A6" t="str">
            <v>Austria</v>
          </cell>
          <cell r="E6">
            <v>1.17</v>
          </cell>
          <cell r="F6">
            <v>2.8664999999999998</v>
          </cell>
          <cell r="G6">
            <v>4.4781750000000002</v>
          </cell>
          <cell r="H6">
            <v>6.73926625</v>
          </cell>
          <cell r="I6">
            <v>9.0323029375000008</v>
          </cell>
          <cell r="J6">
            <v>11.795687790624999</v>
          </cell>
          <cell r="K6">
            <v>14.493403401093801</v>
          </cell>
          <cell r="L6">
            <v>17.273733231039099</v>
          </cell>
          <cell r="M6">
            <v>20.1875465694871</v>
          </cell>
          <cell r="N6">
            <v>23.228169241012701</v>
          </cell>
          <cell r="O6">
            <v>26.3892607789621</v>
          </cell>
          <cell r="P6">
            <v>27.341297740014099</v>
          </cell>
          <cell r="Q6">
            <v>28.245732853013301</v>
          </cell>
          <cell r="R6">
            <v>29.104946210362598</v>
          </cell>
          <cell r="S6">
            <v>29.921198899844502</v>
          </cell>
        </row>
        <row r="7">
          <cell r="A7" t="str">
            <v>Belarus</v>
          </cell>
        </row>
        <row r="8">
          <cell r="A8" t="str">
            <v>Belgium</v>
          </cell>
          <cell r="B8">
            <v>0.51678000000000002</v>
          </cell>
          <cell r="C8">
            <v>0.51678000000000002</v>
          </cell>
          <cell r="D8">
            <v>0.51678000000000002</v>
          </cell>
          <cell r="E8">
            <v>0.51678000000000002</v>
          </cell>
          <cell r="F8">
            <v>0.51678000000000002</v>
          </cell>
          <cell r="G8">
            <v>0.51678000000000002</v>
          </cell>
          <cell r="H8">
            <v>1.0232939999999999</v>
          </cell>
          <cell r="I8">
            <v>1.6885829999999999</v>
          </cell>
          <cell r="J8">
            <v>2.507949</v>
          </cell>
          <cell r="K8">
            <v>3.347934</v>
          </cell>
          <cell r="L8">
            <v>4.365399</v>
          </cell>
          <cell r="M8">
            <v>5.0951550000000001</v>
          </cell>
          <cell r="N8">
            <v>5.6768369999999999</v>
          </cell>
          <cell r="O8">
            <v>6.5149080000000001</v>
          </cell>
          <cell r="P8">
            <v>7.9863390000000001</v>
          </cell>
          <cell r="Q8">
            <v>11.067299999999999</v>
          </cell>
          <cell r="R8">
            <v>11.9316</v>
          </cell>
          <cell r="S8">
            <v>11.931900000000001</v>
          </cell>
        </row>
        <row r="9">
          <cell r="A9" t="str">
            <v>Bulgaria</v>
          </cell>
        </row>
        <row r="10">
          <cell r="A10" t="str">
            <v>Canada</v>
          </cell>
          <cell r="G10">
            <v>16.962679999999999</v>
          </cell>
          <cell r="J10">
            <v>74.253254600000005</v>
          </cell>
          <cell r="K10">
            <v>22.012467600000001</v>
          </cell>
          <cell r="L10">
            <v>29.570810099999999</v>
          </cell>
          <cell r="M10">
            <v>22.012467600000001</v>
          </cell>
          <cell r="N10">
            <v>22.012467600000001</v>
          </cell>
          <cell r="O10">
            <v>110.4240276</v>
          </cell>
          <cell r="P10">
            <v>15.041828300000001</v>
          </cell>
          <cell r="Q10">
            <v>147.53906117917299</v>
          </cell>
          <cell r="R10">
            <v>0.66831609599999997</v>
          </cell>
          <cell r="S10">
            <v>0.61131279999999999</v>
          </cell>
        </row>
        <row r="11">
          <cell r="A11" t="str">
            <v>Croatia</v>
          </cell>
        </row>
        <row r="12">
          <cell r="A12" t="str">
            <v>Czech Republic</v>
          </cell>
          <cell r="H12">
            <v>0.40600000000000003</v>
          </cell>
          <cell r="I12">
            <v>1.206135</v>
          </cell>
          <cell r="J12">
            <v>2.4144749999999999</v>
          </cell>
          <cell r="K12">
            <v>1.1025</v>
          </cell>
          <cell r="L12">
            <v>1.1466000000000001</v>
          </cell>
          <cell r="M12">
            <v>9.4160500000000003</v>
          </cell>
          <cell r="N12">
            <v>9.9587249999999994</v>
          </cell>
          <cell r="O12">
            <v>12.409215</v>
          </cell>
          <cell r="P12">
            <v>13.38575</v>
          </cell>
          <cell r="Q12">
            <v>26.573399999999999</v>
          </cell>
          <cell r="R12">
            <v>17.299869999999999</v>
          </cell>
          <cell r="S12">
            <v>27.010625000000001</v>
          </cell>
        </row>
        <row r="13">
          <cell r="A13" t="str">
            <v>Denmark</v>
          </cell>
        </row>
        <row r="14">
          <cell r="A14" t="str">
            <v>Estonia</v>
          </cell>
          <cell r="L14">
            <v>4.2322600000000002E-2</v>
          </cell>
          <cell r="M14">
            <v>8.4768360000000001E-2</v>
          </cell>
          <cell r="N14">
            <v>0.19456024</v>
          </cell>
          <cell r="O14">
            <v>0.28772562000000002</v>
          </cell>
          <cell r="P14">
            <v>0.47454649999999998</v>
          </cell>
          <cell r="Q14">
            <v>0.55758890000000005</v>
          </cell>
          <cell r="R14">
            <v>0.72742594000000005</v>
          </cell>
          <cell r="S14">
            <v>0.85945954000000002</v>
          </cell>
        </row>
        <row r="15">
          <cell r="A15" t="str">
            <v>European Community (15)</v>
          </cell>
          <cell r="B15">
            <v>0.73530152211104105</v>
          </cell>
          <cell r="C15">
            <v>1.21654928504097</v>
          </cell>
          <cell r="D15">
            <v>1.69557763631679</v>
          </cell>
          <cell r="E15">
            <v>3.6536904348872401</v>
          </cell>
          <cell r="F15">
            <v>6.4734340609125596</v>
          </cell>
          <cell r="G15">
            <v>20.3869429349025</v>
          </cell>
          <cell r="H15">
            <v>46.8281910398035</v>
          </cell>
          <cell r="I15">
            <v>97.178372983435807</v>
          </cell>
          <cell r="J15">
            <v>169.28388787373299</v>
          </cell>
          <cell r="K15">
            <v>320.82895142941999</v>
          </cell>
          <cell r="L15">
            <v>615.17220432968702</v>
          </cell>
          <cell r="M15">
            <v>926.33483136931397</v>
          </cell>
          <cell r="N15">
            <v>1248.87719414157</v>
          </cell>
          <cell r="O15">
            <v>1583.1123026258099</v>
          </cell>
          <cell r="P15">
            <v>1801.2918949457701</v>
          </cell>
          <cell r="Q15">
            <v>1907.52761520839</v>
          </cell>
          <cell r="R15">
            <v>2025.5112784627199</v>
          </cell>
          <cell r="S15">
            <v>2209.6560662082902</v>
          </cell>
        </row>
        <row r="16">
          <cell r="A16" t="str">
            <v>Finland</v>
          </cell>
        </row>
        <row r="17">
          <cell r="A17" t="str">
            <v>France</v>
          </cell>
          <cell r="G17">
            <v>3.9836999999999998</v>
          </cell>
          <cell r="H17">
            <v>16.873815</v>
          </cell>
          <cell r="I17">
            <v>26.973714000000001</v>
          </cell>
          <cell r="J17">
            <v>37.073613000000002</v>
          </cell>
          <cell r="K17">
            <v>47.173512000000002</v>
          </cell>
          <cell r="L17">
            <v>57.273411000000003</v>
          </cell>
          <cell r="M17">
            <v>75.072419999999994</v>
          </cell>
          <cell r="N17">
            <v>88.316601919999997</v>
          </cell>
          <cell r="O17">
            <v>100.09838112</v>
          </cell>
          <cell r="P17">
            <v>108.22584456</v>
          </cell>
          <cell r="Q17">
            <v>110.99730998369201</v>
          </cell>
          <cell r="R17">
            <v>117.065204515979</v>
          </cell>
          <cell r="S17">
            <v>121.503777690741</v>
          </cell>
        </row>
        <row r="18">
          <cell r="A18" t="str">
            <v>Germany</v>
          </cell>
          <cell r="J18">
            <v>7.0441000000000002E-3</v>
          </cell>
          <cell r="K18">
            <v>0.50835260000000004</v>
          </cell>
          <cell r="L18">
            <v>1.7175423999999999</v>
          </cell>
          <cell r="M18">
            <v>4.1094112999999997</v>
          </cell>
          <cell r="N18">
            <v>6.5208047000000002</v>
          </cell>
          <cell r="O18">
            <v>5.6963561</v>
          </cell>
          <cell r="P18">
            <v>11.2128</v>
          </cell>
          <cell r="Q18">
            <v>7.2919833000000001</v>
          </cell>
          <cell r="R18">
            <v>7.9991862853000004</v>
          </cell>
          <cell r="S18">
            <v>7.2139918558999998</v>
          </cell>
        </row>
        <row r="19">
          <cell r="A19" t="str">
            <v>Greece</v>
          </cell>
        </row>
        <row r="20">
          <cell r="A20" t="str">
            <v>Hungary</v>
          </cell>
        </row>
        <row r="21">
          <cell r="A21" t="str">
            <v>Iceland</v>
          </cell>
        </row>
        <row r="22">
          <cell r="A22" t="str">
            <v>Ireland</v>
          </cell>
          <cell r="B22">
            <v>0.21852152211104101</v>
          </cell>
          <cell r="C22">
            <v>0.69976928504096603</v>
          </cell>
          <cell r="D22">
            <v>1.17879763631679</v>
          </cell>
          <cell r="E22">
            <v>1.6769104348872399</v>
          </cell>
          <cell r="F22">
            <v>2.2346540609125598</v>
          </cell>
          <cell r="G22">
            <v>2.8385629349024701</v>
          </cell>
          <cell r="H22">
            <v>3.4956157898034901</v>
          </cell>
          <cell r="I22">
            <v>4.2104892959357798</v>
          </cell>
          <cell r="J22">
            <v>4.9882716706077401</v>
          </cell>
          <cell r="K22">
            <v>5.83449889425082</v>
          </cell>
          <cell r="L22">
            <v>6.7551941135745004</v>
          </cell>
          <cell r="M22">
            <v>7.8060955911912302</v>
          </cell>
          <cell r="N22">
            <v>9.0257470601767409</v>
          </cell>
          <cell r="O22">
            <v>10.3853508468434</v>
          </cell>
          <cell r="P22">
            <v>11.914905106843401</v>
          </cell>
          <cell r="Q22">
            <v>13.6356536493434</v>
          </cell>
          <cell r="R22">
            <v>15.5714957596559</v>
          </cell>
          <cell r="S22">
            <v>17.749318133757502</v>
          </cell>
        </row>
        <row r="23">
          <cell r="A23" t="str">
            <v>Italy</v>
          </cell>
          <cell r="H23">
            <v>1.5609249999999999</v>
          </cell>
          <cell r="I23">
            <v>4.6047287499999996</v>
          </cell>
          <cell r="J23">
            <v>11.542567312499999</v>
          </cell>
          <cell r="K23">
            <v>15.332113946874999</v>
          </cell>
          <cell r="L23">
            <v>19.640508249531202</v>
          </cell>
          <cell r="M23">
            <v>26.512649503721399</v>
          </cell>
          <cell r="N23">
            <v>35.820350361868599</v>
          </cell>
          <cell r="O23">
            <v>47.441832843775302</v>
          </cell>
          <cell r="P23">
            <v>61.261407868253102</v>
          </cell>
          <cell r="Q23">
            <v>79.9483374748404</v>
          </cell>
          <cell r="R23">
            <v>97.700920601098403</v>
          </cell>
          <cell r="S23">
            <v>114.565874571043</v>
          </cell>
        </row>
        <row r="24">
          <cell r="A24" t="str">
            <v>Japan</v>
          </cell>
          <cell r="H24">
            <v>0.197953728208563</v>
          </cell>
          <cell r="I24">
            <v>0.53809401663148404</v>
          </cell>
          <cell r="J24">
            <v>1.4626911720982601</v>
          </cell>
          <cell r="K24">
            <v>3.03566227072732</v>
          </cell>
          <cell r="L24">
            <v>3.7293946394058102</v>
          </cell>
          <cell r="M24">
            <v>4.3159369996754604</v>
          </cell>
          <cell r="N24">
            <v>4.8240231027523199</v>
          </cell>
          <cell r="O24">
            <v>5.2721868073239397</v>
          </cell>
          <cell r="P24">
            <v>5.6466001526287304</v>
          </cell>
          <cell r="Q24">
            <v>5.9239225466666703</v>
          </cell>
          <cell r="R24">
            <v>6.0292702800000004</v>
          </cell>
          <cell r="S24">
            <v>6.2380604000000002</v>
          </cell>
        </row>
        <row r="25">
          <cell r="A25" t="str">
            <v>Latvia</v>
          </cell>
          <cell r="M25">
            <v>3.5307499999999999E-2</v>
          </cell>
          <cell r="N25">
            <v>3.5307499999999999E-2</v>
          </cell>
          <cell r="O25">
            <v>8.8232500000000005E-2</v>
          </cell>
          <cell r="P25">
            <v>0.17863999999999999</v>
          </cell>
          <cell r="Q25">
            <v>0.114985</v>
          </cell>
          <cell r="R25">
            <v>0.2143245</v>
          </cell>
        </row>
        <row r="26">
          <cell r="A26" t="str">
            <v>Liechtenstein</v>
          </cell>
        </row>
        <row r="27">
          <cell r="A27" t="str">
            <v>Lithuania</v>
          </cell>
        </row>
        <row r="28">
          <cell r="A28" t="str">
            <v>Luxembourg</v>
          </cell>
        </row>
        <row r="29">
          <cell r="A29" t="str">
            <v>Monaco</v>
          </cell>
        </row>
        <row r="30">
          <cell r="A30" t="str">
            <v>Netherlands</v>
          </cell>
        </row>
        <row r="31">
          <cell r="A31" t="str">
            <v>New Zealand</v>
          </cell>
          <cell r="F31">
            <v>5.8000000000000003E-2</v>
          </cell>
          <cell r="G31">
            <v>0.14499999999999999</v>
          </cell>
          <cell r="H31">
            <v>0.20300000000000001</v>
          </cell>
          <cell r="I31">
            <v>0.28999999999999998</v>
          </cell>
          <cell r="J31">
            <v>0.34799999999999998</v>
          </cell>
          <cell r="K31">
            <v>0.435</v>
          </cell>
          <cell r="L31">
            <v>0.49299999999999999</v>
          </cell>
          <cell r="M31">
            <v>0.55100000000000005</v>
          </cell>
          <cell r="N31">
            <v>0.72499999999999998</v>
          </cell>
          <cell r="O31">
            <v>0.81200000000000006</v>
          </cell>
          <cell r="P31">
            <v>0.89900000000000002</v>
          </cell>
          <cell r="Q31">
            <v>1.1020000000000001</v>
          </cell>
          <cell r="R31">
            <v>1.1890000000000001</v>
          </cell>
          <cell r="S31">
            <v>1.3049999999999999</v>
          </cell>
        </row>
        <row r="32">
          <cell r="A32" t="str">
            <v>Norway</v>
          </cell>
          <cell r="G32">
            <v>8.4499999999999992E-3</v>
          </cell>
          <cell r="H32">
            <v>0.26292921470000002</v>
          </cell>
          <cell r="I32">
            <v>1.1063458984000001</v>
          </cell>
          <cell r="J32">
            <v>2.1232993454</v>
          </cell>
          <cell r="K32">
            <v>3.415313797</v>
          </cell>
          <cell r="L32">
            <v>4.1708995913000004</v>
          </cell>
          <cell r="M32">
            <v>4.6585356607000001</v>
          </cell>
          <cell r="N32">
            <v>5.1703677814000004</v>
          </cell>
          <cell r="O32">
            <v>5.8193435757999996</v>
          </cell>
          <cell r="P32">
            <v>6.2023900619000001</v>
          </cell>
          <cell r="Q32">
            <v>6.5929206130000004</v>
          </cell>
          <cell r="R32">
            <v>6.8549855503100003</v>
          </cell>
          <cell r="S32">
            <v>6.9241237170999996</v>
          </cell>
        </row>
        <row r="33">
          <cell r="A33" t="str">
            <v>Poland</v>
          </cell>
          <cell r="H33">
            <v>3.8651199999999997E-2</v>
          </cell>
          <cell r="I33">
            <v>0.10923024000000001</v>
          </cell>
          <cell r="J33">
            <v>0.21078307800000001</v>
          </cell>
          <cell r="K33">
            <v>1.2682167741000001</v>
          </cell>
          <cell r="L33">
            <v>1.423101985395</v>
          </cell>
          <cell r="M33">
            <v>3.1672424861252502</v>
          </cell>
          <cell r="N33">
            <v>2.7090537118189899</v>
          </cell>
          <cell r="O33">
            <v>8.19269177622804</v>
          </cell>
          <cell r="P33">
            <v>7.1676655874166402</v>
          </cell>
          <cell r="Q33">
            <v>9.5880739080458106</v>
          </cell>
          <cell r="R33">
            <v>11.4815952126435</v>
          </cell>
          <cell r="S33">
            <v>13.2804404520113</v>
          </cell>
        </row>
        <row r="34">
          <cell r="A34" t="str">
            <v>Portugal</v>
          </cell>
          <cell r="K34">
            <v>6.7441215872000102</v>
          </cell>
          <cell r="L34">
            <v>14.670916335542801</v>
          </cell>
          <cell r="M34">
            <v>5.38837430491429</v>
          </cell>
          <cell r="N34">
            <v>5.2268384585143002</v>
          </cell>
          <cell r="O34">
            <v>12.645949118171499</v>
          </cell>
          <cell r="P34">
            <v>18.7093124955429</v>
          </cell>
          <cell r="Q34">
            <v>5.04222606262858</v>
          </cell>
          <cell r="R34">
            <v>5.7172151350857101</v>
          </cell>
          <cell r="S34">
            <v>5.7172151350857101</v>
          </cell>
        </row>
        <row r="35">
          <cell r="A35" t="str">
            <v>Romania</v>
          </cell>
          <cell r="J35">
            <v>1.17</v>
          </cell>
          <cell r="K35">
            <v>1.7549999999999999</v>
          </cell>
          <cell r="L35">
            <v>1.7549999999999999</v>
          </cell>
          <cell r="M35">
            <v>1.7549999999999999</v>
          </cell>
          <cell r="N35">
            <v>1.7549999999999999</v>
          </cell>
          <cell r="O35">
            <v>1.7549999999999999</v>
          </cell>
          <cell r="P35">
            <v>1.7549999999999999</v>
          </cell>
          <cell r="R35">
            <v>1.1439999999999999</v>
          </cell>
          <cell r="S35">
            <v>0.59801749999999998</v>
          </cell>
        </row>
        <row r="36">
          <cell r="A36" t="str">
            <v>Russian Federation</v>
          </cell>
          <cell r="I36">
            <v>1.1583600000000001</v>
          </cell>
          <cell r="J36">
            <v>4.1699728</v>
          </cell>
          <cell r="K36">
            <v>5.4715261440000003</v>
          </cell>
          <cell r="L36">
            <v>7.5058876211200003</v>
          </cell>
          <cell r="M36">
            <v>12.3795258686976</v>
          </cell>
          <cell r="N36">
            <v>18.530390471323699</v>
          </cell>
          <cell r="O36">
            <v>25.411111661897198</v>
          </cell>
          <cell r="P36">
            <v>41.3506151286592</v>
          </cell>
          <cell r="Q36">
            <v>70.692152846085904</v>
          </cell>
          <cell r="R36">
            <v>101.05063754916399</v>
          </cell>
          <cell r="S36">
            <v>130.53062186484701</v>
          </cell>
        </row>
        <row r="37">
          <cell r="A37" t="str">
            <v>Slovak Republic</v>
          </cell>
          <cell r="F37">
            <v>2.9091</v>
          </cell>
          <cell r="G37">
            <v>10.200749999999999</v>
          </cell>
          <cell r="H37">
            <v>6.64825</v>
          </cell>
          <cell r="I37">
            <v>8.4650999999999996</v>
          </cell>
          <cell r="J37">
            <v>1.38649</v>
          </cell>
          <cell r="K37">
            <v>2.3272499999999998</v>
          </cell>
          <cell r="L37">
            <v>2.6602000000000001</v>
          </cell>
          <cell r="M37">
            <v>3.6808000000000001</v>
          </cell>
          <cell r="N37">
            <v>3.6574</v>
          </cell>
          <cell r="O37">
            <v>2.0588000000000002</v>
          </cell>
          <cell r="P37">
            <v>3.1761463999999999</v>
          </cell>
          <cell r="Q37">
            <v>3.3274906</v>
          </cell>
          <cell r="R37">
            <v>2.7436864000000001</v>
          </cell>
          <cell r="S37">
            <v>3.8003</v>
          </cell>
        </row>
        <row r="38">
          <cell r="A38" t="str">
            <v>Slovenia</v>
          </cell>
          <cell r="I38">
            <v>0.182</v>
          </cell>
          <cell r="J38">
            <v>0.182</v>
          </cell>
          <cell r="K38">
            <v>0.182</v>
          </cell>
          <cell r="L38">
            <v>0.182</v>
          </cell>
          <cell r="M38">
            <v>0.182</v>
          </cell>
          <cell r="N38">
            <v>0.182</v>
          </cell>
          <cell r="O38">
            <v>0.182</v>
          </cell>
          <cell r="P38">
            <v>0.182</v>
          </cell>
          <cell r="Q38">
            <v>0.182</v>
          </cell>
          <cell r="R38">
            <v>0.182</v>
          </cell>
          <cell r="S38">
            <v>0.182</v>
          </cell>
        </row>
        <row r="39">
          <cell r="A39" t="str">
            <v>Spain</v>
          </cell>
          <cell r="E39">
            <v>0.28999999999999998</v>
          </cell>
          <cell r="F39">
            <v>0.85550000000000004</v>
          </cell>
          <cell r="G39">
            <v>5.4497249999999999</v>
          </cell>
          <cell r="H39">
            <v>10.895275</v>
          </cell>
          <cell r="I39">
            <v>39.81532</v>
          </cell>
          <cell r="J39">
            <v>87.758439999999993</v>
          </cell>
          <cell r="K39">
            <v>209.67039500000001</v>
          </cell>
          <cell r="L39">
            <v>427.32461999999998</v>
          </cell>
          <cell r="M39">
            <v>657.20370000000003</v>
          </cell>
          <cell r="N39">
            <v>861.50513999999998</v>
          </cell>
          <cell r="O39">
            <v>1114.5210999999999</v>
          </cell>
          <cell r="P39">
            <v>1324.1556849999999</v>
          </cell>
          <cell r="Q39">
            <v>1451.8744099999999</v>
          </cell>
          <cell r="R39">
            <v>1538.75935</v>
          </cell>
          <cell r="S39">
            <v>1697.53116</v>
          </cell>
        </row>
        <row r="40">
          <cell r="A40" t="str">
            <v>Sweden</v>
          </cell>
          <cell r="I40">
            <v>0.93787500000000001</v>
          </cell>
          <cell r="J40">
            <v>2.340875</v>
          </cell>
          <cell r="K40">
            <v>3.6690200000000002</v>
          </cell>
          <cell r="L40">
            <v>5.29528</v>
          </cell>
          <cell r="M40">
            <v>5.0749766999999997</v>
          </cell>
          <cell r="N40">
            <v>5.5649005999999996</v>
          </cell>
          <cell r="O40">
            <v>5.7756160000000003</v>
          </cell>
          <cell r="P40">
            <v>6.1023860000000001</v>
          </cell>
          <cell r="Q40">
            <v>5.7495557777164201</v>
          </cell>
          <cell r="R40">
            <v>6.0495027869999998</v>
          </cell>
          <cell r="S40">
            <v>5.9536541820000002</v>
          </cell>
        </row>
        <row r="41">
          <cell r="A41" t="str">
            <v>Switzerland</v>
          </cell>
        </row>
        <row r="42">
          <cell r="A42" t="str">
            <v>Turkey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A43" t="str">
            <v>Ukraine</v>
          </cell>
        </row>
        <row r="44">
          <cell r="A44" t="str">
            <v>United Kingdom</v>
          </cell>
          <cell r="G44">
            <v>3.12</v>
          </cell>
          <cell r="H44">
            <v>6.24</v>
          </cell>
          <cell r="I44">
            <v>9.9153599999999997</v>
          </cell>
          <cell r="J44">
            <v>11.269439999999999</v>
          </cell>
          <cell r="K44">
            <v>14.0556</v>
          </cell>
          <cell r="L44">
            <v>60.855600000000003</v>
          </cell>
          <cell r="M44">
            <v>119.8845024</v>
          </cell>
          <cell r="N44">
            <v>207.99180480000001</v>
          </cell>
          <cell r="O44">
            <v>253.64354781805801</v>
          </cell>
          <cell r="P44">
            <v>224.381917175116</v>
          </cell>
          <cell r="Q44">
            <v>193.675106107158</v>
          </cell>
          <cell r="R44">
            <v>195.61185716822899</v>
          </cell>
          <cell r="S44">
            <v>197.56797573991099</v>
          </cell>
        </row>
        <row r="45">
          <cell r="A45" t="str">
            <v>United States</v>
          </cell>
          <cell r="G45">
            <v>0.46800000000000003</v>
          </cell>
          <cell r="H45">
            <v>1.17</v>
          </cell>
          <cell r="I45">
            <v>9.1639999999999997</v>
          </cell>
          <cell r="J45">
            <v>25.117999999999999</v>
          </cell>
          <cell r="K45">
            <v>49.286000000000001</v>
          </cell>
          <cell r="L45">
            <v>75.567999999999998</v>
          </cell>
          <cell r="M45">
            <v>104.23</v>
          </cell>
          <cell r="N45">
            <v>135.54300000000001</v>
          </cell>
          <cell r="O45">
            <v>169.38499999999999</v>
          </cell>
          <cell r="P45">
            <v>206.12799999999999</v>
          </cell>
          <cell r="Q45">
            <v>245.631</v>
          </cell>
          <cell r="R45">
            <v>288.21199999999999</v>
          </cell>
          <cell r="S45">
            <v>332.15100000000001</v>
          </cell>
        </row>
      </sheetData>
      <sheetData sheetId="16">
        <row r="5">
          <cell r="A5" t="str">
            <v>Australia</v>
          </cell>
        </row>
        <row r="6">
          <cell r="A6" t="str">
            <v>Austria</v>
          </cell>
          <cell r="B6">
            <v>18.880581379147898</v>
          </cell>
          <cell r="C6">
            <v>38.440250877505001</v>
          </cell>
          <cell r="D6">
            <v>39.581229495281598</v>
          </cell>
          <cell r="E6">
            <v>40.109833559291502</v>
          </cell>
          <cell r="F6">
            <v>40.711070067658603</v>
          </cell>
          <cell r="G6">
            <v>41.639473755108803</v>
          </cell>
          <cell r="H6">
            <v>42.5838102387075</v>
          </cell>
          <cell r="I6">
            <v>43.5309799841123</v>
          </cell>
          <cell r="J6">
            <v>44.709811897274101</v>
          </cell>
          <cell r="K6">
            <v>46.247401285122201</v>
          </cell>
          <cell r="L6">
            <v>47.7916322057062</v>
          </cell>
          <cell r="M6">
            <v>49.264430041048698</v>
          </cell>
          <cell r="N6">
            <v>50.302110197341896</v>
          </cell>
          <cell r="O6">
            <v>50.610234656998301</v>
          </cell>
          <cell r="P6">
            <v>47.325952312307898</v>
          </cell>
          <cell r="Q6">
            <v>43.790600663988002</v>
          </cell>
          <cell r="R6">
            <v>26.879693815625401</v>
          </cell>
          <cell r="S6">
            <v>10.3117927918546</v>
          </cell>
        </row>
        <row r="7">
          <cell r="A7" t="str">
            <v>Belarus</v>
          </cell>
        </row>
        <row r="8">
          <cell r="A8" t="str">
            <v>Belgium</v>
          </cell>
          <cell r="B8">
            <v>35.229999999999997</v>
          </cell>
          <cell r="C8">
            <v>35.229999999999997</v>
          </cell>
          <cell r="D8">
            <v>35.229999999999997</v>
          </cell>
          <cell r="E8">
            <v>35.229999999999997</v>
          </cell>
          <cell r="F8">
            <v>35.229999999999997</v>
          </cell>
          <cell r="G8">
            <v>35.229999999999997</v>
          </cell>
          <cell r="H8">
            <v>43.29</v>
          </cell>
          <cell r="I8">
            <v>51.48</v>
          </cell>
          <cell r="J8">
            <v>59.8</v>
          </cell>
          <cell r="K8">
            <v>68.185000000000002</v>
          </cell>
          <cell r="L8">
            <v>98.604399999999998</v>
          </cell>
          <cell r="M8">
            <v>108.8622</v>
          </cell>
          <cell r="N8">
            <v>122.6121</v>
          </cell>
          <cell r="O8">
            <v>140.089</v>
          </cell>
          <cell r="P8">
            <v>144.4974</v>
          </cell>
          <cell r="Q8">
            <v>158.01779999999999</v>
          </cell>
          <cell r="R8">
            <v>175.57230000000001</v>
          </cell>
          <cell r="S8">
            <v>178.52629999999999</v>
          </cell>
        </row>
        <row r="9">
          <cell r="A9" t="str">
            <v>Bulgaria</v>
          </cell>
        </row>
        <row r="10">
          <cell r="A10" t="str">
            <v>Canada</v>
          </cell>
          <cell r="G10">
            <v>19.377535999999999</v>
          </cell>
          <cell r="H10">
            <v>59.4491163032</v>
          </cell>
          <cell r="I10">
            <v>180.47728714839999</v>
          </cell>
          <cell r="J10">
            <v>266.51375303520001</v>
          </cell>
          <cell r="K10">
            <v>325.14141228</v>
          </cell>
          <cell r="L10">
            <v>404.56440418</v>
          </cell>
          <cell r="M10">
            <v>415.14994212666699</v>
          </cell>
          <cell r="N10">
            <v>403.05724127916699</v>
          </cell>
          <cell r="O10">
            <v>370.96203050000003</v>
          </cell>
          <cell r="P10">
            <v>394.53909379750002</v>
          </cell>
          <cell r="Q10">
            <v>421.07481459500002</v>
          </cell>
          <cell r="R10">
            <v>381.44021633160003</v>
          </cell>
          <cell r="S10">
            <v>280.914937886394</v>
          </cell>
        </row>
        <row r="11">
          <cell r="A11" t="str">
            <v>Croatia</v>
          </cell>
        </row>
        <row r="12">
          <cell r="A12" t="str">
            <v>Czech Republic</v>
          </cell>
          <cell r="H12">
            <v>23.491</v>
          </cell>
          <cell r="I12">
            <v>39.993850000000002</v>
          </cell>
          <cell r="J12">
            <v>26.924299999999999</v>
          </cell>
          <cell r="K12">
            <v>10.42145</v>
          </cell>
          <cell r="L12">
            <v>9.8215000000000003</v>
          </cell>
          <cell r="M12">
            <v>24.4465</v>
          </cell>
          <cell r="N12">
            <v>27.514500000000002</v>
          </cell>
          <cell r="O12">
            <v>24.079249999999998</v>
          </cell>
          <cell r="P12">
            <v>24.823499999999999</v>
          </cell>
          <cell r="Q12">
            <v>33.393749999999997</v>
          </cell>
          <cell r="R12">
            <v>42.055</v>
          </cell>
          <cell r="S12">
            <v>50.765000000000001</v>
          </cell>
        </row>
        <row r="13">
          <cell r="A13" t="str">
            <v>Denmark</v>
          </cell>
          <cell r="J13">
            <v>0.78</v>
          </cell>
          <cell r="K13">
            <v>10.53</v>
          </cell>
          <cell r="L13">
            <v>16.77</v>
          </cell>
          <cell r="M13">
            <v>12.012</v>
          </cell>
          <cell r="N13">
            <v>9.8670000000000009</v>
          </cell>
          <cell r="O13">
            <v>9.6199999999999992</v>
          </cell>
          <cell r="P13">
            <v>8.6449999999999996</v>
          </cell>
          <cell r="Q13">
            <v>13.65</v>
          </cell>
          <cell r="R13">
            <v>16.12</v>
          </cell>
          <cell r="S13">
            <v>10.92</v>
          </cell>
        </row>
        <row r="14">
          <cell r="A14" t="str">
            <v>Estonia</v>
          </cell>
          <cell r="G14">
            <v>4.5499999999999999E-2</v>
          </cell>
          <cell r="H14">
            <v>4.5499999999999999E-2</v>
          </cell>
          <cell r="I14">
            <v>0.27389725999999998</v>
          </cell>
          <cell r="J14">
            <v>0.55296800000000002</v>
          </cell>
          <cell r="K14">
            <v>0.78198120000000004</v>
          </cell>
          <cell r="L14">
            <v>1.0206364999999999</v>
          </cell>
          <cell r="M14">
            <v>1.5362308</v>
          </cell>
          <cell r="N14">
            <v>2.0210541000000002</v>
          </cell>
          <cell r="O14">
            <v>2.2597106999999999</v>
          </cell>
          <cell r="P14">
            <v>2.3855390000000001</v>
          </cell>
          <cell r="Q14">
            <v>2.6241943000000001</v>
          </cell>
          <cell r="R14">
            <v>3.0610333000000001</v>
          </cell>
          <cell r="S14">
            <v>3.164305261</v>
          </cell>
        </row>
        <row r="15">
          <cell r="A15" t="str">
            <v>European Community (15)</v>
          </cell>
          <cell r="B15">
            <v>67.245224833376398</v>
          </cell>
          <cell r="C15">
            <v>88.806941991748104</v>
          </cell>
          <cell r="D15">
            <v>135.94889671162301</v>
          </cell>
          <cell r="E15">
            <v>242.850021717846</v>
          </cell>
          <cell r="F15">
            <v>660.42362424526698</v>
          </cell>
          <cell r="G15">
            <v>2599.88372712515</v>
          </cell>
          <cell r="H15">
            <v>4544.8323690439602</v>
          </cell>
          <cell r="I15">
            <v>5237.1494902471604</v>
          </cell>
          <cell r="J15">
            <v>6179.7277700479899</v>
          </cell>
          <cell r="K15">
            <v>6292.0400494684</v>
          </cell>
          <cell r="L15">
            <v>6808.4518965767602</v>
          </cell>
          <cell r="M15">
            <v>7147.4032895144401</v>
          </cell>
          <cell r="N15">
            <v>7051.0394665510903</v>
          </cell>
          <cell r="O15">
            <v>7418.8441771145099</v>
          </cell>
          <cell r="P15">
            <v>7139.0888539416201</v>
          </cell>
          <cell r="Q15">
            <v>7550.9640400247899</v>
          </cell>
          <cell r="R15">
            <v>7798.2301793155802</v>
          </cell>
          <cell r="S15">
            <v>7569.2833473730498</v>
          </cell>
        </row>
        <row r="16">
          <cell r="A16" t="str">
            <v>Finland</v>
          </cell>
          <cell r="F16">
            <v>0.26</v>
          </cell>
          <cell r="G16">
            <v>2.1339999999999999</v>
          </cell>
          <cell r="H16">
            <v>14.46176</v>
          </cell>
          <cell r="I16">
            <v>54.234000000000002</v>
          </cell>
          <cell r="J16">
            <v>52.034460000000003</v>
          </cell>
          <cell r="K16">
            <v>54.237900000000003</v>
          </cell>
          <cell r="L16">
            <v>73.515000000000001</v>
          </cell>
          <cell r="M16">
            <v>74</v>
          </cell>
          <cell r="N16">
            <v>66.98</v>
          </cell>
          <cell r="O16">
            <v>63.103999999999999</v>
          </cell>
          <cell r="P16">
            <v>60.61</v>
          </cell>
          <cell r="Q16">
            <v>76.89</v>
          </cell>
          <cell r="R16">
            <v>77.48</v>
          </cell>
          <cell r="S16">
            <v>75.319999999999993</v>
          </cell>
        </row>
        <row r="17">
          <cell r="A17" t="str">
            <v>France</v>
          </cell>
          <cell r="F17">
            <v>273.85920767041102</v>
          </cell>
          <cell r="G17">
            <v>1780.26249978078</v>
          </cell>
          <cell r="H17">
            <v>3286.9299284077802</v>
          </cell>
          <cell r="I17">
            <v>3300.80033458662</v>
          </cell>
          <cell r="J17">
            <v>3314.7073474771901</v>
          </cell>
          <cell r="K17">
            <v>3325.2642058719098</v>
          </cell>
          <cell r="L17">
            <v>3335.9726121200101</v>
          </cell>
          <cell r="M17">
            <v>3347.1494989488801</v>
          </cell>
          <cell r="N17">
            <v>3351.2042821825898</v>
          </cell>
          <cell r="O17">
            <v>3376.6841759291001</v>
          </cell>
          <cell r="P17">
            <v>3067.1807135783201</v>
          </cell>
          <cell r="Q17">
            <v>3091.11485696098</v>
          </cell>
          <cell r="R17">
            <v>3385.6436123209101</v>
          </cell>
          <cell r="S17">
            <v>3184.7800849518098</v>
          </cell>
        </row>
        <row r="18">
          <cell r="A18" t="str">
            <v>Germany</v>
          </cell>
          <cell r="D18">
            <v>44.784999999999997</v>
          </cell>
          <cell r="E18">
            <v>132.72999999999999</v>
          </cell>
          <cell r="F18">
            <v>184.92500000000001</v>
          </cell>
          <cell r="G18">
            <v>304.44099999999997</v>
          </cell>
          <cell r="H18">
            <v>318.20600000000002</v>
          </cell>
          <cell r="I18">
            <v>336.17099999999999</v>
          </cell>
          <cell r="J18">
            <v>363.21100000000001</v>
          </cell>
          <cell r="K18">
            <v>396.53629999999998</v>
          </cell>
          <cell r="L18">
            <v>486.03390000000002</v>
          </cell>
          <cell r="M18">
            <v>576.69100000000003</v>
          </cell>
          <cell r="N18">
            <v>648.32100000000003</v>
          </cell>
          <cell r="O18">
            <v>654.601</v>
          </cell>
          <cell r="P18">
            <v>605.90120000000002</v>
          </cell>
          <cell r="Q18">
            <v>616.01170000000002</v>
          </cell>
          <cell r="R18">
            <v>610.76679999999999</v>
          </cell>
          <cell r="S18">
            <v>549.02819999999997</v>
          </cell>
        </row>
        <row r="19">
          <cell r="A19" t="str">
            <v>Greece</v>
          </cell>
          <cell r="G19">
            <v>0.10355378508746001</v>
          </cell>
          <cell r="H19">
            <v>0.133045072407419</v>
          </cell>
          <cell r="I19">
            <v>0.15887542321319001</v>
          </cell>
          <cell r="J19">
            <v>0.222468749130421</v>
          </cell>
          <cell r="K19">
            <v>0.232682485359929</v>
          </cell>
          <cell r="L19">
            <v>0.26540129857400802</v>
          </cell>
          <cell r="M19">
            <v>0.34568923271613899</v>
          </cell>
          <cell r="N19">
            <v>0.27409440903225601</v>
          </cell>
          <cell r="O19">
            <v>0.32936717319444597</v>
          </cell>
          <cell r="P19">
            <v>0.45497418164130099</v>
          </cell>
          <cell r="Q19">
            <v>0.31826817271969499</v>
          </cell>
          <cell r="R19">
            <v>0.33507436112550498</v>
          </cell>
          <cell r="S19">
            <v>0.51619942570250299</v>
          </cell>
        </row>
        <row r="20">
          <cell r="A20" t="str">
            <v>Hungary</v>
          </cell>
          <cell r="K20">
            <v>0.55900000000000005</v>
          </cell>
          <cell r="L20">
            <v>4.2426599999999999</v>
          </cell>
          <cell r="M20">
            <v>5.6840200000000003</v>
          </cell>
          <cell r="N20">
            <v>7.4480599999999999</v>
          </cell>
          <cell r="O20">
            <v>7.4168500000000002</v>
          </cell>
          <cell r="P20">
            <v>8.1862499999999994</v>
          </cell>
          <cell r="Q20">
            <v>6.5473800000000004</v>
          </cell>
          <cell r="R20">
            <v>5.5498399999999997</v>
          </cell>
          <cell r="S20">
            <v>9.2234170399999993</v>
          </cell>
        </row>
        <row r="21">
          <cell r="A21" t="str">
            <v>Iceland</v>
          </cell>
          <cell r="N21">
            <v>0.37406446999999998</v>
          </cell>
          <cell r="O21">
            <v>0.52837661499999999</v>
          </cell>
          <cell r="P21">
            <v>1.3711594975000001</v>
          </cell>
          <cell r="Q21">
            <v>0.99734828374999995</v>
          </cell>
          <cell r="R21">
            <v>0.90531628687499999</v>
          </cell>
          <cell r="S21">
            <v>0.87252609843749995</v>
          </cell>
        </row>
        <row r="22">
          <cell r="A22" t="str">
            <v>Ireland</v>
          </cell>
          <cell r="B22">
            <v>6.4615942051470298E-3</v>
          </cell>
          <cell r="C22">
            <v>0.64754541421960699</v>
          </cell>
          <cell r="D22">
            <v>0.72080008938168605</v>
          </cell>
          <cell r="E22">
            <v>1.7823110594118201</v>
          </cell>
          <cell r="F22">
            <v>7.1014793675184196</v>
          </cell>
          <cell r="G22">
            <v>24.9173286779275</v>
          </cell>
          <cell r="H22">
            <v>45.0678821521484</v>
          </cell>
          <cell r="I22">
            <v>76.068690554023107</v>
          </cell>
          <cell r="J22">
            <v>98.8578380221157</v>
          </cell>
          <cell r="K22">
            <v>74.403843894062604</v>
          </cell>
          <cell r="L22">
            <v>82.712723104576597</v>
          </cell>
          <cell r="M22">
            <v>100.476062533743</v>
          </cell>
          <cell r="N22">
            <v>94.854600092408702</v>
          </cell>
          <cell r="O22">
            <v>102.08605586913301</v>
          </cell>
          <cell r="P22">
            <v>95.650716230246601</v>
          </cell>
          <cell r="Q22">
            <v>101.009224530374</v>
          </cell>
          <cell r="R22">
            <v>103.305006812757</v>
          </cell>
          <cell r="S22">
            <v>90.236999279331997</v>
          </cell>
        </row>
        <row r="23">
          <cell r="A23" t="str">
            <v>Italy</v>
          </cell>
          <cell r="K23">
            <v>80.626000000000005</v>
          </cell>
          <cell r="L23">
            <v>108.368325</v>
          </cell>
          <cell r="M23">
            <v>137.62157500000001</v>
          </cell>
          <cell r="N23">
            <v>123.7132</v>
          </cell>
          <cell r="O23">
            <v>186.2081</v>
          </cell>
          <cell r="P23">
            <v>215.2072</v>
          </cell>
          <cell r="Q23">
            <v>240.15940000000001</v>
          </cell>
          <cell r="R23">
            <v>237.26429999999999</v>
          </cell>
          <cell r="S23">
            <v>307.73079999999999</v>
          </cell>
        </row>
        <row r="24">
          <cell r="A24" t="str">
            <v>Japan</v>
          </cell>
          <cell r="G24">
            <v>1365</v>
          </cell>
          <cell r="H24">
            <v>2083.25</v>
          </cell>
          <cell r="I24">
            <v>2647.5149999999999</v>
          </cell>
          <cell r="J24">
            <v>2861.69</v>
          </cell>
          <cell r="K24">
            <v>2810.34</v>
          </cell>
          <cell r="L24">
            <v>2834.3510000000001</v>
          </cell>
          <cell r="M24">
            <v>2683.5619999999999</v>
          </cell>
          <cell r="N24">
            <v>2683.2130000000002</v>
          </cell>
          <cell r="O24">
            <v>2587.2130000000002</v>
          </cell>
          <cell r="P24">
            <v>2149.5419999999999</v>
          </cell>
          <cell r="Q24">
            <v>1571.8879999999999</v>
          </cell>
          <cell r="R24">
            <v>1056.971</v>
          </cell>
          <cell r="S24">
            <v>849.7527</v>
          </cell>
        </row>
        <row r="25">
          <cell r="A25" t="str">
            <v>Latvia</v>
          </cell>
          <cell r="J25">
            <v>0.31208786570000002</v>
          </cell>
          <cell r="K25">
            <v>0.95407015470000001</v>
          </cell>
          <cell r="L25">
            <v>1.2939221984</v>
          </cell>
          <cell r="M25">
            <v>1.4739060011</v>
          </cell>
          <cell r="N25">
            <v>1.5224964183</v>
          </cell>
          <cell r="O25">
            <v>1.5662077729999999</v>
          </cell>
          <cell r="P25">
            <v>1.7958382129999999</v>
          </cell>
          <cell r="Q25">
            <v>2.0704910980000002</v>
          </cell>
          <cell r="R25">
            <v>2.2703880550000002</v>
          </cell>
          <cell r="S25">
            <v>2.7606121529999998</v>
          </cell>
        </row>
        <row r="26">
          <cell r="A26" t="str">
            <v>Liechtenstein</v>
          </cell>
          <cell r="I26">
            <v>5.8386503584985303E-2</v>
          </cell>
          <cell r="J26">
            <v>0.113117272574313</v>
          </cell>
          <cell r="K26">
            <v>0.10330533601227899</v>
          </cell>
          <cell r="L26">
            <v>0.102694937591899</v>
          </cell>
          <cell r="M26">
            <v>0.12720567148760301</v>
          </cell>
          <cell r="N26">
            <v>0.10180290504640099</v>
          </cell>
          <cell r="O26">
            <v>5.2185408128624003E-2</v>
          </cell>
          <cell r="P26">
            <v>6.3382121751321005E-2</v>
          </cell>
          <cell r="Q26">
            <v>8.4282558405285493E-2</v>
          </cell>
          <cell r="R26">
            <v>9.1599014935530396E-2</v>
          </cell>
          <cell r="S26">
            <v>9.7008832150777893E-2</v>
          </cell>
        </row>
        <row r="27">
          <cell r="A27" t="str">
            <v>Lithuania</v>
          </cell>
        </row>
        <row r="28">
          <cell r="A28" t="str">
            <v>Luxembourg</v>
          </cell>
          <cell r="B28">
            <v>9.1400000000000006E-3</v>
          </cell>
          <cell r="C28">
            <v>9.1400000000000006E-3</v>
          </cell>
          <cell r="D28">
            <v>9.1400000000000006E-3</v>
          </cell>
          <cell r="E28">
            <v>9.1400000000000006E-3</v>
          </cell>
          <cell r="F28">
            <v>9.1400000000000006E-3</v>
          </cell>
          <cell r="G28">
            <v>9.1400000000000006E-3</v>
          </cell>
          <cell r="H28">
            <v>0.57545439999411996</v>
          </cell>
          <cell r="I28">
            <v>1.1417687999981101</v>
          </cell>
          <cell r="J28">
            <v>1.70808320000211</v>
          </cell>
          <cell r="K28">
            <v>2.2743976000060999</v>
          </cell>
          <cell r="L28">
            <v>2.8407119999999999</v>
          </cell>
          <cell r="M28">
            <v>3.0300927999991401</v>
          </cell>
          <cell r="N28">
            <v>3.2194735999997302</v>
          </cell>
          <cell r="O28">
            <v>3.40885440000033</v>
          </cell>
          <cell r="P28">
            <v>3.5982352000009201</v>
          </cell>
          <cell r="Q28">
            <v>3.7876159999999999</v>
          </cell>
          <cell r="R28">
            <v>3.7876159999999999</v>
          </cell>
          <cell r="S28">
            <v>3.7876159999999999</v>
          </cell>
        </row>
        <row r="29">
          <cell r="A29" t="str">
            <v>Monaco</v>
          </cell>
        </row>
        <row r="30">
          <cell r="A30" t="str">
            <v>Netherlands</v>
          </cell>
        </row>
        <row r="31">
          <cell r="A31" t="str">
            <v>New Zealand</v>
          </cell>
          <cell r="G31">
            <v>0.48749999999999999</v>
          </cell>
          <cell r="H31">
            <v>4.0625</v>
          </cell>
          <cell r="I31">
            <v>7.9234999999999998</v>
          </cell>
          <cell r="J31">
            <v>14.638</v>
          </cell>
          <cell r="K31">
            <v>27.114750000000001</v>
          </cell>
          <cell r="L31">
            <v>32.506500000000003</v>
          </cell>
          <cell r="M31">
            <v>49.634</v>
          </cell>
          <cell r="N31">
            <v>64.298000000000002</v>
          </cell>
          <cell r="O31">
            <v>65.861249999999998</v>
          </cell>
          <cell r="P31">
            <v>67.177499999999995</v>
          </cell>
          <cell r="Q31">
            <v>70.355999999999995</v>
          </cell>
          <cell r="R31">
            <v>70.229249999999993</v>
          </cell>
          <cell r="S31">
            <v>75.565749999999994</v>
          </cell>
        </row>
        <row r="32">
          <cell r="A32" t="str">
            <v>Norway</v>
          </cell>
          <cell r="I32">
            <v>5.0736371400000001E-2</v>
          </cell>
          <cell r="J32">
            <v>0.1564447222</v>
          </cell>
          <cell r="K32">
            <v>0.14478380020000001</v>
          </cell>
        </row>
        <row r="33">
          <cell r="A33" t="str">
            <v>Poland</v>
          </cell>
          <cell r="G33">
            <v>5.2</v>
          </cell>
          <cell r="H33">
            <v>15.925000000000001</v>
          </cell>
          <cell r="I33">
            <v>75.075000000000003</v>
          </cell>
          <cell r="J33">
            <v>114.075</v>
          </cell>
          <cell r="K33">
            <v>109.08625000000001</v>
          </cell>
          <cell r="L33">
            <v>97.922499999999999</v>
          </cell>
          <cell r="M33">
            <v>89.131249999999994</v>
          </cell>
          <cell r="N33">
            <v>144.28700000000001</v>
          </cell>
          <cell r="O33">
            <v>177.67359999999999</v>
          </cell>
          <cell r="P33">
            <v>81.776499999999999</v>
          </cell>
          <cell r="Q33">
            <v>348.77699999999999</v>
          </cell>
          <cell r="R33">
            <v>346.10550000000001</v>
          </cell>
          <cell r="S33">
            <v>345.5127</v>
          </cell>
        </row>
        <row r="34">
          <cell r="A34" t="str">
            <v>Portugal</v>
          </cell>
          <cell r="G34">
            <v>4.725636916</v>
          </cell>
          <cell r="H34">
            <v>4.8600916195000003</v>
          </cell>
          <cell r="I34">
            <v>5.1041958955000002</v>
          </cell>
          <cell r="J34">
            <v>5.2811456425000003</v>
          </cell>
          <cell r="K34">
            <v>5.4378258485000002</v>
          </cell>
          <cell r="L34">
            <v>4.8759806425000001</v>
          </cell>
          <cell r="M34">
            <v>4.2798266040000001</v>
          </cell>
          <cell r="N34">
            <v>4.2862814150000004</v>
          </cell>
          <cell r="O34">
            <v>3.9375172665</v>
          </cell>
          <cell r="P34">
            <v>3.4398939579999999</v>
          </cell>
          <cell r="Q34">
            <v>2.4252110629999999</v>
          </cell>
          <cell r="R34">
            <v>1.3622677000000001</v>
          </cell>
          <cell r="S34">
            <v>1.171266999</v>
          </cell>
        </row>
        <row r="35">
          <cell r="A35" t="str">
            <v>Romania</v>
          </cell>
        </row>
        <row r="36">
          <cell r="A36" t="str">
            <v>Russian Federation</v>
          </cell>
          <cell r="M36">
            <v>1.6379999999999999</v>
          </cell>
          <cell r="N36">
            <v>4.5926859999999996</v>
          </cell>
          <cell r="O36">
            <v>7.1973859999999998</v>
          </cell>
          <cell r="P36">
            <v>13.777609999999999</v>
          </cell>
          <cell r="Q36">
            <v>24.435516</v>
          </cell>
          <cell r="R36">
            <v>33.571733999999999</v>
          </cell>
          <cell r="S36">
            <v>51.054248000000001</v>
          </cell>
        </row>
        <row r="37">
          <cell r="A37" t="str">
            <v>Slovak Republic</v>
          </cell>
        </row>
        <row r="38">
          <cell r="A38" t="str">
            <v>Slovenia</v>
          </cell>
        </row>
        <row r="39">
          <cell r="A39" t="str">
            <v>Spain</v>
          </cell>
          <cell r="G39">
            <v>2.1059999999999999</v>
          </cell>
          <cell r="H39">
            <v>4.3680000000000003</v>
          </cell>
          <cell r="I39">
            <v>4.6280000000000001</v>
          </cell>
          <cell r="J39">
            <v>121.771</v>
          </cell>
          <cell r="K39">
            <v>265.45999999999998</v>
          </cell>
          <cell r="L39">
            <v>299.09100000000001</v>
          </cell>
          <cell r="M39">
            <v>286.286</v>
          </cell>
          <cell r="N39">
            <v>207.89599999999999</v>
          </cell>
          <cell r="O39">
            <v>162.1516</v>
          </cell>
          <cell r="P39">
            <v>180.3724</v>
          </cell>
          <cell r="Q39">
            <v>158.44204999999999</v>
          </cell>
          <cell r="R39">
            <v>128.28595000000001</v>
          </cell>
          <cell r="S39">
            <v>123.2998</v>
          </cell>
        </row>
        <row r="40">
          <cell r="A40" t="str">
            <v>Sweden</v>
          </cell>
          <cell r="B40">
            <v>1.3</v>
          </cell>
          <cell r="C40">
            <v>2.6</v>
          </cell>
          <cell r="D40">
            <v>2.6</v>
          </cell>
          <cell r="E40">
            <v>2.8616693299999998</v>
          </cell>
          <cell r="F40">
            <v>3.1383645800000002</v>
          </cell>
          <cell r="G40">
            <v>6.6605304800000003</v>
          </cell>
          <cell r="H40">
            <v>8.3183520675999993</v>
          </cell>
          <cell r="I40">
            <v>7.0865278272000003</v>
          </cell>
          <cell r="J40">
            <v>13.7837357324</v>
          </cell>
          <cell r="K40">
            <v>20.5438984002</v>
          </cell>
          <cell r="L40">
            <v>21.902347941999999</v>
          </cell>
          <cell r="M40">
            <v>22.605308283199999</v>
          </cell>
          <cell r="N40">
            <v>22.9765868922</v>
          </cell>
          <cell r="O40">
            <v>23.806744433399999</v>
          </cell>
          <cell r="P40">
            <v>29.673287817399999</v>
          </cell>
          <cell r="Q40">
            <v>29.064664531999998</v>
          </cell>
          <cell r="R40">
            <v>23.910484781800001</v>
          </cell>
          <cell r="S40">
            <v>25.3868630423</v>
          </cell>
        </row>
        <row r="41">
          <cell r="A41" t="str">
            <v>Switzerland</v>
          </cell>
          <cell r="I41">
            <v>13.2599999987</v>
          </cell>
          <cell r="J41">
            <v>25.805080002650602</v>
          </cell>
          <cell r="K41">
            <v>25.075519995817899</v>
          </cell>
          <cell r="L41">
            <v>24.157979994820799</v>
          </cell>
          <cell r="M41">
            <v>27.723180002807801</v>
          </cell>
          <cell r="N41">
            <v>24.8810231994891</v>
          </cell>
          <cell r="O41">
            <v>15.336010005091399</v>
          </cell>
          <cell r="P41">
            <v>16.4720900009826</v>
          </cell>
          <cell r="Q41">
            <v>21.6653185066852</v>
          </cell>
          <cell r="R41">
            <v>23.0255460155592</v>
          </cell>
          <cell r="S41">
            <v>20.019832003379801</v>
          </cell>
        </row>
        <row r="42">
          <cell r="A42" t="str">
            <v>Turkey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A43" t="str">
            <v>Ukraine</v>
          </cell>
        </row>
        <row r="44">
          <cell r="A44" t="str">
            <v>United Kingdom</v>
          </cell>
          <cell r="B44">
            <v>11.8190418600234</v>
          </cell>
          <cell r="C44">
            <v>11.8800057000234</v>
          </cell>
          <cell r="D44">
            <v>13.0227271269593</v>
          </cell>
          <cell r="E44">
            <v>30.1270677691423</v>
          </cell>
          <cell r="F44">
            <v>115.648287171023</v>
          </cell>
          <cell r="G44">
            <v>400.719005661072</v>
          </cell>
          <cell r="H44">
            <v>781.80241619624201</v>
          </cell>
          <cell r="I44">
            <v>1362.7137938127401</v>
          </cell>
          <cell r="J44">
            <v>2108.99092663397</v>
          </cell>
          <cell r="K44">
            <v>1948.3636605942199</v>
          </cell>
          <cell r="L44">
            <v>2236.2594941918001</v>
          </cell>
          <cell r="M44">
            <v>2431.50766401383</v>
          </cell>
          <cell r="N44">
            <v>2351.42539933543</v>
          </cell>
          <cell r="O44">
            <v>2649.2904086376402</v>
          </cell>
          <cell r="P44">
            <v>2684.6910128990899</v>
          </cell>
          <cell r="Q44">
            <v>3024.8728929589001</v>
          </cell>
          <cell r="R44">
            <v>3014.2073532651998</v>
          </cell>
          <cell r="S44">
            <v>3014.4303508774501</v>
          </cell>
        </row>
        <row r="45">
          <cell r="A45" t="str">
            <v>United States</v>
          </cell>
          <cell r="G45">
            <v>7507.5</v>
          </cell>
          <cell r="H45">
            <v>8258.25</v>
          </cell>
          <cell r="I45">
            <v>8767.8889999999992</v>
          </cell>
          <cell r="J45">
            <v>7978.893</v>
          </cell>
          <cell r="K45">
            <v>8163.74</v>
          </cell>
          <cell r="L45">
            <v>8352.76</v>
          </cell>
          <cell r="M45">
            <v>7464.1189999999997</v>
          </cell>
          <cell r="N45">
            <v>6536.348</v>
          </cell>
          <cell r="O45">
            <v>5568.1989999999996</v>
          </cell>
          <cell r="P45">
            <v>4558.4369999999999</v>
          </cell>
          <cell r="Q45">
            <v>3505.8009999999999</v>
          </cell>
          <cell r="R45">
            <v>3603.223</v>
          </cell>
          <cell r="S45">
            <v>3702.8809999999999</v>
          </cell>
        </row>
      </sheetData>
      <sheetData sheetId="17">
        <row r="5">
          <cell r="A5" t="str">
            <v>Australia</v>
          </cell>
          <cell r="G5">
            <v>7.8220763612533002</v>
          </cell>
          <cell r="H5">
            <v>23.466229083759899</v>
          </cell>
          <cell r="I5">
            <v>39.110381806266503</v>
          </cell>
          <cell r="J5">
            <v>54.7545345287731</v>
          </cell>
          <cell r="K5">
            <v>70.398687251279696</v>
          </cell>
          <cell r="L5">
            <v>86.0428399737863</v>
          </cell>
          <cell r="M5">
            <v>94.725185425686504</v>
          </cell>
          <cell r="N5">
            <v>96.461492286849804</v>
          </cell>
          <cell r="O5">
            <v>98.229625546690301</v>
          </cell>
          <cell r="P5">
            <v>99.129897063920595</v>
          </cell>
          <cell r="Q5">
            <v>100.030168581151</v>
          </cell>
          <cell r="R5">
            <v>102.78881479255401</v>
          </cell>
          <cell r="S5">
            <v>109.218413033129</v>
          </cell>
        </row>
        <row r="6">
          <cell r="A6" t="str">
            <v>Austria</v>
          </cell>
          <cell r="B6">
            <v>0.46395779980269602</v>
          </cell>
          <cell r="C6">
            <v>0.94460302163617704</v>
          </cell>
          <cell r="D6">
            <v>0.97264060789981899</v>
          </cell>
          <cell r="E6">
            <v>0.98563014321019005</v>
          </cell>
          <cell r="F6">
            <v>1.00040449586286</v>
          </cell>
          <cell r="G6">
            <v>1.02321841898887</v>
          </cell>
          <cell r="H6">
            <v>1.0464238631648499</v>
          </cell>
          <cell r="I6">
            <v>1.0696989298745501</v>
          </cell>
          <cell r="J6">
            <v>1.09866669573857</v>
          </cell>
          <cell r="K6">
            <v>1.13645030923333</v>
          </cell>
          <cell r="L6">
            <v>1.1743971269670599</v>
          </cell>
          <cell r="M6">
            <v>1.1987416183446</v>
          </cell>
          <cell r="N6">
            <v>1.50462962962963</v>
          </cell>
          <cell r="O6">
            <v>1.8127877471071201</v>
          </cell>
          <cell r="P6">
            <v>1.8431759795309499</v>
          </cell>
          <cell r="Q6">
            <v>1.8931554597581901</v>
          </cell>
          <cell r="R6">
            <v>1.9523715559688899</v>
          </cell>
          <cell r="S6">
            <v>2.01518267339942</v>
          </cell>
        </row>
        <row r="7">
          <cell r="A7" t="str">
            <v>Belarus</v>
          </cell>
        </row>
        <row r="8">
          <cell r="A8" t="str">
            <v>Belgium</v>
          </cell>
          <cell r="F8">
            <v>0</v>
          </cell>
        </row>
        <row r="9">
          <cell r="A9" t="str">
            <v>Bulgaria</v>
          </cell>
        </row>
        <row r="10">
          <cell r="A10" t="str">
            <v>Canada</v>
          </cell>
          <cell r="H10">
            <v>0.31469000000000003</v>
          </cell>
          <cell r="I10">
            <v>0.91241000000000005</v>
          </cell>
          <cell r="J10">
            <v>1.9757928</v>
          </cell>
          <cell r="K10">
            <v>4.1171727999999996</v>
          </cell>
          <cell r="L10">
            <v>5.0136827000000004</v>
          </cell>
          <cell r="M10">
            <v>4.5491653999999997</v>
          </cell>
          <cell r="N10">
            <v>4.5491653999999997</v>
          </cell>
          <cell r="O10">
            <v>4.5491653999999997</v>
          </cell>
          <cell r="P10">
            <v>3.4819327000000002</v>
          </cell>
          <cell r="Q10">
            <v>2.2522389999999999</v>
          </cell>
          <cell r="R10">
            <v>1.8160890000000001</v>
          </cell>
          <cell r="S10">
            <v>1.5424</v>
          </cell>
        </row>
        <row r="11">
          <cell r="A11" t="str">
            <v>Croatia</v>
          </cell>
        </row>
        <row r="12">
          <cell r="A12" t="str">
            <v>Czech Republic</v>
          </cell>
          <cell r="P12">
            <v>1.6205000000000001</v>
          </cell>
          <cell r="Q12">
            <v>2.758</v>
          </cell>
          <cell r="R12">
            <v>3.4451499999999999</v>
          </cell>
          <cell r="S12">
            <v>5.86965</v>
          </cell>
        </row>
        <row r="13">
          <cell r="A13" t="str">
            <v>Denmark</v>
          </cell>
        </row>
        <row r="14">
          <cell r="A14" t="str">
            <v>Estonia</v>
          </cell>
        </row>
        <row r="15">
          <cell r="A15" t="str">
            <v>European Community (15)</v>
          </cell>
          <cell r="B15">
            <v>0.46395779980269602</v>
          </cell>
          <cell r="C15">
            <v>0.94460302163617604</v>
          </cell>
          <cell r="D15">
            <v>0.97264060789981899</v>
          </cell>
          <cell r="E15">
            <v>7.4856301432101899</v>
          </cell>
          <cell r="F15">
            <v>18.615248149261401</v>
          </cell>
          <cell r="G15">
            <v>31.144177370771001</v>
          </cell>
          <cell r="H15">
            <v>52.552539161548403</v>
          </cell>
          <cell r="I15">
            <v>53.069698929874598</v>
          </cell>
          <cell r="J15">
            <v>51.9770716954215</v>
          </cell>
          <cell r="K15">
            <v>83.007383530666502</v>
          </cell>
          <cell r="L15">
            <v>135.896092015384</v>
          </cell>
          <cell r="M15">
            <v>181.032074951678</v>
          </cell>
          <cell r="N15">
            <v>207.06712962962999</v>
          </cell>
          <cell r="O15">
            <v>242.414350247107</v>
          </cell>
          <cell r="P15">
            <v>277.483800979531</v>
          </cell>
          <cell r="Q15">
            <v>312.57284295975802</v>
          </cell>
          <cell r="R15">
            <v>347.67112155596902</v>
          </cell>
          <cell r="S15">
            <v>382.77299517339901</v>
          </cell>
        </row>
        <row r="16">
          <cell r="A16" t="str">
            <v>Finland</v>
          </cell>
        </row>
        <row r="17">
          <cell r="A17" t="str">
            <v>France</v>
          </cell>
          <cell r="E17">
            <v>6.5</v>
          </cell>
          <cell r="F17">
            <v>17.614843653398601</v>
          </cell>
          <cell r="G17">
            <v>30.1209589517821</v>
          </cell>
          <cell r="H17">
            <v>51.506115298383598</v>
          </cell>
          <cell r="I17">
            <v>52</v>
          </cell>
          <cell r="J17">
            <v>50.8784049996829</v>
          </cell>
          <cell r="K17">
            <v>81.870933221433205</v>
          </cell>
          <cell r="L17">
            <v>131.74252822175001</v>
          </cell>
          <cell r="M17">
            <v>173.875</v>
          </cell>
          <cell r="N17">
            <v>196.625</v>
          </cell>
          <cell r="O17">
            <v>219.375</v>
          </cell>
          <cell r="P17">
            <v>242.125</v>
          </cell>
          <cell r="Q17">
            <v>264.875</v>
          </cell>
          <cell r="R17">
            <v>287.625</v>
          </cell>
          <cell r="S17">
            <v>310.375</v>
          </cell>
        </row>
        <row r="18">
          <cell r="A18" t="str">
            <v>Germany</v>
          </cell>
        </row>
        <row r="19">
          <cell r="A19" t="str">
            <v>Greece</v>
          </cell>
        </row>
        <row r="20">
          <cell r="A20" t="str">
            <v>Hungary</v>
          </cell>
          <cell r="M20">
            <v>3.9220999999999999</v>
          </cell>
          <cell r="N20">
            <v>3.9220999999999999</v>
          </cell>
        </row>
        <row r="21">
          <cell r="A21" t="str">
            <v>Iceland</v>
          </cell>
        </row>
        <row r="22">
          <cell r="A22" t="str">
            <v>Ireland</v>
          </cell>
        </row>
        <row r="23">
          <cell r="A23" t="str">
            <v>Italy</v>
          </cell>
        </row>
        <row r="24">
          <cell r="A24" t="str">
            <v>Japan</v>
          </cell>
        </row>
        <row r="25">
          <cell r="A25" t="str">
            <v>Latvia</v>
          </cell>
        </row>
        <row r="26">
          <cell r="A26" t="str">
            <v>Liechtenstein</v>
          </cell>
        </row>
        <row r="27">
          <cell r="A27" t="str">
            <v>Lithuania</v>
          </cell>
        </row>
        <row r="28">
          <cell r="A28" t="str">
            <v>Luxembourg</v>
          </cell>
        </row>
        <row r="29">
          <cell r="A29" t="str">
            <v>Monaco</v>
          </cell>
        </row>
        <row r="30">
          <cell r="A30" t="str">
            <v>Netherlands</v>
          </cell>
        </row>
        <row r="31">
          <cell r="A31" t="str">
            <v>New Zealand</v>
          </cell>
        </row>
        <row r="32">
          <cell r="A32" t="str">
            <v>Norway</v>
          </cell>
          <cell r="I32">
            <v>2.62343952E-2</v>
          </cell>
          <cell r="J32">
            <v>8.1189845100000005E-2</v>
          </cell>
          <cell r="K32">
            <v>7.52625549E-2</v>
          </cell>
        </row>
        <row r="33">
          <cell r="A33" t="str">
            <v>Poland</v>
          </cell>
        </row>
        <row r="34">
          <cell r="A34" t="str">
            <v>Portugal</v>
          </cell>
        </row>
        <row r="35">
          <cell r="A35" t="str">
            <v>Romania</v>
          </cell>
          <cell r="R35">
            <v>14.812745</v>
          </cell>
        </row>
        <row r="36">
          <cell r="A36" t="str">
            <v>Russian Federation</v>
          </cell>
        </row>
        <row r="37">
          <cell r="A37" t="str">
            <v>Slovak Republic</v>
          </cell>
        </row>
        <row r="38">
          <cell r="A38" t="str">
            <v>Slovenia</v>
          </cell>
        </row>
        <row r="39">
          <cell r="A39" t="str">
            <v>Spain</v>
          </cell>
        </row>
        <row r="40">
          <cell r="A40" t="str">
            <v>Sweden</v>
          </cell>
        </row>
        <row r="41">
          <cell r="A41" t="str">
            <v>Switzerland</v>
          </cell>
          <cell r="K41">
            <v>0.13</v>
          </cell>
          <cell r="L41">
            <v>0.13</v>
          </cell>
        </row>
        <row r="42">
          <cell r="A42" t="str">
            <v>Turkey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</row>
        <row r="43">
          <cell r="A43" t="str">
            <v>Ukraine</v>
          </cell>
        </row>
        <row r="44">
          <cell r="A44" t="str">
            <v>United Kingdom</v>
          </cell>
          <cell r="L44">
            <v>2.9791666666666599</v>
          </cell>
          <cell r="M44">
            <v>5.9583333333333304</v>
          </cell>
          <cell r="N44">
            <v>8.9374999999999893</v>
          </cell>
          <cell r="O44">
            <v>21.2265625</v>
          </cell>
          <cell r="P44">
            <v>33.515625</v>
          </cell>
          <cell r="Q44">
            <v>45.8046875</v>
          </cell>
          <cell r="R44">
            <v>58.09375</v>
          </cell>
          <cell r="S44">
            <v>70.3828125</v>
          </cell>
        </row>
        <row r="45">
          <cell r="A45" t="str">
            <v>United States</v>
          </cell>
        </row>
      </sheetData>
      <sheetData sheetId="18"/>
      <sheetData sheetId="19"/>
      <sheetData sheetId="20"/>
      <sheetData sheetId="21"/>
      <sheetData sheetId="22">
        <row r="8">
          <cell r="B8" t="str">
            <v>Afghanistan</v>
          </cell>
          <cell r="C8">
            <v>220</v>
          </cell>
          <cell r="D8" t="str">
            <v>None</v>
          </cell>
          <cell r="E8">
            <v>61.932048324893223</v>
          </cell>
          <cell r="F8">
            <v>107.33059232358595</v>
          </cell>
          <cell r="G8">
            <v>53.068064065316442</v>
          </cell>
          <cell r="H8">
            <v>4.3731772690809922</v>
          </cell>
          <cell r="I8">
            <v>6.516218050311152</v>
          </cell>
          <cell r="J8">
            <v>233.22010003318775</v>
          </cell>
        </row>
        <row r="9">
          <cell r="B9" t="str">
            <v>Albania</v>
          </cell>
          <cell r="C9">
            <v>40.299999999999997</v>
          </cell>
          <cell r="D9" t="str">
            <v>None</v>
          </cell>
          <cell r="E9">
            <v>11.344825215878167</v>
          </cell>
          <cell r="F9">
            <v>19.66101304836597</v>
          </cell>
          <cell r="G9">
            <v>9.7211044628738748</v>
          </cell>
          <cell r="H9">
            <v>0.8010865633816544</v>
          </cell>
          <cell r="I9">
            <v>1.1936526701251791</v>
          </cell>
          <cell r="J9">
            <v>42.721681960624849</v>
          </cell>
        </row>
        <row r="10">
          <cell r="B10" t="str">
            <v>Algeria</v>
          </cell>
          <cell r="C10">
            <v>3570.2</v>
          </cell>
          <cell r="D10" t="str">
            <v>None</v>
          </cell>
          <cell r="E10">
            <v>1005.0445405887898</v>
          </cell>
          <cell r="F10">
            <v>1741.7803668803024</v>
          </cell>
          <cell r="G10">
            <v>861.1981923908761</v>
          </cell>
          <cell r="H10">
            <v>70.968715845786178</v>
          </cell>
          <cell r="I10">
            <v>105.74637128736761</v>
          </cell>
          <cell r="J10">
            <v>3784.7381869931223</v>
          </cell>
        </row>
        <row r="11">
          <cell r="B11" t="str">
            <v>Angola</v>
          </cell>
          <cell r="C11">
            <v>115.9</v>
          </cell>
          <cell r="D11" t="str">
            <v>None</v>
          </cell>
          <cell r="E11">
            <v>32.626929094796019</v>
          </cell>
          <cell r="F11">
            <v>56.543707501380055</v>
          </cell>
          <cell r="G11">
            <v>27.957221023500797</v>
          </cell>
          <cell r="H11">
            <v>2.3038692976658504</v>
          </cell>
          <cell r="I11">
            <v>3.4328621455957391</v>
          </cell>
          <cell r="J11">
            <v>122.86458906293846</v>
          </cell>
        </row>
        <row r="12">
          <cell r="B12" t="str">
            <v>Antigua and Barbuda</v>
          </cell>
          <cell r="C12">
            <v>428</v>
          </cell>
          <cell r="D12" t="str">
            <v>None</v>
          </cell>
          <cell r="E12">
            <v>120.48598492297408</v>
          </cell>
          <cell r="F12">
            <v>208.80678870224904</v>
          </cell>
          <cell r="G12">
            <v>103.2415064543429</v>
          </cell>
          <cell r="H12">
            <v>8.5078175962121119</v>
          </cell>
          <cell r="I12">
            <v>12.677006025150787</v>
          </cell>
          <cell r="J12">
            <v>453.71910370092888</v>
          </cell>
        </row>
        <row r="13">
          <cell r="B13" t="str">
            <v>Argentina</v>
          </cell>
          <cell r="C13">
            <v>3463.4</v>
          </cell>
          <cell r="D13" t="str">
            <v>None</v>
          </cell>
          <cell r="E13">
            <v>974.97934622015998</v>
          </cell>
          <cell r="F13">
            <v>1689.6762429704891</v>
          </cell>
          <cell r="G13">
            <v>835.43605947189531</v>
          </cell>
          <cell r="H13">
            <v>68.84573706243232</v>
          </cell>
          <cell r="I13">
            <v>102.58304361567112</v>
          </cell>
          <cell r="J13">
            <v>3671.5204293406482</v>
          </cell>
        </row>
        <row r="14">
          <cell r="B14" t="str">
            <v>Armenia</v>
          </cell>
          <cell r="C14">
            <v>2384.5</v>
          </cell>
          <cell r="D14" t="str">
            <v>None</v>
          </cell>
          <cell r="E14">
            <v>671.2589510486722</v>
          </cell>
          <cell r="F14">
            <v>1163.3172608890486</v>
          </cell>
          <cell r="G14">
            <v>575.18544892612294</v>
          </cell>
          <cell r="H14">
            <v>47.399278173289211</v>
          </cell>
          <cell r="I14">
            <v>70.626917913486096</v>
          </cell>
          <cell r="J14">
            <v>2527.7878569506188</v>
          </cell>
        </row>
        <row r="15">
          <cell r="B15" t="str">
            <v>Australia</v>
          </cell>
          <cell r="C15">
            <v>14292.8</v>
          </cell>
          <cell r="D15" t="str">
            <v>Other Developed</v>
          </cell>
          <cell r="E15">
            <v>4023.5562740819719</v>
          </cell>
          <cell r="F15">
            <v>6972.975863466133</v>
          </cell>
          <cell r="G15">
            <v>3447.6873912397941</v>
          </cell>
          <cell r="H15">
            <v>284.11340032509457</v>
          </cell>
          <cell r="I15">
            <v>423.34091522494197</v>
          </cell>
          <cell r="J15">
            <v>15151.673844337938</v>
          </cell>
        </row>
        <row r="16">
          <cell r="B16" t="str">
            <v>Austria</v>
          </cell>
          <cell r="C16">
            <v>5860</v>
          </cell>
          <cell r="D16" t="str">
            <v>Europe</v>
          </cell>
          <cell r="E16">
            <v>1649.6445599267013</v>
          </cell>
          <cell r="F16">
            <v>2858.8966864373347</v>
          </cell>
          <cell r="G16">
            <v>1413.5402519216107</v>
          </cell>
          <cell r="H16">
            <v>116.48553998552097</v>
          </cell>
          <cell r="I16">
            <v>173.56835352192434</v>
          </cell>
          <cell r="J16">
            <v>6212.135391793091</v>
          </cell>
        </row>
        <row r="17">
          <cell r="B17" t="str">
            <v>Azerbaijan</v>
          </cell>
          <cell r="C17">
            <v>480.6</v>
          </cell>
          <cell r="D17" t="str">
            <v>None</v>
          </cell>
          <cell r="E17">
            <v>135.29337465883492</v>
          </cell>
          <cell r="F17">
            <v>234.46855759416096</v>
          </cell>
          <cell r="G17">
            <v>115.92959813541401</v>
          </cell>
          <cell r="H17">
            <v>9.553404525092386</v>
          </cell>
          <cell r="I17">
            <v>14.234974522634273</v>
          </cell>
          <cell r="J17">
            <v>509.47990943613655</v>
          </cell>
        </row>
        <row r="18">
          <cell r="B18" t="str">
            <v>Bahamas</v>
          </cell>
          <cell r="C18">
            <v>56.9</v>
          </cell>
          <cell r="D18" t="str">
            <v>None</v>
          </cell>
          <cell r="E18">
            <v>16.017879771301928</v>
          </cell>
          <cell r="F18">
            <v>27.759594105509276</v>
          </cell>
          <cell r="G18">
            <v>13.725331115075024</v>
          </cell>
          <cell r="H18">
            <v>1.1310626664123111</v>
          </cell>
          <cell r="I18">
            <v>1.6853309411941115</v>
          </cell>
          <cell r="J18">
            <v>60.319198599492644</v>
          </cell>
        </row>
        <row r="19">
          <cell r="B19" t="str">
            <v>Bahrain</v>
          </cell>
          <cell r="C19">
            <v>91.5</v>
          </cell>
          <cell r="D19" t="str">
            <v>None</v>
          </cell>
          <cell r="E19">
            <v>25.758101916944227</v>
          </cell>
          <cell r="F19">
            <v>44.639769080036885</v>
          </cell>
          <cell r="G19">
            <v>22.071490281711156</v>
          </cell>
          <cell r="H19">
            <v>1.8188441823677763</v>
          </cell>
          <cell r="I19">
            <v>2.7101543254703202</v>
          </cell>
          <cell r="J19">
            <v>96.998359786530358</v>
          </cell>
        </row>
        <row r="20">
          <cell r="B20" t="str">
            <v>Bangladesh</v>
          </cell>
          <cell r="C20">
            <v>204.9</v>
          </cell>
          <cell r="D20" t="str">
            <v>None</v>
          </cell>
          <cell r="E20">
            <v>57.681257735321005</v>
          </cell>
          <cell r="F20">
            <v>99.963810759558001</v>
          </cell>
          <cell r="G20">
            <v>49.425665122651537</v>
          </cell>
          <cell r="H20">
            <v>4.0730182837940694</v>
          </cell>
          <cell r="I20">
            <v>6.0689685386761596</v>
          </cell>
          <cell r="J20">
            <v>217.21272044000077</v>
          </cell>
        </row>
        <row r="21">
          <cell r="B21" t="str">
            <v>Barbados</v>
          </cell>
          <cell r="C21">
            <v>27.4</v>
          </cell>
          <cell r="D21" t="str">
            <v>None</v>
          </cell>
          <cell r="E21">
            <v>7.7133551095548825</v>
          </cell>
          <cell r="F21">
            <v>13.367537407573886</v>
          </cell>
          <cell r="G21">
            <v>6.6093861608621376</v>
          </cell>
          <cell r="H21">
            <v>0.54465935078554173</v>
          </cell>
          <cell r="I21">
            <v>0.81156533899329797</v>
          </cell>
          <cell r="J21">
            <v>29.046503367769741</v>
          </cell>
        </row>
        <row r="22">
          <cell r="B22" t="str">
            <v>Belarus</v>
          </cell>
          <cell r="C22">
            <v>1679.6</v>
          </cell>
          <cell r="D22" t="str">
            <v>None</v>
          </cell>
          <cell r="E22">
            <v>472.82303802950292</v>
          </cell>
          <cell r="F22">
            <v>819.42028575770428</v>
          </cell>
          <cell r="G22">
            <v>405.15054729138859</v>
          </cell>
          <cell r="H22">
            <v>33.387220641583795</v>
          </cell>
          <cell r="I22">
            <v>49.748362896830045</v>
          </cell>
          <cell r="J22">
            <v>1780.5294546170096</v>
          </cell>
        </row>
        <row r="23">
          <cell r="B23" t="str">
            <v>Belgium</v>
          </cell>
          <cell r="C23">
            <v>7127.143707660869</v>
          </cell>
          <cell r="D23" t="str">
            <v>Europe</v>
          </cell>
          <cell r="E23">
            <v>2006.3573114605072</v>
          </cell>
          <cell r="F23">
            <v>3477.0934350843618</v>
          </cell>
          <cell r="G23">
            <v>1719.1987221857451</v>
          </cell>
          <cell r="H23">
            <v>141.67392207189152</v>
          </cell>
          <cell r="I23">
            <v>211.10010215918774</v>
          </cell>
          <cell r="J23">
            <v>7555.4234929616932</v>
          </cell>
        </row>
        <row r="24">
          <cell r="B24" t="str">
            <v>Belize</v>
          </cell>
          <cell r="C24">
            <v>20</v>
          </cell>
          <cell r="D24" t="str">
            <v>None</v>
          </cell>
          <cell r="E24">
            <v>5.6301862113539292</v>
          </cell>
          <cell r="F24">
            <v>9.7573265748714491</v>
          </cell>
          <cell r="G24">
            <v>4.8243694604833127</v>
          </cell>
          <cell r="H24">
            <v>0.39756156991645386</v>
          </cell>
          <cell r="I24">
            <v>0.59238345911919565</v>
          </cell>
          <cell r="J24">
            <v>21.201827275744339</v>
          </cell>
        </row>
        <row r="25">
          <cell r="B25" t="str">
            <v>Benin</v>
          </cell>
          <cell r="C25">
            <v>79.3</v>
          </cell>
          <cell r="D25" t="str">
            <v>None</v>
          </cell>
          <cell r="E25">
            <v>22.323688328018328</v>
          </cell>
          <cell r="F25">
            <v>38.6877998693653</v>
          </cell>
          <cell r="G25">
            <v>19.128624910816335</v>
          </cell>
          <cell r="H25">
            <v>1.5763316247187396</v>
          </cell>
          <cell r="I25">
            <v>2.3488004154076108</v>
          </cell>
          <cell r="J25">
            <v>84.065245148326298</v>
          </cell>
        </row>
        <row r="26">
          <cell r="B26" t="str">
            <v>Bhutan</v>
          </cell>
          <cell r="C26">
            <v>0.1</v>
          </cell>
          <cell r="D26" t="str">
            <v>None</v>
          </cell>
          <cell r="E26">
            <v>2.8150931056769649E-2</v>
          </cell>
          <cell r="F26">
            <v>4.878663287435725E-2</v>
          </cell>
          <cell r="G26">
            <v>2.4121847302416566E-2</v>
          </cell>
          <cell r="H26">
            <v>1.9878078495822694E-3</v>
          </cell>
          <cell r="I26">
            <v>2.9619172955959784E-3</v>
          </cell>
          <cell r="J26">
            <v>0.10600913637872171</v>
          </cell>
        </row>
        <row r="27">
          <cell r="B27" t="str">
            <v>Bolivia</v>
          </cell>
          <cell r="C27">
            <v>22.6</v>
          </cell>
          <cell r="D27" t="str">
            <v>None</v>
          </cell>
          <cell r="E27">
            <v>6.36211041882994</v>
          </cell>
          <cell r="F27">
            <v>11.02577902960474</v>
          </cell>
          <cell r="G27">
            <v>5.4515374903461433</v>
          </cell>
          <cell r="H27">
            <v>0.44924457400559287</v>
          </cell>
          <cell r="I27">
            <v>0.66939330880469117</v>
          </cell>
          <cell r="J27">
            <v>23.958064821591108</v>
          </cell>
        </row>
        <row r="28">
          <cell r="B28" t="str">
            <v>Bosnia and Herzegovina</v>
          </cell>
          <cell r="C28">
            <v>218.9</v>
          </cell>
          <cell r="D28" t="str">
            <v>None</v>
          </cell>
          <cell r="E28">
            <v>61.622388083268753</v>
          </cell>
          <cell r="F28">
            <v>106.79393936196803</v>
          </cell>
          <cell r="G28">
            <v>52.802723744989855</v>
          </cell>
          <cell r="H28">
            <v>4.3513113827355872</v>
          </cell>
          <cell r="I28">
            <v>6.4836369600595969</v>
          </cell>
          <cell r="J28">
            <v>232.05399953302182</v>
          </cell>
        </row>
        <row r="29">
          <cell r="B29" t="str">
            <v>Botswana</v>
          </cell>
          <cell r="C29">
            <v>6</v>
          </cell>
          <cell r="D29" t="str">
            <v>None</v>
          </cell>
          <cell r="E29">
            <v>1.6890558634061787</v>
          </cell>
          <cell r="F29">
            <v>2.927197972461435</v>
          </cell>
          <cell r="G29">
            <v>1.4473108381449937</v>
          </cell>
          <cell r="H29">
            <v>0.11926847097493615</v>
          </cell>
          <cell r="I29">
            <v>0.1777150377357587</v>
          </cell>
          <cell r="J29">
            <v>6.3605481827233019</v>
          </cell>
        </row>
        <row r="30">
          <cell r="B30" t="str">
            <v>Brazil</v>
          </cell>
          <cell r="C30">
            <v>9109.7000000000007</v>
          </cell>
          <cell r="D30" t="str">
            <v>None</v>
          </cell>
          <cell r="E30">
            <v>2564.4653664785446</v>
          </cell>
          <cell r="F30">
            <v>4444.3158949553226</v>
          </cell>
          <cell r="G30">
            <v>2197.4279237082419</v>
          </cell>
          <cell r="H30">
            <v>181.083331673396</v>
          </cell>
          <cell r="I30">
            <v>269.82177987690687</v>
          </cell>
          <cell r="J30">
            <v>9657.1142966924126</v>
          </cell>
        </row>
        <row r="31">
          <cell r="B31" t="str">
            <v>Brunei Darussalam</v>
          </cell>
          <cell r="C31">
            <v>64</v>
          </cell>
          <cell r="D31" t="str">
            <v>None</v>
          </cell>
          <cell r="E31">
            <v>18.016595876332573</v>
          </cell>
          <cell r="F31">
            <v>31.22344503958864</v>
          </cell>
          <cell r="G31">
            <v>15.4379822735466</v>
          </cell>
          <cell r="H31">
            <v>1.2721970237326523</v>
          </cell>
          <cell r="I31">
            <v>1.8956270691814261</v>
          </cell>
          <cell r="J31">
            <v>67.845847282381897</v>
          </cell>
        </row>
        <row r="32">
          <cell r="B32" t="str">
            <v>Bulgaria</v>
          </cell>
          <cell r="C32">
            <v>2611.8000000000002</v>
          </cell>
          <cell r="D32" t="str">
            <v>CEITs</v>
          </cell>
          <cell r="E32">
            <v>735.24601734070961</v>
          </cell>
          <cell r="F32">
            <v>1274.2092774124628</v>
          </cell>
          <cell r="G32">
            <v>630.01440784451586</v>
          </cell>
          <cell r="H32">
            <v>51.91756541538971</v>
          </cell>
          <cell r="I32">
            <v>77.35935592637577</v>
          </cell>
          <cell r="J32">
            <v>2768.7466239394539</v>
          </cell>
        </row>
        <row r="33">
          <cell r="B33" t="str">
            <v>Burkina Faso</v>
          </cell>
          <cell r="C33">
            <v>26.5</v>
          </cell>
          <cell r="D33" t="str">
            <v>None</v>
          </cell>
          <cell r="E33">
            <v>7.4599967300439562</v>
          </cell>
          <cell r="F33">
            <v>12.928457711704672</v>
          </cell>
          <cell r="G33">
            <v>6.3922895351403888</v>
          </cell>
          <cell r="H33">
            <v>0.52676908013930135</v>
          </cell>
          <cell r="I33">
            <v>0.78490808333293427</v>
          </cell>
          <cell r="J33">
            <v>28.092421140361253</v>
          </cell>
        </row>
        <row r="34">
          <cell r="B34" t="str">
            <v>Burundi</v>
          </cell>
          <cell r="C34">
            <v>40.299999999999997</v>
          </cell>
          <cell r="D34" t="str">
            <v>None</v>
          </cell>
          <cell r="E34">
            <v>11.344825215878167</v>
          </cell>
          <cell r="F34">
            <v>19.66101304836597</v>
          </cell>
          <cell r="G34">
            <v>9.7211044628738748</v>
          </cell>
          <cell r="H34">
            <v>0.8010865633816544</v>
          </cell>
          <cell r="I34">
            <v>1.1936526701251791</v>
          </cell>
          <cell r="J34">
            <v>42.721681960624849</v>
          </cell>
        </row>
        <row r="35">
          <cell r="B35" t="str">
            <v>Cambodia</v>
          </cell>
          <cell r="C35">
            <v>94.2</v>
          </cell>
          <cell r="D35" t="str">
            <v>None</v>
          </cell>
          <cell r="E35">
            <v>26.518177055477008</v>
          </cell>
          <cell r="F35">
            <v>45.957008167644531</v>
          </cell>
          <cell r="G35">
            <v>22.722780158876404</v>
          </cell>
          <cell r="H35">
            <v>1.8725149943064976</v>
          </cell>
          <cell r="I35">
            <v>2.7901260924514117</v>
          </cell>
          <cell r="J35">
            <v>99.860606468755861</v>
          </cell>
        </row>
        <row r="36">
          <cell r="B36" t="str">
            <v>Cameroon</v>
          </cell>
          <cell r="C36">
            <v>79.099999999999994</v>
          </cell>
          <cell r="D36" t="str">
            <v>None</v>
          </cell>
          <cell r="E36">
            <v>22.267386465904789</v>
          </cell>
          <cell r="F36">
            <v>38.590226603616578</v>
          </cell>
          <cell r="G36">
            <v>19.080381216211499</v>
          </cell>
          <cell r="H36">
            <v>1.572356009019575</v>
          </cell>
          <cell r="I36">
            <v>2.3428765808164185</v>
          </cell>
          <cell r="J36">
            <v>83.853226875568851</v>
          </cell>
        </row>
        <row r="37">
          <cell r="B37" t="str">
            <v>Canada</v>
          </cell>
          <cell r="C37">
            <v>18843</v>
          </cell>
          <cell r="D37" t="str">
            <v>None</v>
          </cell>
          <cell r="E37">
            <v>5304.4799390271046</v>
          </cell>
          <cell r="F37">
            <v>9192.8652325151361</v>
          </cell>
          <cell r="G37">
            <v>4545.2796871943528</v>
          </cell>
          <cell r="H37">
            <v>374.56263309678701</v>
          </cell>
          <cell r="I37">
            <v>558.11407600915015</v>
          </cell>
          <cell r="J37">
            <v>19975.301567842533</v>
          </cell>
        </row>
        <row r="38">
          <cell r="B38" t="str">
            <v>Cape Verde</v>
          </cell>
          <cell r="C38">
            <v>2.1</v>
          </cell>
          <cell r="D38" t="str">
            <v>None</v>
          </cell>
          <cell r="E38">
            <v>0.59116955219216261</v>
          </cell>
          <cell r="F38">
            <v>1.0245192903615024</v>
          </cell>
          <cell r="G38">
            <v>0.50655879335074783</v>
          </cell>
          <cell r="H38">
            <v>4.1743964841227658E-2</v>
          </cell>
          <cell r="I38">
            <v>6.2200263207515545E-2</v>
          </cell>
          <cell r="J38">
            <v>2.2261918639531562</v>
          </cell>
        </row>
        <row r="39">
          <cell r="B39" t="str">
            <v>Central African Republic</v>
          </cell>
          <cell r="C39">
            <v>25.8</v>
          </cell>
          <cell r="D39" t="str">
            <v>None</v>
          </cell>
          <cell r="E39">
            <v>7.2629402126465692</v>
          </cell>
          <cell r="F39">
            <v>12.58695128158417</v>
          </cell>
          <cell r="G39">
            <v>6.2234366040234734</v>
          </cell>
          <cell r="H39">
            <v>0.51285442519222546</v>
          </cell>
          <cell r="I39">
            <v>0.76417466226376241</v>
          </cell>
          <cell r="J39">
            <v>27.350357185710202</v>
          </cell>
        </row>
        <row r="40">
          <cell r="B40" t="str">
            <v>Chad</v>
          </cell>
          <cell r="C40">
            <v>24.1</v>
          </cell>
          <cell r="D40" t="str">
            <v>None</v>
          </cell>
          <cell r="E40">
            <v>6.7843743846814855</v>
          </cell>
          <cell r="F40">
            <v>11.757578522720097</v>
          </cell>
          <cell r="G40">
            <v>5.8133651998823916</v>
          </cell>
          <cell r="H40">
            <v>0.47906169174932689</v>
          </cell>
          <cell r="I40">
            <v>0.71382206823863081</v>
          </cell>
          <cell r="J40">
            <v>25.548201867271931</v>
          </cell>
        </row>
        <row r="41">
          <cell r="B41" t="str">
            <v>Chile</v>
          </cell>
          <cell r="C41">
            <v>906.5</v>
          </cell>
          <cell r="D41" t="str">
            <v>None</v>
          </cell>
          <cell r="E41">
            <v>255.18819002961683</v>
          </cell>
          <cell r="F41">
            <v>442.2508270060485</v>
          </cell>
          <cell r="G41">
            <v>218.66454579640614</v>
          </cell>
          <cell r="H41">
            <v>18.019478156463272</v>
          </cell>
          <cell r="I41">
            <v>26.849780284577545</v>
          </cell>
          <cell r="J41">
            <v>960.97282127311223</v>
          </cell>
        </row>
        <row r="42">
          <cell r="B42" t="str">
            <v>China</v>
          </cell>
          <cell r="C42">
            <v>34783</v>
          </cell>
          <cell r="D42" t="str">
            <v>China</v>
          </cell>
          <cell r="E42">
            <v>9791.7383494761852</v>
          </cell>
          <cell r="F42">
            <v>16969.454512687684</v>
          </cell>
          <cell r="G42">
            <v>8390.3021471995526</v>
          </cell>
          <cell r="H42">
            <v>691.41920432020072</v>
          </cell>
          <cell r="I42">
            <v>1030.2436929271491</v>
          </cell>
          <cell r="J42">
            <v>36873.157906610773</v>
          </cell>
        </row>
        <row r="43">
          <cell r="B43" t="str">
            <v>Colombia</v>
          </cell>
          <cell r="C43">
            <v>1519.6</v>
          </cell>
          <cell r="D43" t="str">
            <v>None</v>
          </cell>
          <cell r="E43">
            <v>427.78154833867148</v>
          </cell>
          <cell r="F43">
            <v>741.36167315873274</v>
          </cell>
          <cell r="G43">
            <v>366.55559160752205</v>
          </cell>
          <cell r="H43">
            <v>30.206728082252162</v>
          </cell>
          <cell r="I43">
            <v>45.009295223876485</v>
          </cell>
          <cell r="J43">
            <v>1610.9148364110549</v>
          </cell>
        </row>
        <row r="44">
          <cell r="B44" t="str">
            <v>Comoros</v>
          </cell>
          <cell r="C44">
            <v>0.7</v>
          </cell>
          <cell r="D44" t="str">
            <v>None</v>
          </cell>
          <cell r="E44">
            <v>0.1970565173973875</v>
          </cell>
          <cell r="F44">
            <v>0.34150643012050075</v>
          </cell>
          <cell r="G44">
            <v>0.16885293111691593</v>
          </cell>
          <cell r="H44">
            <v>1.3914654947075883E-2</v>
          </cell>
          <cell r="I44">
            <v>2.0733421069171847E-2</v>
          </cell>
          <cell r="J44">
            <v>0.7420639546510519</v>
          </cell>
        </row>
        <row r="45">
          <cell r="B45" t="str">
            <v>Congo</v>
          </cell>
          <cell r="C45">
            <v>7.5</v>
          </cell>
          <cell r="D45" t="str">
            <v>None</v>
          </cell>
          <cell r="E45">
            <v>2.1113198292577233</v>
          </cell>
          <cell r="F45">
            <v>3.6589974655767938</v>
          </cell>
          <cell r="G45">
            <v>1.8091385476812423</v>
          </cell>
          <cell r="H45">
            <v>0.1490855887186702</v>
          </cell>
          <cell r="I45">
            <v>0.22214379716969837</v>
          </cell>
          <cell r="J45">
            <v>7.9506852284041285</v>
          </cell>
        </row>
        <row r="46">
          <cell r="B46" t="str">
            <v>Cook Islands</v>
          </cell>
          <cell r="C46">
            <v>2.2999999999999998</v>
          </cell>
          <cell r="D46" t="str">
            <v>None</v>
          </cell>
          <cell r="E46">
            <v>0.64747141430570176</v>
          </cell>
          <cell r="F46">
            <v>1.1220925561102166</v>
          </cell>
          <cell r="G46">
            <v>0.55480248795558096</v>
          </cell>
          <cell r="H46">
            <v>4.5719580540392192E-2</v>
          </cell>
          <cell r="I46">
            <v>6.8124097798707497E-2</v>
          </cell>
          <cell r="J46">
            <v>2.4382101367105991</v>
          </cell>
        </row>
        <row r="47">
          <cell r="B47" t="str">
            <v>Costa Rica</v>
          </cell>
          <cell r="C47">
            <v>342</v>
          </cell>
          <cell r="D47" t="str">
            <v>None</v>
          </cell>
          <cell r="E47">
            <v>96.276184214152195</v>
          </cell>
          <cell r="F47">
            <v>166.8502844303018</v>
          </cell>
          <cell r="G47">
            <v>82.496717774264653</v>
          </cell>
          <cell r="H47">
            <v>6.798302845571361</v>
          </cell>
          <cell r="I47">
            <v>10.129757150938246</v>
          </cell>
          <cell r="J47">
            <v>362.55124641522826</v>
          </cell>
        </row>
        <row r="48">
          <cell r="B48" t="str">
            <v>Côte d'Ivoire</v>
          </cell>
          <cell r="C48">
            <v>187.7</v>
          </cell>
          <cell r="D48" t="str">
            <v>None</v>
          </cell>
          <cell r="E48">
            <v>52.839297593556623</v>
          </cell>
          <cell r="F48">
            <v>91.572509905168559</v>
          </cell>
          <cell r="G48">
            <v>45.276707386635884</v>
          </cell>
          <cell r="H48">
            <v>3.7311153336659193</v>
          </cell>
          <cell r="I48">
            <v>5.5595187638336512</v>
          </cell>
          <cell r="J48">
            <v>198.97914898286064</v>
          </cell>
        </row>
        <row r="49">
          <cell r="B49" t="str">
            <v>Croatia</v>
          </cell>
          <cell r="C49">
            <v>515</v>
          </cell>
          <cell r="D49" t="str">
            <v>CEITs</v>
          </cell>
          <cell r="E49">
            <v>144.97729494236367</v>
          </cell>
          <cell r="F49">
            <v>251.25115930293984</v>
          </cell>
          <cell r="G49">
            <v>124.2275136074453</v>
          </cell>
          <cell r="H49">
            <v>10.237210425348687</v>
          </cell>
          <cell r="I49">
            <v>15.253874072319288</v>
          </cell>
          <cell r="J49">
            <v>545.94705235041681</v>
          </cell>
        </row>
        <row r="50">
          <cell r="B50" t="str">
            <v>Cuba</v>
          </cell>
          <cell r="C50">
            <v>974</v>
          </cell>
          <cell r="D50" t="str">
            <v>None</v>
          </cell>
          <cell r="E50">
            <v>274.19006849293635</v>
          </cell>
          <cell r="F50">
            <v>475.18180419623963</v>
          </cell>
          <cell r="G50">
            <v>234.94679272553734</v>
          </cell>
          <cell r="H50">
            <v>19.361248454931303</v>
          </cell>
          <cell r="I50">
            <v>28.849074459104827</v>
          </cell>
          <cell r="J50">
            <v>1032.5289883287494</v>
          </cell>
        </row>
        <row r="51">
          <cell r="B51" t="str">
            <v>Cyprus</v>
          </cell>
          <cell r="C51">
            <v>308.5</v>
          </cell>
          <cell r="D51" t="str">
            <v>None</v>
          </cell>
          <cell r="E51">
            <v>86.84562231013436</v>
          </cell>
          <cell r="F51">
            <v>150.50676241739211</v>
          </cell>
          <cell r="G51">
            <v>74.415898927955098</v>
          </cell>
          <cell r="H51">
            <v>6.1323872159613009</v>
          </cell>
          <cell r="I51">
            <v>9.1375148569135938</v>
          </cell>
          <cell r="J51">
            <v>327.03818572835644</v>
          </cell>
        </row>
        <row r="52">
          <cell r="B52" t="str">
            <v>Czech Republic</v>
          </cell>
          <cell r="C52">
            <v>5498</v>
          </cell>
          <cell r="D52" t="str">
            <v>CEITs</v>
          </cell>
          <cell r="E52">
            <v>1547.7381895011952</v>
          </cell>
          <cell r="F52">
            <v>2682.2890754321616</v>
          </cell>
          <cell r="G52">
            <v>1326.2191646868625</v>
          </cell>
          <cell r="H52">
            <v>109.28967557003317</v>
          </cell>
          <cell r="I52">
            <v>162.84621291186687</v>
          </cell>
          <cell r="J52">
            <v>5828.3823181021189</v>
          </cell>
        </row>
        <row r="53">
          <cell r="B53" t="str">
            <v>Democratic Republic of Congo (Kinshasa)</v>
          </cell>
          <cell r="C53">
            <v>8.1999999999999993</v>
          </cell>
          <cell r="D53" t="str">
            <v>None</v>
          </cell>
          <cell r="E53">
            <v>2.3083763466551108</v>
          </cell>
          <cell r="F53">
            <v>4.0005038956972943</v>
          </cell>
          <cell r="G53">
            <v>1.9779914787981581</v>
          </cell>
          <cell r="H53">
            <v>0.16300024366574606</v>
          </cell>
          <cell r="I53">
            <v>0.24287721823887021</v>
          </cell>
          <cell r="J53">
            <v>8.6927491830551791</v>
          </cell>
        </row>
        <row r="54">
          <cell r="B54" t="str">
            <v>Denmark</v>
          </cell>
          <cell r="C54">
            <v>4694.4604727500928</v>
          </cell>
          <cell r="D54" t="str">
            <v>Europe</v>
          </cell>
          <cell r="E54">
            <v>1321.5343311711811</v>
          </cell>
          <cell r="F54">
            <v>2290.2691962724034</v>
          </cell>
          <cell r="G54">
            <v>1132.3905869090802</v>
          </cell>
          <cell r="H54">
            <v>93.316853772863254</v>
          </cell>
          <cell r="I54">
            <v>139.04603667730171</v>
          </cell>
          <cell r="J54">
            <v>4976.5570048028294</v>
          </cell>
        </row>
        <row r="55">
          <cell r="B55" t="str">
            <v>Djibouti</v>
          </cell>
          <cell r="C55">
            <v>22.3</v>
          </cell>
          <cell r="D55" t="str">
            <v>None</v>
          </cell>
          <cell r="E55">
            <v>6.2776576256596313</v>
          </cell>
          <cell r="F55">
            <v>10.879419130981667</v>
          </cell>
          <cell r="G55">
            <v>5.379171948438894</v>
          </cell>
          <cell r="H55">
            <v>0.44328115045684607</v>
          </cell>
          <cell r="I55">
            <v>0.66050755691790319</v>
          </cell>
          <cell r="J55">
            <v>23.640037412454944</v>
          </cell>
        </row>
        <row r="56">
          <cell r="B56" t="str">
            <v>Dominica</v>
          </cell>
          <cell r="C56">
            <v>1.5</v>
          </cell>
          <cell r="D56" t="str">
            <v>None</v>
          </cell>
          <cell r="E56">
            <v>0.42226396585154469</v>
          </cell>
          <cell r="F56">
            <v>0.73179949311535875</v>
          </cell>
          <cell r="G56">
            <v>0.36182770953624843</v>
          </cell>
          <cell r="H56">
            <v>2.9817117743734037E-2</v>
          </cell>
          <cell r="I56">
            <v>4.4428759433939674E-2</v>
          </cell>
          <cell r="J56">
            <v>1.5901370456808255</v>
          </cell>
        </row>
        <row r="57">
          <cell r="B57" t="str">
            <v>Dominican Republic</v>
          </cell>
          <cell r="C57">
            <v>256.10000000000002</v>
          </cell>
          <cell r="D57" t="str">
            <v>None</v>
          </cell>
          <cell r="E57">
            <v>72.094534436387065</v>
          </cell>
          <cell r="F57">
            <v>124.94256679122893</v>
          </cell>
          <cell r="G57">
            <v>61.776050941488826</v>
          </cell>
          <cell r="H57">
            <v>5.0907759027801918</v>
          </cell>
          <cell r="I57">
            <v>7.5854701940213012</v>
          </cell>
          <cell r="J57">
            <v>271.48939826590635</v>
          </cell>
        </row>
        <row r="58">
          <cell r="B58" t="str">
            <v>Ecuador</v>
          </cell>
          <cell r="C58">
            <v>458.3</v>
          </cell>
          <cell r="D58" t="str">
            <v>None</v>
          </cell>
          <cell r="E58">
            <v>129.01571703317529</v>
          </cell>
          <cell r="F58">
            <v>223.58913846317927</v>
          </cell>
          <cell r="G58">
            <v>110.55042618697512</v>
          </cell>
          <cell r="H58">
            <v>9.1101233746355401</v>
          </cell>
          <cell r="I58">
            <v>13.574466965716368</v>
          </cell>
          <cell r="J58">
            <v>485.83987202368155</v>
          </cell>
        </row>
        <row r="59">
          <cell r="B59" t="str">
            <v>Egypt</v>
          </cell>
          <cell r="C59">
            <v>2372.6</v>
          </cell>
          <cell r="D59" t="str">
            <v>None</v>
          </cell>
          <cell r="E59">
            <v>667.90899025291662</v>
          </cell>
          <cell r="F59">
            <v>1157.5116515770001</v>
          </cell>
          <cell r="G59">
            <v>572.31494909713535</v>
          </cell>
          <cell r="H59">
            <v>47.162729039188918</v>
          </cell>
          <cell r="I59">
            <v>70.274449755310172</v>
          </cell>
          <cell r="J59">
            <v>2515.1727697215515</v>
          </cell>
        </row>
        <row r="60">
          <cell r="B60" t="str">
            <v>El Salvador</v>
          </cell>
          <cell r="C60">
            <v>384</v>
          </cell>
          <cell r="D60" t="str">
            <v>None</v>
          </cell>
          <cell r="E60">
            <v>108.09957525799544</v>
          </cell>
          <cell r="F60">
            <v>187.34067023753184</v>
          </cell>
          <cell r="G60">
            <v>92.627893641279599</v>
          </cell>
          <cell r="H60">
            <v>7.6331821423959134</v>
          </cell>
          <cell r="I60">
            <v>11.373762415088557</v>
          </cell>
          <cell r="J60">
            <v>407.07508369429132</v>
          </cell>
        </row>
        <row r="61">
          <cell r="B61" t="str">
            <v>Equatorial Guinea</v>
          </cell>
          <cell r="C61">
            <v>17.899999999999999</v>
          </cell>
          <cell r="D61" t="str">
            <v>None</v>
          </cell>
          <cell r="E61">
            <v>5.0390166591617662</v>
          </cell>
          <cell r="F61">
            <v>8.7328072845099474</v>
          </cell>
          <cell r="G61">
            <v>4.317810667132564</v>
          </cell>
          <cell r="H61">
            <v>0.35581760507522614</v>
          </cell>
          <cell r="I61">
            <v>0.53018319591168006</v>
          </cell>
          <cell r="J61">
            <v>18.975635411791181</v>
          </cell>
        </row>
        <row r="62">
          <cell r="B62" t="str">
            <v>Eritrea</v>
          </cell>
          <cell r="C62">
            <v>3.6</v>
          </cell>
          <cell r="D62" t="str">
            <v>None</v>
          </cell>
          <cell r="E62">
            <v>1.0134335180437073</v>
          </cell>
          <cell r="F62">
            <v>1.756318783476861</v>
          </cell>
          <cell r="G62">
            <v>0.86838650288699626</v>
          </cell>
          <cell r="H62">
            <v>7.1561082584961688E-2</v>
          </cell>
          <cell r="I62">
            <v>0.10662902264145523</v>
          </cell>
          <cell r="J62">
            <v>3.816328909633981</v>
          </cell>
        </row>
        <row r="63">
          <cell r="B63" t="str">
            <v>Estonia</v>
          </cell>
          <cell r="C63">
            <v>190</v>
          </cell>
          <cell r="D63" t="str">
            <v>CEITs</v>
          </cell>
          <cell r="E63">
            <v>53.486769007862328</v>
          </cell>
          <cell r="F63">
            <v>92.694602461278777</v>
          </cell>
          <cell r="G63">
            <v>45.831509874591468</v>
          </cell>
          <cell r="H63">
            <v>3.7768349142063116</v>
          </cell>
          <cell r="I63">
            <v>5.6276428616323591</v>
          </cell>
          <cell r="J63">
            <v>201.41735911957124</v>
          </cell>
        </row>
        <row r="64">
          <cell r="B64" t="str">
            <v>Ethiopia</v>
          </cell>
          <cell r="C64">
            <v>33</v>
          </cell>
          <cell r="D64" t="str">
            <v>None</v>
          </cell>
          <cell r="E64">
            <v>9.2898072487339824</v>
          </cell>
          <cell r="F64">
            <v>16.099588848537891</v>
          </cell>
          <cell r="G64">
            <v>7.9602096097974657</v>
          </cell>
          <cell r="H64">
            <v>0.65597659036214884</v>
          </cell>
          <cell r="I64">
            <v>0.97743270754667289</v>
          </cell>
          <cell r="J64">
            <v>34.983015004978164</v>
          </cell>
        </row>
        <row r="65">
          <cell r="B65" t="str">
            <v>European Community</v>
          </cell>
          <cell r="C65">
            <v>225985</v>
          </cell>
          <cell r="D65" t="str">
            <v>Europe</v>
          </cell>
          <cell r="E65">
            <v>63616.881548640886</v>
          </cell>
          <cell r="F65">
            <v>110250.47230111623</v>
          </cell>
          <cell r="G65">
            <v>54511.75662636607</v>
          </cell>
          <cell r="H65">
            <v>4492.1475688784913</v>
          </cell>
          <cell r="I65">
            <v>6693.4888004525719</v>
          </cell>
          <cell r="J65">
            <v>239564.74684545424</v>
          </cell>
        </row>
        <row r="66">
          <cell r="B66" t="str">
            <v>Fiji</v>
          </cell>
          <cell r="C66">
            <v>40.1</v>
          </cell>
          <cell r="D66" t="str">
            <v>None</v>
          </cell>
          <cell r="E66">
            <v>11.288523353764628</v>
          </cell>
          <cell r="F66">
            <v>19.563439782617259</v>
          </cell>
          <cell r="G66">
            <v>9.6728607682690413</v>
          </cell>
          <cell r="H66">
            <v>0.79711094768249002</v>
          </cell>
          <cell r="I66">
            <v>1.1877288355339872</v>
          </cell>
          <cell r="J66">
            <v>42.509663687867409</v>
          </cell>
        </row>
        <row r="67">
          <cell r="B67" t="str">
            <v>Finland</v>
          </cell>
          <cell r="C67">
            <v>1886</v>
          </cell>
          <cell r="D67" t="str">
            <v>Europe</v>
          </cell>
          <cell r="E67">
            <v>530.92655973067554</v>
          </cell>
          <cell r="F67">
            <v>920.1158960103777</v>
          </cell>
          <cell r="G67">
            <v>454.9380401235764</v>
          </cell>
          <cell r="H67">
            <v>37.490056043121598</v>
          </cell>
          <cell r="I67">
            <v>55.861760194940153</v>
          </cell>
          <cell r="J67">
            <v>1999.3323121026915</v>
          </cell>
        </row>
        <row r="68">
          <cell r="B68" t="str">
            <v>France</v>
          </cell>
          <cell r="C68">
            <v>43468.304021111238</v>
          </cell>
          <cell r="D68" t="str">
            <v>Europe</v>
          </cell>
          <cell r="E68">
            <v>12236.732296530052</v>
          </cell>
          <cell r="F68">
            <v>21206.72189948901</v>
          </cell>
          <cell r="G68">
            <v>10485.357920922652</v>
          </cell>
          <cell r="H68">
            <v>864.0663594119344</v>
          </cell>
          <cell r="I68">
            <v>1287.495214903536</v>
          </cell>
          <cell r="J68">
            <v>46080.373691257184</v>
          </cell>
        </row>
        <row r="69">
          <cell r="B69" t="str">
            <v>Gabon</v>
          </cell>
          <cell r="C69">
            <v>12.5</v>
          </cell>
          <cell r="D69" t="str">
            <v>None</v>
          </cell>
          <cell r="E69">
            <v>3.5188663820962058</v>
          </cell>
          <cell r="F69">
            <v>6.0983291092946565</v>
          </cell>
          <cell r="G69">
            <v>3.0152309128020702</v>
          </cell>
          <cell r="H69">
            <v>0.24847598119778366</v>
          </cell>
          <cell r="I69">
            <v>0.37023966194949731</v>
          </cell>
          <cell r="J69">
            <v>13.251142047340215</v>
          </cell>
        </row>
        <row r="70">
          <cell r="B70" t="str">
            <v>Gambia</v>
          </cell>
          <cell r="C70">
            <v>6.7</v>
          </cell>
          <cell r="D70" t="str">
            <v>None</v>
          </cell>
          <cell r="E70">
            <v>1.8861123808035662</v>
          </cell>
          <cell r="F70">
            <v>3.2687044025819358</v>
          </cell>
          <cell r="G70">
            <v>1.6161637692619097</v>
          </cell>
          <cell r="H70">
            <v>0.13318312592201204</v>
          </cell>
          <cell r="I70">
            <v>0.19844845880493056</v>
          </cell>
          <cell r="J70">
            <v>7.1026121373743552</v>
          </cell>
        </row>
        <row r="71">
          <cell r="B71" t="str">
            <v>Georgia</v>
          </cell>
          <cell r="C71">
            <v>766</v>
          </cell>
          <cell r="D71" t="str">
            <v>None</v>
          </cell>
          <cell r="E71">
            <v>215.63613189485548</v>
          </cell>
          <cell r="F71">
            <v>373.70560781757655</v>
          </cell>
          <cell r="G71">
            <v>184.77335033651087</v>
          </cell>
          <cell r="H71">
            <v>15.226608127800182</v>
          </cell>
          <cell r="I71">
            <v>22.688286484265195</v>
          </cell>
          <cell r="J71">
            <v>812.02998466100826</v>
          </cell>
        </row>
        <row r="72">
          <cell r="B72" t="str">
            <v>Germany</v>
          </cell>
          <cell r="C72">
            <v>59638.920382319338</v>
          </cell>
          <cell r="D72" t="str">
            <v>Europe</v>
          </cell>
          <cell r="E72">
            <v>16788.911359828457</v>
          </cell>
          <cell r="F72">
            <v>29095.821137152354</v>
          </cell>
          <cell r="G72">
            <v>14386.00930743286</v>
          </cell>
          <cell r="H72">
            <v>1185.5071407658636</v>
          </cell>
          <cell r="I72">
            <v>1766.4554977106316</v>
          </cell>
          <cell r="J72">
            <v>63222.704442890165</v>
          </cell>
        </row>
        <row r="73">
          <cell r="B73" t="str">
            <v>Ghana</v>
          </cell>
          <cell r="C73">
            <v>97.6</v>
          </cell>
          <cell r="D73" t="str">
            <v>None</v>
          </cell>
          <cell r="E73">
            <v>27.475308711407173</v>
          </cell>
          <cell r="F73">
            <v>47.615753685372674</v>
          </cell>
          <cell r="G73">
            <v>23.542922967158564</v>
          </cell>
          <cell r="H73">
            <v>1.9401004611922947</v>
          </cell>
          <cell r="I73">
            <v>2.8908312805016747</v>
          </cell>
          <cell r="J73">
            <v>103.46491710563238</v>
          </cell>
        </row>
        <row r="74">
          <cell r="B74" t="str">
            <v>Greece</v>
          </cell>
          <cell r="C74">
            <v>3014.4908845157452</v>
          </cell>
          <cell r="D74" t="str">
            <v>Europe</v>
          </cell>
          <cell r="E74">
            <v>848.60725061263292</v>
          </cell>
          <cell r="F74">
            <v>1470.6686008596612</v>
          </cell>
          <cell r="G74">
            <v>727.1508881081545</v>
          </cell>
          <cell r="H74">
            <v>59.922286427345959</v>
          </cell>
          <cell r="I74">
            <v>89.286726882636046</v>
          </cell>
          <cell r="J74">
            <v>3195.6357528904309</v>
          </cell>
        </row>
        <row r="75">
          <cell r="B75" t="str">
            <v>Grenada</v>
          </cell>
          <cell r="C75">
            <v>3.8</v>
          </cell>
          <cell r="D75" t="str">
            <v>None</v>
          </cell>
          <cell r="E75">
            <v>1.0697353801572465</v>
          </cell>
          <cell r="F75">
            <v>1.8538920492255755</v>
          </cell>
          <cell r="G75">
            <v>0.91663019749182939</v>
          </cell>
          <cell r="H75">
            <v>7.5536698284126222E-2</v>
          </cell>
          <cell r="I75">
            <v>0.11255285723264717</v>
          </cell>
          <cell r="J75">
            <v>4.0283471823914248</v>
          </cell>
        </row>
        <row r="76">
          <cell r="B76" t="str">
            <v>Guatemala</v>
          </cell>
          <cell r="C76">
            <v>420.6</v>
          </cell>
          <cell r="D76" t="str">
            <v>None</v>
          </cell>
          <cell r="E76">
            <v>118.40281602477313</v>
          </cell>
          <cell r="F76">
            <v>205.19657786954662</v>
          </cell>
          <cell r="G76">
            <v>101.45648975396406</v>
          </cell>
          <cell r="H76">
            <v>8.3607198153430247</v>
          </cell>
          <cell r="I76">
            <v>12.457824145276685</v>
          </cell>
          <cell r="J76">
            <v>445.87442760890355</v>
          </cell>
        </row>
        <row r="77">
          <cell r="B77" t="str">
            <v>Guinea</v>
          </cell>
          <cell r="C77">
            <v>27.2</v>
          </cell>
          <cell r="D77" t="str">
            <v>None</v>
          </cell>
          <cell r="E77">
            <v>7.6570532474413433</v>
          </cell>
          <cell r="F77">
            <v>13.269964141825172</v>
          </cell>
          <cell r="G77">
            <v>6.561142466257305</v>
          </cell>
          <cell r="H77">
            <v>0.54068373508637724</v>
          </cell>
          <cell r="I77">
            <v>0.80564150440210602</v>
          </cell>
          <cell r="J77">
            <v>28.834485095012308</v>
          </cell>
        </row>
        <row r="78">
          <cell r="B78" t="str">
            <v>Guinea-Bissau</v>
          </cell>
          <cell r="C78">
            <v>22</v>
          </cell>
          <cell r="D78" t="str">
            <v>None</v>
          </cell>
          <cell r="E78">
            <v>6.1932048324893216</v>
          </cell>
          <cell r="F78">
            <v>10.733059232358595</v>
          </cell>
          <cell r="G78">
            <v>5.3068064065316438</v>
          </cell>
          <cell r="H78">
            <v>0.43731772690809922</v>
          </cell>
          <cell r="I78">
            <v>0.65162180503111522</v>
          </cell>
          <cell r="J78">
            <v>23.322010003318777</v>
          </cell>
        </row>
        <row r="79">
          <cell r="B79" t="str">
            <v>Guyana</v>
          </cell>
          <cell r="C79">
            <v>30.4</v>
          </cell>
          <cell r="D79" t="str">
            <v>None</v>
          </cell>
          <cell r="E79">
            <v>8.5578830412579716</v>
          </cell>
          <cell r="F79">
            <v>14.831136393804604</v>
          </cell>
          <cell r="G79">
            <v>7.3330415799346351</v>
          </cell>
          <cell r="H79">
            <v>0.60429358627300978</v>
          </cell>
          <cell r="I79">
            <v>0.90042285786117737</v>
          </cell>
          <cell r="J79">
            <v>32.226777459131398</v>
          </cell>
        </row>
        <row r="80">
          <cell r="B80" t="str">
            <v>Haiti</v>
          </cell>
          <cell r="C80">
            <v>169</v>
          </cell>
          <cell r="D80" t="str">
            <v>None</v>
          </cell>
          <cell r="E80">
            <v>47.575073485940699</v>
          </cell>
          <cell r="F80">
            <v>82.449409557663756</v>
          </cell>
          <cell r="G80">
            <v>40.765921941083988</v>
          </cell>
          <cell r="H80">
            <v>3.3593952657940349</v>
          </cell>
          <cell r="I80">
            <v>5.0056402295572031</v>
          </cell>
          <cell r="J80">
            <v>179.15544048003969</v>
          </cell>
        </row>
        <row r="81">
          <cell r="B81" t="str">
            <v>Honduras</v>
          </cell>
          <cell r="C81">
            <v>87.7</v>
          </cell>
          <cell r="D81" t="str">
            <v>None</v>
          </cell>
          <cell r="E81">
            <v>24.68836653678698</v>
          </cell>
          <cell r="F81">
            <v>42.785877030811307</v>
          </cell>
          <cell r="G81">
            <v>21.154860084219326</v>
          </cell>
          <cell r="H81">
            <v>1.7433074840836502</v>
          </cell>
          <cell r="I81">
            <v>2.5976014682376731</v>
          </cell>
          <cell r="J81">
            <v>92.970012604138915</v>
          </cell>
        </row>
        <row r="82">
          <cell r="B82" t="str">
            <v>Hungary</v>
          </cell>
          <cell r="C82">
            <v>4848</v>
          </cell>
          <cell r="D82" t="str">
            <v>CEITs</v>
          </cell>
          <cell r="E82">
            <v>1364.7571376321923</v>
          </cell>
          <cell r="F82">
            <v>2365.1759617488397</v>
          </cell>
          <cell r="G82">
            <v>1169.4271572211551</v>
          </cell>
          <cell r="H82">
            <v>96.368924547748406</v>
          </cell>
          <cell r="I82">
            <v>143.59375049049302</v>
          </cell>
          <cell r="J82">
            <v>5139.3229316404286</v>
          </cell>
        </row>
        <row r="83">
          <cell r="B83" t="str">
            <v>Iceland</v>
          </cell>
          <cell r="C83">
            <v>139.69999999999999</v>
          </cell>
          <cell r="D83" t="str">
            <v>Europe</v>
          </cell>
          <cell r="E83">
            <v>39.326850686307189</v>
          </cell>
          <cell r="F83">
            <v>68.154926125477076</v>
          </cell>
          <cell r="G83">
            <v>33.698220681475938</v>
          </cell>
          <cell r="H83">
            <v>2.7769675658664297</v>
          </cell>
          <cell r="I83">
            <v>4.1377984619475816</v>
          </cell>
          <cell r="J83">
            <v>148.09476352107421</v>
          </cell>
        </row>
        <row r="84">
          <cell r="B84" t="str">
            <v>India</v>
          </cell>
          <cell r="C84">
            <v>4357.5</v>
          </cell>
          <cell r="D84" t="str">
            <v>None</v>
          </cell>
          <cell r="E84">
            <v>1226.6768207987373</v>
          </cell>
          <cell r="F84">
            <v>2125.8775275001171</v>
          </cell>
          <cell r="G84">
            <v>1051.1094962028017</v>
          </cell>
          <cell r="H84">
            <v>86.618727045547388</v>
          </cell>
          <cell r="I84">
            <v>129.06554615559475</v>
          </cell>
          <cell r="J84">
            <v>4619.3481177027979</v>
          </cell>
        </row>
        <row r="85">
          <cell r="B85" t="str">
            <v>Indonesia</v>
          </cell>
          <cell r="C85">
            <v>1457.1</v>
          </cell>
          <cell r="D85" t="str">
            <v>None</v>
          </cell>
          <cell r="E85">
            <v>410.18721642819048</v>
          </cell>
          <cell r="F85">
            <v>710.87002761225949</v>
          </cell>
          <cell r="G85">
            <v>351.47943704351172</v>
          </cell>
          <cell r="H85">
            <v>28.964348176263243</v>
          </cell>
          <cell r="I85">
            <v>43.158096914128997</v>
          </cell>
          <cell r="J85">
            <v>1544.6591261743538</v>
          </cell>
        </row>
        <row r="86">
          <cell r="B86" t="str">
            <v>Iran (Islamic Republic of)</v>
          </cell>
          <cell r="C86">
            <v>2235</v>
          </cell>
          <cell r="D86" t="str">
            <v>None</v>
          </cell>
          <cell r="E86">
            <v>629.17330911880163</v>
          </cell>
          <cell r="F86">
            <v>1090.3812447418845</v>
          </cell>
          <cell r="G86">
            <v>539.12328720901019</v>
          </cell>
          <cell r="H86">
            <v>44.42750543816372</v>
          </cell>
          <cell r="I86">
            <v>66.198851556570119</v>
          </cell>
          <cell r="J86">
            <v>2369.3041980644298</v>
          </cell>
        </row>
        <row r="87">
          <cell r="B87" t="str">
            <v>Ireland</v>
          </cell>
          <cell r="C87">
            <v>1654.5155035641303</v>
          </cell>
          <cell r="D87" t="str">
            <v>Europe</v>
          </cell>
          <cell r="E87">
            <v>465.76151873190344</v>
          </cell>
          <cell r="F87">
            <v>807.1824045731554</v>
          </cell>
          <cell r="G87">
            <v>399.09970336454796</v>
          </cell>
          <cell r="H87">
            <v>32.88858905240339</v>
          </cell>
          <cell r="I87">
            <v>49.005380858382871</v>
          </cell>
          <cell r="J87">
            <v>1753.9375965803933</v>
          </cell>
        </row>
        <row r="88">
          <cell r="B88" t="str">
            <v>Israel</v>
          </cell>
          <cell r="C88">
            <v>4560.2</v>
          </cell>
          <cell r="D88" t="str">
            <v>None</v>
          </cell>
          <cell r="E88">
            <v>1283.7387580508093</v>
          </cell>
          <cell r="F88">
            <v>2224.7680323364393</v>
          </cell>
          <cell r="G88">
            <v>1100.0044806848</v>
          </cell>
          <cell r="H88">
            <v>90.648013556650639</v>
          </cell>
          <cell r="I88">
            <v>135.0693525137678</v>
          </cell>
          <cell r="J88">
            <v>4834.2286371424671</v>
          </cell>
        </row>
        <row r="89">
          <cell r="B89" t="str">
            <v>Italy</v>
          </cell>
          <cell r="C89">
            <v>39777.461743929722</v>
          </cell>
          <cell r="D89" t="str">
            <v>Europe</v>
          </cell>
          <cell r="E89">
            <v>11197.725831666578</v>
          </cell>
          <cell r="F89">
            <v>19406.084227748896</v>
          </cell>
          <cell r="G89">
            <v>9595.0585826478928</v>
          </cell>
          <cell r="H89">
            <v>790.69950691041925</v>
          </cell>
          <cell r="I89">
            <v>1178.1755191425282</v>
          </cell>
          <cell r="J89">
            <v>42167.743668116309</v>
          </cell>
        </row>
        <row r="90">
          <cell r="B90" t="str">
            <v>Jamaica</v>
          </cell>
          <cell r="C90">
            <v>399.9</v>
          </cell>
          <cell r="D90" t="str">
            <v>None</v>
          </cell>
          <cell r="E90">
            <v>112.5755732960218</v>
          </cell>
          <cell r="F90">
            <v>195.09774486455464</v>
          </cell>
          <cell r="G90">
            <v>96.463267362363837</v>
          </cell>
          <cell r="H90">
            <v>7.9492435904794938</v>
          </cell>
          <cell r="I90">
            <v>11.844707265088317</v>
          </cell>
          <cell r="J90">
            <v>423.93053637850812</v>
          </cell>
        </row>
        <row r="91">
          <cell r="B91" t="str">
            <v>Japan</v>
          </cell>
          <cell r="C91">
            <v>146608.70000000001</v>
          </cell>
          <cell r="D91" t="str">
            <v>Japan</v>
          </cell>
          <cell r="E91">
            <v>41271.714060226244</v>
          </cell>
          <cell r="F91">
            <v>71525.448230867798</v>
          </cell>
          <cell r="G91">
            <v>35364.726746057997</v>
          </cell>
          <cell r="H91">
            <v>2914.2992467705208</v>
          </cell>
          <cell r="I91">
            <v>4342.4284421484217</v>
          </cell>
          <cell r="J91">
            <v>155418.61672607102</v>
          </cell>
        </row>
        <row r="92">
          <cell r="B92" t="str">
            <v>Jordan</v>
          </cell>
          <cell r="C92">
            <v>594</v>
          </cell>
          <cell r="D92" t="str">
            <v>None</v>
          </cell>
          <cell r="E92">
            <v>167.21653047721171</v>
          </cell>
          <cell r="F92">
            <v>289.79259927368207</v>
          </cell>
          <cell r="G92">
            <v>143.28377297635438</v>
          </cell>
          <cell r="H92">
            <v>11.80757862651868</v>
          </cell>
          <cell r="I92">
            <v>17.593788735840111</v>
          </cell>
          <cell r="J92">
            <v>629.6942700896069</v>
          </cell>
        </row>
        <row r="93">
          <cell r="B93" t="str">
            <v>Kazakhstan</v>
          </cell>
          <cell r="C93">
            <v>1394.6</v>
          </cell>
          <cell r="D93" t="str">
            <v>None</v>
          </cell>
          <cell r="E93">
            <v>392.59288451770948</v>
          </cell>
          <cell r="F93">
            <v>680.37838206578613</v>
          </cell>
          <cell r="G93">
            <v>336.40328247950134</v>
          </cell>
          <cell r="H93">
            <v>27.721968270274324</v>
          </cell>
          <cell r="I93">
            <v>41.306898604381509</v>
          </cell>
          <cell r="J93">
            <v>1478.4034159376529</v>
          </cell>
        </row>
        <row r="94">
          <cell r="B94" t="str">
            <v>Kenya</v>
          </cell>
          <cell r="C94">
            <v>230</v>
          </cell>
          <cell r="D94" t="str">
            <v>None</v>
          </cell>
          <cell r="E94">
            <v>64.747141430570181</v>
          </cell>
          <cell r="F94">
            <v>112.20925561102167</v>
          </cell>
          <cell r="G94">
            <v>55.480248795558097</v>
          </cell>
          <cell r="H94">
            <v>4.5719580540392188</v>
          </cell>
          <cell r="I94">
            <v>6.8124097798707499</v>
          </cell>
          <cell r="J94">
            <v>243.82101367105994</v>
          </cell>
        </row>
        <row r="95">
          <cell r="B95" t="str">
            <v>Kiribati</v>
          </cell>
          <cell r="C95">
            <v>0.8</v>
          </cell>
          <cell r="D95" t="str">
            <v>None</v>
          </cell>
          <cell r="E95">
            <v>0.22520744845415719</v>
          </cell>
          <cell r="F95">
            <v>0.390293062994858</v>
          </cell>
          <cell r="G95">
            <v>0.19297477841933253</v>
          </cell>
          <cell r="H95">
            <v>1.5902462796658155E-2</v>
          </cell>
          <cell r="I95">
            <v>2.3695338364767827E-2</v>
          </cell>
          <cell r="J95">
            <v>0.84807309102977368</v>
          </cell>
        </row>
        <row r="96">
          <cell r="B96" t="str">
            <v>Kuwait</v>
          </cell>
          <cell r="C96">
            <v>1756.6</v>
          </cell>
          <cell r="D96" t="str">
            <v>None</v>
          </cell>
          <cell r="E96">
            <v>494.49925494321559</v>
          </cell>
          <cell r="F96">
            <v>856.98599307095935</v>
          </cell>
          <cell r="G96">
            <v>423.72436971424935</v>
          </cell>
          <cell r="H96">
            <v>34.917832685762143</v>
          </cell>
          <cell r="I96">
            <v>52.029039214438953</v>
          </cell>
          <cell r="J96">
            <v>1862.1564896286252</v>
          </cell>
        </row>
        <row r="97">
          <cell r="B97" t="str">
            <v>Kyrgyzstan</v>
          </cell>
          <cell r="C97">
            <v>122.1</v>
          </cell>
          <cell r="D97" t="str">
            <v>None</v>
          </cell>
          <cell r="E97">
            <v>34.372286820315736</v>
          </cell>
          <cell r="F97">
            <v>59.568478739590198</v>
          </cell>
          <cell r="G97">
            <v>29.452775556250621</v>
          </cell>
          <cell r="H97">
            <v>2.4271133843399508</v>
          </cell>
          <cell r="I97">
            <v>3.6165010179226895</v>
          </cell>
          <cell r="J97">
            <v>129.43715551841922</v>
          </cell>
        </row>
        <row r="98">
          <cell r="B98" t="str">
            <v>Laos</v>
          </cell>
          <cell r="C98">
            <v>2.2999999999999998</v>
          </cell>
          <cell r="D98" t="str">
            <v>None</v>
          </cell>
          <cell r="E98">
            <v>0.64747141430570176</v>
          </cell>
          <cell r="F98">
            <v>1.1220925561102166</v>
          </cell>
          <cell r="G98">
            <v>0.55480248795558096</v>
          </cell>
          <cell r="H98">
            <v>4.5719580540392192E-2</v>
          </cell>
          <cell r="I98">
            <v>6.8124097798707497E-2</v>
          </cell>
          <cell r="J98">
            <v>2.4382101367105991</v>
          </cell>
        </row>
        <row r="99">
          <cell r="B99" t="str">
            <v>Latvia</v>
          </cell>
          <cell r="C99">
            <v>4736.5</v>
          </cell>
          <cell r="D99" t="str">
            <v>CEITs</v>
          </cell>
          <cell r="E99">
            <v>1333.3688495038944</v>
          </cell>
          <cell r="F99">
            <v>2310.7788660939314</v>
          </cell>
          <cell r="G99">
            <v>1142.5312974789606</v>
          </cell>
          <cell r="H99">
            <v>94.152518795464189</v>
          </cell>
          <cell r="I99">
            <v>140.29121270590352</v>
          </cell>
          <cell r="J99">
            <v>5021.1227445781533</v>
          </cell>
        </row>
        <row r="100">
          <cell r="B100" t="str">
            <v>Lebanon</v>
          </cell>
          <cell r="C100">
            <v>431.6</v>
          </cell>
          <cell r="D100" t="str">
            <v>None</v>
          </cell>
          <cell r="E100">
            <v>121.4994184410178</v>
          </cell>
          <cell r="F100">
            <v>210.56310748572591</v>
          </cell>
          <cell r="G100">
            <v>104.10989295722989</v>
          </cell>
          <cell r="H100">
            <v>8.5793786787970738</v>
          </cell>
          <cell r="I100">
            <v>12.783635047792243</v>
          </cell>
          <cell r="J100">
            <v>457.53543261056291</v>
          </cell>
        </row>
        <row r="101">
          <cell r="B101" t="str">
            <v>Lesotho</v>
          </cell>
          <cell r="C101">
            <v>6</v>
          </cell>
          <cell r="D101" t="str">
            <v>None</v>
          </cell>
          <cell r="E101">
            <v>1.6890558634061787</v>
          </cell>
          <cell r="F101">
            <v>2.927197972461435</v>
          </cell>
          <cell r="G101">
            <v>1.4473108381449937</v>
          </cell>
          <cell r="H101">
            <v>0.11926847097493615</v>
          </cell>
          <cell r="I101">
            <v>0.1777150377357587</v>
          </cell>
          <cell r="J101">
            <v>6.3605481827233019</v>
          </cell>
        </row>
        <row r="102">
          <cell r="B102" t="str">
            <v>Liberia</v>
          </cell>
          <cell r="C102">
            <v>50.1</v>
          </cell>
          <cell r="D102" t="str">
            <v>None</v>
          </cell>
          <cell r="E102">
            <v>14.103616459441593</v>
          </cell>
          <cell r="F102">
            <v>24.442103070052983</v>
          </cell>
          <cell r="G102">
            <v>12.085045498510699</v>
          </cell>
          <cell r="H102">
            <v>0.99589173264071695</v>
          </cell>
          <cell r="I102">
            <v>1.4839205650935852</v>
          </cell>
          <cell r="J102">
            <v>53.11057732573957</v>
          </cell>
        </row>
        <row r="103">
          <cell r="B103" t="str">
            <v>Libyan Arab Jamahiriya</v>
          </cell>
          <cell r="C103">
            <v>299.2</v>
          </cell>
          <cell r="D103" t="str">
            <v>None</v>
          </cell>
          <cell r="E103">
            <v>84.22758572185478</v>
          </cell>
          <cell r="F103">
            <v>145.96960556007687</v>
          </cell>
          <cell r="G103">
            <v>72.172567128830352</v>
          </cell>
          <cell r="H103">
            <v>5.9475210859501493</v>
          </cell>
          <cell r="I103">
            <v>8.8620565484231673</v>
          </cell>
          <cell r="J103">
            <v>317.1793360451353</v>
          </cell>
        </row>
        <row r="104">
          <cell r="B104" t="str">
            <v>Liechtenstein</v>
          </cell>
          <cell r="C104">
            <v>13</v>
          </cell>
          <cell r="D104" t="str">
            <v>Europe</v>
          </cell>
          <cell r="E104">
            <v>3.6596210373800542</v>
          </cell>
          <cell r="F104">
            <v>6.3422622736664422</v>
          </cell>
          <cell r="G104">
            <v>3.135840149314153</v>
          </cell>
          <cell r="H104">
            <v>0.25841502044569498</v>
          </cell>
          <cell r="I104">
            <v>0.38504924842747718</v>
          </cell>
          <cell r="J104">
            <v>13.781187729233821</v>
          </cell>
        </row>
        <row r="105">
          <cell r="B105" t="str">
            <v>Lithuania</v>
          </cell>
          <cell r="C105">
            <v>5528</v>
          </cell>
          <cell r="D105" t="str">
            <v>CEITs</v>
          </cell>
          <cell r="E105">
            <v>1556.1834688182259</v>
          </cell>
          <cell r="F105">
            <v>2696.9250652944688</v>
          </cell>
          <cell r="G105">
            <v>1333.4557188775875</v>
          </cell>
          <cell r="H105">
            <v>109.88601792490785</v>
          </cell>
          <cell r="I105">
            <v>163.73478810054567</v>
          </cell>
          <cell r="J105">
            <v>5860.1850590157346</v>
          </cell>
        </row>
        <row r="106">
          <cell r="B106" t="str">
            <v>Luxembourg</v>
          </cell>
          <cell r="C106">
            <v>374.53867443319871</v>
          </cell>
          <cell r="D106" t="str">
            <v>Europe</v>
          </cell>
          <cell r="E106">
            <v>105.43612402062868</v>
          </cell>
          <cell r="F106">
            <v>182.7248080682088</v>
          </cell>
          <cell r="G106">
            <v>90.345647135271292</v>
          </cell>
          <cell r="H106">
            <v>7.4451091701045033</v>
          </cell>
          <cell r="I106">
            <v>11.093525776732825</v>
          </cell>
          <cell r="J106">
            <v>397.04521417094611</v>
          </cell>
        </row>
        <row r="107">
          <cell r="B107" t="str">
            <v>Macedonia</v>
          </cell>
          <cell r="C107">
            <v>1174</v>
          </cell>
          <cell r="D107" t="str">
            <v>None</v>
          </cell>
          <cell r="E107">
            <v>330.49193060647565</v>
          </cell>
          <cell r="F107">
            <v>572.75506994495413</v>
          </cell>
          <cell r="G107">
            <v>283.19048733037044</v>
          </cell>
          <cell r="H107">
            <v>23.336864154095842</v>
          </cell>
          <cell r="I107">
            <v>34.772909050296782</v>
          </cell>
          <cell r="J107">
            <v>1244.5472610861927</v>
          </cell>
        </row>
        <row r="108">
          <cell r="B108" t="str">
            <v>Madagascar</v>
          </cell>
          <cell r="C108">
            <v>49</v>
          </cell>
          <cell r="D108" t="str">
            <v>None</v>
          </cell>
          <cell r="E108">
            <v>13.793956217817126</v>
          </cell>
          <cell r="F108">
            <v>23.905450108435051</v>
          </cell>
          <cell r="G108">
            <v>11.819705178184115</v>
          </cell>
          <cell r="H108">
            <v>0.97402584629531197</v>
          </cell>
          <cell r="I108">
            <v>1.4513394748420294</v>
          </cell>
          <cell r="J108">
            <v>51.944476825573631</v>
          </cell>
        </row>
        <row r="109">
          <cell r="B109" t="str">
            <v>Malawi</v>
          </cell>
          <cell r="C109">
            <v>14.3</v>
          </cell>
          <cell r="D109" t="str">
            <v>None</v>
          </cell>
          <cell r="E109">
            <v>4.0255831411180596</v>
          </cell>
          <cell r="F109">
            <v>6.9764885010330868</v>
          </cell>
          <cell r="G109">
            <v>3.4494241642455687</v>
          </cell>
          <cell r="H109">
            <v>0.28425652249026451</v>
          </cell>
          <cell r="I109">
            <v>0.42355417327022493</v>
          </cell>
          <cell r="J109">
            <v>15.159306502157206</v>
          </cell>
        </row>
        <row r="110">
          <cell r="B110" t="str">
            <v>Malaysia</v>
          </cell>
          <cell r="C110">
            <v>3442.1</v>
          </cell>
          <cell r="D110" t="str">
            <v>None</v>
          </cell>
          <cell r="E110">
            <v>968.98319790506798</v>
          </cell>
          <cell r="F110">
            <v>1679.2846901682508</v>
          </cell>
          <cell r="G110">
            <v>830.29810599648044</v>
          </cell>
          <cell r="H110">
            <v>68.422333990471287</v>
          </cell>
          <cell r="I110">
            <v>101.95215523170917</v>
          </cell>
          <cell r="J110">
            <v>3648.9404832919795</v>
          </cell>
        </row>
        <row r="111">
          <cell r="B111" t="str">
            <v>Maldives</v>
          </cell>
          <cell r="C111">
            <v>2.2000000000000002</v>
          </cell>
          <cell r="D111" t="str">
            <v>None</v>
          </cell>
          <cell r="E111">
            <v>0.6193204832489323</v>
          </cell>
          <cell r="F111">
            <v>1.0733059232358595</v>
          </cell>
          <cell r="G111">
            <v>0.53068064065316445</v>
          </cell>
          <cell r="H111">
            <v>4.3731772690809925E-2</v>
          </cell>
          <cell r="I111">
            <v>6.5162180503111525E-2</v>
          </cell>
          <cell r="J111">
            <v>2.3322010003318776</v>
          </cell>
        </row>
        <row r="112">
          <cell r="B112" t="str">
            <v>Mali</v>
          </cell>
          <cell r="C112">
            <v>26.2</v>
          </cell>
          <cell r="D112" t="str">
            <v>None</v>
          </cell>
          <cell r="E112">
            <v>7.3755439368736466</v>
          </cell>
          <cell r="F112">
            <v>12.782097813081599</v>
          </cell>
          <cell r="G112">
            <v>6.3199239932331395</v>
          </cell>
          <cell r="H112">
            <v>0.52080565659055456</v>
          </cell>
          <cell r="I112">
            <v>0.7760223314461463</v>
          </cell>
          <cell r="J112">
            <v>27.774393731225086</v>
          </cell>
        </row>
        <row r="113">
          <cell r="B113" t="str">
            <v>Malta</v>
          </cell>
          <cell r="C113">
            <v>366.3</v>
          </cell>
          <cell r="D113" t="str">
            <v>None</v>
          </cell>
          <cell r="E113">
            <v>103.11686046094722</v>
          </cell>
          <cell r="F113">
            <v>178.70543621877061</v>
          </cell>
          <cell r="G113">
            <v>88.358326668751872</v>
          </cell>
          <cell r="H113">
            <v>7.281340153019852</v>
          </cell>
          <cell r="I113">
            <v>10.849503053768069</v>
          </cell>
          <cell r="J113">
            <v>388.31146655525765</v>
          </cell>
        </row>
        <row r="114">
          <cell r="B114" t="str">
            <v>Marshall Islands</v>
          </cell>
          <cell r="C114">
            <v>1.2</v>
          </cell>
          <cell r="D114" t="str">
            <v>None</v>
          </cell>
          <cell r="E114">
            <v>0.33781117268123573</v>
          </cell>
          <cell r="F114">
            <v>0.585439594492287</v>
          </cell>
          <cell r="G114">
            <v>0.28946216762899873</v>
          </cell>
          <cell r="H114">
            <v>2.3853694194987229E-2</v>
          </cell>
          <cell r="I114">
            <v>3.5543007547151735E-2</v>
          </cell>
          <cell r="J114">
            <v>1.2721096365446602</v>
          </cell>
        </row>
        <row r="115">
          <cell r="B115" t="str">
            <v>Mauritania</v>
          </cell>
          <cell r="C115">
            <v>17.3</v>
          </cell>
          <cell r="D115" t="str">
            <v>None</v>
          </cell>
          <cell r="E115">
            <v>4.8701110728211487</v>
          </cell>
          <cell r="F115">
            <v>8.4400874872638045</v>
          </cell>
          <cell r="G115">
            <v>4.1730795833180654</v>
          </cell>
          <cell r="H115">
            <v>0.34389075797773261</v>
          </cell>
          <cell r="I115">
            <v>0.51241169213810422</v>
          </cell>
          <cell r="J115">
            <v>18.339580593518857</v>
          </cell>
        </row>
        <row r="116">
          <cell r="B116" t="str">
            <v>Mauritius</v>
          </cell>
          <cell r="C116">
            <v>75.8</v>
          </cell>
          <cell r="D116" t="str">
            <v>None</v>
          </cell>
          <cell r="E116">
            <v>21.338405741031391</v>
          </cell>
          <cell r="F116">
            <v>36.980267718762796</v>
          </cell>
          <cell r="G116">
            <v>18.284360255231753</v>
          </cell>
          <cell r="H116">
            <v>1.5067583499833601</v>
          </cell>
          <cell r="I116">
            <v>2.2451333100617514</v>
          </cell>
          <cell r="J116">
            <v>80.354925375071033</v>
          </cell>
        </row>
        <row r="117">
          <cell r="B117" t="str">
            <v>Mexico</v>
          </cell>
          <cell r="C117">
            <v>9223.2999999999993</v>
          </cell>
          <cell r="D117" t="str">
            <v>None</v>
          </cell>
          <cell r="E117">
            <v>2596.4448241590344</v>
          </cell>
          <cell r="F117">
            <v>4499.7375099005922</v>
          </cell>
          <cell r="G117">
            <v>2224.8303422437866</v>
          </cell>
          <cell r="H117">
            <v>183.34148139052144</v>
          </cell>
          <cell r="I117">
            <v>273.18651792470382</v>
          </cell>
          <cell r="J117">
            <v>9777.5406756186385</v>
          </cell>
        </row>
        <row r="118">
          <cell r="B118" t="str">
            <v>Micronesia (Federated States of)</v>
          </cell>
          <cell r="C118">
            <v>1.3</v>
          </cell>
          <cell r="D118" t="str">
            <v>None</v>
          </cell>
          <cell r="E118">
            <v>0.36596210373800542</v>
          </cell>
          <cell r="F118">
            <v>0.63422622736664425</v>
          </cell>
          <cell r="G118">
            <v>0.31358401493141536</v>
          </cell>
          <cell r="H118">
            <v>2.58415020445695E-2</v>
          </cell>
          <cell r="I118">
            <v>3.8504924842747722E-2</v>
          </cell>
          <cell r="J118">
            <v>1.3781187729233821</v>
          </cell>
        </row>
        <row r="119">
          <cell r="B119" t="str">
            <v>Moldova</v>
          </cell>
          <cell r="C119">
            <v>279.5</v>
          </cell>
          <cell r="D119" t="str">
            <v>None</v>
          </cell>
          <cell r="E119">
            <v>78.681852303671164</v>
          </cell>
          <cell r="F119">
            <v>136.35863888382852</v>
          </cell>
          <cell r="G119">
            <v>67.420563210254301</v>
          </cell>
          <cell r="H119">
            <v>5.5559229395824428</v>
          </cell>
          <cell r="I119">
            <v>8.27855884119076</v>
          </cell>
          <cell r="J119">
            <v>296.29553617852719</v>
          </cell>
        </row>
        <row r="120">
          <cell r="B120" t="str">
            <v>Monaco</v>
          </cell>
          <cell r="C120">
            <v>6.2</v>
          </cell>
          <cell r="D120" t="str">
            <v>Europe</v>
          </cell>
          <cell r="E120">
            <v>1.7453577255197181</v>
          </cell>
          <cell r="F120">
            <v>3.0247712382101497</v>
          </cell>
          <cell r="G120">
            <v>1.495554532749827</v>
          </cell>
          <cell r="H120">
            <v>0.12324408667410069</v>
          </cell>
          <cell r="I120">
            <v>0.18363887232695067</v>
          </cell>
          <cell r="J120">
            <v>6.5725664554807457</v>
          </cell>
        </row>
        <row r="121">
          <cell r="B121" t="str">
            <v>Mongolia</v>
          </cell>
          <cell r="C121">
            <v>7.2</v>
          </cell>
          <cell r="D121" t="str">
            <v>None</v>
          </cell>
          <cell r="E121">
            <v>2.0268670360874146</v>
          </cell>
          <cell r="F121">
            <v>3.512637566953722</v>
          </cell>
          <cell r="G121">
            <v>1.7367730057739925</v>
          </cell>
          <cell r="H121">
            <v>0.14312216516992338</v>
          </cell>
          <cell r="I121">
            <v>0.21325804528291045</v>
          </cell>
          <cell r="J121">
            <v>7.6326578192679619</v>
          </cell>
        </row>
        <row r="122">
          <cell r="B122" t="str">
            <v>Montenegro</v>
          </cell>
          <cell r="C122">
            <v>443.2</v>
          </cell>
          <cell r="D122" t="str">
            <v>Europe</v>
          </cell>
          <cell r="E122">
            <v>124.76492644360307</v>
          </cell>
          <cell r="F122">
            <v>216.22235689915132</v>
          </cell>
          <cell r="G122">
            <v>106.9080272443102</v>
          </cell>
          <cell r="H122">
            <v>8.8099643893486164</v>
          </cell>
          <cell r="I122">
            <v>13.127217454081375</v>
          </cell>
          <cell r="J122">
            <v>469.83249243049465</v>
          </cell>
        </row>
        <row r="123">
          <cell r="B123" t="str">
            <v>Morocco</v>
          </cell>
          <cell r="C123">
            <v>558.79999999999995</v>
          </cell>
          <cell r="D123" t="str">
            <v>None</v>
          </cell>
          <cell r="E123">
            <v>157.30740274522876</v>
          </cell>
          <cell r="F123">
            <v>272.6197045019083</v>
          </cell>
          <cell r="G123">
            <v>134.79288272590375</v>
          </cell>
          <cell r="H123">
            <v>11.107870263465719</v>
          </cell>
          <cell r="I123">
            <v>16.551193847790326</v>
          </cell>
          <cell r="J123">
            <v>592.37905408429685</v>
          </cell>
        </row>
        <row r="124">
          <cell r="B124" t="str">
            <v>Mozambique</v>
          </cell>
          <cell r="C124">
            <v>18.100000000000001</v>
          </cell>
          <cell r="D124" t="str">
            <v>None</v>
          </cell>
          <cell r="E124">
            <v>5.0953185212753063</v>
          </cell>
          <cell r="F124">
            <v>8.8303805502586634</v>
          </cell>
          <cell r="G124">
            <v>4.3660543617373984</v>
          </cell>
          <cell r="H124">
            <v>0.35979322077439074</v>
          </cell>
          <cell r="I124">
            <v>0.53610703050287212</v>
          </cell>
          <cell r="J124">
            <v>19.187653684548632</v>
          </cell>
        </row>
        <row r="125">
          <cell r="B125" t="str">
            <v>Myanmar</v>
          </cell>
          <cell r="C125">
            <v>1.4</v>
          </cell>
          <cell r="D125" t="str">
            <v>None</v>
          </cell>
          <cell r="E125">
            <v>0.394113034794775</v>
          </cell>
          <cell r="F125">
            <v>0.6830128602410015</v>
          </cell>
          <cell r="G125">
            <v>0.33770586223383187</v>
          </cell>
          <cell r="H125">
            <v>2.7829309894151767E-2</v>
          </cell>
          <cell r="I125">
            <v>4.1466842138343694E-2</v>
          </cell>
          <cell r="J125">
            <v>1.4841279093021038</v>
          </cell>
        </row>
        <row r="126">
          <cell r="B126" t="str">
            <v>Namibia</v>
          </cell>
          <cell r="C126">
            <v>20.5</v>
          </cell>
          <cell r="D126" t="str">
            <v>None</v>
          </cell>
          <cell r="E126">
            <v>5.7709408666377771</v>
          </cell>
          <cell r="F126">
            <v>10.001259739243237</v>
          </cell>
          <cell r="G126">
            <v>4.9449786969953955</v>
          </cell>
          <cell r="H126">
            <v>0.4075006091643652</v>
          </cell>
          <cell r="I126">
            <v>0.60719304559717557</v>
          </cell>
          <cell r="J126">
            <v>21.73187295763795</v>
          </cell>
        </row>
        <row r="127">
          <cell r="B127" t="str">
            <v>Nauru</v>
          </cell>
          <cell r="C127">
            <v>0.6</v>
          </cell>
          <cell r="D127" t="str">
            <v>None</v>
          </cell>
          <cell r="E127">
            <v>0.16890558634061786</v>
          </cell>
          <cell r="F127">
            <v>0.2927197972461435</v>
          </cell>
          <cell r="G127">
            <v>0.14473108381449937</v>
          </cell>
          <cell r="H127">
            <v>1.1926847097493615E-2</v>
          </cell>
          <cell r="I127">
            <v>1.7771503773575868E-2</v>
          </cell>
          <cell r="J127">
            <v>0.63605481827233012</v>
          </cell>
        </row>
        <row r="128">
          <cell r="B128" t="str">
            <v>Nepal</v>
          </cell>
          <cell r="C128">
            <v>25</v>
          </cell>
          <cell r="D128" t="str">
            <v>None</v>
          </cell>
          <cell r="E128">
            <v>7.0377327641924117</v>
          </cell>
          <cell r="F128">
            <v>12.196658218589313</v>
          </cell>
          <cell r="G128">
            <v>6.0304618256041405</v>
          </cell>
          <cell r="H128">
            <v>0.49695196239556733</v>
          </cell>
          <cell r="I128">
            <v>0.74047932389899462</v>
          </cell>
          <cell r="J128">
            <v>26.50228409468043</v>
          </cell>
        </row>
        <row r="129">
          <cell r="B129" t="str">
            <v>Netherlands</v>
          </cell>
          <cell r="C129">
            <v>10316.176887058104</v>
          </cell>
          <cell r="D129" t="str">
            <v>Europe</v>
          </cell>
          <cell r="E129">
            <v>2904.0998431701319</v>
          </cell>
          <cell r="F129">
            <v>5032.9153445583333</v>
          </cell>
          <cell r="G129">
            <v>2488.4524361433459</v>
          </cell>
          <cell r="H129">
            <v>205.06577393773279</v>
          </cell>
          <cell r="I129">
            <v>305.55662746204877</v>
          </cell>
          <cell r="J129">
            <v>10936.090025271593</v>
          </cell>
        </row>
        <row r="130">
          <cell r="B130" t="str">
            <v>New Zealand</v>
          </cell>
          <cell r="C130">
            <v>1184.5</v>
          </cell>
          <cell r="D130" t="str">
            <v>Other Developed</v>
          </cell>
          <cell r="E130">
            <v>333.44777836743646</v>
          </cell>
          <cell r="F130">
            <v>577.87766639676158</v>
          </cell>
          <cell r="G130">
            <v>285.72328129712417</v>
          </cell>
          <cell r="H130">
            <v>23.54558397830198</v>
          </cell>
          <cell r="I130">
            <v>35.083910366334365</v>
          </cell>
          <cell r="J130">
            <v>1255.6782204059584</v>
          </cell>
        </row>
        <row r="131">
          <cell r="B131" t="str">
            <v>Nicaragua</v>
          </cell>
          <cell r="C131">
            <v>86.5</v>
          </cell>
          <cell r="D131" t="str">
            <v>None</v>
          </cell>
          <cell r="E131">
            <v>24.350555364105745</v>
          </cell>
          <cell r="F131">
            <v>42.200437436319021</v>
          </cell>
          <cell r="G131">
            <v>20.865397916590329</v>
          </cell>
          <cell r="H131">
            <v>1.7194537898886628</v>
          </cell>
          <cell r="I131">
            <v>2.5620584606905212</v>
          </cell>
          <cell r="J131">
            <v>91.697902967594274</v>
          </cell>
        </row>
        <row r="132">
          <cell r="B132" t="str">
            <v>Niger</v>
          </cell>
          <cell r="C132">
            <v>15.3</v>
          </cell>
          <cell r="D132" t="str">
            <v>None</v>
          </cell>
          <cell r="E132">
            <v>4.3070924516857563</v>
          </cell>
          <cell r="F132">
            <v>7.46435482977666</v>
          </cell>
          <cell r="G132">
            <v>3.6906426372697343</v>
          </cell>
          <cell r="H132">
            <v>0.30413460098608719</v>
          </cell>
          <cell r="I132">
            <v>0.45317334622618471</v>
          </cell>
          <cell r="J132">
            <v>16.219397865944423</v>
          </cell>
        </row>
        <row r="133">
          <cell r="B133" t="str">
            <v>Nigeria</v>
          </cell>
          <cell r="C133">
            <v>568.29999999999995</v>
          </cell>
          <cell r="D133" t="str">
            <v>None</v>
          </cell>
          <cell r="E133">
            <v>159.98174119562188</v>
          </cell>
          <cell r="F133">
            <v>277.25443462497225</v>
          </cell>
          <cell r="G133">
            <v>137.08445821963332</v>
          </cell>
          <cell r="H133">
            <v>11.296712009176035</v>
          </cell>
          <cell r="I133">
            <v>16.832575990871945</v>
          </cell>
          <cell r="J133">
            <v>602.44992204027551</v>
          </cell>
        </row>
        <row r="134">
          <cell r="B134" t="str">
            <v>Niue</v>
          </cell>
          <cell r="C134">
            <v>0.1</v>
          </cell>
          <cell r="D134" t="str">
            <v>None</v>
          </cell>
          <cell r="E134">
            <v>2.8150931056769649E-2</v>
          </cell>
          <cell r="F134">
            <v>4.878663287435725E-2</v>
          </cell>
          <cell r="G134">
            <v>2.4121847302416566E-2</v>
          </cell>
          <cell r="H134">
            <v>1.9878078495822694E-3</v>
          </cell>
          <cell r="I134">
            <v>2.9619172955959784E-3</v>
          </cell>
          <cell r="J134">
            <v>0.10600913637872171</v>
          </cell>
        </row>
        <row r="135">
          <cell r="B135" t="str">
            <v>North Korea</v>
          </cell>
          <cell r="C135">
            <v>950</v>
          </cell>
          <cell r="D135" t="str">
            <v>None</v>
          </cell>
          <cell r="E135">
            <v>267.43384503931162</v>
          </cell>
          <cell r="F135">
            <v>463.47301230639385</v>
          </cell>
          <cell r="G135">
            <v>229.15754937295736</v>
          </cell>
          <cell r="H135">
            <v>18.884174571031558</v>
          </cell>
          <cell r="I135">
            <v>28.138214308161793</v>
          </cell>
          <cell r="J135">
            <v>1007.0867955978562</v>
          </cell>
        </row>
        <row r="136">
          <cell r="B136" t="str">
            <v>Norway</v>
          </cell>
          <cell r="C136">
            <v>907.6</v>
          </cell>
          <cell r="D136" t="str">
            <v>Europe</v>
          </cell>
          <cell r="E136">
            <v>255.4978502712413</v>
          </cell>
          <cell r="F136">
            <v>442.7874799676664</v>
          </cell>
          <cell r="G136">
            <v>218.92988611673275</v>
          </cell>
          <cell r="H136">
            <v>18.041344042808674</v>
          </cell>
          <cell r="I136">
            <v>26.882361374829099</v>
          </cell>
          <cell r="J136">
            <v>962.13892177327818</v>
          </cell>
        </row>
        <row r="137">
          <cell r="B137" t="str">
            <v>Oman</v>
          </cell>
          <cell r="C137">
            <v>305.3</v>
          </cell>
          <cell r="D137" t="str">
            <v>None</v>
          </cell>
          <cell r="E137">
            <v>85.944792516317733</v>
          </cell>
          <cell r="F137">
            <v>148.94559016541268</v>
          </cell>
          <cell r="G137">
            <v>73.643999814277777</v>
          </cell>
          <cell r="H137">
            <v>6.0687773647746681</v>
          </cell>
          <cell r="I137">
            <v>9.0427335034545226</v>
          </cell>
          <cell r="J137">
            <v>323.64589336423745</v>
          </cell>
        </row>
        <row r="138">
          <cell r="B138" t="str">
            <v>Pakistan</v>
          </cell>
          <cell r="C138">
            <v>927.4</v>
          </cell>
          <cell r="D138" t="str">
            <v>None</v>
          </cell>
          <cell r="E138">
            <v>261.07173462048166</v>
          </cell>
          <cell r="F138">
            <v>452.44723327678912</v>
          </cell>
          <cell r="G138">
            <v>223.70601188261119</v>
          </cell>
          <cell r="H138">
            <v>18.434929997025964</v>
          </cell>
          <cell r="I138">
            <v>27.468820999357103</v>
          </cell>
          <cell r="J138">
            <v>983.12873077626512</v>
          </cell>
        </row>
        <row r="139">
          <cell r="B139" t="str">
            <v>Palau</v>
          </cell>
          <cell r="C139">
            <v>1.7</v>
          </cell>
          <cell r="D139" t="str">
            <v>None</v>
          </cell>
          <cell r="E139">
            <v>0.47856582796508396</v>
          </cell>
          <cell r="F139">
            <v>0.82937275886407325</v>
          </cell>
          <cell r="G139">
            <v>0.41007140414108156</v>
          </cell>
          <cell r="H139">
            <v>3.3792733442898577E-2</v>
          </cell>
          <cell r="I139">
            <v>5.0352594025131626E-2</v>
          </cell>
          <cell r="J139">
            <v>1.8021553184382693</v>
          </cell>
        </row>
        <row r="140">
          <cell r="B140" t="str">
            <v>Panama</v>
          </cell>
          <cell r="C140">
            <v>225.5</v>
          </cell>
          <cell r="D140" t="str">
            <v>None</v>
          </cell>
          <cell r="E140">
            <v>63.480349533015549</v>
          </cell>
          <cell r="F140">
            <v>110.01385713167559</v>
          </cell>
          <cell r="G140">
            <v>54.394765666949347</v>
          </cell>
          <cell r="H140">
            <v>4.4825067008080168</v>
          </cell>
          <cell r="I140">
            <v>6.679123501568931</v>
          </cell>
          <cell r="J140">
            <v>239.05060253401746</v>
          </cell>
        </row>
        <row r="141">
          <cell r="B141" t="str">
            <v>Papua New Guinea</v>
          </cell>
          <cell r="C141">
            <v>48.5</v>
          </cell>
          <cell r="D141" t="str">
            <v>None</v>
          </cell>
          <cell r="E141">
            <v>13.653201562533278</v>
          </cell>
          <cell r="F141">
            <v>23.661516944063266</v>
          </cell>
          <cell r="G141">
            <v>11.699095941672033</v>
          </cell>
          <cell r="H141">
            <v>0.96408680704740057</v>
          </cell>
          <cell r="I141">
            <v>1.4365298883640494</v>
          </cell>
          <cell r="J141">
            <v>51.414431143680027</v>
          </cell>
        </row>
        <row r="142">
          <cell r="B142" t="str">
            <v>Paraguay</v>
          </cell>
          <cell r="C142">
            <v>170.9</v>
          </cell>
          <cell r="D142" t="str">
            <v>None</v>
          </cell>
          <cell r="E142">
            <v>48.109941176019326</v>
          </cell>
          <cell r="F142">
            <v>83.376355582276545</v>
          </cell>
          <cell r="G142">
            <v>41.224237039829909</v>
          </cell>
          <cell r="H142">
            <v>3.3971636149360984</v>
          </cell>
          <cell r="I142">
            <v>5.0619166581735273</v>
          </cell>
          <cell r="J142">
            <v>181.1696140712354</v>
          </cell>
        </row>
        <row r="143">
          <cell r="B143" t="str">
            <v>Peru</v>
          </cell>
          <cell r="C143">
            <v>539.9</v>
          </cell>
          <cell r="D143" t="str">
            <v>None</v>
          </cell>
          <cell r="E143">
            <v>151.9868767754993</v>
          </cell>
          <cell r="F143">
            <v>263.39903088865481</v>
          </cell>
          <cell r="G143">
            <v>130.23385358574703</v>
          </cell>
          <cell r="H143">
            <v>10.732174579894671</v>
          </cell>
          <cell r="I143">
            <v>15.991391478922687</v>
          </cell>
          <cell r="J143">
            <v>572.34332730871847</v>
          </cell>
        </row>
        <row r="144">
          <cell r="B144" t="str">
            <v>Philippines</v>
          </cell>
          <cell r="C144">
            <v>3273</v>
          </cell>
          <cell r="D144" t="str">
            <v>None</v>
          </cell>
          <cell r="E144">
            <v>921.3799734880705</v>
          </cell>
          <cell r="F144">
            <v>1596.7864939777128</v>
          </cell>
          <cell r="G144">
            <v>789.50806220809409</v>
          </cell>
          <cell r="H144">
            <v>65.060950916827679</v>
          </cell>
          <cell r="I144">
            <v>96.943553084856376</v>
          </cell>
          <cell r="J144">
            <v>3469.6790336755612</v>
          </cell>
        </row>
        <row r="145">
          <cell r="B145" t="str">
            <v>Poland</v>
          </cell>
          <cell r="C145">
            <v>4986</v>
          </cell>
          <cell r="D145" t="str">
            <v>CEITs</v>
          </cell>
          <cell r="E145">
            <v>1403.6054224905345</v>
          </cell>
          <cell r="F145">
            <v>2432.5015151154525</v>
          </cell>
          <cell r="G145">
            <v>1202.7153064984898</v>
          </cell>
          <cell r="H145">
            <v>99.112099380171941</v>
          </cell>
          <cell r="I145">
            <v>147.68119635841546</v>
          </cell>
          <cell r="J145">
            <v>5285.6155398430637</v>
          </cell>
        </row>
        <row r="146">
          <cell r="B146" t="str">
            <v>Portugal</v>
          </cell>
          <cell r="C146">
            <v>2454.5010217709623</v>
          </cell>
          <cell r="D146" t="str">
            <v>Europe</v>
          </cell>
          <cell r="E146">
            <v>690.9648904264501</v>
          </cell>
          <cell r="F146">
            <v>1197.4684023887469</v>
          </cell>
          <cell r="G146">
            <v>592.07098850784587</v>
          </cell>
          <cell r="H146">
            <v>48.790763978840189</v>
          </cell>
          <cell r="I146">
            <v>72.700290284414137</v>
          </cell>
          <cell r="J146">
            <v>2601.9953355862972</v>
          </cell>
        </row>
        <row r="147">
          <cell r="B147" t="str">
            <v>Qatar</v>
          </cell>
          <cell r="C147">
            <v>85.2</v>
          </cell>
          <cell r="D147" t="str">
            <v>None</v>
          </cell>
          <cell r="E147">
            <v>23.984593260367738</v>
          </cell>
          <cell r="F147">
            <v>41.566211208952382</v>
          </cell>
          <cell r="G147">
            <v>20.551813901658914</v>
          </cell>
          <cell r="H147">
            <v>1.6936122878440933</v>
          </cell>
          <cell r="I147">
            <v>2.5235535358477734</v>
          </cell>
          <cell r="J147">
            <v>90.319784194670902</v>
          </cell>
        </row>
        <row r="148">
          <cell r="B148" t="str">
            <v>Romania</v>
          </cell>
          <cell r="C148">
            <v>829.7</v>
          </cell>
          <cell r="D148" t="str">
            <v>CEITs</v>
          </cell>
          <cell r="E148">
            <v>233.56827497801777</v>
          </cell>
          <cell r="F148">
            <v>404.7826929585421</v>
          </cell>
          <cell r="G148">
            <v>200.13896706815024</v>
          </cell>
          <cell r="H148">
            <v>16.492841727984089</v>
          </cell>
          <cell r="I148">
            <v>24.575027801559834</v>
          </cell>
          <cell r="J148">
            <v>879.55780453425405</v>
          </cell>
        </row>
        <row r="149">
          <cell r="B149" t="str">
            <v>Russian Federation</v>
          </cell>
          <cell r="C149">
            <v>100102</v>
          </cell>
          <cell r="D149" t="str">
            <v>CEITs</v>
          </cell>
          <cell r="E149">
            <v>28179.64500644755</v>
          </cell>
          <cell r="F149">
            <v>48836.395239889091</v>
          </cell>
          <cell r="G149">
            <v>24146.451586665029</v>
          </cell>
          <cell r="H149">
            <v>1989.835413588843</v>
          </cell>
          <cell r="I149">
            <v>2964.9384512374863</v>
          </cell>
          <cell r="J149">
            <v>106117.26569782798</v>
          </cell>
        </row>
        <row r="150">
          <cell r="B150" t="str">
            <v>Rwanda</v>
          </cell>
          <cell r="C150">
            <v>32.200000000000003</v>
          </cell>
          <cell r="D150" t="str">
            <v>None</v>
          </cell>
          <cell r="E150">
            <v>9.0645998002798276</v>
          </cell>
          <cell r="F150">
            <v>15.709295785543036</v>
          </cell>
          <cell r="G150">
            <v>7.7672348313781336</v>
          </cell>
          <cell r="H150">
            <v>0.64007412756549076</v>
          </cell>
          <cell r="I150">
            <v>0.9537373691819051</v>
          </cell>
          <cell r="J150">
            <v>34.134941913948396</v>
          </cell>
        </row>
        <row r="151">
          <cell r="B151" t="str">
            <v>Saint Kitts and Nevis</v>
          </cell>
          <cell r="C151">
            <v>6.1</v>
          </cell>
          <cell r="D151" t="str">
            <v>None</v>
          </cell>
          <cell r="E151">
            <v>1.7172067944629483</v>
          </cell>
          <cell r="F151">
            <v>2.9759846053357921</v>
          </cell>
          <cell r="G151">
            <v>1.4714326854474102</v>
          </cell>
          <cell r="H151">
            <v>0.12125627882451842</v>
          </cell>
          <cell r="I151">
            <v>0.18067695503135467</v>
          </cell>
          <cell r="J151">
            <v>6.4665573191020238</v>
          </cell>
        </row>
        <row r="152">
          <cell r="B152" t="str">
            <v>Saint Lucia</v>
          </cell>
          <cell r="C152">
            <v>7.8</v>
          </cell>
          <cell r="D152" t="str">
            <v>None</v>
          </cell>
          <cell r="E152">
            <v>2.1957726224280325</v>
          </cell>
          <cell r="F152">
            <v>3.8053573641998653</v>
          </cell>
          <cell r="G152">
            <v>1.8815040895884918</v>
          </cell>
          <cell r="H152">
            <v>0.15504901226741699</v>
          </cell>
          <cell r="I152">
            <v>0.23102954905648629</v>
          </cell>
          <cell r="J152">
            <v>8.2687126375402933</v>
          </cell>
        </row>
        <row r="153">
          <cell r="B153" t="str">
            <v>Saint Vincent and the Grenadines</v>
          </cell>
          <cell r="C153">
            <v>2.5</v>
          </cell>
          <cell r="D153" t="str">
            <v>None</v>
          </cell>
          <cell r="E153">
            <v>0.70377327641924114</v>
          </cell>
          <cell r="F153">
            <v>1.2196658218589311</v>
          </cell>
          <cell r="G153">
            <v>0.60304618256041409</v>
          </cell>
          <cell r="H153">
            <v>4.9695196239556733E-2</v>
          </cell>
          <cell r="I153">
            <v>7.4047932389899457E-2</v>
          </cell>
          <cell r="J153">
            <v>2.6502284094680424</v>
          </cell>
        </row>
        <row r="154">
          <cell r="B154" t="str">
            <v>Samoa</v>
          </cell>
          <cell r="C154">
            <v>4.4000000000000004</v>
          </cell>
          <cell r="D154" t="str">
            <v>None</v>
          </cell>
          <cell r="E154">
            <v>1.2386409664978646</v>
          </cell>
          <cell r="F154">
            <v>2.146611846471719</v>
          </cell>
          <cell r="G154">
            <v>1.0613612813063289</v>
          </cell>
          <cell r="H154">
            <v>8.746354538161985E-2</v>
          </cell>
          <cell r="I154">
            <v>0.13032436100622305</v>
          </cell>
          <cell r="J154">
            <v>4.6644020006637552</v>
          </cell>
        </row>
        <row r="155">
          <cell r="B155" t="str">
            <v>Sao Tome and Principe</v>
          </cell>
          <cell r="C155">
            <v>1.5</v>
          </cell>
          <cell r="D155" t="str">
            <v>None</v>
          </cell>
          <cell r="E155">
            <v>0.42226396585154469</v>
          </cell>
          <cell r="F155">
            <v>0.73179949311535875</v>
          </cell>
          <cell r="G155">
            <v>0.36182770953624843</v>
          </cell>
          <cell r="H155">
            <v>2.9817117743734037E-2</v>
          </cell>
          <cell r="I155">
            <v>4.4428759433939674E-2</v>
          </cell>
          <cell r="J155">
            <v>1.5901370456808255</v>
          </cell>
        </row>
        <row r="156">
          <cell r="B156" t="str">
            <v>Saudi Arabia</v>
          </cell>
          <cell r="C156">
            <v>3687.8</v>
          </cell>
          <cell r="D156" t="str">
            <v>None</v>
          </cell>
          <cell r="E156">
            <v>1038.1500355115511</v>
          </cell>
          <cell r="F156">
            <v>1799.1534471405466</v>
          </cell>
          <cell r="G156">
            <v>889.56548481851803</v>
          </cell>
          <cell r="H156">
            <v>73.306377876894928</v>
          </cell>
          <cell r="I156">
            <v>109.22958602698849</v>
          </cell>
          <cell r="J156">
            <v>3909.4049313744995</v>
          </cell>
        </row>
        <row r="157">
          <cell r="B157" t="str">
            <v>Senegal</v>
          </cell>
          <cell r="C157">
            <v>93.6</v>
          </cell>
          <cell r="D157" t="str">
            <v>None</v>
          </cell>
          <cell r="E157">
            <v>26.349271469136387</v>
          </cell>
          <cell r="F157">
            <v>45.664288370398381</v>
          </cell>
          <cell r="G157">
            <v>22.578049075061902</v>
          </cell>
          <cell r="H157">
            <v>1.8605881472090038</v>
          </cell>
          <cell r="I157">
            <v>2.7723545886778354</v>
          </cell>
          <cell r="J157">
            <v>99.224551650483505</v>
          </cell>
        </row>
        <row r="158">
          <cell r="B158" t="str">
            <v>Serbia</v>
          </cell>
          <cell r="C158">
            <v>1748.8</v>
          </cell>
          <cell r="D158" t="str">
            <v>None</v>
          </cell>
          <cell r="E158">
            <v>492.30348232078757</v>
          </cell>
          <cell r="F158">
            <v>853.18063570675952</v>
          </cell>
          <cell r="G158">
            <v>421.84286562466082</v>
          </cell>
          <cell r="H158">
            <v>34.762783673494724</v>
          </cell>
          <cell r="I158">
            <v>51.798009665382466</v>
          </cell>
          <cell r="J158">
            <v>1853.8877769910853</v>
          </cell>
        </row>
        <row r="159">
          <cell r="B159" t="str">
            <v>Seychelles</v>
          </cell>
          <cell r="C159">
            <v>1.2</v>
          </cell>
          <cell r="D159" t="str">
            <v>None</v>
          </cell>
          <cell r="E159">
            <v>0.33781117268123573</v>
          </cell>
          <cell r="F159">
            <v>0.585439594492287</v>
          </cell>
          <cell r="G159">
            <v>0.28946216762899873</v>
          </cell>
          <cell r="H159">
            <v>2.3853694194987229E-2</v>
          </cell>
          <cell r="I159">
            <v>3.5543007547151735E-2</v>
          </cell>
          <cell r="J159">
            <v>1.2721096365446602</v>
          </cell>
        </row>
        <row r="160">
          <cell r="B160" t="str">
            <v>Sierra Leone</v>
          </cell>
          <cell r="C160">
            <v>79.400000000000006</v>
          </cell>
          <cell r="D160" t="str">
            <v>None</v>
          </cell>
          <cell r="E160">
            <v>22.351839259075099</v>
          </cell>
          <cell r="F160">
            <v>38.73658650223966</v>
          </cell>
          <cell r="G160">
            <v>19.152746758118752</v>
          </cell>
          <cell r="H160">
            <v>1.5783194325683219</v>
          </cell>
          <cell r="I160">
            <v>2.3517623327032071</v>
          </cell>
          <cell r="J160">
            <v>84.171254284705043</v>
          </cell>
        </row>
        <row r="161">
          <cell r="B161" t="str">
            <v>Singapore</v>
          </cell>
          <cell r="C161">
            <v>679.4</v>
          </cell>
          <cell r="D161" t="str">
            <v>None</v>
          </cell>
          <cell r="E161">
            <v>191.25742559969297</v>
          </cell>
          <cell r="F161">
            <v>331.45638374838313</v>
          </cell>
          <cell r="G161">
            <v>163.88383057261814</v>
          </cell>
          <cell r="H161">
            <v>13.505166530061937</v>
          </cell>
          <cell r="I161">
            <v>20.123266106279075</v>
          </cell>
          <cell r="J161">
            <v>720.22607255703531</v>
          </cell>
        </row>
        <row r="162">
          <cell r="B162" t="str">
            <v>Slovak Republic</v>
          </cell>
          <cell r="C162">
            <v>1979.2</v>
          </cell>
          <cell r="D162" t="str">
            <v>CEITs</v>
          </cell>
          <cell r="E162">
            <v>557.16322747558479</v>
          </cell>
          <cell r="F162">
            <v>965.58503784927871</v>
          </cell>
          <cell r="G162">
            <v>477.41960180942863</v>
          </cell>
          <cell r="H162">
            <v>39.342692958932275</v>
          </cell>
          <cell r="I162">
            <v>58.622267114435601</v>
          </cell>
          <cell r="J162">
            <v>2098.1328272076598</v>
          </cell>
        </row>
        <row r="163">
          <cell r="B163" t="str">
            <v>Slovenia</v>
          </cell>
          <cell r="C163">
            <v>2391.4</v>
          </cell>
          <cell r="D163" t="str">
            <v>CEITs</v>
          </cell>
          <cell r="E163">
            <v>673.20136529158935</v>
          </cell>
          <cell r="F163">
            <v>1166.6835385573793</v>
          </cell>
          <cell r="G163">
            <v>576.84985638998967</v>
          </cell>
          <cell r="H163">
            <v>47.536436914910389</v>
          </cell>
          <cell r="I163">
            <v>70.83129020688223</v>
          </cell>
          <cell r="J163">
            <v>2535.1024873607512</v>
          </cell>
        </row>
        <row r="164">
          <cell r="B164" t="str">
            <v>Solomon Islands</v>
          </cell>
          <cell r="C164">
            <v>1.6</v>
          </cell>
          <cell r="D164" t="str">
            <v>None</v>
          </cell>
          <cell r="E164">
            <v>0.45041489690831438</v>
          </cell>
          <cell r="F164">
            <v>0.780586125989716</v>
          </cell>
          <cell r="G164">
            <v>0.38594955683866505</v>
          </cell>
          <cell r="H164">
            <v>3.1804925593316311E-2</v>
          </cell>
          <cell r="I164">
            <v>4.7390676729535654E-2</v>
          </cell>
          <cell r="J164">
            <v>1.6961461820595474</v>
          </cell>
        </row>
        <row r="165">
          <cell r="B165" t="str">
            <v>Somalia</v>
          </cell>
          <cell r="C165">
            <v>215.1</v>
          </cell>
          <cell r="D165" t="str">
            <v>None</v>
          </cell>
          <cell r="E165">
            <v>60.552652703111505</v>
          </cell>
          <cell r="F165">
            <v>104.94004731274244</v>
          </cell>
          <cell r="G165">
            <v>51.886093547498028</v>
          </cell>
          <cell r="H165">
            <v>4.275774684451461</v>
          </cell>
          <cell r="I165">
            <v>6.3710841028269494</v>
          </cell>
          <cell r="J165">
            <v>228.02565235063037</v>
          </cell>
        </row>
        <row r="166">
          <cell r="B166" t="str">
            <v>South Africa</v>
          </cell>
          <cell r="C166">
            <v>10656</v>
          </cell>
          <cell r="D166" t="str">
            <v>None</v>
          </cell>
          <cell r="E166">
            <v>2999.7632134093733</v>
          </cell>
          <cell r="F166">
            <v>5198.7035990915083</v>
          </cell>
          <cell r="G166">
            <v>2570.4240485455089</v>
          </cell>
          <cell r="H166">
            <v>211.82080445148662</v>
          </cell>
          <cell r="I166">
            <v>315.62190701870742</v>
          </cell>
          <cell r="J166">
            <v>11296.333572516583</v>
          </cell>
        </row>
        <row r="167">
          <cell r="B167" t="str">
            <v>South Korea</v>
          </cell>
          <cell r="C167">
            <v>24125.599999999999</v>
          </cell>
          <cell r="D167" t="str">
            <v>None</v>
          </cell>
          <cell r="E167">
            <v>6791.5810230320176</v>
          </cell>
          <cell r="F167">
            <v>11770.067900735932</v>
          </cell>
          <cell r="G167">
            <v>5819.5403927918096</v>
          </cell>
          <cell r="H167">
            <v>479.5705705588199</v>
          </cell>
          <cell r="I167">
            <v>714.58031906630333</v>
          </cell>
          <cell r="J167">
            <v>25575.340206184879</v>
          </cell>
        </row>
        <row r="168">
          <cell r="B168" t="str">
            <v>Spain</v>
          </cell>
          <cell r="C168">
            <v>17992.401564033662</v>
          </cell>
          <cell r="D168" t="str">
            <v>Europe</v>
          </cell>
          <cell r="E168">
            <v>5065.0285597482598</v>
          </cell>
          <cell r="F168">
            <v>8777.8868963252153</v>
          </cell>
          <cell r="G168">
            <v>4340.0996313138094</v>
          </cell>
          <cell r="H168">
            <v>357.65437061822411</v>
          </cell>
          <cell r="I168">
            <v>532.92005381819433</v>
          </cell>
          <cell r="J168">
            <v>19073.589511823702</v>
          </cell>
        </row>
        <row r="169">
          <cell r="B169" t="str">
            <v>Sri Lanka</v>
          </cell>
          <cell r="C169">
            <v>215</v>
          </cell>
          <cell r="D169" t="str">
            <v>None</v>
          </cell>
          <cell r="E169">
            <v>60.524501772054741</v>
          </cell>
          <cell r="F169">
            <v>104.89126067986808</v>
          </cell>
          <cell r="G169">
            <v>51.86197170019561</v>
          </cell>
          <cell r="H169">
            <v>4.2737868766018785</v>
          </cell>
          <cell r="I169">
            <v>6.3681221855313535</v>
          </cell>
          <cell r="J169">
            <v>227.91964321425169</v>
          </cell>
        </row>
        <row r="170">
          <cell r="B170" t="str">
            <v>Sudan</v>
          </cell>
          <cell r="C170">
            <v>501.4</v>
          </cell>
          <cell r="D170" t="str">
            <v>None</v>
          </cell>
          <cell r="E170">
            <v>141.14876831864299</v>
          </cell>
          <cell r="F170">
            <v>244.61617723202724</v>
          </cell>
          <cell r="G170">
            <v>120.94694237431665</v>
          </cell>
          <cell r="H170">
            <v>9.9668685578054976</v>
          </cell>
          <cell r="I170">
            <v>14.851053320118234</v>
          </cell>
          <cell r="J170">
            <v>531.52980980291056</v>
          </cell>
        </row>
        <row r="171">
          <cell r="B171" t="str">
            <v>Suriname</v>
          </cell>
          <cell r="C171">
            <v>39.5</v>
          </cell>
          <cell r="D171" t="str">
            <v>None</v>
          </cell>
          <cell r="E171">
            <v>11.11961776742401</v>
          </cell>
          <cell r="F171">
            <v>19.270719985371112</v>
          </cell>
          <cell r="G171">
            <v>9.5281296844545427</v>
          </cell>
          <cell r="H171">
            <v>0.78518410058499633</v>
          </cell>
          <cell r="I171">
            <v>1.1699573317604115</v>
          </cell>
          <cell r="J171">
            <v>41.873608869595081</v>
          </cell>
        </row>
        <row r="172">
          <cell r="B172" t="str">
            <v>Swaziland</v>
          </cell>
          <cell r="C172">
            <v>10</v>
          </cell>
          <cell r="D172" t="str">
            <v>None</v>
          </cell>
          <cell r="E172">
            <v>2.8150931056769646</v>
          </cell>
          <cell r="F172">
            <v>4.8786632874357245</v>
          </cell>
          <cell r="G172">
            <v>2.4121847302416564</v>
          </cell>
          <cell r="H172">
            <v>0.19878078495822693</v>
          </cell>
          <cell r="I172">
            <v>0.29619172955959783</v>
          </cell>
          <cell r="J172">
            <v>10.60091363787217</v>
          </cell>
        </row>
        <row r="173">
          <cell r="B173" t="str">
            <v>Sweden</v>
          </cell>
          <cell r="C173">
            <v>2552.1999999999998</v>
          </cell>
          <cell r="D173" t="str">
            <v>Europe</v>
          </cell>
          <cell r="E173">
            <v>718.46806243087485</v>
          </cell>
          <cell r="F173">
            <v>1245.1324442193456</v>
          </cell>
          <cell r="G173">
            <v>615.63778685227544</v>
          </cell>
          <cell r="H173">
            <v>50.732831937038675</v>
          </cell>
          <cell r="I173">
            <v>75.594053218200557</v>
          </cell>
          <cell r="J173">
            <v>2705.5651786577355</v>
          </cell>
        </row>
        <row r="174">
          <cell r="B174" t="str">
            <v>Switzerland</v>
          </cell>
          <cell r="C174">
            <v>4023</v>
          </cell>
          <cell r="D174" t="str">
            <v>Europe</v>
          </cell>
          <cell r="E174">
            <v>1132.5119564138429</v>
          </cell>
          <cell r="F174">
            <v>1962.6862405353922</v>
          </cell>
          <cell r="G174">
            <v>970.42191697621831</v>
          </cell>
          <cell r="H174">
            <v>79.969509788694694</v>
          </cell>
          <cell r="I174">
            <v>119.15793280182621</v>
          </cell>
          <cell r="J174">
            <v>4264.7475565159739</v>
          </cell>
        </row>
        <row r="175">
          <cell r="B175" t="str">
            <v>Syrian Arab Republic</v>
          </cell>
          <cell r="C175">
            <v>1194.9000000000001</v>
          </cell>
          <cell r="D175" t="str">
            <v>None</v>
          </cell>
          <cell r="E175">
            <v>336.37547519734051</v>
          </cell>
          <cell r="F175">
            <v>582.95147621569481</v>
          </cell>
          <cell r="G175">
            <v>288.23195341657555</v>
          </cell>
          <cell r="H175">
            <v>23.752315994658538</v>
          </cell>
          <cell r="I175">
            <v>35.391949765076347</v>
          </cell>
          <cell r="J175">
            <v>1266.7031705893457</v>
          </cell>
        </row>
        <row r="176">
          <cell r="B176" t="str">
            <v>Tajikistan</v>
          </cell>
          <cell r="C176">
            <v>189.4</v>
          </cell>
          <cell r="D176" t="str">
            <v>None</v>
          </cell>
          <cell r="E176">
            <v>53.317863421521707</v>
          </cell>
          <cell r="F176">
            <v>92.401882664032627</v>
          </cell>
          <cell r="G176">
            <v>45.68677879077697</v>
          </cell>
          <cell r="H176">
            <v>3.7649080671088182</v>
          </cell>
          <cell r="I176">
            <v>5.6098713578587827</v>
          </cell>
          <cell r="J176">
            <v>200.78130430129892</v>
          </cell>
        </row>
        <row r="177">
          <cell r="B177" t="str">
            <v>Thailand</v>
          </cell>
          <cell r="C177">
            <v>4595</v>
          </cell>
          <cell r="D177" t="str">
            <v>None</v>
          </cell>
          <cell r="E177">
            <v>1293.5352820585651</v>
          </cell>
          <cell r="F177">
            <v>2241.7457805767158</v>
          </cell>
          <cell r="G177">
            <v>1108.3988835460411</v>
          </cell>
          <cell r="H177">
            <v>91.339770688305265</v>
          </cell>
          <cell r="I177">
            <v>136.10009973263521</v>
          </cell>
          <cell r="J177">
            <v>4871.1198166022632</v>
          </cell>
        </row>
        <row r="178">
          <cell r="B178" t="str">
            <v>Togo</v>
          </cell>
          <cell r="C178">
            <v>39.4</v>
          </cell>
          <cell r="D178" t="str">
            <v>None</v>
          </cell>
          <cell r="E178">
            <v>11.091466836367241</v>
          </cell>
          <cell r="F178">
            <v>19.221933352496755</v>
          </cell>
          <cell r="G178">
            <v>9.504007837152125</v>
          </cell>
          <cell r="H178">
            <v>0.78319629273541402</v>
          </cell>
          <cell r="I178">
            <v>1.1669954144648154</v>
          </cell>
          <cell r="J178">
            <v>41.767599733216343</v>
          </cell>
        </row>
        <row r="179">
          <cell r="B179" t="str">
            <v>Tonga</v>
          </cell>
          <cell r="C179">
            <v>1.8</v>
          </cell>
          <cell r="D179" t="str">
            <v>None</v>
          </cell>
          <cell r="E179">
            <v>0.50671675902185365</v>
          </cell>
          <cell r="F179">
            <v>0.87815939173843049</v>
          </cell>
          <cell r="G179">
            <v>0.43419325144349813</v>
          </cell>
          <cell r="H179">
            <v>3.5780541292480844E-2</v>
          </cell>
          <cell r="I179">
            <v>5.3314511320727613E-2</v>
          </cell>
          <cell r="J179">
            <v>1.9081644548169905</v>
          </cell>
        </row>
        <row r="180">
          <cell r="B180" t="str">
            <v>Trinidad and Tobago</v>
          </cell>
          <cell r="C180">
            <v>143.30000000000001</v>
          </cell>
          <cell r="D180" t="str">
            <v>None</v>
          </cell>
          <cell r="E180">
            <v>40.340284204350908</v>
          </cell>
          <cell r="F180">
            <v>69.911244908953947</v>
          </cell>
          <cell r="G180">
            <v>34.566607184362937</v>
          </cell>
          <cell r="H180">
            <v>2.8485286484513921</v>
          </cell>
          <cell r="I180">
            <v>4.2444274845890373</v>
          </cell>
          <cell r="J180">
            <v>151.91109243070821</v>
          </cell>
        </row>
        <row r="181">
          <cell r="B181" t="str">
            <v>Tunisia</v>
          </cell>
          <cell r="C181">
            <v>725</v>
          </cell>
          <cell r="D181" t="str">
            <v>None</v>
          </cell>
          <cell r="E181">
            <v>204.09425016157994</v>
          </cell>
          <cell r="F181">
            <v>353.70308833909007</v>
          </cell>
          <cell r="G181">
            <v>174.88339294252009</v>
          </cell>
          <cell r="H181">
            <v>14.411606909471452</v>
          </cell>
          <cell r="I181">
            <v>21.473900393070842</v>
          </cell>
          <cell r="J181">
            <v>768.56623874573233</v>
          </cell>
        </row>
        <row r="182">
          <cell r="B182" t="str">
            <v>Turkey</v>
          </cell>
          <cell r="C182">
            <v>3131.3</v>
          </cell>
          <cell r="D182" t="str">
            <v>None</v>
          </cell>
          <cell r="E182">
            <v>881.49010418062801</v>
          </cell>
          <cell r="F182">
            <v>1527.6558351947488</v>
          </cell>
          <cell r="G182">
            <v>755.32740458056992</v>
          </cell>
          <cell r="H182">
            <v>62.2442271939696</v>
          </cell>
          <cell r="I182">
            <v>92.746516276996871</v>
          </cell>
          <cell r="J182">
            <v>3319.464087426913</v>
          </cell>
        </row>
        <row r="183">
          <cell r="B183" t="str">
            <v>Turkmenistan</v>
          </cell>
          <cell r="C183">
            <v>170.8</v>
          </cell>
          <cell r="D183" t="str">
            <v>None</v>
          </cell>
          <cell r="E183">
            <v>48.081790244962555</v>
          </cell>
          <cell r="F183">
            <v>83.327568949402192</v>
          </cell>
          <cell r="G183">
            <v>41.200115192527491</v>
          </cell>
          <cell r="H183">
            <v>3.3951758070865159</v>
          </cell>
          <cell r="I183">
            <v>5.0589547408779314</v>
          </cell>
          <cell r="J183">
            <v>181.0636049348567</v>
          </cell>
        </row>
        <row r="184">
          <cell r="B184" t="str">
            <v>Tuvalu</v>
          </cell>
          <cell r="C184">
            <v>0.3</v>
          </cell>
          <cell r="D184" t="str">
            <v>None</v>
          </cell>
          <cell r="E184">
            <v>8.4452793170308932E-2</v>
          </cell>
          <cell r="F184">
            <v>0.14635989862307175</v>
          </cell>
          <cell r="G184">
            <v>7.2365541907249684E-2</v>
          </cell>
          <cell r="H184">
            <v>5.9634235487468074E-3</v>
          </cell>
          <cell r="I184">
            <v>8.8857518867879338E-3</v>
          </cell>
          <cell r="J184">
            <v>0.31802740913616506</v>
          </cell>
        </row>
        <row r="185">
          <cell r="B185" t="str">
            <v>Uganda</v>
          </cell>
          <cell r="C185">
            <v>13.8</v>
          </cell>
          <cell r="D185" t="str">
            <v>None</v>
          </cell>
          <cell r="E185">
            <v>3.8848284858342113</v>
          </cell>
          <cell r="F185">
            <v>6.7325553366613011</v>
          </cell>
          <cell r="G185">
            <v>3.328814927733486</v>
          </cell>
          <cell r="H185">
            <v>0.27431748324235317</v>
          </cell>
          <cell r="I185">
            <v>0.40874458679224501</v>
          </cell>
          <cell r="J185">
            <v>14.629260820263596</v>
          </cell>
        </row>
        <row r="186">
          <cell r="B186" t="str">
            <v>Ukraine</v>
          </cell>
          <cell r="C186">
            <v>4518</v>
          </cell>
          <cell r="D186" t="str">
            <v>CEITs</v>
          </cell>
          <cell r="E186">
            <v>1271.8590651448526</v>
          </cell>
          <cell r="F186">
            <v>2204.1800732634606</v>
          </cell>
          <cell r="G186">
            <v>1089.8250611231804</v>
          </cell>
          <cell r="H186">
            <v>89.809158644126924</v>
          </cell>
          <cell r="I186">
            <v>133.81942341502631</v>
          </cell>
          <cell r="J186">
            <v>4789.4927815906467</v>
          </cell>
        </row>
        <row r="187">
          <cell r="B187" t="str">
            <v>United Arab Emirates</v>
          </cell>
          <cell r="C187">
            <v>414</v>
          </cell>
          <cell r="D187" t="str">
            <v>None</v>
          </cell>
          <cell r="E187">
            <v>116.54485457502633</v>
          </cell>
          <cell r="F187">
            <v>201.97666009983902</v>
          </cell>
          <cell r="G187">
            <v>99.864447832004572</v>
          </cell>
          <cell r="H187">
            <v>8.2295244972705941</v>
          </cell>
          <cell r="I187">
            <v>12.262337603767349</v>
          </cell>
          <cell r="J187">
            <v>438.87782460790777</v>
          </cell>
        </row>
        <row r="188">
          <cell r="B188" t="str">
            <v>United Kingdom</v>
          </cell>
          <cell r="C188">
            <v>35472.08513685294</v>
          </cell>
          <cell r="D188" t="str">
            <v>Europe</v>
          </cell>
          <cell r="E188">
            <v>9985.7222312741033</v>
          </cell>
          <cell r="F188">
            <v>17305.635948595889</v>
          </cell>
          <cell r="G188">
            <v>8556.522211694868</v>
          </cell>
          <cell r="H188">
            <v>705.11689276086815</v>
          </cell>
          <cell r="I188">
            <v>1050.6538247769777</v>
          </cell>
          <cell r="J188">
            <v>37603.651109102706</v>
          </cell>
        </row>
        <row r="189">
          <cell r="B189" t="str">
            <v>United Republic of Tanzania</v>
          </cell>
          <cell r="C189">
            <v>88.2</v>
          </cell>
          <cell r="D189" t="str">
            <v>None</v>
          </cell>
          <cell r="E189">
            <v>24.829121192070829</v>
          </cell>
          <cell r="F189">
            <v>43.029810195183096</v>
          </cell>
          <cell r="G189">
            <v>21.275469320731411</v>
          </cell>
          <cell r="H189">
            <v>1.7532465233315615</v>
          </cell>
          <cell r="I189">
            <v>2.6124110547156527</v>
          </cell>
          <cell r="J189">
            <v>93.500058286032555</v>
          </cell>
        </row>
        <row r="190">
          <cell r="B190" t="str">
            <v>United States</v>
          </cell>
          <cell r="C190">
            <v>258776.5048</v>
          </cell>
          <cell r="D190" t="str">
            <v>None</v>
          </cell>
          <cell r="E190">
            <v>72847.995457366196</v>
          </cell>
          <cell r="F190">
            <v>126248.34336186947</v>
          </cell>
          <cell r="G190">
            <v>62421.673342386668</v>
          </cell>
          <cell r="H190">
            <v>5143.9796752890379</v>
          </cell>
          <cell r="I190">
            <v>7664.7460526099567</v>
          </cell>
          <cell r="J190">
            <v>274326.73788952129</v>
          </cell>
        </row>
        <row r="191">
          <cell r="B191" t="str">
            <v>Uruguay</v>
          </cell>
          <cell r="C191">
            <v>531.4</v>
          </cell>
          <cell r="D191" t="str">
            <v>None</v>
          </cell>
          <cell r="E191">
            <v>149.59404763567389</v>
          </cell>
          <cell r="F191">
            <v>259.25216709433442</v>
          </cell>
          <cell r="G191">
            <v>128.18349656504162</v>
          </cell>
          <cell r="H191">
            <v>10.563210912680178</v>
          </cell>
          <cell r="I191">
            <v>15.739628508797027</v>
          </cell>
          <cell r="J191">
            <v>563.33255071652729</v>
          </cell>
        </row>
        <row r="192">
          <cell r="B192" t="str">
            <v>Uzbekistan</v>
          </cell>
          <cell r="C192">
            <v>2454.5</v>
          </cell>
          <cell r="D192" t="str">
            <v>None</v>
          </cell>
          <cell r="E192">
            <v>690.96460278841096</v>
          </cell>
          <cell r="F192">
            <v>1197.4679039010987</v>
          </cell>
          <cell r="G192">
            <v>592.07074203781451</v>
          </cell>
          <cell r="H192">
            <v>48.7907436679968</v>
          </cell>
          <cell r="I192">
            <v>72.700260020403292</v>
          </cell>
          <cell r="J192">
            <v>2601.9942524157241</v>
          </cell>
        </row>
        <row r="193">
          <cell r="B193" t="str">
            <v>Vanuatu</v>
          </cell>
          <cell r="C193">
            <v>2.2999999999999998</v>
          </cell>
          <cell r="D193" t="str">
            <v>None</v>
          </cell>
          <cell r="E193">
            <v>0.64747141430570176</v>
          </cell>
          <cell r="F193">
            <v>1.1220925561102166</v>
          </cell>
          <cell r="G193">
            <v>0.55480248795558096</v>
          </cell>
          <cell r="H193">
            <v>4.5719580540392192E-2</v>
          </cell>
          <cell r="I193">
            <v>6.8124097798707497E-2</v>
          </cell>
          <cell r="J193">
            <v>2.4382101367105991</v>
          </cell>
        </row>
        <row r="194">
          <cell r="B194" t="str">
            <v>Venezuela</v>
          </cell>
          <cell r="C194">
            <v>3450.6</v>
          </cell>
          <cell r="D194" t="str">
            <v>None</v>
          </cell>
          <cell r="E194">
            <v>971.37602704489336</v>
          </cell>
          <cell r="F194">
            <v>1683.4315539625711</v>
          </cell>
          <cell r="G194">
            <v>832.34846301718585</v>
          </cell>
          <cell r="H194">
            <v>68.591297657685786</v>
          </cell>
          <cell r="I194">
            <v>102.20391820183482</v>
          </cell>
          <cell r="J194">
            <v>3657.9512598841707</v>
          </cell>
        </row>
        <row r="195">
          <cell r="B195" t="str">
            <v>Viet Nam</v>
          </cell>
          <cell r="C195">
            <v>303.39999999999998</v>
          </cell>
          <cell r="D195" t="str">
            <v>None</v>
          </cell>
          <cell r="E195">
            <v>85.409924826239106</v>
          </cell>
          <cell r="F195">
            <v>148.01864414079989</v>
          </cell>
          <cell r="G195">
            <v>73.185684715531849</v>
          </cell>
          <cell r="H195">
            <v>6.0310090156326046</v>
          </cell>
          <cell r="I195">
            <v>8.9864570748381976</v>
          </cell>
          <cell r="J195">
            <v>321.63171977304165</v>
          </cell>
        </row>
        <row r="196">
          <cell r="B196" t="str">
            <v>Yemen</v>
          </cell>
          <cell r="C196">
            <v>180</v>
          </cell>
          <cell r="D196" t="str">
            <v>None</v>
          </cell>
          <cell r="E196">
            <v>50.671675902185363</v>
          </cell>
          <cell r="F196">
            <v>87.815939173843049</v>
          </cell>
          <cell r="G196">
            <v>43.419325144349813</v>
          </cell>
          <cell r="H196">
            <v>3.5780541292480845</v>
          </cell>
          <cell r="I196">
            <v>5.3314511320727611</v>
          </cell>
          <cell r="J196">
            <v>190.81644548169908</v>
          </cell>
        </row>
        <row r="197">
          <cell r="B197" t="str">
            <v>Zambia</v>
          </cell>
          <cell r="C197">
            <v>22.3</v>
          </cell>
          <cell r="D197" t="str">
            <v>None</v>
          </cell>
          <cell r="E197">
            <v>6.2776576256596313</v>
          </cell>
          <cell r="F197">
            <v>10.879419130981667</v>
          </cell>
          <cell r="G197">
            <v>5.379171948438894</v>
          </cell>
          <cell r="H197">
            <v>0.44328115045684607</v>
          </cell>
          <cell r="I197">
            <v>0.66050755691790319</v>
          </cell>
          <cell r="J197">
            <v>23.640037412454944</v>
          </cell>
        </row>
        <row r="198">
          <cell r="B198" t="str">
            <v>Zimbabwe</v>
          </cell>
          <cell r="C198">
            <v>475.6</v>
          </cell>
          <cell r="D198" t="str">
            <v>None</v>
          </cell>
          <cell r="E198">
            <v>133.88582810599644</v>
          </cell>
          <cell r="F198">
            <v>232.02922595044308</v>
          </cell>
          <cell r="G198">
            <v>114.72350577029317</v>
          </cell>
          <cell r="H198">
            <v>9.4540141326132723</v>
          </cell>
          <cell r="I198">
            <v>14.086878657854474</v>
          </cell>
          <cell r="J198">
            <v>504.17945261720047</v>
          </cell>
        </row>
        <row r="199">
          <cell r="J199">
            <v>0</v>
          </cell>
        </row>
      </sheetData>
      <sheetData sheetId="23">
        <row r="8">
          <cell r="B8" t="str">
            <v>Afghanistan</v>
          </cell>
          <cell r="C8">
            <v>3.2</v>
          </cell>
          <cell r="D8" t="str">
            <v>None</v>
          </cell>
          <cell r="E8">
            <v>47.901084482166461</v>
          </cell>
          <cell r="F8">
            <v>0</v>
          </cell>
          <cell r="G8">
            <v>0</v>
          </cell>
          <cell r="H8">
            <v>3.2719761824901079</v>
          </cell>
          <cell r="I8">
            <v>3.1618918985681947</v>
          </cell>
          <cell r="J8">
            <v>0</v>
          </cell>
          <cell r="K8">
            <v>54.334952563224761</v>
          </cell>
        </row>
        <row r="9">
          <cell r="B9" t="str">
            <v>Albania</v>
          </cell>
          <cell r="C9">
            <v>2.5</v>
          </cell>
          <cell r="D9" t="str">
            <v>None</v>
          </cell>
          <cell r="E9">
            <v>37.422722251692548</v>
          </cell>
          <cell r="F9">
            <v>0</v>
          </cell>
          <cell r="G9">
            <v>0</v>
          </cell>
          <cell r="H9">
            <v>2.5562313925703966</v>
          </cell>
          <cell r="I9">
            <v>2.4702280457564019</v>
          </cell>
          <cell r="J9">
            <v>0</v>
          </cell>
          <cell r="K9">
            <v>42.449181690019344</v>
          </cell>
        </row>
        <row r="10">
          <cell r="B10" t="str">
            <v>Algeria</v>
          </cell>
          <cell r="C10">
            <v>4.7</v>
          </cell>
          <cell r="D10" t="str">
            <v>None</v>
          </cell>
          <cell r="E10">
            <v>70.354717833181994</v>
          </cell>
          <cell r="F10">
            <v>0</v>
          </cell>
          <cell r="G10">
            <v>0</v>
          </cell>
          <cell r="H10">
            <v>4.8057150180323456</v>
          </cell>
          <cell r="I10">
            <v>4.6440287260220359</v>
          </cell>
          <cell r="J10">
            <v>0</v>
          </cell>
          <cell r="K10">
            <v>79.804461577236367</v>
          </cell>
        </row>
        <row r="11">
          <cell r="B11" t="str">
            <v>Angola</v>
          </cell>
          <cell r="C11">
            <v>4.5</v>
          </cell>
          <cell r="D11" t="str">
            <v>None</v>
          </cell>
          <cell r="E11">
            <v>67.360900053046578</v>
          </cell>
          <cell r="F11">
            <v>0</v>
          </cell>
          <cell r="G11">
            <v>0</v>
          </cell>
          <cell r="H11">
            <v>4.6012165066267139</v>
          </cell>
          <cell r="I11">
            <v>4.4464104823615234</v>
          </cell>
          <cell r="J11">
            <v>0</v>
          </cell>
          <cell r="K11">
            <v>76.408527042034819</v>
          </cell>
        </row>
        <row r="12">
          <cell r="B12" t="str">
            <v>Antigua and Barbuda</v>
          </cell>
          <cell r="C12">
            <v>2.2000000000000002</v>
          </cell>
          <cell r="D12" t="str">
            <v>None</v>
          </cell>
          <cell r="E12">
            <v>32.931995581489446</v>
          </cell>
          <cell r="F12">
            <v>0</v>
          </cell>
          <cell r="G12">
            <v>0</v>
          </cell>
          <cell r="H12">
            <v>2.2494836254619495</v>
          </cell>
          <cell r="I12">
            <v>2.173800680265634</v>
          </cell>
          <cell r="J12">
            <v>0</v>
          </cell>
          <cell r="K12">
            <v>37.35527988721703</v>
          </cell>
        </row>
        <row r="13">
          <cell r="B13" t="str">
            <v>Argentina</v>
          </cell>
          <cell r="C13">
            <v>22.5</v>
          </cell>
          <cell r="D13" t="str">
            <v>None</v>
          </cell>
          <cell r="E13">
            <v>336.80450026523289</v>
          </cell>
          <cell r="F13">
            <v>0</v>
          </cell>
          <cell r="G13">
            <v>0</v>
          </cell>
          <cell r="H13">
            <v>23.006082533133569</v>
          </cell>
          <cell r="I13">
            <v>22.232052411807615</v>
          </cell>
          <cell r="J13">
            <v>0</v>
          </cell>
          <cell r="K13">
            <v>382.04263521017407</v>
          </cell>
        </row>
        <row r="14">
          <cell r="B14" t="str">
            <v>Armenia</v>
          </cell>
          <cell r="C14">
            <v>0.8</v>
          </cell>
          <cell r="D14" t="str">
            <v>None</v>
          </cell>
          <cell r="E14">
            <v>11.975271120541615</v>
          </cell>
          <cell r="F14">
            <v>0</v>
          </cell>
          <cell r="G14">
            <v>0</v>
          </cell>
          <cell r="H14">
            <v>0.81799404562252698</v>
          </cell>
          <cell r="I14">
            <v>0.79047297464204869</v>
          </cell>
          <cell r="J14">
            <v>0</v>
          </cell>
          <cell r="K14">
            <v>13.58373814080619</v>
          </cell>
        </row>
        <row r="15">
          <cell r="B15" t="str">
            <v>Australia</v>
          </cell>
          <cell r="C15">
            <v>148.5</v>
          </cell>
          <cell r="D15" t="str">
            <v>Other Developed</v>
          </cell>
          <cell r="E15">
            <v>2222.9097017505374</v>
          </cell>
          <cell r="F15">
            <v>0</v>
          </cell>
          <cell r="G15">
            <v>0</v>
          </cell>
          <cell r="H15">
            <v>151.84014471868156</v>
          </cell>
          <cell r="I15">
            <v>146.73154591793028</v>
          </cell>
          <cell r="J15">
            <v>0</v>
          </cell>
          <cell r="K15">
            <v>2521.4813923871493</v>
          </cell>
        </row>
        <row r="16">
          <cell r="B16" t="str">
            <v>Austria</v>
          </cell>
          <cell r="C16">
            <v>18.3</v>
          </cell>
          <cell r="D16" t="str">
            <v>Europe</v>
          </cell>
          <cell r="E16">
            <v>273.93432688238943</v>
          </cell>
          <cell r="F16">
            <v>0</v>
          </cell>
          <cell r="G16">
            <v>0</v>
          </cell>
          <cell r="H16">
            <v>18.711613793615303</v>
          </cell>
          <cell r="I16">
            <v>18.082069294936861</v>
          </cell>
          <cell r="J16">
            <v>0</v>
          </cell>
          <cell r="K16">
            <v>310.72800997094157</v>
          </cell>
        </row>
        <row r="17">
          <cell r="B17" t="str">
            <v>Azerbaijan</v>
          </cell>
          <cell r="C17">
            <v>1.4</v>
          </cell>
          <cell r="D17" t="str">
            <v>None</v>
          </cell>
          <cell r="E17">
            <v>20.956724460947825</v>
          </cell>
          <cell r="F17">
            <v>0</v>
          </cell>
          <cell r="G17">
            <v>0</v>
          </cell>
          <cell r="H17">
            <v>1.431489579839422</v>
          </cell>
          <cell r="I17">
            <v>1.3833277056235849</v>
          </cell>
          <cell r="J17">
            <v>0</v>
          </cell>
          <cell r="K17">
            <v>23.771541746410833</v>
          </cell>
        </row>
        <row r="18">
          <cell r="B18" t="str">
            <v>Bahamas</v>
          </cell>
          <cell r="C18">
            <v>0.4</v>
          </cell>
          <cell r="D18" t="str">
            <v>None</v>
          </cell>
          <cell r="E18">
            <v>5.9876355602708076</v>
          </cell>
          <cell r="F18">
            <v>0</v>
          </cell>
          <cell r="G18">
            <v>0</v>
          </cell>
          <cell r="H18">
            <v>0.40899702281126349</v>
          </cell>
          <cell r="I18">
            <v>0.39523648732102434</v>
          </cell>
          <cell r="J18">
            <v>0</v>
          </cell>
          <cell r="K18">
            <v>6.7918690704030951</v>
          </cell>
        </row>
        <row r="19">
          <cell r="B19" t="str">
            <v>Bahrain</v>
          </cell>
          <cell r="C19">
            <v>11.2</v>
          </cell>
          <cell r="D19" t="str">
            <v>None</v>
          </cell>
          <cell r="E19">
            <v>167.6537956875826</v>
          </cell>
          <cell r="F19">
            <v>0</v>
          </cell>
          <cell r="G19">
            <v>0</v>
          </cell>
          <cell r="H19">
            <v>11.451916638715376</v>
          </cell>
          <cell r="I19">
            <v>11.066621644988679</v>
          </cell>
          <cell r="J19">
            <v>0</v>
          </cell>
          <cell r="K19">
            <v>190.17233397128666</v>
          </cell>
        </row>
        <row r="20">
          <cell r="B20" t="str">
            <v>Bangladesh</v>
          </cell>
          <cell r="C20">
            <v>3</v>
          </cell>
          <cell r="D20" t="str">
            <v>None</v>
          </cell>
          <cell r="E20">
            <v>44.907266702031052</v>
          </cell>
          <cell r="F20">
            <v>0</v>
          </cell>
          <cell r="G20">
            <v>0</v>
          </cell>
          <cell r="H20">
            <v>3.0674776710844762</v>
          </cell>
          <cell r="I20">
            <v>2.9642736549076822</v>
          </cell>
          <cell r="J20">
            <v>0</v>
          </cell>
          <cell r="K20">
            <v>50.939018028023213</v>
          </cell>
        </row>
        <row r="21">
          <cell r="B21" t="str">
            <v>Barbados</v>
          </cell>
          <cell r="C21">
            <v>1.6</v>
          </cell>
          <cell r="D21" t="str">
            <v>None</v>
          </cell>
          <cell r="E21">
            <v>23.95054224108323</v>
          </cell>
          <cell r="F21">
            <v>0</v>
          </cell>
          <cell r="G21">
            <v>0</v>
          </cell>
          <cell r="H21">
            <v>1.635988091245054</v>
          </cell>
          <cell r="I21">
            <v>1.5809459492840974</v>
          </cell>
          <cell r="J21">
            <v>0</v>
          </cell>
          <cell r="K21">
            <v>27.16747628161238</v>
          </cell>
        </row>
        <row r="22">
          <cell r="B22" t="str">
            <v>Belarus</v>
          </cell>
          <cell r="C22">
            <v>3</v>
          </cell>
          <cell r="D22" t="str">
            <v>None</v>
          </cell>
          <cell r="E22">
            <v>44.907266702031052</v>
          </cell>
          <cell r="F22">
            <v>0</v>
          </cell>
          <cell r="G22">
            <v>0</v>
          </cell>
          <cell r="H22">
            <v>3.0674776710844762</v>
          </cell>
          <cell r="I22">
            <v>2.9642736549076822</v>
          </cell>
          <cell r="J22">
            <v>0</v>
          </cell>
          <cell r="K22">
            <v>50.939018028023213</v>
          </cell>
        </row>
        <row r="23">
          <cell r="B23" t="str">
            <v>Belgium</v>
          </cell>
          <cell r="C23">
            <v>59.938211015817345</v>
          </cell>
          <cell r="D23" t="str">
            <v>Europe</v>
          </cell>
          <cell r="E23">
            <v>897.22040924330838</v>
          </cell>
          <cell r="F23">
            <v>0</v>
          </cell>
          <cell r="G23">
            <v>0</v>
          </cell>
          <cell r="H23">
            <v>61.286374645256423</v>
          </cell>
          <cell r="I23">
            <v>59.22441994549493</v>
          </cell>
          <cell r="J23">
            <v>0</v>
          </cell>
          <cell r="K23">
            <v>1017.7312038340597</v>
          </cell>
        </row>
        <row r="24">
          <cell r="B24" t="str">
            <v>Belize</v>
          </cell>
          <cell r="C24">
            <v>0.1</v>
          </cell>
          <cell r="D24" t="str">
            <v>None</v>
          </cell>
          <cell r="E24">
            <v>1.4969088900677019</v>
          </cell>
          <cell r="F24">
            <v>0</v>
          </cell>
          <cell r="G24">
            <v>0</v>
          </cell>
          <cell r="H24">
            <v>0.10224925570281587</v>
          </cell>
          <cell r="I24">
            <v>9.8809121830256086E-2</v>
          </cell>
          <cell r="J24">
            <v>0</v>
          </cell>
          <cell r="K24">
            <v>1.6979672676007738</v>
          </cell>
        </row>
        <row r="25">
          <cell r="B25" t="str">
            <v>Benin</v>
          </cell>
          <cell r="C25">
            <v>3.6</v>
          </cell>
          <cell r="D25" t="str">
            <v>None</v>
          </cell>
          <cell r="E25">
            <v>53.888720042437271</v>
          </cell>
          <cell r="F25">
            <v>0</v>
          </cell>
          <cell r="G25">
            <v>0</v>
          </cell>
          <cell r="H25">
            <v>3.6809732053013713</v>
          </cell>
          <cell r="I25">
            <v>3.5571283858892189</v>
          </cell>
          <cell r="J25">
            <v>0</v>
          </cell>
          <cell r="K25">
            <v>61.126821633627863</v>
          </cell>
        </row>
        <row r="26">
          <cell r="B26" t="str">
            <v>Bhutan</v>
          </cell>
          <cell r="C26">
            <v>0.1</v>
          </cell>
          <cell r="D26" t="str">
            <v>None</v>
          </cell>
          <cell r="E26">
            <v>1.4969088900677019</v>
          </cell>
          <cell r="F26">
            <v>0</v>
          </cell>
          <cell r="G26">
            <v>0</v>
          </cell>
          <cell r="H26">
            <v>0.10224925570281587</v>
          </cell>
          <cell r="I26">
            <v>9.8809121830256086E-2</v>
          </cell>
          <cell r="J26">
            <v>0</v>
          </cell>
          <cell r="K26">
            <v>1.6979672676007738</v>
          </cell>
        </row>
        <row r="27">
          <cell r="B27" t="str">
            <v>Bolivia</v>
          </cell>
          <cell r="C27">
            <v>0.4</v>
          </cell>
          <cell r="D27" t="str">
            <v>None</v>
          </cell>
          <cell r="E27">
            <v>5.9876355602708076</v>
          </cell>
          <cell r="F27">
            <v>0</v>
          </cell>
          <cell r="G27">
            <v>0</v>
          </cell>
          <cell r="H27">
            <v>0.40899702281126349</v>
          </cell>
          <cell r="I27">
            <v>0.39523648732102434</v>
          </cell>
          <cell r="J27">
            <v>0</v>
          </cell>
          <cell r="K27">
            <v>6.7918690704030951</v>
          </cell>
        </row>
        <row r="28">
          <cell r="B28" t="str">
            <v>Bosnia and Herzegovina</v>
          </cell>
          <cell r="C28">
            <v>0.7</v>
          </cell>
          <cell r="D28" t="str">
            <v>None</v>
          </cell>
          <cell r="E28">
            <v>10.478362230473913</v>
          </cell>
          <cell r="F28">
            <v>0</v>
          </cell>
          <cell r="G28">
            <v>0</v>
          </cell>
          <cell r="H28">
            <v>0.71574478991971102</v>
          </cell>
          <cell r="I28">
            <v>0.69166385281179243</v>
          </cell>
          <cell r="J28">
            <v>0</v>
          </cell>
          <cell r="K28">
            <v>11.885770873205416</v>
          </cell>
        </row>
        <row r="29">
          <cell r="B29" t="str">
            <v>Botswana</v>
          </cell>
          <cell r="C29">
            <v>0.3</v>
          </cell>
          <cell r="D29" t="str">
            <v>None</v>
          </cell>
          <cell r="E29">
            <v>4.490726670203105</v>
          </cell>
          <cell r="F29">
            <v>0</v>
          </cell>
          <cell r="G29">
            <v>0</v>
          </cell>
          <cell r="H29">
            <v>0.30674776710844759</v>
          </cell>
          <cell r="I29">
            <v>0.2964273654907682</v>
          </cell>
          <cell r="J29">
            <v>0</v>
          </cell>
          <cell r="K29">
            <v>5.0939018028023204</v>
          </cell>
        </row>
        <row r="30">
          <cell r="B30" t="str">
            <v>Brazil</v>
          </cell>
          <cell r="C30">
            <v>184</v>
          </cell>
          <cell r="D30" t="str">
            <v>None</v>
          </cell>
          <cell r="E30">
            <v>2754.3123577245715</v>
          </cell>
          <cell r="F30">
            <v>0</v>
          </cell>
          <cell r="G30">
            <v>0</v>
          </cell>
          <cell r="H30">
            <v>188.13863049318118</v>
          </cell>
          <cell r="I30">
            <v>181.80878416767118</v>
          </cell>
          <cell r="J30">
            <v>0</v>
          </cell>
          <cell r="K30">
            <v>3124.2597723854237</v>
          </cell>
        </row>
        <row r="31">
          <cell r="B31" t="str">
            <v>Brunei Darussalam</v>
          </cell>
          <cell r="C31">
            <v>2.6</v>
          </cell>
          <cell r="D31" t="str">
            <v>None</v>
          </cell>
          <cell r="E31">
            <v>38.919631141760249</v>
          </cell>
          <cell r="F31">
            <v>0</v>
          </cell>
          <cell r="G31">
            <v>0</v>
          </cell>
          <cell r="H31">
            <v>2.6584806482732128</v>
          </cell>
          <cell r="I31">
            <v>2.5690371675866581</v>
          </cell>
          <cell r="J31">
            <v>0</v>
          </cell>
          <cell r="K31">
            <v>44.147148957620118</v>
          </cell>
        </row>
        <row r="32">
          <cell r="B32" t="str">
            <v>Bulgaria</v>
          </cell>
          <cell r="C32">
            <v>8.6</v>
          </cell>
          <cell r="D32" t="str">
            <v>CEITs</v>
          </cell>
          <cell r="E32">
            <v>128.73416454582235</v>
          </cell>
          <cell r="F32">
            <v>0</v>
          </cell>
          <cell r="G32">
            <v>0</v>
          </cell>
          <cell r="H32">
            <v>8.7934359904421644</v>
          </cell>
          <cell r="I32">
            <v>8.4975844774020217</v>
          </cell>
          <cell r="J32">
            <v>0</v>
          </cell>
          <cell r="K32">
            <v>146.02518501366654</v>
          </cell>
        </row>
        <row r="33">
          <cell r="B33" t="str">
            <v>Burkina Faso</v>
          </cell>
          <cell r="C33">
            <v>4</v>
          </cell>
          <cell r="D33" t="str">
            <v>None</v>
          </cell>
          <cell r="E33">
            <v>59.876355602708074</v>
          </cell>
          <cell r="F33">
            <v>0</v>
          </cell>
          <cell r="G33">
            <v>0</v>
          </cell>
          <cell r="H33">
            <v>4.0899702281126347</v>
          </cell>
          <cell r="I33">
            <v>3.952364873210243</v>
          </cell>
          <cell r="J33">
            <v>0</v>
          </cell>
          <cell r="K33">
            <v>67.918690704030951</v>
          </cell>
        </row>
        <row r="34">
          <cell r="B34" t="str">
            <v>Burundi</v>
          </cell>
          <cell r="C34">
            <v>1</v>
          </cell>
          <cell r="D34" t="str">
            <v>None</v>
          </cell>
          <cell r="E34">
            <v>14.969088900677018</v>
          </cell>
          <cell r="F34">
            <v>0</v>
          </cell>
          <cell r="G34">
            <v>0</v>
          </cell>
          <cell r="H34">
            <v>1.0224925570281587</v>
          </cell>
          <cell r="I34">
            <v>0.98809121830256075</v>
          </cell>
          <cell r="J34">
            <v>0</v>
          </cell>
          <cell r="K34">
            <v>16.979672676007738</v>
          </cell>
        </row>
        <row r="35">
          <cell r="B35" t="str">
            <v>Cambodia</v>
          </cell>
          <cell r="C35">
            <v>2.2999999999999998</v>
          </cell>
          <cell r="D35" t="str">
            <v>None</v>
          </cell>
          <cell r="E35">
            <v>34.428904471557139</v>
          </cell>
          <cell r="F35">
            <v>0</v>
          </cell>
          <cell r="G35">
            <v>0</v>
          </cell>
          <cell r="H35">
            <v>2.3517328811647649</v>
          </cell>
          <cell r="I35">
            <v>2.2726098020958894</v>
          </cell>
          <cell r="J35">
            <v>0</v>
          </cell>
          <cell r="K35">
            <v>39.053247154817797</v>
          </cell>
        </row>
        <row r="36">
          <cell r="B36" t="str">
            <v>Cameroon</v>
          </cell>
          <cell r="C36">
            <v>2.4</v>
          </cell>
          <cell r="D36" t="str">
            <v>None</v>
          </cell>
          <cell r="E36">
            <v>35.92581336162484</v>
          </cell>
          <cell r="F36">
            <v>0</v>
          </cell>
          <cell r="G36">
            <v>0</v>
          </cell>
          <cell r="H36">
            <v>2.4539821368675807</v>
          </cell>
          <cell r="I36">
            <v>2.3714189239261456</v>
          </cell>
          <cell r="J36">
            <v>0</v>
          </cell>
          <cell r="K36">
            <v>40.751214422418563</v>
          </cell>
        </row>
        <row r="37">
          <cell r="B37" t="str">
            <v>Canada</v>
          </cell>
          <cell r="C37">
            <v>364.7</v>
          </cell>
          <cell r="D37" t="str">
            <v>None</v>
          </cell>
          <cell r="E37">
            <v>5459.2267220769081</v>
          </cell>
          <cell r="F37">
            <v>0</v>
          </cell>
          <cell r="G37">
            <v>0</v>
          </cell>
          <cell r="H37">
            <v>372.90303554816944</v>
          </cell>
          <cell r="I37">
            <v>360.35686731494388</v>
          </cell>
          <cell r="J37">
            <v>0</v>
          </cell>
          <cell r="K37">
            <v>6192.4866249400211</v>
          </cell>
        </row>
        <row r="38">
          <cell r="B38" t="str">
            <v>Cape Verde</v>
          </cell>
          <cell r="C38">
            <v>0.1</v>
          </cell>
          <cell r="D38" t="str">
            <v>None</v>
          </cell>
          <cell r="E38">
            <v>1.4969088900677019</v>
          </cell>
          <cell r="F38">
            <v>0</v>
          </cell>
          <cell r="G38">
            <v>0</v>
          </cell>
          <cell r="H38">
            <v>0.10224925570281587</v>
          </cell>
          <cell r="I38">
            <v>9.8809121830256086E-2</v>
          </cell>
          <cell r="J38">
            <v>0</v>
          </cell>
          <cell r="K38">
            <v>1.6979672676007738</v>
          </cell>
        </row>
        <row r="39">
          <cell r="B39" t="str">
            <v>Central African Republic</v>
          </cell>
          <cell r="C39">
            <v>0.8</v>
          </cell>
          <cell r="D39" t="str">
            <v>None</v>
          </cell>
          <cell r="E39">
            <v>11.975271120541615</v>
          </cell>
          <cell r="F39">
            <v>0</v>
          </cell>
          <cell r="G39">
            <v>0</v>
          </cell>
          <cell r="H39">
            <v>0.81799404562252698</v>
          </cell>
          <cell r="I39">
            <v>0.79047297464204869</v>
          </cell>
          <cell r="J39">
            <v>0</v>
          </cell>
          <cell r="K39">
            <v>13.58373814080619</v>
          </cell>
        </row>
        <row r="40">
          <cell r="B40" t="str">
            <v>Chad</v>
          </cell>
          <cell r="C40">
            <v>0.1</v>
          </cell>
          <cell r="D40" t="str">
            <v>None</v>
          </cell>
          <cell r="E40">
            <v>1.4969088900677019</v>
          </cell>
          <cell r="F40">
            <v>0</v>
          </cell>
          <cell r="G40">
            <v>0</v>
          </cell>
          <cell r="H40">
            <v>0.10224925570281587</v>
          </cell>
          <cell r="I40">
            <v>9.8809121830256086E-2</v>
          </cell>
          <cell r="J40">
            <v>0</v>
          </cell>
          <cell r="K40">
            <v>1.6979672676007738</v>
          </cell>
        </row>
        <row r="41">
          <cell r="B41" t="str">
            <v>Chile</v>
          </cell>
          <cell r="C41">
            <v>17.399999999999999</v>
          </cell>
          <cell r="D41" t="str">
            <v>None</v>
          </cell>
          <cell r="E41">
            <v>260.46214687178008</v>
          </cell>
          <cell r="F41">
            <v>0</v>
          </cell>
          <cell r="G41">
            <v>0</v>
          </cell>
          <cell r="H41">
            <v>17.79137049228996</v>
          </cell>
          <cell r="I41">
            <v>17.192787198464554</v>
          </cell>
          <cell r="J41">
            <v>0</v>
          </cell>
          <cell r="K41">
            <v>295.44630456253458</v>
          </cell>
        </row>
        <row r="42">
          <cell r="B42" t="str">
            <v>China</v>
          </cell>
          <cell r="C42">
            <v>621.5</v>
          </cell>
          <cell r="D42" t="str">
            <v>China</v>
          </cell>
          <cell r="E42">
            <v>9303.2887517707677</v>
          </cell>
          <cell r="F42">
            <v>0</v>
          </cell>
          <cell r="G42">
            <v>0</v>
          </cell>
          <cell r="H42">
            <v>635.47912419300064</v>
          </cell>
          <cell r="I42">
            <v>614.09869217504149</v>
          </cell>
          <cell r="J42">
            <v>0</v>
          </cell>
          <cell r="K42">
            <v>10552.866568138808</v>
          </cell>
        </row>
        <row r="43">
          <cell r="B43" t="str">
            <v>Colombia</v>
          </cell>
          <cell r="C43">
            <v>14.6</v>
          </cell>
          <cell r="D43" t="str">
            <v>None</v>
          </cell>
          <cell r="E43">
            <v>218.54869794988446</v>
          </cell>
          <cell r="F43">
            <v>0</v>
          </cell>
          <cell r="G43">
            <v>0</v>
          </cell>
          <cell r="H43">
            <v>14.928391332611117</v>
          </cell>
          <cell r="I43">
            <v>14.426131787217386</v>
          </cell>
          <cell r="J43">
            <v>0</v>
          </cell>
          <cell r="K43">
            <v>247.90322106971297</v>
          </cell>
        </row>
        <row r="44">
          <cell r="B44" t="str">
            <v>Comoros</v>
          </cell>
          <cell r="C44">
            <v>0.1</v>
          </cell>
          <cell r="D44" t="str">
            <v>None</v>
          </cell>
          <cell r="E44">
            <v>1.4969088900677019</v>
          </cell>
          <cell r="F44">
            <v>0</v>
          </cell>
          <cell r="G44">
            <v>0</v>
          </cell>
          <cell r="H44">
            <v>0.10224925570281587</v>
          </cell>
          <cell r="I44">
            <v>9.8809121830256086E-2</v>
          </cell>
          <cell r="J44">
            <v>0</v>
          </cell>
          <cell r="K44">
            <v>1.6979672676007738</v>
          </cell>
        </row>
        <row r="45">
          <cell r="B45" t="str">
            <v>Congo</v>
          </cell>
          <cell r="C45">
            <v>0.4</v>
          </cell>
          <cell r="D45" t="str">
            <v>None</v>
          </cell>
          <cell r="E45">
            <v>5.9876355602708076</v>
          </cell>
          <cell r="F45">
            <v>0</v>
          </cell>
          <cell r="G45">
            <v>0</v>
          </cell>
          <cell r="H45">
            <v>0.40899702281126349</v>
          </cell>
          <cell r="I45">
            <v>0.39523648732102434</v>
          </cell>
          <cell r="J45">
            <v>0</v>
          </cell>
          <cell r="K45">
            <v>6.7918690704030951</v>
          </cell>
        </row>
        <row r="46">
          <cell r="B46" t="str">
            <v>Cook Islands</v>
          </cell>
          <cell r="C46">
            <v>0.1</v>
          </cell>
          <cell r="D46" t="str">
            <v>None</v>
          </cell>
          <cell r="E46">
            <v>1.4969088900677019</v>
          </cell>
          <cell r="F46">
            <v>0</v>
          </cell>
          <cell r="G46">
            <v>0</v>
          </cell>
          <cell r="H46">
            <v>0.10224925570281587</v>
          </cell>
          <cell r="I46">
            <v>9.8809121830256086E-2</v>
          </cell>
          <cell r="J46">
            <v>0</v>
          </cell>
          <cell r="K46">
            <v>1.6979672676007738</v>
          </cell>
        </row>
        <row r="47">
          <cell r="B47" t="str">
            <v>Costa Rica</v>
          </cell>
          <cell r="C47">
            <v>3.9</v>
          </cell>
          <cell r="D47" t="str">
            <v>None</v>
          </cell>
          <cell r="E47">
            <v>58.379446712640373</v>
          </cell>
          <cell r="F47">
            <v>0</v>
          </cell>
          <cell r="G47">
            <v>0</v>
          </cell>
          <cell r="H47">
            <v>3.9877209724098188</v>
          </cell>
          <cell r="I47">
            <v>3.8535557513799867</v>
          </cell>
          <cell r="J47">
            <v>0</v>
          </cell>
          <cell r="K47">
            <v>66.220723436430177</v>
          </cell>
        </row>
        <row r="48">
          <cell r="B48" t="str">
            <v>Côte d'Ivoire</v>
          </cell>
          <cell r="C48">
            <v>6.7</v>
          </cell>
          <cell r="D48" t="str">
            <v>None</v>
          </cell>
          <cell r="E48">
            <v>100.29289563453602</v>
          </cell>
          <cell r="F48">
            <v>0</v>
          </cell>
          <cell r="G48">
            <v>0</v>
          </cell>
          <cell r="H48">
            <v>6.8507001320886634</v>
          </cell>
          <cell r="I48">
            <v>6.6202111626271574</v>
          </cell>
          <cell r="J48">
            <v>0</v>
          </cell>
          <cell r="K48">
            <v>113.76380692925184</v>
          </cell>
        </row>
        <row r="49">
          <cell r="B49" t="str">
            <v>Croatia</v>
          </cell>
          <cell r="C49">
            <v>0.1</v>
          </cell>
          <cell r="D49" t="str">
            <v>CEITs</v>
          </cell>
          <cell r="E49">
            <v>1.4969088900677019</v>
          </cell>
          <cell r="F49">
            <v>0</v>
          </cell>
          <cell r="G49">
            <v>0</v>
          </cell>
          <cell r="H49">
            <v>0.10224925570281587</v>
          </cell>
          <cell r="I49">
            <v>9.8809121830256086E-2</v>
          </cell>
          <cell r="J49">
            <v>0</v>
          </cell>
          <cell r="K49">
            <v>1.6979672676007738</v>
          </cell>
        </row>
        <row r="50">
          <cell r="B50" t="str">
            <v>Cuba</v>
          </cell>
          <cell r="C50">
            <v>5.9</v>
          </cell>
          <cell r="D50" t="str">
            <v>None</v>
          </cell>
          <cell r="E50">
            <v>88.317624513994417</v>
          </cell>
          <cell r="F50">
            <v>0</v>
          </cell>
          <cell r="G50">
            <v>0</v>
          </cell>
          <cell r="H50">
            <v>6.0327060864661366</v>
          </cell>
          <cell r="I50">
            <v>5.8297381879851091</v>
          </cell>
          <cell r="J50">
            <v>0</v>
          </cell>
          <cell r="K50">
            <v>100.18006878844567</v>
          </cell>
        </row>
        <row r="51">
          <cell r="B51" t="str">
            <v>Cyprus</v>
          </cell>
          <cell r="C51">
            <v>4.0999999999999996</v>
          </cell>
          <cell r="D51" t="str">
            <v>None</v>
          </cell>
          <cell r="E51">
            <v>61.373264492775768</v>
          </cell>
          <cell r="F51">
            <v>0</v>
          </cell>
          <cell r="G51">
            <v>0</v>
          </cell>
          <cell r="H51">
            <v>4.1922194838154505</v>
          </cell>
          <cell r="I51">
            <v>4.0511739950404984</v>
          </cell>
          <cell r="J51">
            <v>0</v>
          </cell>
          <cell r="K51">
            <v>69.616657971631724</v>
          </cell>
        </row>
        <row r="52">
          <cell r="B52" t="str">
            <v>Czech Republic</v>
          </cell>
          <cell r="C52">
            <v>1.8</v>
          </cell>
          <cell r="D52" t="str">
            <v>CEITs</v>
          </cell>
          <cell r="E52">
            <v>26.944360021218635</v>
          </cell>
          <cell r="F52">
            <v>0</v>
          </cell>
          <cell r="G52">
            <v>0</v>
          </cell>
          <cell r="H52">
            <v>1.8404866026506856</v>
          </cell>
          <cell r="I52">
            <v>1.7785641929446094</v>
          </cell>
          <cell r="J52">
            <v>0</v>
          </cell>
          <cell r="K52">
            <v>30.563410816813931</v>
          </cell>
        </row>
        <row r="53">
          <cell r="B53" t="str">
            <v>Democratic Republic of Congo (Kinshasa)</v>
          </cell>
          <cell r="C53">
            <v>0.5</v>
          </cell>
          <cell r="D53" t="str">
            <v>None</v>
          </cell>
          <cell r="E53">
            <v>7.4845444503385092</v>
          </cell>
          <cell r="F53">
            <v>0</v>
          </cell>
          <cell r="G53">
            <v>0</v>
          </cell>
          <cell r="H53">
            <v>0.51124627851407933</v>
          </cell>
          <cell r="I53">
            <v>0.49404560915128037</v>
          </cell>
          <cell r="J53">
            <v>0</v>
          </cell>
          <cell r="K53">
            <v>8.4898363380038688</v>
          </cell>
        </row>
        <row r="54">
          <cell r="B54" t="str">
            <v>Denmark</v>
          </cell>
          <cell r="C54">
            <v>39.479709398683767</v>
          </cell>
          <cell r="D54" t="str">
            <v>Europe</v>
          </cell>
          <cell r="E54">
            <v>590.97527976179128</v>
          </cell>
          <cell r="F54">
            <v>0</v>
          </cell>
          <cell r="G54">
            <v>0</v>
          </cell>
          <cell r="H54">
            <v>40.36770901378879</v>
          </cell>
          <cell r="I54">
            <v>39.009554157976503</v>
          </cell>
          <cell r="J54">
            <v>0</v>
          </cell>
          <cell r="K54">
            <v>670.35254293355661</v>
          </cell>
        </row>
        <row r="55">
          <cell r="B55" t="str">
            <v>Djibouti</v>
          </cell>
          <cell r="C55">
            <v>1.4</v>
          </cell>
          <cell r="D55" t="str">
            <v>None</v>
          </cell>
          <cell r="E55">
            <v>20.956724460947825</v>
          </cell>
          <cell r="F55">
            <v>0</v>
          </cell>
          <cell r="G55">
            <v>0</v>
          </cell>
          <cell r="H55">
            <v>1.431489579839422</v>
          </cell>
          <cell r="I55">
            <v>1.3833277056235849</v>
          </cell>
          <cell r="J55">
            <v>0</v>
          </cell>
          <cell r="K55">
            <v>23.771541746410833</v>
          </cell>
        </row>
        <row r="56">
          <cell r="B56" t="str">
            <v>Dominica</v>
          </cell>
          <cell r="C56">
            <v>0.1</v>
          </cell>
          <cell r="D56" t="str">
            <v>None</v>
          </cell>
          <cell r="E56">
            <v>1.4969088900677019</v>
          </cell>
          <cell r="F56">
            <v>0</v>
          </cell>
          <cell r="G56">
            <v>0</v>
          </cell>
          <cell r="H56">
            <v>0.10224925570281587</v>
          </cell>
          <cell r="I56">
            <v>9.8809121830256086E-2</v>
          </cell>
          <cell r="J56">
            <v>0</v>
          </cell>
          <cell r="K56">
            <v>1.6979672676007738</v>
          </cell>
        </row>
        <row r="57">
          <cell r="B57" t="str">
            <v>Dominican Republic</v>
          </cell>
          <cell r="C57">
            <v>9.5</v>
          </cell>
          <cell r="D57" t="str">
            <v>None</v>
          </cell>
          <cell r="E57">
            <v>142.20634455643167</v>
          </cell>
          <cell r="F57">
            <v>0</v>
          </cell>
          <cell r="G57">
            <v>0</v>
          </cell>
          <cell r="H57">
            <v>9.713679291767507</v>
          </cell>
          <cell r="I57">
            <v>9.3868665738743271</v>
          </cell>
          <cell r="J57">
            <v>0</v>
          </cell>
          <cell r="K57">
            <v>161.30689042207351</v>
          </cell>
        </row>
        <row r="58">
          <cell r="B58" t="str">
            <v>Ecuador</v>
          </cell>
          <cell r="C58">
            <v>6.5</v>
          </cell>
          <cell r="D58" t="str">
            <v>None</v>
          </cell>
          <cell r="E58">
            <v>97.299077854400622</v>
          </cell>
          <cell r="F58">
            <v>0</v>
          </cell>
          <cell r="G58">
            <v>0</v>
          </cell>
          <cell r="H58">
            <v>6.6462016206830317</v>
          </cell>
          <cell r="I58">
            <v>6.4225929189666449</v>
          </cell>
          <cell r="J58">
            <v>0</v>
          </cell>
          <cell r="K58">
            <v>110.36787239405029</v>
          </cell>
        </row>
        <row r="59">
          <cell r="B59" t="str">
            <v>Egypt</v>
          </cell>
          <cell r="C59">
            <v>22</v>
          </cell>
          <cell r="D59" t="str">
            <v>None</v>
          </cell>
          <cell r="E59">
            <v>329.3199558148944</v>
          </cell>
          <cell r="F59">
            <v>0</v>
          </cell>
          <cell r="G59">
            <v>0</v>
          </cell>
          <cell r="H59">
            <v>22.494836254619489</v>
          </cell>
          <cell r="I59">
            <v>21.738006802656336</v>
          </cell>
          <cell r="J59">
            <v>0</v>
          </cell>
          <cell r="K59">
            <v>373.55279887217023</v>
          </cell>
        </row>
        <row r="60">
          <cell r="B60" t="str">
            <v>El Salvador</v>
          </cell>
          <cell r="C60">
            <v>4.4000000000000004</v>
          </cell>
          <cell r="D60" t="str">
            <v>None</v>
          </cell>
          <cell r="E60">
            <v>65.863991162978891</v>
          </cell>
          <cell r="F60">
            <v>0</v>
          </cell>
          <cell r="G60">
            <v>0</v>
          </cell>
          <cell r="H60">
            <v>4.4989672509238989</v>
          </cell>
          <cell r="I60">
            <v>4.347601360531268</v>
          </cell>
          <cell r="J60">
            <v>0</v>
          </cell>
          <cell r="K60">
            <v>74.71055977443406</v>
          </cell>
        </row>
        <row r="61">
          <cell r="B61" t="str">
            <v>Equatorial Guinea</v>
          </cell>
          <cell r="C61">
            <v>0.3</v>
          </cell>
          <cell r="D61" t="str">
            <v>None</v>
          </cell>
          <cell r="E61">
            <v>4.490726670203105</v>
          </cell>
          <cell r="F61">
            <v>0</v>
          </cell>
          <cell r="G61">
            <v>0</v>
          </cell>
          <cell r="H61">
            <v>0.30674776710844759</v>
          </cell>
          <cell r="I61">
            <v>0.2964273654907682</v>
          </cell>
          <cell r="J61">
            <v>0</v>
          </cell>
          <cell r="K61">
            <v>5.0939018028023204</v>
          </cell>
        </row>
        <row r="62">
          <cell r="B62" t="str">
            <v>Eritrea</v>
          </cell>
          <cell r="C62">
            <v>0.7</v>
          </cell>
          <cell r="D62" t="str">
            <v>None</v>
          </cell>
          <cell r="E62">
            <v>10.478362230473913</v>
          </cell>
          <cell r="F62">
            <v>0</v>
          </cell>
          <cell r="G62">
            <v>0</v>
          </cell>
          <cell r="H62">
            <v>0.71574478991971102</v>
          </cell>
          <cell r="I62">
            <v>0.69166385281179243</v>
          </cell>
          <cell r="J62">
            <v>0</v>
          </cell>
          <cell r="K62">
            <v>11.885770873205416</v>
          </cell>
        </row>
        <row r="63">
          <cell r="B63" t="str">
            <v>Estonia</v>
          </cell>
          <cell r="C63">
            <v>0.3</v>
          </cell>
          <cell r="D63" t="str">
            <v>CEITs</v>
          </cell>
          <cell r="E63">
            <v>4.490726670203105</v>
          </cell>
          <cell r="F63">
            <v>0</v>
          </cell>
          <cell r="G63">
            <v>0</v>
          </cell>
          <cell r="H63">
            <v>0.30674776710844759</v>
          </cell>
          <cell r="I63">
            <v>0.2964273654907682</v>
          </cell>
          <cell r="J63">
            <v>0</v>
          </cell>
          <cell r="K63">
            <v>5.0939018028023204</v>
          </cell>
        </row>
        <row r="64">
          <cell r="B64" t="str">
            <v>Ethiopia</v>
          </cell>
          <cell r="C64">
            <v>1.5</v>
          </cell>
          <cell r="D64" t="str">
            <v>None</v>
          </cell>
          <cell r="E64">
            <v>22.453633351015526</v>
          </cell>
          <cell r="F64">
            <v>0</v>
          </cell>
          <cell r="G64">
            <v>0</v>
          </cell>
          <cell r="H64">
            <v>1.5337388355422381</v>
          </cell>
          <cell r="I64">
            <v>1.4821368274538411</v>
          </cell>
          <cell r="J64">
            <v>0</v>
          </cell>
          <cell r="K64">
            <v>25.469509014011606</v>
          </cell>
        </row>
        <row r="65">
          <cell r="B65" t="str">
            <v>European Community</v>
          </cell>
          <cell r="C65">
            <v>1900.5</v>
          </cell>
          <cell r="D65" t="str">
            <v>Europe</v>
          </cell>
          <cell r="E65">
            <v>28448.753455736674</v>
          </cell>
          <cell r="F65">
            <v>0</v>
          </cell>
          <cell r="G65">
            <v>0</v>
          </cell>
          <cell r="H65">
            <v>1943.2471046320156</v>
          </cell>
          <cell r="I65">
            <v>1877.8673603840166</v>
          </cell>
          <cell r="J65">
            <v>0</v>
          </cell>
          <cell r="K65">
            <v>32269.867920752709</v>
          </cell>
        </row>
        <row r="66">
          <cell r="B66" t="str">
            <v>Fiji</v>
          </cell>
          <cell r="C66">
            <v>1.1000000000000001</v>
          </cell>
          <cell r="D66" t="str">
            <v>None</v>
          </cell>
          <cell r="E66">
            <v>16.465997790744723</v>
          </cell>
          <cell r="F66">
            <v>0</v>
          </cell>
          <cell r="G66">
            <v>0</v>
          </cell>
          <cell r="H66">
            <v>1.1247418127309747</v>
          </cell>
          <cell r="I66">
            <v>1.086900340132817</v>
          </cell>
          <cell r="J66">
            <v>0</v>
          </cell>
          <cell r="K66">
            <v>18.677639943608515</v>
          </cell>
        </row>
        <row r="67">
          <cell r="B67" t="str">
            <v>Finland</v>
          </cell>
          <cell r="C67">
            <v>20.2</v>
          </cell>
          <cell r="D67" t="str">
            <v>Europe</v>
          </cell>
          <cell r="E67">
            <v>302.37559579367576</v>
          </cell>
          <cell r="F67">
            <v>0</v>
          </cell>
          <cell r="G67">
            <v>0</v>
          </cell>
          <cell r="H67">
            <v>20.654349651968804</v>
          </cell>
          <cell r="I67">
            <v>19.959442609711726</v>
          </cell>
          <cell r="J67">
            <v>0</v>
          </cell>
          <cell r="K67">
            <v>342.9893880553563</v>
          </cell>
        </row>
        <row r="68">
          <cell r="B68" t="str">
            <v>France</v>
          </cell>
          <cell r="C68">
            <v>365.56192575667376</v>
          </cell>
          <cell r="D68" t="str">
            <v>Europe</v>
          </cell>
          <cell r="E68">
            <v>5472.1289653543417</v>
          </cell>
          <cell r="F68">
            <v>0</v>
          </cell>
          <cell r="G68">
            <v>0</v>
          </cell>
          <cell r="H68">
            <v>373.78434821907922</v>
          </cell>
          <cell r="I68">
            <v>361.20852858594202</v>
          </cell>
          <cell r="J68">
            <v>0</v>
          </cell>
          <cell r="K68">
            <v>6207.121842159363</v>
          </cell>
        </row>
        <row r="69">
          <cell r="B69" t="str">
            <v>Gabon</v>
          </cell>
          <cell r="C69">
            <v>1.4</v>
          </cell>
          <cell r="D69" t="str">
            <v>None</v>
          </cell>
          <cell r="E69">
            <v>20.956724460947825</v>
          </cell>
          <cell r="F69">
            <v>0</v>
          </cell>
          <cell r="G69">
            <v>0</v>
          </cell>
          <cell r="H69">
            <v>1.431489579839422</v>
          </cell>
          <cell r="I69">
            <v>1.3833277056235849</v>
          </cell>
          <cell r="J69">
            <v>0</v>
          </cell>
          <cell r="K69">
            <v>23.771541746410833</v>
          </cell>
        </row>
        <row r="70">
          <cell r="B70" t="str">
            <v>Gambia</v>
          </cell>
          <cell r="C70">
            <v>0.2</v>
          </cell>
          <cell r="D70" t="str">
            <v>None</v>
          </cell>
          <cell r="E70">
            <v>2.9938177801354038</v>
          </cell>
          <cell r="F70">
            <v>0</v>
          </cell>
          <cell r="G70">
            <v>0</v>
          </cell>
          <cell r="H70">
            <v>0.20449851140563174</v>
          </cell>
          <cell r="I70">
            <v>0.19761824366051217</v>
          </cell>
          <cell r="J70">
            <v>0</v>
          </cell>
          <cell r="K70">
            <v>3.3959345352015475</v>
          </cell>
        </row>
        <row r="71">
          <cell r="B71" t="str">
            <v>Georgia</v>
          </cell>
          <cell r="C71">
            <v>7.2</v>
          </cell>
          <cell r="D71" t="str">
            <v>None</v>
          </cell>
          <cell r="E71">
            <v>107.77744008487454</v>
          </cell>
          <cell r="F71">
            <v>0</v>
          </cell>
          <cell r="G71">
            <v>0</v>
          </cell>
          <cell r="H71">
            <v>7.3619464106027426</v>
          </cell>
          <cell r="I71">
            <v>7.1142567717784377</v>
          </cell>
          <cell r="J71">
            <v>0</v>
          </cell>
          <cell r="K71">
            <v>122.25364326725573</v>
          </cell>
        </row>
        <row r="72">
          <cell r="B72" t="str">
            <v>Germany</v>
          </cell>
          <cell r="C72">
            <v>501.55438717878582</v>
          </cell>
          <cell r="D72" t="str">
            <v>Europe</v>
          </cell>
          <cell r="E72">
            <v>7507.8122102038269</v>
          </cell>
          <cell r="F72">
            <v>0</v>
          </cell>
          <cell r="G72">
            <v>0</v>
          </cell>
          <cell r="H72">
            <v>512.83562783512787</v>
          </cell>
          <cell r="I72">
            <v>495.58148547248072</v>
          </cell>
          <cell r="J72">
            <v>0</v>
          </cell>
          <cell r="K72">
            <v>8516.2293235114357</v>
          </cell>
        </row>
        <row r="73">
          <cell r="B73" t="str">
            <v>Ghana</v>
          </cell>
          <cell r="C73">
            <v>3.3</v>
          </cell>
          <cell r="D73" t="str">
            <v>None</v>
          </cell>
          <cell r="E73">
            <v>49.397993372234161</v>
          </cell>
          <cell r="F73">
            <v>0</v>
          </cell>
          <cell r="G73">
            <v>0</v>
          </cell>
          <cell r="H73">
            <v>3.3742254381929233</v>
          </cell>
          <cell r="I73">
            <v>3.2607010203984501</v>
          </cell>
          <cell r="J73">
            <v>0</v>
          </cell>
          <cell r="K73">
            <v>56.032919830825534</v>
          </cell>
        </row>
        <row r="74">
          <cell r="B74" t="str">
            <v>Greece</v>
          </cell>
          <cell r="C74">
            <v>25.351416802098253</v>
          </cell>
          <cell r="D74" t="str">
            <v>Europe</v>
          </cell>
          <cell r="E74">
            <v>379.48761186872582</v>
          </cell>
          <cell r="F74">
            <v>0</v>
          </cell>
          <cell r="G74">
            <v>0</v>
          </cell>
          <cell r="H74">
            <v>25.921634990264067</v>
          </cell>
          <cell r="I74">
            <v>25.049512313681273</v>
          </cell>
          <cell r="J74">
            <v>0</v>
          </cell>
          <cell r="K74">
            <v>430.45875917267114</v>
          </cell>
        </row>
        <row r="75">
          <cell r="B75" t="str">
            <v>Grenada</v>
          </cell>
          <cell r="C75">
            <v>0.3</v>
          </cell>
          <cell r="D75" t="str">
            <v>None</v>
          </cell>
          <cell r="E75">
            <v>4.490726670203105</v>
          </cell>
          <cell r="F75">
            <v>0</v>
          </cell>
          <cell r="G75">
            <v>0</v>
          </cell>
          <cell r="H75">
            <v>0.30674776710844759</v>
          </cell>
          <cell r="I75">
            <v>0.2964273654907682</v>
          </cell>
          <cell r="J75">
            <v>0</v>
          </cell>
          <cell r="K75">
            <v>5.0939018028023204</v>
          </cell>
        </row>
        <row r="76">
          <cell r="B76" t="str">
            <v>Guatemala</v>
          </cell>
          <cell r="C76">
            <v>0.1</v>
          </cell>
          <cell r="D76" t="str">
            <v>None</v>
          </cell>
          <cell r="E76">
            <v>1.4969088900677019</v>
          </cell>
          <cell r="F76">
            <v>0</v>
          </cell>
          <cell r="G76">
            <v>0</v>
          </cell>
          <cell r="H76">
            <v>0.10224925570281587</v>
          </cell>
          <cell r="I76">
            <v>9.8809121830256086E-2</v>
          </cell>
          <cell r="J76">
            <v>0</v>
          </cell>
          <cell r="K76">
            <v>1.6979672676007738</v>
          </cell>
        </row>
        <row r="77">
          <cell r="B77" t="str">
            <v>Guinea</v>
          </cell>
          <cell r="C77">
            <v>1</v>
          </cell>
          <cell r="D77" t="str">
            <v>None</v>
          </cell>
          <cell r="E77">
            <v>14.969088900677018</v>
          </cell>
          <cell r="F77">
            <v>0</v>
          </cell>
          <cell r="G77">
            <v>0</v>
          </cell>
          <cell r="H77">
            <v>1.0224925570281587</v>
          </cell>
          <cell r="I77">
            <v>0.98809121830256075</v>
          </cell>
          <cell r="J77">
            <v>0</v>
          </cell>
          <cell r="K77">
            <v>16.979672676007738</v>
          </cell>
        </row>
        <row r="78">
          <cell r="B78" t="str">
            <v>Guinea-Bissau</v>
          </cell>
          <cell r="C78">
            <v>0.9</v>
          </cell>
          <cell r="D78" t="str">
            <v>None</v>
          </cell>
          <cell r="E78">
            <v>13.472180010609318</v>
          </cell>
          <cell r="F78">
            <v>0</v>
          </cell>
          <cell r="G78">
            <v>0</v>
          </cell>
          <cell r="H78">
            <v>0.92024330132534282</v>
          </cell>
          <cell r="I78">
            <v>0.88928209647230472</v>
          </cell>
          <cell r="J78">
            <v>0</v>
          </cell>
          <cell r="K78">
            <v>15.281705408406966</v>
          </cell>
        </row>
        <row r="79">
          <cell r="B79" t="str">
            <v>Guyana</v>
          </cell>
          <cell r="C79">
            <v>0.2</v>
          </cell>
          <cell r="D79" t="str">
            <v>None</v>
          </cell>
          <cell r="E79">
            <v>2.9938177801354038</v>
          </cell>
          <cell r="F79">
            <v>0</v>
          </cell>
          <cell r="G79">
            <v>0</v>
          </cell>
          <cell r="H79">
            <v>0.20449851140563174</v>
          </cell>
          <cell r="I79">
            <v>0.19761824366051217</v>
          </cell>
          <cell r="J79">
            <v>0</v>
          </cell>
          <cell r="K79">
            <v>3.3959345352015475</v>
          </cell>
        </row>
        <row r="80">
          <cell r="B80" t="str">
            <v>Haiti</v>
          </cell>
          <cell r="C80">
            <v>15</v>
          </cell>
          <cell r="D80" t="str">
            <v>None</v>
          </cell>
          <cell r="E80">
            <v>224.53633351015529</v>
          </cell>
          <cell r="F80">
            <v>0</v>
          </cell>
          <cell r="G80">
            <v>0</v>
          </cell>
          <cell r="H80">
            <v>15.33738835542238</v>
          </cell>
          <cell r="I80">
            <v>14.821368274538411</v>
          </cell>
          <cell r="J80">
            <v>0</v>
          </cell>
          <cell r="K80">
            <v>254.69509014011606</v>
          </cell>
        </row>
        <row r="81">
          <cell r="B81" t="str">
            <v>Honduras</v>
          </cell>
          <cell r="C81">
            <v>0.1</v>
          </cell>
          <cell r="D81" t="str">
            <v>None</v>
          </cell>
          <cell r="E81">
            <v>1.4969088900677019</v>
          </cell>
          <cell r="F81">
            <v>0</v>
          </cell>
          <cell r="G81">
            <v>0</v>
          </cell>
          <cell r="H81">
            <v>0.10224925570281587</v>
          </cell>
          <cell r="I81">
            <v>9.8809121830256086E-2</v>
          </cell>
          <cell r="J81">
            <v>0</v>
          </cell>
          <cell r="K81">
            <v>1.6979672676007738</v>
          </cell>
        </row>
        <row r="82">
          <cell r="B82" t="str">
            <v>Hungary</v>
          </cell>
          <cell r="C82">
            <v>0.1</v>
          </cell>
          <cell r="D82" t="str">
            <v>CEITs</v>
          </cell>
          <cell r="E82">
            <v>1.4969088900677019</v>
          </cell>
          <cell r="F82">
            <v>0</v>
          </cell>
          <cell r="G82">
            <v>0</v>
          </cell>
          <cell r="H82">
            <v>0.10224925570281587</v>
          </cell>
          <cell r="I82">
            <v>9.8809121830256086E-2</v>
          </cell>
          <cell r="J82">
            <v>0</v>
          </cell>
          <cell r="K82">
            <v>1.6979672676007738</v>
          </cell>
        </row>
        <row r="83">
          <cell r="B83" t="str">
            <v>Iceland</v>
          </cell>
          <cell r="C83">
            <v>4.8</v>
          </cell>
          <cell r="D83" t="str">
            <v>Europe</v>
          </cell>
          <cell r="E83">
            <v>71.85162672324968</v>
          </cell>
          <cell r="F83">
            <v>0</v>
          </cell>
          <cell r="G83">
            <v>0</v>
          </cell>
          <cell r="H83">
            <v>4.9079642737351614</v>
          </cell>
          <cell r="I83">
            <v>4.7428378478522912</v>
          </cell>
          <cell r="J83">
            <v>0</v>
          </cell>
          <cell r="K83">
            <v>81.502428844837127</v>
          </cell>
        </row>
        <row r="84">
          <cell r="B84" t="str">
            <v>India</v>
          </cell>
          <cell r="C84">
            <v>118.4</v>
          </cell>
          <cell r="D84" t="str">
            <v>None</v>
          </cell>
          <cell r="E84">
            <v>1772.3401258401591</v>
          </cell>
          <cell r="F84">
            <v>0</v>
          </cell>
          <cell r="G84">
            <v>0</v>
          </cell>
          <cell r="H84">
            <v>121.06311875213399</v>
          </cell>
          <cell r="I84">
            <v>116.9900002470232</v>
          </cell>
          <cell r="J84">
            <v>0</v>
          </cell>
          <cell r="K84">
            <v>2010.3932448393161</v>
          </cell>
        </row>
        <row r="85">
          <cell r="B85" t="str">
            <v>Indonesia</v>
          </cell>
          <cell r="C85">
            <v>22</v>
          </cell>
          <cell r="D85" t="str">
            <v>None</v>
          </cell>
          <cell r="E85">
            <v>329.3199558148944</v>
          </cell>
          <cell r="F85">
            <v>0</v>
          </cell>
          <cell r="G85">
            <v>0</v>
          </cell>
          <cell r="H85">
            <v>22.494836254619489</v>
          </cell>
          <cell r="I85">
            <v>21.738006802656336</v>
          </cell>
          <cell r="J85">
            <v>0</v>
          </cell>
          <cell r="K85">
            <v>373.55279887217023</v>
          </cell>
        </row>
        <row r="86">
          <cell r="B86" t="str">
            <v>Iran (Islamic Republic of)</v>
          </cell>
          <cell r="C86">
            <v>42.5</v>
          </cell>
          <cell r="D86" t="str">
            <v>None</v>
          </cell>
          <cell r="E86">
            <v>636.18627827877333</v>
          </cell>
          <cell r="F86">
            <v>0</v>
          </cell>
          <cell r="G86">
            <v>0</v>
          </cell>
          <cell r="H86">
            <v>43.455933673696741</v>
          </cell>
          <cell r="I86">
            <v>41.99387677785883</v>
          </cell>
          <cell r="J86">
            <v>0</v>
          </cell>
          <cell r="K86">
            <v>721.63608873032899</v>
          </cell>
        </row>
        <row r="87">
          <cell r="B87" t="str">
            <v>Ireland</v>
          </cell>
          <cell r="C87">
            <v>13.914227557243311</v>
          </cell>
          <cell r="D87" t="str">
            <v>Europe</v>
          </cell>
          <cell r="E87">
            <v>208.28330928862516</v>
          </cell>
          <cell r="F87">
            <v>0</v>
          </cell>
          <cell r="G87">
            <v>0</v>
          </cell>
          <cell r="H87">
            <v>14.227194114077383</v>
          </cell>
          <cell r="I87">
            <v>13.748526058775607</v>
          </cell>
          <cell r="J87">
            <v>0</v>
          </cell>
          <cell r="K87">
            <v>236.25902946147815</v>
          </cell>
        </row>
        <row r="88">
          <cell r="B88" t="str">
            <v>Israel</v>
          </cell>
          <cell r="C88">
            <v>201.3</v>
          </cell>
          <cell r="D88" t="str">
            <v>None</v>
          </cell>
          <cell r="E88">
            <v>3013.277595706284</v>
          </cell>
          <cell r="F88">
            <v>0</v>
          </cell>
          <cell r="G88">
            <v>0</v>
          </cell>
          <cell r="H88">
            <v>205.82775172976835</v>
          </cell>
          <cell r="I88">
            <v>198.90276224430548</v>
          </cell>
          <cell r="J88">
            <v>0</v>
          </cell>
          <cell r="K88">
            <v>3418.0081096803578</v>
          </cell>
        </row>
        <row r="89">
          <cell r="B89" t="str">
            <v>Italy</v>
          </cell>
          <cell r="C89">
            <v>334.52249505205407</v>
          </cell>
          <cell r="D89" t="str">
            <v>Europe</v>
          </cell>
          <cell r="E89">
            <v>5007.4969677104855</v>
          </cell>
          <cell r="F89">
            <v>0</v>
          </cell>
          <cell r="G89">
            <v>0</v>
          </cell>
          <cell r="H89">
            <v>342.04676134921431</v>
          </cell>
          <cell r="I89">
            <v>330.53873968559645</v>
          </cell>
          <cell r="J89">
            <v>0</v>
          </cell>
          <cell r="K89">
            <v>5680.0824687452969</v>
          </cell>
        </row>
        <row r="90">
          <cell r="B90" t="str">
            <v>Jamaica</v>
          </cell>
          <cell r="C90">
            <v>7.8</v>
          </cell>
          <cell r="D90" t="str">
            <v>None</v>
          </cell>
          <cell r="E90">
            <v>116.75889342528075</v>
          </cell>
          <cell r="F90">
            <v>0</v>
          </cell>
          <cell r="G90">
            <v>0</v>
          </cell>
          <cell r="H90">
            <v>7.9754419448196376</v>
          </cell>
          <cell r="I90">
            <v>7.7071115027599735</v>
          </cell>
          <cell r="J90">
            <v>0</v>
          </cell>
          <cell r="K90">
            <v>132.44144687286035</v>
          </cell>
        </row>
        <row r="91">
          <cell r="B91" t="str">
            <v>Japan</v>
          </cell>
          <cell r="C91">
            <v>1449.9</v>
          </cell>
          <cell r="D91" t="str">
            <v>Japan</v>
          </cell>
          <cell r="E91">
            <v>21703.681997091611</v>
          </cell>
          <cell r="F91">
            <v>0</v>
          </cell>
          <cell r="G91">
            <v>0</v>
          </cell>
          <cell r="H91">
            <v>1482.5119584351273</v>
          </cell>
          <cell r="I91">
            <v>1432.6334574168829</v>
          </cell>
          <cell r="J91">
            <v>0</v>
          </cell>
          <cell r="K91">
            <v>24618.827412943621</v>
          </cell>
        </row>
        <row r="92">
          <cell r="B92" t="str">
            <v>Jordan</v>
          </cell>
          <cell r="C92">
            <v>3.9</v>
          </cell>
          <cell r="D92" t="str">
            <v>None</v>
          </cell>
          <cell r="E92">
            <v>58.379446712640373</v>
          </cell>
          <cell r="F92">
            <v>0</v>
          </cell>
          <cell r="G92">
            <v>0</v>
          </cell>
          <cell r="H92">
            <v>3.9877209724098188</v>
          </cell>
          <cell r="I92">
            <v>3.8535557513799867</v>
          </cell>
          <cell r="J92">
            <v>0</v>
          </cell>
          <cell r="K92">
            <v>66.220723436430177</v>
          </cell>
        </row>
        <row r="93">
          <cell r="B93" t="str">
            <v>Kazakhstan</v>
          </cell>
          <cell r="C93">
            <v>0.5</v>
          </cell>
          <cell r="D93" t="str">
            <v>None</v>
          </cell>
          <cell r="E93">
            <v>7.4845444503385092</v>
          </cell>
          <cell r="F93">
            <v>0</v>
          </cell>
          <cell r="G93">
            <v>0</v>
          </cell>
          <cell r="H93">
            <v>0.51124627851407933</v>
          </cell>
          <cell r="I93">
            <v>0.49404560915128037</v>
          </cell>
          <cell r="J93">
            <v>0</v>
          </cell>
          <cell r="K93">
            <v>8.4898363380038688</v>
          </cell>
        </row>
        <row r="94">
          <cell r="B94" t="str">
            <v>Kenya</v>
          </cell>
          <cell r="C94">
            <v>2.8</v>
          </cell>
          <cell r="D94" t="str">
            <v>None</v>
          </cell>
          <cell r="E94">
            <v>41.91344892189565</v>
          </cell>
          <cell r="F94">
            <v>0</v>
          </cell>
          <cell r="G94">
            <v>0</v>
          </cell>
          <cell r="H94">
            <v>2.8629791596788441</v>
          </cell>
          <cell r="I94">
            <v>2.7666554112471697</v>
          </cell>
          <cell r="J94">
            <v>0</v>
          </cell>
          <cell r="K94">
            <v>47.543083492821665</v>
          </cell>
        </row>
        <row r="95">
          <cell r="B95" t="str">
            <v>Kiribati</v>
          </cell>
          <cell r="C95">
            <v>0.1</v>
          </cell>
          <cell r="D95" t="str">
            <v>None</v>
          </cell>
          <cell r="E95">
            <v>1.4969088900677019</v>
          </cell>
          <cell r="F95">
            <v>0</v>
          </cell>
          <cell r="G95">
            <v>0</v>
          </cell>
          <cell r="H95">
            <v>0.10224925570281587</v>
          </cell>
          <cell r="I95">
            <v>9.8809121830256086E-2</v>
          </cell>
          <cell r="J95">
            <v>0</v>
          </cell>
          <cell r="K95">
            <v>1.6979672676007738</v>
          </cell>
        </row>
        <row r="96">
          <cell r="B96" t="str">
            <v>Kuwait</v>
          </cell>
          <cell r="C96">
            <v>81.900000000000006</v>
          </cell>
          <cell r="D96" t="str">
            <v>None</v>
          </cell>
          <cell r="E96">
            <v>1225.968380965448</v>
          </cell>
          <cell r="F96">
            <v>0</v>
          </cell>
          <cell r="G96">
            <v>0</v>
          </cell>
          <cell r="H96">
            <v>83.742140420606205</v>
          </cell>
          <cell r="I96">
            <v>80.924670778979731</v>
          </cell>
          <cell r="J96">
            <v>0</v>
          </cell>
          <cell r="K96">
            <v>1390.6351921650339</v>
          </cell>
        </row>
        <row r="97">
          <cell r="B97" t="str">
            <v>Kyrgyzstan</v>
          </cell>
          <cell r="C97">
            <v>0.1</v>
          </cell>
          <cell r="D97" t="str">
            <v>None</v>
          </cell>
          <cell r="E97">
            <v>1.4969088900677019</v>
          </cell>
          <cell r="F97">
            <v>0</v>
          </cell>
          <cell r="G97">
            <v>0</v>
          </cell>
          <cell r="H97">
            <v>0.10224925570281587</v>
          </cell>
          <cell r="I97">
            <v>9.8809121830256086E-2</v>
          </cell>
          <cell r="J97">
            <v>0</v>
          </cell>
          <cell r="K97">
            <v>1.6979672676007738</v>
          </cell>
        </row>
        <row r="98">
          <cell r="B98" t="str">
            <v>Laos</v>
          </cell>
          <cell r="C98">
            <v>0.3</v>
          </cell>
          <cell r="D98" t="str">
            <v>None</v>
          </cell>
          <cell r="E98">
            <v>4.490726670203105</v>
          </cell>
          <cell r="F98">
            <v>0</v>
          </cell>
          <cell r="G98">
            <v>0</v>
          </cell>
          <cell r="H98">
            <v>0.30674776710844759</v>
          </cell>
          <cell r="I98">
            <v>0.2964273654907682</v>
          </cell>
          <cell r="J98">
            <v>0</v>
          </cell>
          <cell r="K98">
            <v>5.0939018028023204</v>
          </cell>
        </row>
        <row r="99">
          <cell r="B99" t="str">
            <v>Latvia</v>
          </cell>
          <cell r="C99">
            <v>5.3</v>
          </cell>
          <cell r="D99" t="str">
            <v>CEITs</v>
          </cell>
          <cell r="E99">
            <v>79.336171173588198</v>
          </cell>
          <cell r="F99">
            <v>0</v>
          </cell>
          <cell r="G99">
            <v>0</v>
          </cell>
          <cell r="H99">
            <v>5.4192105522492406</v>
          </cell>
          <cell r="I99">
            <v>5.2368834570035716</v>
          </cell>
          <cell r="J99">
            <v>0</v>
          </cell>
          <cell r="K99">
            <v>89.99226518284101</v>
          </cell>
        </row>
        <row r="100">
          <cell r="B100" t="str">
            <v>Lebanon</v>
          </cell>
          <cell r="C100">
            <v>11</v>
          </cell>
          <cell r="D100" t="str">
            <v>None</v>
          </cell>
          <cell r="E100">
            <v>164.6599779074472</v>
          </cell>
          <cell r="F100">
            <v>0</v>
          </cell>
          <cell r="G100">
            <v>0</v>
          </cell>
          <cell r="H100">
            <v>11.247418127309745</v>
          </cell>
          <cell r="I100">
            <v>10.869003401328168</v>
          </cell>
          <cell r="J100">
            <v>0</v>
          </cell>
          <cell r="K100">
            <v>186.77639943608511</v>
          </cell>
        </row>
        <row r="101">
          <cell r="B101" t="str">
            <v>Lesotho</v>
          </cell>
          <cell r="C101">
            <v>0.2</v>
          </cell>
          <cell r="D101" t="str">
            <v>None</v>
          </cell>
          <cell r="E101">
            <v>2.9938177801354038</v>
          </cell>
          <cell r="F101">
            <v>0</v>
          </cell>
          <cell r="G101">
            <v>0</v>
          </cell>
          <cell r="H101">
            <v>0.20449851140563174</v>
          </cell>
          <cell r="I101">
            <v>0.19761824366051217</v>
          </cell>
          <cell r="J101">
            <v>0</v>
          </cell>
          <cell r="K101">
            <v>3.3959345352015475</v>
          </cell>
        </row>
        <row r="102">
          <cell r="B102" t="str">
            <v>Liberia</v>
          </cell>
          <cell r="C102">
            <v>1.1000000000000001</v>
          </cell>
          <cell r="D102" t="str">
            <v>None</v>
          </cell>
          <cell r="E102">
            <v>16.465997790744723</v>
          </cell>
          <cell r="F102">
            <v>0</v>
          </cell>
          <cell r="G102">
            <v>0</v>
          </cell>
          <cell r="H102">
            <v>1.1247418127309747</v>
          </cell>
          <cell r="I102">
            <v>1.086900340132817</v>
          </cell>
          <cell r="J102">
            <v>0</v>
          </cell>
          <cell r="K102">
            <v>18.677639943608515</v>
          </cell>
        </row>
        <row r="103">
          <cell r="B103" t="str">
            <v>Libyan Arab Jamahiriya</v>
          </cell>
          <cell r="C103">
            <v>2.2000000000000002</v>
          </cell>
          <cell r="D103" t="str">
            <v>None</v>
          </cell>
          <cell r="E103">
            <v>32.931995581489446</v>
          </cell>
          <cell r="F103">
            <v>0</v>
          </cell>
          <cell r="G103">
            <v>0</v>
          </cell>
          <cell r="H103">
            <v>2.2494836254619495</v>
          </cell>
          <cell r="I103">
            <v>2.173800680265634</v>
          </cell>
          <cell r="J103">
            <v>0</v>
          </cell>
          <cell r="K103">
            <v>37.35527988721703</v>
          </cell>
        </row>
        <row r="104">
          <cell r="B104" t="str">
            <v>Liechtenstein</v>
          </cell>
          <cell r="C104">
            <v>0.3</v>
          </cell>
          <cell r="D104" t="str">
            <v>Europe</v>
          </cell>
          <cell r="E104">
            <v>4.490726670203105</v>
          </cell>
          <cell r="F104">
            <v>0</v>
          </cell>
          <cell r="G104">
            <v>0</v>
          </cell>
          <cell r="H104">
            <v>0.30674776710844759</v>
          </cell>
          <cell r="I104">
            <v>0.2964273654907682</v>
          </cell>
          <cell r="J104">
            <v>0</v>
          </cell>
          <cell r="K104">
            <v>5.0939018028023204</v>
          </cell>
        </row>
        <row r="105">
          <cell r="B105" t="str">
            <v>Lithuania</v>
          </cell>
          <cell r="C105">
            <v>0.8</v>
          </cell>
          <cell r="D105" t="str">
            <v>CEITs</v>
          </cell>
          <cell r="E105">
            <v>11.975271120541615</v>
          </cell>
          <cell r="F105">
            <v>0</v>
          </cell>
          <cell r="G105">
            <v>0</v>
          </cell>
          <cell r="H105">
            <v>0.81799404562252698</v>
          </cell>
          <cell r="I105">
            <v>0.79047297464204869</v>
          </cell>
          <cell r="J105">
            <v>0</v>
          </cell>
          <cell r="K105">
            <v>13.58373814080619</v>
          </cell>
        </row>
        <row r="106">
          <cell r="B106" t="str">
            <v>Luxembourg</v>
          </cell>
          <cell r="C106">
            <v>3.1498141503210131</v>
          </cell>
          <cell r="D106" t="str">
            <v>Europe</v>
          </cell>
          <cell r="E106">
            <v>47.14984803676569</v>
          </cell>
          <cell r="F106">
            <v>0</v>
          </cell>
          <cell r="G106">
            <v>0</v>
          </cell>
          <cell r="H106">
            <v>3.2206615247252097</v>
          </cell>
          <cell r="I106">
            <v>3.1123037012173351</v>
          </cell>
          <cell r="J106">
            <v>0</v>
          </cell>
          <cell r="K106">
            <v>53.482813262708234</v>
          </cell>
        </row>
        <row r="107">
          <cell r="B107" t="str">
            <v>Macedonia</v>
          </cell>
          <cell r="C107">
            <v>1.5</v>
          </cell>
          <cell r="E107">
            <v>22.453633351015526</v>
          </cell>
          <cell r="F107">
            <v>0</v>
          </cell>
          <cell r="G107">
            <v>0</v>
          </cell>
          <cell r="H107">
            <v>1.5337388355422381</v>
          </cell>
          <cell r="I107">
            <v>1.4821368274538411</v>
          </cell>
          <cell r="J107">
            <v>0</v>
          </cell>
          <cell r="K107">
            <v>25.469509014011606</v>
          </cell>
        </row>
        <row r="108">
          <cell r="B108" t="str">
            <v>Madagascar</v>
          </cell>
          <cell r="C108">
            <v>1.1000000000000001</v>
          </cell>
          <cell r="D108" t="str">
            <v>None</v>
          </cell>
          <cell r="E108">
            <v>16.465997790744723</v>
          </cell>
          <cell r="F108">
            <v>0</v>
          </cell>
          <cell r="G108">
            <v>0</v>
          </cell>
          <cell r="H108">
            <v>1.1247418127309747</v>
          </cell>
          <cell r="I108">
            <v>1.086900340132817</v>
          </cell>
          <cell r="J108">
            <v>0</v>
          </cell>
          <cell r="K108">
            <v>18.677639943608515</v>
          </cell>
        </row>
        <row r="109">
          <cell r="B109" t="str">
            <v>Malawi</v>
          </cell>
          <cell r="C109">
            <v>0.4</v>
          </cell>
          <cell r="D109" t="str">
            <v>None</v>
          </cell>
          <cell r="E109">
            <v>5.9876355602708076</v>
          </cell>
          <cell r="F109">
            <v>0</v>
          </cell>
          <cell r="G109">
            <v>0</v>
          </cell>
          <cell r="H109">
            <v>0.40899702281126349</v>
          </cell>
          <cell r="I109">
            <v>0.39523648732102434</v>
          </cell>
          <cell r="J109">
            <v>0</v>
          </cell>
          <cell r="K109">
            <v>6.7918690704030951</v>
          </cell>
        </row>
        <row r="110">
          <cell r="B110" t="str">
            <v>Malaysia</v>
          </cell>
          <cell r="C110">
            <v>71.3</v>
          </cell>
          <cell r="D110" t="str">
            <v>None</v>
          </cell>
          <cell r="E110">
            <v>1067.2960386182713</v>
          </cell>
          <cell r="F110">
            <v>0</v>
          </cell>
          <cell r="G110">
            <v>0</v>
          </cell>
          <cell r="H110">
            <v>72.903719316107711</v>
          </cell>
          <cell r="I110">
            <v>70.450903864972574</v>
          </cell>
          <cell r="J110">
            <v>0</v>
          </cell>
          <cell r="K110">
            <v>1210.6506617993516</v>
          </cell>
        </row>
        <row r="111">
          <cell r="B111" t="str">
            <v>Maldives</v>
          </cell>
          <cell r="C111">
            <v>1.7</v>
          </cell>
          <cell r="D111" t="str">
            <v>None</v>
          </cell>
          <cell r="E111">
            <v>25.447451131150931</v>
          </cell>
          <cell r="F111">
            <v>0</v>
          </cell>
          <cell r="G111">
            <v>0</v>
          </cell>
          <cell r="H111">
            <v>1.7382373469478696</v>
          </cell>
          <cell r="I111">
            <v>1.6797550711143532</v>
          </cell>
          <cell r="J111">
            <v>0</v>
          </cell>
          <cell r="K111">
            <v>28.865443549213154</v>
          </cell>
        </row>
        <row r="112">
          <cell r="B112" t="str">
            <v>Mali</v>
          </cell>
          <cell r="C112">
            <v>1.6</v>
          </cell>
          <cell r="D112" t="str">
            <v>None</v>
          </cell>
          <cell r="E112">
            <v>23.95054224108323</v>
          </cell>
          <cell r="F112">
            <v>0</v>
          </cell>
          <cell r="G112">
            <v>0</v>
          </cell>
          <cell r="H112">
            <v>1.635988091245054</v>
          </cell>
          <cell r="I112">
            <v>1.5809459492840974</v>
          </cell>
          <cell r="J112">
            <v>0</v>
          </cell>
          <cell r="K112">
            <v>27.16747628161238</v>
          </cell>
        </row>
        <row r="113">
          <cell r="B113" t="str">
            <v>Malta</v>
          </cell>
          <cell r="C113">
            <v>1.4</v>
          </cell>
          <cell r="D113" t="str">
            <v>None</v>
          </cell>
          <cell r="E113">
            <v>20.956724460947825</v>
          </cell>
          <cell r="F113">
            <v>0</v>
          </cell>
          <cell r="G113">
            <v>0</v>
          </cell>
          <cell r="H113">
            <v>1.431489579839422</v>
          </cell>
          <cell r="I113">
            <v>1.3833277056235849</v>
          </cell>
          <cell r="J113">
            <v>0</v>
          </cell>
          <cell r="K113">
            <v>23.771541746410833</v>
          </cell>
        </row>
        <row r="114">
          <cell r="B114" t="str">
            <v>Marshall Islands</v>
          </cell>
          <cell r="C114">
            <v>0.1</v>
          </cell>
          <cell r="D114" t="str">
            <v>None</v>
          </cell>
          <cell r="E114">
            <v>1.4969088900677019</v>
          </cell>
          <cell r="F114">
            <v>0</v>
          </cell>
          <cell r="G114">
            <v>0</v>
          </cell>
          <cell r="H114">
            <v>0.10224925570281587</v>
          </cell>
          <cell r="I114">
            <v>9.8809121830256086E-2</v>
          </cell>
          <cell r="J114">
            <v>0</v>
          </cell>
          <cell r="K114">
            <v>1.6979672676007738</v>
          </cell>
        </row>
        <row r="115">
          <cell r="B115" t="str">
            <v>Mauritania</v>
          </cell>
          <cell r="C115">
            <v>1.4</v>
          </cell>
          <cell r="D115" t="str">
            <v>None</v>
          </cell>
          <cell r="E115">
            <v>20.956724460947825</v>
          </cell>
          <cell r="F115">
            <v>0</v>
          </cell>
          <cell r="G115">
            <v>0</v>
          </cell>
          <cell r="H115">
            <v>1.431489579839422</v>
          </cell>
          <cell r="I115">
            <v>1.3833277056235849</v>
          </cell>
          <cell r="J115">
            <v>0</v>
          </cell>
          <cell r="K115">
            <v>23.771541746410833</v>
          </cell>
        </row>
        <row r="116">
          <cell r="B116" t="str">
            <v>Mauritius</v>
          </cell>
          <cell r="C116">
            <v>5.0999999999999996</v>
          </cell>
          <cell r="D116" t="str">
            <v>None</v>
          </cell>
          <cell r="E116">
            <v>76.342353393452782</v>
          </cell>
          <cell r="F116">
            <v>0</v>
          </cell>
          <cell r="G116">
            <v>0</v>
          </cell>
          <cell r="H116">
            <v>5.214712040843609</v>
          </cell>
          <cell r="I116">
            <v>5.0392652133430591</v>
          </cell>
          <cell r="J116">
            <v>0</v>
          </cell>
          <cell r="K116">
            <v>86.596330647639448</v>
          </cell>
        </row>
        <row r="117">
          <cell r="B117" t="str">
            <v>Mexico</v>
          </cell>
          <cell r="C117">
            <v>137</v>
          </cell>
          <cell r="D117" t="str">
            <v>None</v>
          </cell>
          <cell r="E117">
            <v>2050.7651793927516</v>
          </cell>
          <cell r="F117">
            <v>0</v>
          </cell>
          <cell r="G117">
            <v>0</v>
          </cell>
          <cell r="H117">
            <v>140.08148031285774</v>
          </cell>
          <cell r="I117">
            <v>135.36849690745083</v>
          </cell>
          <cell r="J117">
            <v>0</v>
          </cell>
          <cell r="K117">
            <v>2326.2151566130601</v>
          </cell>
        </row>
        <row r="118">
          <cell r="B118" t="str">
            <v>Micronesia (Federated States of)</v>
          </cell>
          <cell r="C118">
            <v>0.3</v>
          </cell>
          <cell r="D118" t="str">
            <v>None</v>
          </cell>
          <cell r="E118">
            <v>4.490726670203105</v>
          </cell>
          <cell r="F118">
            <v>0</v>
          </cell>
          <cell r="G118">
            <v>0</v>
          </cell>
          <cell r="H118">
            <v>0.30674776710844759</v>
          </cell>
          <cell r="I118">
            <v>0.2964273654907682</v>
          </cell>
          <cell r="J118">
            <v>0</v>
          </cell>
          <cell r="K118">
            <v>5.0939018028023204</v>
          </cell>
        </row>
        <row r="119">
          <cell r="B119" t="str">
            <v>Moldova</v>
          </cell>
          <cell r="C119">
            <v>0.8</v>
          </cell>
          <cell r="D119" t="str">
            <v>None</v>
          </cell>
          <cell r="E119">
            <v>11.975271120541615</v>
          </cell>
          <cell r="F119">
            <v>0</v>
          </cell>
          <cell r="G119">
            <v>0</v>
          </cell>
          <cell r="H119">
            <v>0.81799404562252698</v>
          </cell>
          <cell r="I119">
            <v>0.79047297464204869</v>
          </cell>
          <cell r="J119">
            <v>0</v>
          </cell>
          <cell r="K119">
            <v>13.58373814080619</v>
          </cell>
        </row>
        <row r="120">
          <cell r="B120" t="str">
            <v>Monaco</v>
          </cell>
          <cell r="C120">
            <v>2.2000000000000002</v>
          </cell>
          <cell r="D120" t="str">
            <v>Europe</v>
          </cell>
          <cell r="E120">
            <v>32.931995581489446</v>
          </cell>
          <cell r="F120">
            <v>0</v>
          </cell>
          <cell r="G120">
            <v>0</v>
          </cell>
          <cell r="H120">
            <v>2.2494836254619495</v>
          </cell>
          <cell r="I120">
            <v>2.173800680265634</v>
          </cell>
          <cell r="J120">
            <v>0</v>
          </cell>
          <cell r="K120">
            <v>37.35527988721703</v>
          </cell>
        </row>
        <row r="121">
          <cell r="B121" t="str">
            <v>Mongolia</v>
          </cell>
          <cell r="C121">
            <v>0.3</v>
          </cell>
          <cell r="D121" t="str">
            <v>None</v>
          </cell>
          <cell r="E121">
            <v>4.490726670203105</v>
          </cell>
          <cell r="F121">
            <v>0</v>
          </cell>
          <cell r="G121">
            <v>0</v>
          </cell>
          <cell r="H121">
            <v>0.30674776710844759</v>
          </cell>
          <cell r="I121">
            <v>0.2964273654907682</v>
          </cell>
          <cell r="J121">
            <v>0</v>
          </cell>
          <cell r="K121">
            <v>5.0939018028023204</v>
          </cell>
        </row>
        <row r="122">
          <cell r="B122" t="str">
            <v>Montenegro</v>
          </cell>
          <cell r="C122">
            <v>1.3</v>
          </cell>
          <cell r="D122" t="str">
            <v>Europe</v>
          </cell>
          <cell r="E122">
            <v>19.459815570880124</v>
          </cell>
          <cell r="F122">
            <v>0</v>
          </cell>
          <cell r="G122">
            <v>0</v>
          </cell>
          <cell r="H122">
            <v>1.3292403241366064</v>
          </cell>
          <cell r="I122">
            <v>1.2845185837933291</v>
          </cell>
          <cell r="J122">
            <v>0</v>
          </cell>
          <cell r="K122">
            <v>22.073574478810059</v>
          </cell>
        </row>
        <row r="123">
          <cell r="B123" t="str">
            <v>Morocco</v>
          </cell>
          <cell r="C123">
            <v>11.3</v>
          </cell>
          <cell r="D123" t="str">
            <v>None</v>
          </cell>
          <cell r="E123">
            <v>169.15070457765032</v>
          </cell>
          <cell r="F123">
            <v>0</v>
          </cell>
          <cell r="G123">
            <v>0</v>
          </cell>
          <cell r="H123">
            <v>11.554165894418194</v>
          </cell>
          <cell r="I123">
            <v>11.165430766818938</v>
          </cell>
          <cell r="J123">
            <v>0</v>
          </cell>
          <cell r="K123">
            <v>191.87030123888744</v>
          </cell>
        </row>
        <row r="124">
          <cell r="B124" t="str">
            <v>Mozambique</v>
          </cell>
          <cell r="C124">
            <v>2</v>
          </cell>
          <cell r="D124" t="str">
            <v>None</v>
          </cell>
          <cell r="E124">
            <v>29.938177801354037</v>
          </cell>
          <cell r="F124">
            <v>0</v>
          </cell>
          <cell r="G124">
            <v>0</v>
          </cell>
          <cell r="H124">
            <v>2.0449851140563173</v>
          </cell>
          <cell r="I124">
            <v>1.9761824366051215</v>
          </cell>
          <cell r="J124">
            <v>0</v>
          </cell>
          <cell r="K124">
            <v>33.959345352015475</v>
          </cell>
        </row>
        <row r="125">
          <cell r="B125" t="str">
            <v>Myanmar</v>
          </cell>
          <cell r="C125">
            <v>0.2</v>
          </cell>
          <cell r="D125" t="str">
            <v>None</v>
          </cell>
          <cell r="E125">
            <v>2.9938177801354038</v>
          </cell>
          <cell r="F125">
            <v>0</v>
          </cell>
          <cell r="G125">
            <v>0</v>
          </cell>
          <cell r="H125">
            <v>0.20449851140563174</v>
          </cell>
          <cell r="I125">
            <v>0.19761824366051217</v>
          </cell>
          <cell r="J125">
            <v>0</v>
          </cell>
          <cell r="K125">
            <v>3.3959345352015475</v>
          </cell>
        </row>
        <row r="126">
          <cell r="B126" t="str">
            <v>Namibia</v>
          </cell>
          <cell r="C126">
            <v>0.5</v>
          </cell>
          <cell r="D126" t="str">
            <v>None</v>
          </cell>
          <cell r="E126">
            <v>7.4845444503385092</v>
          </cell>
          <cell r="F126">
            <v>0</v>
          </cell>
          <cell r="G126">
            <v>0</v>
          </cell>
          <cell r="H126">
            <v>0.51124627851407933</v>
          </cell>
          <cell r="I126">
            <v>0.49404560915128037</v>
          </cell>
          <cell r="J126">
            <v>0</v>
          </cell>
          <cell r="K126">
            <v>8.4898363380038688</v>
          </cell>
        </row>
        <row r="127">
          <cell r="B127" t="str">
            <v>Nauru</v>
          </cell>
          <cell r="C127">
            <v>0</v>
          </cell>
          <cell r="D127" t="str">
            <v>None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B128" t="str">
            <v>Nepal</v>
          </cell>
          <cell r="C128">
            <v>1.3</v>
          </cell>
          <cell r="D128" t="str">
            <v>None</v>
          </cell>
          <cell r="E128">
            <v>19.459815570880124</v>
          </cell>
          <cell r="F128">
            <v>0</v>
          </cell>
          <cell r="G128">
            <v>0</v>
          </cell>
          <cell r="H128">
            <v>1.3292403241366064</v>
          </cell>
          <cell r="I128">
            <v>1.2845185837933291</v>
          </cell>
          <cell r="J128">
            <v>0</v>
          </cell>
          <cell r="K128">
            <v>22.073574478810059</v>
          </cell>
        </row>
        <row r="129">
          <cell r="B129" t="str">
            <v>Netherlands</v>
          </cell>
          <cell r="C129">
            <v>86.757502373404989</v>
          </cell>
          <cell r="D129" t="str">
            <v>Europe</v>
          </cell>
          <cell r="E129">
            <v>1298.6807658281966</v>
          </cell>
          <cell r="F129">
            <v>0</v>
          </cell>
          <cell r="G129">
            <v>0</v>
          </cell>
          <cell r="H129">
            <v>88.708900443159408</v>
          </cell>
          <cell r="I129">
            <v>85.724326217025038</v>
          </cell>
          <cell r="J129">
            <v>0</v>
          </cell>
          <cell r="K129">
            <v>1473.113992488381</v>
          </cell>
        </row>
        <row r="130">
          <cell r="B130" t="str">
            <v>New Zealand</v>
          </cell>
          <cell r="C130">
            <v>22.9</v>
          </cell>
          <cell r="D130" t="str">
            <v>Other Developed</v>
          </cell>
          <cell r="E130">
            <v>342.79213582550369</v>
          </cell>
          <cell r="F130">
            <v>0</v>
          </cell>
          <cell r="G130">
            <v>0</v>
          </cell>
          <cell r="H130">
            <v>23.415079555944832</v>
          </cell>
          <cell r="I130">
            <v>22.62728889912864</v>
          </cell>
          <cell r="J130">
            <v>0</v>
          </cell>
          <cell r="K130">
            <v>388.83450428057716</v>
          </cell>
        </row>
        <row r="131">
          <cell r="B131" t="str">
            <v>Nicaragua</v>
          </cell>
          <cell r="C131">
            <v>1.1000000000000001</v>
          </cell>
          <cell r="D131" t="str">
            <v>None</v>
          </cell>
          <cell r="E131">
            <v>16.465997790744723</v>
          </cell>
          <cell r="F131">
            <v>0</v>
          </cell>
          <cell r="G131">
            <v>0</v>
          </cell>
          <cell r="H131">
            <v>1.1247418127309747</v>
          </cell>
          <cell r="I131">
            <v>1.086900340132817</v>
          </cell>
          <cell r="J131">
            <v>0</v>
          </cell>
          <cell r="K131">
            <v>18.677639943608515</v>
          </cell>
        </row>
        <row r="132">
          <cell r="B132" t="str">
            <v>Niger</v>
          </cell>
          <cell r="C132">
            <v>1.7</v>
          </cell>
          <cell r="D132" t="str">
            <v>None</v>
          </cell>
          <cell r="E132">
            <v>25.447451131150931</v>
          </cell>
          <cell r="F132">
            <v>0</v>
          </cell>
          <cell r="G132">
            <v>0</v>
          </cell>
          <cell r="H132">
            <v>1.7382373469478696</v>
          </cell>
          <cell r="I132">
            <v>1.6797550711143532</v>
          </cell>
          <cell r="J132">
            <v>0</v>
          </cell>
          <cell r="K132">
            <v>28.865443549213154</v>
          </cell>
        </row>
        <row r="133">
          <cell r="B133" t="str">
            <v>Nigeria</v>
          </cell>
          <cell r="C133">
            <v>22.3</v>
          </cell>
          <cell r="D133" t="str">
            <v>None</v>
          </cell>
          <cell r="E133">
            <v>333.81068248509752</v>
          </cell>
          <cell r="F133">
            <v>0</v>
          </cell>
          <cell r="G133">
            <v>0</v>
          </cell>
          <cell r="H133">
            <v>22.80158402172794</v>
          </cell>
          <cell r="I133">
            <v>22.034434168147104</v>
          </cell>
          <cell r="J133">
            <v>0</v>
          </cell>
          <cell r="K133">
            <v>378.64670067497258</v>
          </cell>
        </row>
        <row r="134">
          <cell r="B134" t="str">
            <v>Niue</v>
          </cell>
          <cell r="C134">
            <v>19.399999999999999</v>
          </cell>
          <cell r="D134" t="str">
            <v>None</v>
          </cell>
          <cell r="E134">
            <v>290.40032467313415</v>
          </cell>
          <cell r="F134">
            <v>0</v>
          </cell>
          <cell r="G134">
            <v>0</v>
          </cell>
          <cell r="H134">
            <v>19.836355606346277</v>
          </cell>
          <cell r="I134">
            <v>19.168969635069676</v>
          </cell>
          <cell r="J134">
            <v>0</v>
          </cell>
          <cell r="K134">
            <v>329.40564991455011</v>
          </cell>
        </row>
        <row r="135">
          <cell r="B135" t="str">
            <v>North Korea</v>
          </cell>
          <cell r="C135">
            <v>85.3</v>
          </cell>
          <cell r="D135" t="str">
            <v>None</v>
          </cell>
          <cell r="E135">
            <v>1276.8632832277497</v>
          </cell>
          <cell r="F135">
            <v>0</v>
          </cell>
          <cell r="G135">
            <v>0</v>
          </cell>
          <cell r="H135">
            <v>87.218615114501929</v>
          </cell>
          <cell r="I135">
            <v>84.284180921208431</v>
          </cell>
          <cell r="J135">
            <v>0</v>
          </cell>
          <cell r="K135">
            <v>1448.3660792634601</v>
          </cell>
        </row>
        <row r="136">
          <cell r="B136" t="str">
            <v>Norway</v>
          </cell>
          <cell r="C136">
            <v>50.6</v>
          </cell>
          <cell r="D136" t="str">
            <v>Europe</v>
          </cell>
          <cell r="E136">
            <v>757.43589837425714</v>
          </cell>
          <cell r="F136">
            <v>0</v>
          </cell>
          <cell r="G136">
            <v>0</v>
          </cell>
          <cell r="H136">
            <v>51.738123385624831</v>
          </cell>
          <cell r="I136">
            <v>49.997415646109573</v>
          </cell>
          <cell r="J136">
            <v>0</v>
          </cell>
          <cell r="K136">
            <v>859.17143740599158</v>
          </cell>
        </row>
        <row r="137">
          <cell r="B137" t="str">
            <v>Oman</v>
          </cell>
          <cell r="C137">
            <v>0.6</v>
          </cell>
          <cell r="D137" t="str">
            <v>None</v>
          </cell>
          <cell r="E137">
            <v>8.98145334040621</v>
          </cell>
          <cell r="F137">
            <v>0</v>
          </cell>
          <cell r="G137">
            <v>0</v>
          </cell>
          <cell r="H137">
            <v>0.61349553421689518</v>
          </cell>
          <cell r="I137">
            <v>0.5928547309815364</v>
          </cell>
          <cell r="J137">
            <v>0</v>
          </cell>
          <cell r="K137">
            <v>10.187803605604641</v>
          </cell>
        </row>
        <row r="138">
          <cell r="B138" t="str">
            <v>Pakistan</v>
          </cell>
          <cell r="C138">
            <v>11.6</v>
          </cell>
          <cell r="D138" t="str">
            <v>None</v>
          </cell>
          <cell r="E138">
            <v>173.6414312478534</v>
          </cell>
          <cell r="F138">
            <v>0</v>
          </cell>
          <cell r="G138">
            <v>0</v>
          </cell>
          <cell r="H138">
            <v>11.86091366152664</v>
          </cell>
          <cell r="I138">
            <v>11.461858132309704</v>
          </cell>
          <cell r="J138">
            <v>0</v>
          </cell>
          <cell r="K138">
            <v>196.96420304168976</v>
          </cell>
        </row>
        <row r="139">
          <cell r="B139" t="str">
            <v>Palau</v>
          </cell>
          <cell r="C139">
            <v>78.3</v>
          </cell>
          <cell r="D139" t="str">
            <v>None</v>
          </cell>
          <cell r="E139">
            <v>1172.0796609230106</v>
          </cell>
          <cell r="F139">
            <v>0</v>
          </cell>
          <cell r="G139">
            <v>0</v>
          </cell>
          <cell r="H139">
            <v>80.06116721530482</v>
          </cell>
          <cell r="I139">
            <v>77.367542393090503</v>
          </cell>
          <cell r="J139">
            <v>0</v>
          </cell>
          <cell r="K139">
            <v>1329.5083705314059</v>
          </cell>
        </row>
        <row r="140">
          <cell r="B140" t="str">
            <v>Panama</v>
          </cell>
          <cell r="C140">
            <v>4.5999999999999996</v>
          </cell>
          <cell r="D140" t="str">
            <v>None</v>
          </cell>
          <cell r="E140">
            <v>68.857808943114279</v>
          </cell>
          <cell r="F140">
            <v>0</v>
          </cell>
          <cell r="G140">
            <v>0</v>
          </cell>
          <cell r="H140">
            <v>4.7034657623295297</v>
          </cell>
          <cell r="I140">
            <v>4.5452196041917787</v>
          </cell>
          <cell r="J140">
            <v>0</v>
          </cell>
          <cell r="K140">
            <v>78.106494309635593</v>
          </cell>
        </row>
        <row r="141">
          <cell r="B141" t="str">
            <v>Papua New Guinea</v>
          </cell>
          <cell r="C141">
            <v>1.1000000000000001</v>
          </cell>
          <cell r="D141" t="str">
            <v>None</v>
          </cell>
          <cell r="E141">
            <v>16.465997790744723</v>
          </cell>
          <cell r="F141">
            <v>0</v>
          </cell>
          <cell r="G141">
            <v>0</v>
          </cell>
          <cell r="H141">
            <v>1.1247418127309747</v>
          </cell>
          <cell r="I141">
            <v>1.086900340132817</v>
          </cell>
          <cell r="J141">
            <v>0</v>
          </cell>
          <cell r="K141">
            <v>18.677639943608515</v>
          </cell>
        </row>
        <row r="142">
          <cell r="B142" t="str">
            <v>Paraguay</v>
          </cell>
          <cell r="C142">
            <v>3.6</v>
          </cell>
          <cell r="D142" t="str">
            <v>None</v>
          </cell>
          <cell r="E142">
            <v>53.888720042437271</v>
          </cell>
          <cell r="F142">
            <v>0</v>
          </cell>
          <cell r="G142">
            <v>0</v>
          </cell>
          <cell r="H142">
            <v>3.6809732053013713</v>
          </cell>
          <cell r="I142">
            <v>3.5571283858892189</v>
          </cell>
          <cell r="J142">
            <v>0</v>
          </cell>
          <cell r="K142">
            <v>61.126821633627863</v>
          </cell>
        </row>
        <row r="143">
          <cell r="B143" t="str">
            <v>Peru</v>
          </cell>
          <cell r="C143">
            <v>10.6</v>
          </cell>
          <cell r="D143" t="str">
            <v>None</v>
          </cell>
          <cell r="E143">
            <v>158.6723423471764</v>
          </cell>
          <cell r="F143">
            <v>0</v>
          </cell>
          <cell r="G143">
            <v>0</v>
          </cell>
          <cell r="H143">
            <v>10.838421104498481</v>
          </cell>
          <cell r="I143">
            <v>10.473766914007143</v>
          </cell>
          <cell r="J143">
            <v>0</v>
          </cell>
          <cell r="K143">
            <v>179.98453036568202</v>
          </cell>
        </row>
        <row r="144">
          <cell r="B144" t="str">
            <v>Philippines</v>
          </cell>
          <cell r="C144">
            <v>47.2</v>
          </cell>
          <cell r="D144" t="str">
            <v>None</v>
          </cell>
          <cell r="E144">
            <v>706.54099611195534</v>
          </cell>
          <cell r="F144">
            <v>0</v>
          </cell>
          <cell r="G144">
            <v>0</v>
          </cell>
          <cell r="H144">
            <v>48.261648691729093</v>
          </cell>
          <cell r="I144">
            <v>46.637905503880873</v>
          </cell>
          <cell r="J144">
            <v>0</v>
          </cell>
          <cell r="K144">
            <v>801.44055030756533</v>
          </cell>
        </row>
        <row r="145">
          <cell r="B145" t="str">
            <v>Poland</v>
          </cell>
          <cell r="C145">
            <v>55</v>
          </cell>
          <cell r="D145" t="str">
            <v>CEITs</v>
          </cell>
          <cell r="E145">
            <v>823.29988953723603</v>
          </cell>
          <cell r="F145">
            <v>0</v>
          </cell>
          <cell r="G145">
            <v>0</v>
          </cell>
          <cell r="H145">
            <v>56.237090636548729</v>
          </cell>
          <cell r="I145">
            <v>54.345017006640845</v>
          </cell>
          <cell r="J145">
            <v>0</v>
          </cell>
          <cell r="K145">
            <v>933.88199718042563</v>
          </cell>
        </row>
        <row r="146">
          <cell r="B146" t="str">
            <v>Portugal</v>
          </cell>
          <cell r="C146">
            <v>20.641985936569746</v>
          </cell>
          <cell r="D146" t="str">
            <v>Europe</v>
          </cell>
          <cell r="E146">
            <v>308.99172257103731</v>
          </cell>
          <cell r="F146">
            <v>0</v>
          </cell>
          <cell r="G146">
            <v>0</v>
          </cell>
          <cell r="H146">
            <v>21.106276982422489</v>
          </cell>
          <cell r="I146">
            <v>20.396165032249527</v>
          </cell>
          <cell r="J146">
            <v>0</v>
          </cell>
          <cell r="K146">
            <v>350.49416458570937</v>
          </cell>
        </row>
        <row r="147">
          <cell r="B147" t="str">
            <v>Qatar</v>
          </cell>
          <cell r="C147">
            <v>6.8</v>
          </cell>
          <cell r="D147" t="str">
            <v>None</v>
          </cell>
          <cell r="E147">
            <v>101.78980452460372</v>
          </cell>
          <cell r="F147">
            <v>0</v>
          </cell>
          <cell r="G147">
            <v>0</v>
          </cell>
          <cell r="H147">
            <v>6.9529493877914783</v>
          </cell>
          <cell r="I147">
            <v>6.7190202844574127</v>
          </cell>
          <cell r="J147">
            <v>0</v>
          </cell>
          <cell r="K147">
            <v>115.46177419685262</v>
          </cell>
        </row>
        <row r="148">
          <cell r="B148" t="str">
            <v>Romania</v>
          </cell>
          <cell r="C148">
            <v>28.5</v>
          </cell>
          <cell r="D148" t="str">
            <v>CEITs</v>
          </cell>
          <cell r="E148">
            <v>426.61903366929505</v>
          </cell>
          <cell r="F148">
            <v>0</v>
          </cell>
          <cell r="G148">
            <v>0</v>
          </cell>
          <cell r="H148">
            <v>29.141037875302523</v>
          </cell>
          <cell r="I148">
            <v>28.16059972162298</v>
          </cell>
          <cell r="J148">
            <v>0</v>
          </cell>
          <cell r="K148">
            <v>483.92067126622055</v>
          </cell>
        </row>
        <row r="149">
          <cell r="B149" t="str">
            <v>Russian Federation</v>
          </cell>
          <cell r="C149">
            <v>1194</v>
          </cell>
          <cell r="D149" t="str">
            <v>CEITs</v>
          </cell>
          <cell r="E149">
            <v>17873.092147408359</v>
          </cell>
          <cell r="F149">
            <v>0</v>
          </cell>
          <cell r="G149">
            <v>0</v>
          </cell>
          <cell r="H149">
            <v>1220.8561130916214</v>
          </cell>
          <cell r="I149">
            <v>1179.7809146532575</v>
          </cell>
          <cell r="J149">
            <v>0</v>
          </cell>
          <cell r="K149">
            <v>20273.729175153236</v>
          </cell>
        </row>
        <row r="150">
          <cell r="B150" t="str">
            <v>Rwanda</v>
          </cell>
          <cell r="C150">
            <v>0.1</v>
          </cell>
          <cell r="D150" t="str">
            <v>None</v>
          </cell>
          <cell r="E150">
            <v>1.4969088900677019</v>
          </cell>
          <cell r="F150">
            <v>0</v>
          </cell>
          <cell r="G150">
            <v>0</v>
          </cell>
          <cell r="H150">
            <v>0.10224925570281587</v>
          </cell>
          <cell r="I150">
            <v>9.8809121830256086E-2</v>
          </cell>
          <cell r="J150">
            <v>0</v>
          </cell>
          <cell r="K150">
            <v>1.6979672676007738</v>
          </cell>
        </row>
        <row r="151">
          <cell r="B151" t="str">
            <v>Saint Kitts and Nevis</v>
          </cell>
          <cell r="C151">
            <v>0.1</v>
          </cell>
          <cell r="D151" t="str">
            <v>None</v>
          </cell>
          <cell r="E151">
            <v>1.4969088900677019</v>
          </cell>
          <cell r="F151">
            <v>0</v>
          </cell>
          <cell r="G151">
            <v>0</v>
          </cell>
          <cell r="H151">
            <v>0.10224925570281587</v>
          </cell>
          <cell r="I151">
            <v>9.8809121830256086E-2</v>
          </cell>
          <cell r="J151">
            <v>0</v>
          </cell>
          <cell r="K151">
            <v>1.6979672676007738</v>
          </cell>
        </row>
        <row r="152">
          <cell r="B152" t="str">
            <v>Saint Lucia</v>
          </cell>
          <cell r="C152">
            <v>0.3</v>
          </cell>
          <cell r="D152" t="str">
            <v>None</v>
          </cell>
          <cell r="E152">
            <v>4.490726670203105</v>
          </cell>
          <cell r="F152">
            <v>0</v>
          </cell>
          <cell r="G152">
            <v>0</v>
          </cell>
          <cell r="H152">
            <v>0.30674776710844759</v>
          </cell>
          <cell r="I152">
            <v>0.2964273654907682</v>
          </cell>
          <cell r="J152">
            <v>0</v>
          </cell>
          <cell r="K152">
            <v>5.0939018028023204</v>
          </cell>
        </row>
        <row r="153">
          <cell r="B153" t="str">
            <v>Saint Vincent and the Grenadines</v>
          </cell>
          <cell r="C153">
            <v>0.1</v>
          </cell>
          <cell r="D153" t="str">
            <v>None</v>
          </cell>
          <cell r="E153">
            <v>1.4969088900677019</v>
          </cell>
          <cell r="F153">
            <v>0</v>
          </cell>
          <cell r="G153">
            <v>0</v>
          </cell>
          <cell r="H153">
            <v>0.10224925570281587</v>
          </cell>
          <cell r="I153">
            <v>9.8809121830256086E-2</v>
          </cell>
          <cell r="J153">
            <v>0</v>
          </cell>
          <cell r="K153">
            <v>1.6979672676007738</v>
          </cell>
        </row>
        <row r="154">
          <cell r="B154" t="str">
            <v>Samoa</v>
          </cell>
          <cell r="C154">
            <v>0.1</v>
          </cell>
          <cell r="D154" t="str">
            <v>None</v>
          </cell>
          <cell r="E154">
            <v>1.4969088900677019</v>
          </cell>
          <cell r="F154">
            <v>0</v>
          </cell>
          <cell r="G154">
            <v>0</v>
          </cell>
          <cell r="H154">
            <v>0.10224925570281587</v>
          </cell>
          <cell r="I154">
            <v>9.8809121830256086E-2</v>
          </cell>
          <cell r="J154">
            <v>0</v>
          </cell>
          <cell r="K154">
            <v>1.6979672676007738</v>
          </cell>
        </row>
        <row r="155">
          <cell r="B155" t="str">
            <v>Sao Tome and Principe</v>
          </cell>
          <cell r="C155">
            <v>0.1</v>
          </cell>
          <cell r="D155" t="str">
            <v>None</v>
          </cell>
          <cell r="E155">
            <v>1.4969088900677019</v>
          </cell>
          <cell r="F155">
            <v>0</v>
          </cell>
          <cell r="G155">
            <v>0</v>
          </cell>
          <cell r="H155">
            <v>0.10224925570281587</v>
          </cell>
          <cell r="I155">
            <v>9.8809121830256086E-2</v>
          </cell>
          <cell r="J155">
            <v>0</v>
          </cell>
          <cell r="K155">
            <v>1.6979672676007738</v>
          </cell>
        </row>
        <row r="156">
          <cell r="B156" t="str">
            <v>Saudi Arabia</v>
          </cell>
          <cell r="C156">
            <v>62.1</v>
          </cell>
          <cell r="D156" t="str">
            <v>None</v>
          </cell>
          <cell r="E156">
            <v>929.58042073204285</v>
          </cell>
          <cell r="F156">
            <v>0</v>
          </cell>
          <cell r="G156">
            <v>0</v>
          </cell>
          <cell r="H156">
            <v>63.496787791448654</v>
          </cell>
          <cell r="I156">
            <v>61.360464656589023</v>
          </cell>
          <cell r="J156">
            <v>0</v>
          </cell>
          <cell r="K156">
            <v>1054.4376731800805</v>
          </cell>
        </row>
        <row r="157">
          <cell r="B157" t="str">
            <v>Senegal</v>
          </cell>
          <cell r="C157">
            <v>0.4</v>
          </cell>
          <cell r="D157" t="str">
            <v>None</v>
          </cell>
          <cell r="E157">
            <v>5.9876355602708076</v>
          </cell>
          <cell r="F157">
            <v>0</v>
          </cell>
          <cell r="G157">
            <v>0</v>
          </cell>
          <cell r="H157">
            <v>0.40899702281126349</v>
          </cell>
          <cell r="I157">
            <v>0.39523648732102434</v>
          </cell>
          <cell r="J157">
            <v>0</v>
          </cell>
          <cell r="K157">
            <v>6.7918690704030951</v>
          </cell>
        </row>
        <row r="158">
          <cell r="B158" t="str">
            <v>Serbia</v>
          </cell>
          <cell r="C158">
            <v>5.2</v>
          </cell>
          <cell r="D158" t="str">
            <v>None</v>
          </cell>
          <cell r="E158">
            <v>77.839262283520497</v>
          </cell>
          <cell r="F158">
            <v>0</v>
          </cell>
          <cell r="G158">
            <v>0</v>
          </cell>
          <cell r="H158">
            <v>5.3169612965464257</v>
          </cell>
          <cell r="I158">
            <v>5.1380743351733162</v>
          </cell>
          <cell r="J158">
            <v>0</v>
          </cell>
          <cell r="K158">
            <v>88.294297915240236</v>
          </cell>
        </row>
        <row r="159">
          <cell r="B159" t="str">
            <v>Seychelles</v>
          </cell>
          <cell r="C159">
            <v>0.1</v>
          </cell>
          <cell r="D159" t="str">
            <v>None</v>
          </cell>
          <cell r="E159">
            <v>1.4969088900677019</v>
          </cell>
          <cell r="F159">
            <v>0</v>
          </cell>
          <cell r="G159">
            <v>0</v>
          </cell>
          <cell r="H159">
            <v>0.10224925570281587</v>
          </cell>
          <cell r="I159">
            <v>9.8809121830256086E-2</v>
          </cell>
          <cell r="J159">
            <v>0</v>
          </cell>
          <cell r="K159">
            <v>1.6979672676007738</v>
          </cell>
        </row>
        <row r="160">
          <cell r="B160" t="str">
            <v>Sierra Leone</v>
          </cell>
          <cell r="C160">
            <v>1.2</v>
          </cell>
          <cell r="D160" t="str">
            <v>None</v>
          </cell>
          <cell r="E160">
            <v>17.96290668081242</v>
          </cell>
          <cell r="F160">
            <v>0</v>
          </cell>
          <cell r="G160">
            <v>0</v>
          </cell>
          <cell r="H160">
            <v>1.2269910684337904</v>
          </cell>
          <cell r="I160">
            <v>1.1857094619630728</v>
          </cell>
          <cell r="J160">
            <v>0</v>
          </cell>
          <cell r="K160">
            <v>20.375607211209282</v>
          </cell>
        </row>
        <row r="161">
          <cell r="B161" t="str">
            <v>Singapore</v>
          </cell>
          <cell r="C161">
            <v>84.7</v>
          </cell>
          <cell r="D161" t="str">
            <v>None</v>
          </cell>
          <cell r="E161">
            <v>1267.8818298873434</v>
          </cell>
          <cell r="F161">
            <v>0</v>
          </cell>
          <cell r="G161">
            <v>0</v>
          </cell>
          <cell r="H161">
            <v>86.605119580285049</v>
          </cell>
          <cell r="I161">
            <v>83.691326190226903</v>
          </cell>
          <cell r="J161">
            <v>0</v>
          </cell>
          <cell r="K161">
            <v>1438.1782756578552</v>
          </cell>
        </row>
        <row r="162">
          <cell r="B162" t="str">
            <v>Slovak Republic</v>
          </cell>
          <cell r="C162">
            <v>2.7</v>
          </cell>
          <cell r="D162" t="str">
            <v>CEITs</v>
          </cell>
          <cell r="E162">
            <v>40.41654003182795</v>
          </cell>
          <cell r="F162">
            <v>0</v>
          </cell>
          <cell r="G162">
            <v>0</v>
          </cell>
          <cell r="H162">
            <v>2.7607299039760287</v>
          </cell>
          <cell r="I162">
            <v>2.6678462894169144</v>
          </cell>
          <cell r="J162">
            <v>0</v>
          </cell>
          <cell r="K162">
            <v>45.845116225220892</v>
          </cell>
        </row>
        <row r="163">
          <cell r="B163" t="str">
            <v>Slovenia</v>
          </cell>
          <cell r="C163">
            <v>1.1000000000000001</v>
          </cell>
          <cell r="D163" t="str">
            <v>CEITs</v>
          </cell>
          <cell r="E163">
            <v>16.465997790744723</v>
          </cell>
          <cell r="F163">
            <v>0</v>
          </cell>
          <cell r="G163">
            <v>0</v>
          </cell>
          <cell r="H163">
            <v>1.1247418127309747</v>
          </cell>
          <cell r="I163">
            <v>1.086900340132817</v>
          </cell>
          <cell r="J163">
            <v>0</v>
          </cell>
          <cell r="K163">
            <v>18.677639943608515</v>
          </cell>
        </row>
        <row r="164">
          <cell r="B164" t="str">
            <v>Solomon Islands</v>
          </cell>
          <cell r="C164">
            <v>0.5</v>
          </cell>
          <cell r="D164" t="str">
            <v>None</v>
          </cell>
          <cell r="E164">
            <v>7.4845444503385092</v>
          </cell>
          <cell r="F164">
            <v>0</v>
          </cell>
          <cell r="G164">
            <v>0</v>
          </cell>
          <cell r="H164">
            <v>0.51124627851407933</v>
          </cell>
          <cell r="I164">
            <v>0.49404560915128037</v>
          </cell>
          <cell r="J164">
            <v>0</v>
          </cell>
          <cell r="K164">
            <v>8.4898363380038688</v>
          </cell>
        </row>
        <row r="165">
          <cell r="B165" t="str">
            <v>Somalia</v>
          </cell>
          <cell r="C165">
            <v>0.7</v>
          </cell>
          <cell r="D165" t="str">
            <v>None</v>
          </cell>
          <cell r="E165">
            <v>10.478362230473913</v>
          </cell>
          <cell r="F165">
            <v>0</v>
          </cell>
          <cell r="G165">
            <v>0</v>
          </cell>
          <cell r="H165">
            <v>0.71574478991971102</v>
          </cell>
          <cell r="I165">
            <v>0.69166385281179243</v>
          </cell>
          <cell r="J165">
            <v>0</v>
          </cell>
          <cell r="K165">
            <v>11.885770873205416</v>
          </cell>
        </row>
        <row r="166">
          <cell r="B166" t="str">
            <v>South Africa</v>
          </cell>
          <cell r="C166">
            <v>89.2</v>
          </cell>
          <cell r="D166" t="str">
            <v>None</v>
          </cell>
          <cell r="E166">
            <v>1335.2427299403901</v>
          </cell>
          <cell r="F166">
            <v>0</v>
          </cell>
          <cell r="G166">
            <v>0</v>
          </cell>
          <cell r="H166">
            <v>91.206336086911762</v>
          </cell>
          <cell r="I166">
            <v>88.137736672588417</v>
          </cell>
          <cell r="J166">
            <v>0</v>
          </cell>
          <cell r="K166">
            <v>1514.5868026998903</v>
          </cell>
        </row>
        <row r="167">
          <cell r="B167" t="str">
            <v>South Korea</v>
          </cell>
          <cell r="C167">
            <v>223.5</v>
          </cell>
          <cell r="D167" t="str">
            <v>None</v>
          </cell>
          <cell r="E167">
            <v>3345.5913693013135</v>
          </cell>
          <cell r="F167">
            <v>0</v>
          </cell>
          <cell r="G167">
            <v>0</v>
          </cell>
          <cell r="H167">
            <v>228.52708649579347</v>
          </cell>
          <cell r="I167">
            <v>220.83838729062234</v>
          </cell>
          <cell r="J167">
            <v>0</v>
          </cell>
          <cell r="K167">
            <v>3794.9568430877293</v>
          </cell>
        </row>
        <row r="168">
          <cell r="B168" t="str">
            <v>Spain</v>
          </cell>
          <cell r="C168">
            <v>151.31340209503276</v>
          </cell>
          <cell r="D168" t="str">
            <v>Europe</v>
          </cell>
          <cell r="E168">
            <v>2265.0237678244334</v>
          </cell>
          <cell r="F168">
            <v>0</v>
          </cell>
          <cell r="G168">
            <v>0</v>
          </cell>
          <cell r="H168">
            <v>154.71682742077999</v>
          </cell>
          <cell r="I168">
            <v>149.51144382158617</v>
          </cell>
          <cell r="J168">
            <v>0</v>
          </cell>
          <cell r="K168">
            <v>2569.2520390667996</v>
          </cell>
        </row>
        <row r="169">
          <cell r="B169" t="str">
            <v>Sri Lanka</v>
          </cell>
          <cell r="C169">
            <v>1.6</v>
          </cell>
          <cell r="D169" t="str">
            <v>None</v>
          </cell>
          <cell r="E169">
            <v>23.95054224108323</v>
          </cell>
          <cell r="F169">
            <v>0</v>
          </cell>
          <cell r="G169">
            <v>0</v>
          </cell>
          <cell r="H169">
            <v>1.635988091245054</v>
          </cell>
          <cell r="I169">
            <v>1.5809459492840974</v>
          </cell>
          <cell r="J169">
            <v>0</v>
          </cell>
          <cell r="K169">
            <v>27.16747628161238</v>
          </cell>
        </row>
        <row r="170">
          <cell r="B170" t="str">
            <v>Sudan</v>
          </cell>
          <cell r="C170">
            <v>8.6</v>
          </cell>
          <cell r="D170" t="str">
            <v>None</v>
          </cell>
          <cell r="E170">
            <v>128.73416454582235</v>
          </cell>
          <cell r="F170">
            <v>0</v>
          </cell>
          <cell r="G170">
            <v>0</v>
          </cell>
          <cell r="H170">
            <v>8.7934359904421644</v>
          </cell>
          <cell r="I170">
            <v>8.4975844774020217</v>
          </cell>
          <cell r="J170">
            <v>0</v>
          </cell>
          <cell r="K170">
            <v>146.02518501366654</v>
          </cell>
        </row>
        <row r="171">
          <cell r="B171" t="str">
            <v>Suriname</v>
          </cell>
          <cell r="C171">
            <v>2.5</v>
          </cell>
          <cell r="D171" t="str">
            <v>None</v>
          </cell>
          <cell r="E171">
            <v>37.422722251692548</v>
          </cell>
          <cell r="F171">
            <v>0</v>
          </cell>
          <cell r="G171">
            <v>0</v>
          </cell>
          <cell r="H171">
            <v>2.5562313925703966</v>
          </cell>
          <cell r="I171">
            <v>2.4702280457564019</v>
          </cell>
          <cell r="J171">
            <v>0</v>
          </cell>
          <cell r="K171">
            <v>42.449181690019344</v>
          </cell>
        </row>
        <row r="172">
          <cell r="B172" t="str">
            <v>Swaziland</v>
          </cell>
          <cell r="C172">
            <v>0.3</v>
          </cell>
          <cell r="D172" t="str">
            <v>None</v>
          </cell>
          <cell r="E172">
            <v>4.490726670203105</v>
          </cell>
          <cell r="F172">
            <v>0</v>
          </cell>
          <cell r="G172">
            <v>0</v>
          </cell>
          <cell r="H172">
            <v>0.30674776710844759</v>
          </cell>
          <cell r="I172">
            <v>0.2964273654907682</v>
          </cell>
          <cell r="J172">
            <v>0</v>
          </cell>
          <cell r="K172">
            <v>5.0939018028023204</v>
          </cell>
        </row>
        <row r="173">
          <cell r="B173" t="str">
            <v>Sweden</v>
          </cell>
          <cell r="C173">
            <v>85.7</v>
          </cell>
          <cell r="D173" t="str">
            <v>Europe</v>
          </cell>
          <cell r="E173">
            <v>1282.8509187880206</v>
          </cell>
          <cell r="F173">
            <v>0</v>
          </cell>
          <cell r="G173">
            <v>0</v>
          </cell>
          <cell r="H173">
            <v>87.627612137313207</v>
          </cell>
          <cell r="I173">
            <v>84.67941740852946</v>
          </cell>
          <cell r="J173">
            <v>0</v>
          </cell>
          <cell r="K173">
            <v>1455.1579483338633</v>
          </cell>
        </row>
        <row r="174">
          <cell r="B174" t="str">
            <v>Switzerland</v>
          </cell>
          <cell r="C174">
            <v>17.899999999999999</v>
          </cell>
          <cell r="D174" t="str">
            <v>Europe</v>
          </cell>
          <cell r="E174">
            <v>267.94669132211862</v>
          </cell>
          <cell r="F174">
            <v>0</v>
          </cell>
          <cell r="G174">
            <v>0</v>
          </cell>
          <cell r="H174">
            <v>18.30261677080404</v>
          </cell>
          <cell r="I174">
            <v>17.686832807615836</v>
          </cell>
          <cell r="J174">
            <v>0</v>
          </cell>
          <cell r="K174">
            <v>303.93614090053848</v>
          </cell>
        </row>
        <row r="175">
          <cell r="B175" t="str">
            <v>Syrian Arab Republic</v>
          </cell>
          <cell r="C175">
            <v>17.3</v>
          </cell>
          <cell r="D175" t="str">
            <v>None</v>
          </cell>
          <cell r="E175">
            <v>258.96523798171245</v>
          </cell>
          <cell r="F175">
            <v>0</v>
          </cell>
          <cell r="G175">
            <v>0</v>
          </cell>
          <cell r="H175">
            <v>17.689121236587145</v>
          </cell>
          <cell r="I175">
            <v>17.093978076634301</v>
          </cell>
          <cell r="J175">
            <v>0</v>
          </cell>
          <cell r="K175">
            <v>293.74833729493389</v>
          </cell>
        </row>
        <row r="176">
          <cell r="B176" t="str">
            <v>Tajikistan</v>
          </cell>
          <cell r="C176">
            <v>0.7</v>
          </cell>
          <cell r="D176" t="str">
            <v>None</v>
          </cell>
          <cell r="E176">
            <v>10.478362230473913</v>
          </cell>
          <cell r="F176">
            <v>0</v>
          </cell>
          <cell r="G176">
            <v>0</v>
          </cell>
          <cell r="H176">
            <v>0.71574478991971102</v>
          </cell>
          <cell r="I176">
            <v>0.69166385281179243</v>
          </cell>
          <cell r="J176">
            <v>0</v>
          </cell>
          <cell r="K176">
            <v>11.885770873205416</v>
          </cell>
        </row>
        <row r="177">
          <cell r="B177" t="str">
            <v>Thailand</v>
          </cell>
          <cell r="C177">
            <v>184.4</v>
          </cell>
          <cell r="D177" t="str">
            <v>None</v>
          </cell>
          <cell r="E177">
            <v>2760.2999932848425</v>
          </cell>
          <cell r="F177">
            <v>0</v>
          </cell>
          <cell r="G177">
            <v>0</v>
          </cell>
          <cell r="H177">
            <v>188.54762751599247</v>
          </cell>
          <cell r="I177">
            <v>182.20402065499221</v>
          </cell>
          <cell r="J177">
            <v>0</v>
          </cell>
          <cell r="K177">
            <v>3131.0516414558274</v>
          </cell>
        </row>
        <row r="178">
          <cell r="B178" t="str">
            <v>Togo</v>
          </cell>
          <cell r="C178">
            <v>0.5</v>
          </cell>
          <cell r="D178" t="str">
            <v>None</v>
          </cell>
          <cell r="E178">
            <v>7.4845444503385092</v>
          </cell>
          <cell r="F178">
            <v>0</v>
          </cell>
          <cell r="G178">
            <v>0</v>
          </cell>
          <cell r="H178">
            <v>0.51124627851407933</v>
          </cell>
          <cell r="I178">
            <v>0.49404560915128037</v>
          </cell>
          <cell r="J178">
            <v>0</v>
          </cell>
          <cell r="K178">
            <v>8.4898363380038688</v>
          </cell>
        </row>
        <row r="179">
          <cell r="B179" t="str">
            <v>Tonga</v>
          </cell>
          <cell r="C179">
            <v>0.2</v>
          </cell>
          <cell r="D179" t="str">
            <v>None</v>
          </cell>
          <cell r="E179">
            <v>2.9938177801354038</v>
          </cell>
          <cell r="F179">
            <v>0</v>
          </cell>
          <cell r="G179">
            <v>0</v>
          </cell>
          <cell r="H179">
            <v>0.20449851140563174</v>
          </cell>
          <cell r="I179">
            <v>0.19761824366051217</v>
          </cell>
          <cell r="J179">
            <v>0</v>
          </cell>
          <cell r="K179">
            <v>3.3959345352015475</v>
          </cell>
        </row>
        <row r="180">
          <cell r="B180" t="str">
            <v>Trinidad and Tobago</v>
          </cell>
          <cell r="C180">
            <v>1.2</v>
          </cell>
          <cell r="D180" t="str">
            <v>None</v>
          </cell>
          <cell r="E180">
            <v>17.96290668081242</v>
          </cell>
          <cell r="F180">
            <v>0</v>
          </cell>
          <cell r="G180">
            <v>0</v>
          </cell>
          <cell r="H180">
            <v>1.2269910684337904</v>
          </cell>
          <cell r="I180">
            <v>1.1857094619630728</v>
          </cell>
          <cell r="J180">
            <v>0</v>
          </cell>
          <cell r="K180">
            <v>20.375607211209282</v>
          </cell>
        </row>
        <row r="181">
          <cell r="B181" t="str">
            <v>Tunisia</v>
          </cell>
          <cell r="C181">
            <v>5.7</v>
          </cell>
          <cell r="D181" t="str">
            <v>None</v>
          </cell>
          <cell r="E181">
            <v>85.323806733859001</v>
          </cell>
          <cell r="F181">
            <v>0</v>
          </cell>
          <cell r="G181">
            <v>0</v>
          </cell>
          <cell r="H181">
            <v>5.8282075750605049</v>
          </cell>
          <cell r="I181">
            <v>5.6321199443245966</v>
          </cell>
          <cell r="J181">
            <v>0</v>
          </cell>
          <cell r="K181">
            <v>96.784134253244105</v>
          </cell>
        </row>
        <row r="182">
          <cell r="B182" t="str">
            <v>Turkey</v>
          </cell>
          <cell r="C182">
            <v>19.8</v>
          </cell>
          <cell r="D182" t="str">
            <v>None</v>
          </cell>
          <cell r="E182">
            <v>296.38796023340495</v>
          </cell>
          <cell r="F182">
            <v>0</v>
          </cell>
          <cell r="G182">
            <v>0</v>
          </cell>
          <cell r="H182">
            <v>20.245352629157541</v>
          </cell>
          <cell r="I182">
            <v>19.564206122390704</v>
          </cell>
          <cell r="J182">
            <v>0</v>
          </cell>
          <cell r="K182">
            <v>336.19751898495321</v>
          </cell>
        </row>
        <row r="183">
          <cell r="B183" t="str">
            <v>Turkmenistan</v>
          </cell>
          <cell r="C183">
            <v>0.8</v>
          </cell>
          <cell r="D183" t="str">
            <v>None</v>
          </cell>
          <cell r="E183">
            <v>11.975271120541615</v>
          </cell>
          <cell r="F183">
            <v>0</v>
          </cell>
          <cell r="G183">
            <v>0</v>
          </cell>
          <cell r="H183">
            <v>0.81799404562252698</v>
          </cell>
          <cell r="I183">
            <v>0.79047297464204869</v>
          </cell>
          <cell r="J183">
            <v>0</v>
          </cell>
          <cell r="K183">
            <v>13.58373814080619</v>
          </cell>
        </row>
        <row r="184">
          <cell r="B184" t="str">
            <v>Tuvalu</v>
          </cell>
          <cell r="C184">
            <v>0</v>
          </cell>
          <cell r="D184" t="str">
            <v>None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B185" t="str">
            <v>Uganda</v>
          </cell>
          <cell r="C185">
            <v>0.9</v>
          </cell>
          <cell r="D185" t="str">
            <v>None</v>
          </cell>
          <cell r="E185">
            <v>13.472180010609318</v>
          </cell>
          <cell r="F185">
            <v>0</v>
          </cell>
          <cell r="G185">
            <v>0</v>
          </cell>
          <cell r="H185">
            <v>0.92024330132534282</v>
          </cell>
          <cell r="I185">
            <v>0.88928209647230472</v>
          </cell>
          <cell r="J185">
            <v>0</v>
          </cell>
          <cell r="K185">
            <v>15.281705408406966</v>
          </cell>
        </row>
        <row r="186">
          <cell r="B186" t="str">
            <v>Ukraine</v>
          </cell>
          <cell r="C186">
            <v>37.700000000000003</v>
          </cell>
          <cell r="D186" t="str">
            <v>CEITs</v>
          </cell>
          <cell r="E186">
            <v>564.33465155552369</v>
          </cell>
          <cell r="F186">
            <v>0</v>
          </cell>
          <cell r="G186">
            <v>0</v>
          </cell>
          <cell r="H186">
            <v>38.547969399961588</v>
          </cell>
          <cell r="I186">
            <v>37.251038930006544</v>
          </cell>
          <cell r="J186">
            <v>0</v>
          </cell>
          <cell r="K186">
            <v>640.13365988549185</v>
          </cell>
        </row>
        <row r="187">
          <cell r="B187" t="str">
            <v>United Arab Emirates</v>
          </cell>
          <cell r="C187">
            <v>30.5</v>
          </cell>
          <cell r="D187" t="str">
            <v>None</v>
          </cell>
          <cell r="E187">
            <v>456.55721147064907</v>
          </cell>
          <cell r="F187">
            <v>0</v>
          </cell>
          <cell r="G187">
            <v>0</v>
          </cell>
          <cell r="H187">
            <v>31.18602298935884</v>
          </cell>
          <cell r="I187">
            <v>30.136782158228101</v>
          </cell>
          <cell r="J187">
            <v>0</v>
          </cell>
          <cell r="K187">
            <v>517.88001661823603</v>
          </cell>
        </row>
        <row r="188">
          <cell r="B188" t="str">
            <v>United Kingdom</v>
          </cell>
          <cell r="C188">
            <v>298.31492268331533</v>
          </cell>
          <cell r="D188" t="str">
            <v>Europe</v>
          </cell>
          <cell r="E188">
            <v>4465.5025980451383</v>
          </cell>
          <cell r="F188">
            <v>0</v>
          </cell>
          <cell r="G188">
            <v>0</v>
          </cell>
          <cell r="H188">
            <v>305.02478809412054</v>
          </cell>
          <cell r="I188">
            <v>294.76235539199126</v>
          </cell>
          <cell r="J188">
            <v>0</v>
          </cell>
          <cell r="K188">
            <v>5065.28974153125</v>
          </cell>
        </row>
        <row r="189">
          <cell r="B189" t="str">
            <v>United Republic of Tanzania</v>
          </cell>
          <cell r="C189">
            <v>0.7</v>
          </cell>
          <cell r="D189" t="str">
            <v>None</v>
          </cell>
          <cell r="E189">
            <v>10.478362230473913</v>
          </cell>
          <cell r="F189">
            <v>0</v>
          </cell>
          <cell r="G189">
            <v>0</v>
          </cell>
          <cell r="H189">
            <v>0.71574478991971102</v>
          </cell>
          <cell r="I189">
            <v>0.69166385281179243</v>
          </cell>
          <cell r="J189">
            <v>0</v>
          </cell>
          <cell r="K189">
            <v>11.885770873205416</v>
          </cell>
        </row>
        <row r="190">
          <cell r="B190" t="str">
            <v>United States</v>
          </cell>
          <cell r="C190">
            <v>3394.48533</v>
          </cell>
          <cell r="D190" t="str">
            <v>None</v>
          </cell>
          <cell r="E190">
            <v>50812.352676813964</v>
          </cell>
          <cell r="F190">
            <v>0</v>
          </cell>
          <cell r="G190">
            <v>0</v>
          </cell>
          <cell r="H190">
            <v>3470.8359848662731</v>
          </cell>
          <cell r="I190">
            <v>3354.0611452298699</v>
          </cell>
          <cell r="J190">
            <v>0</v>
          </cell>
          <cell r="K190">
            <v>57637.249806910106</v>
          </cell>
        </row>
        <row r="191">
          <cell r="B191" t="str">
            <v>Uruguay</v>
          </cell>
          <cell r="C191">
            <v>8.3000000000000007</v>
          </cell>
          <cell r="D191" t="str">
            <v>None</v>
          </cell>
          <cell r="E191">
            <v>124.24343787561926</v>
          </cell>
          <cell r="F191">
            <v>0</v>
          </cell>
          <cell r="G191">
            <v>0</v>
          </cell>
          <cell r="H191">
            <v>8.4866882233337169</v>
          </cell>
          <cell r="I191">
            <v>8.2011571119112556</v>
          </cell>
          <cell r="J191">
            <v>0</v>
          </cell>
          <cell r="K191">
            <v>140.93128321086422</v>
          </cell>
        </row>
        <row r="192">
          <cell r="B192" t="str">
            <v>Uzbekistan</v>
          </cell>
          <cell r="C192">
            <v>6</v>
          </cell>
          <cell r="D192" t="str">
            <v>None</v>
          </cell>
          <cell r="E192">
            <v>89.814533404062104</v>
          </cell>
          <cell r="F192">
            <v>0</v>
          </cell>
          <cell r="G192">
            <v>0</v>
          </cell>
          <cell r="H192">
            <v>6.1349553421689524</v>
          </cell>
          <cell r="I192">
            <v>5.9285473098153645</v>
          </cell>
          <cell r="J192">
            <v>0</v>
          </cell>
          <cell r="K192">
            <v>101.87803605604643</v>
          </cell>
        </row>
        <row r="193">
          <cell r="B193" t="str">
            <v>Vanuatu</v>
          </cell>
          <cell r="C193">
            <v>0</v>
          </cell>
          <cell r="D193" t="str">
            <v>None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</row>
        <row r="194">
          <cell r="B194" t="str">
            <v>Venezuela</v>
          </cell>
          <cell r="C194">
            <v>74.3</v>
          </cell>
          <cell r="D194" t="str">
            <v>None</v>
          </cell>
          <cell r="E194">
            <v>1112.2033053203024</v>
          </cell>
          <cell r="F194">
            <v>0</v>
          </cell>
          <cell r="G194">
            <v>0</v>
          </cell>
          <cell r="H194">
            <v>75.971196987192187</v>
          </cell>
          <cell r="I194">
            <v>73.41517751988026</v>
          </cell>
          <cell r="J194">
            <v>0</v>
          </cell>
          <cell r="K194">
            <v>1261.5896798273748</v>
          </cell>
        </row>
        <row r="195">
          <cell r="B195" t="str">
            <v>Viet Nam</v>
          </cell>
          <cell r="C195">
            <v>6.6</v>
          </cell>
          <cell r="D195" t="str">
            <v>None</v>
          </cell>
          <cell r="E195">
            <v>98.795986744468323</v>
          </cell>
          <cell r="F195">
            <v>0</v>
          </cell>
          <cell r="G195">
            <v>0</v>
          </cell>
          <cell r="H195">
            <v>6.7484508763858466</v>
          </cell>
          <cell r="I195">
            <v>6.5214020407969002</v>
          </cell>
          <cell r="J195">
            <v>0</v>
          </cell>
          <cell r="K195">
            <v>112.06583966165107</v>
          </cell>
        </row>
        <row r="196">
          <cell r="B196" t="str">
            <v>Yemen</v>
          </cell>
          <cell r="C196">
            <v>20.5</v>
          </cell>
          <cell r="D196" t="str">
            <v>None</v>
          </cell>
          <cell r="E196">
            <v>306.86632246387887</v>
          </cell>
          <cell r="F196">
            <v>0</v>
          </cell>
          <cell r="G196">
            <v>0</v>
          </cell>
          <cell r="H196">
            <v>20.961097419077252</v>
          </cell>
          <cell r="I196">
            <v>20.255869975202494</v>
          </cell>
          <cell r="J196">
            <v>0</v>
          </cell>
          <cell r="K196">
            <v>348.08328985815859</v>
          </cell>
        </row>
        <row r="197">
          <cell r="B197" t="str">
            <v>Zambia</v>
          </cell>
          <cell r="C197">
            <v>1</v>
          </cell>
          <cell r="D197" t="str">
            <v>None</v>
          </cell>
          <cell r="E197">
            <v>14.969088900677018</v>
          </cell>
          <cell r="F197">
            <v>0</v>
          </cell>
          <cell r="G197">
            <v>0</v>
          </cell>
          <cell r="H197">
            <v>1.0224925570281587</v>
          </cell>
          <cell r="I197">
            <v>0.98809121830256075</v>
          </cell>
          <cell r="J197">
            <v>0</v>
          </cell>
          <cell r="K197">
            <v>16.979672676007738</v>
          </cell>
        </row>
        <row r="198">
          <cell r="B198" t="str">
            <v>Zimbabwe</v>
          </cell>
          <cell r="C198">
            <v>18.7</v>
          </cell>
          <cell r="D198" t="str">
            <v>None</v>
          </cell>
          <cell r="E198">
            <v>279.92196244266023</v>
          </cell>
          <cell r="F198">
            <v>0</v>
          </cell>
          <cell r="G198">
            <v>0</v>
          </cell>
          <cell r="H198">
            <v>19.120610816426566</v>
          </cell>
          <cell r="I198">
            <v>18.477305782257886</v>
          </cell>
          <cell r="J198">
            <v>0</v>
          </cell>
          <cell r="K198">
            <v>317.51987904134467</v>
          </cell>
        </row>
      </sheetData>
      <sheetData sheetId="24">
        <row r="8">
          <cell r="J8" t="str">
            <v>Afghanistan</v>
          </cell>
          <cell r="K8">
            <v>5</v>
          </cell>
          <cell r="L8">
            <v>2.0367526055951726</v>
          </cell>
          <cell r="M8">
            <v>0.37927746944056656</v>
          </cell>
          <cell r="N8">
            <v>0.18621675916783001</v>
          </cell>
          <cell r="P8">
            <v>0.5654942286083966</v>
          </cell>
        </row>
        <row r="9">
          <cell r="J9" t="str">
            <v>Albania</v>
          </cell>
          <cell r="K9">
            <v>5</v>
          </cell>
          <cell r="L9">
            <v>2.0367526055951726</v>
          </cell>
          <cell r="M9">
            <v>0</v>
          </cell>
          <cell r="N9">
            <v>0</v>
          </cell>
          <cell r="P9">
            <v>0</v>
          </cell>
        </row>
        <row r="10">
          <cell r="J10" t="str">
            <v>Algeria</v>
          </cell>
          <cell r="K10">
            <v>5</v>
          </cell>
          <cell r="L10">
            <v>2.0367526055951726</v>
          </cell>
          <cell r="M10">
            <v>1.2642582314685551</v>
          </cell>
          <cell r="N10">
            <v>0.62072253055943338</v>
          </cell>
          <cell r="P10">
            <v>1.8849807620279884</v>
          </cell>
        </row>
        <row r="11">
          <cell r="J11" t="str">
            <v>Angola</v>
          </cell>
          <cell r="K11">
            <v>5</v>
          </cell>
          <cell r="L11">
            <v>2.0367526055951726</v>
          </cell>
          <cell r="M11">
            <v>0</v>
          </cell>
          <cell r="N11">
            <v>0</v>
          </cell>
          <cell r="P11">
            <v>0</v>
          </cell>
        </row>
        <row r="12">
          <cell r="J12" t="str">
            <v>Antigua and Barbuda</v>
          </cell>
          <cell r="K12">
            <v>5</v>
          </cell>
          <cell r="L12">
            <v>2.0367526055951726</v>
          </cell>
          <cell r="M12">
            <v>0.29077939323776769</v>
          </cell>
          <cell r="N12">
            <v>0.14276618202866967</v>
          </cell>
          <cell r="P12">
            <v>0.43354557526643733</v>
          </cell>
        </row>
        <row r="13">
          <cell r="J13" t="str">
            <v>Argentina</v>
          </cell>
          <cell r="K13">
            <v>5</v>
          </cell>
          <cell r="L13">
            <v>2.0367526055951726</v>
          </cell>
          <cell r="M13">
            <v>19.596002587762605</v>
          </cell>
          <cell r="N13">
            <v>9.6211992236712174</v>
          </cell>
          <cell r="P13">
            <v>29.217201811433824</v>
          </cell>
        </row>
        <row r="14">
          <cell r="J14" t="str">
            <v>Armenia</v>
          </cell>
          <cell r="K14">
            <v>5</v>
          </cell>
          <cell r="L14">
            <v>2.0367526055951726</v>
          </cell>
          <cell r="M14">
            <v>2.4400183867343115</v>
          </cell>
          <cell r="N14">
            <v>1.1979944839797063</v>
          </cell>
          <cell r="P14">
            <v>3.638012870714018</v>
          </cell>
        </row>
        <row r="15">
          <cell r="J15" t="str">
            <v>Australia</v>
          </cell>
          <cell r="K15">
            <v>2</v>
          </cell>
          <cell r="L15">
            <v>2.5343734763529984</v>
          </cell>
          <cell r="M15">
            <v>614.76456902282291</v>
          </cell>
          <cell r="N15">
            <v>242.5706292931531</v>
          </cell>
          <cell r="P15">
            <v>857.33519831597596</v>
          </cell>
        </row>
        <row r="16">
          <cell r="J16" t="str">
            <v>Austria</v>
          </cell>
          <cell r="K16">
            <v>2</v>
          </cell>
          <cell r="L16">
            <v>2.5343734763529984</v>
          </cell>
          <cell r="M16">
            <v>70.546753822291151</v>
          </cell>
          <cell r="N16">
            <v>27.835973853312652</v>
          </cell>
          <cell r="P16">
            <v>98.382727675603803</v>
          </cell>
        </row>
        <row r="17">
          <cell r="J17" t="str">
            <v>Azerbaijan</v>
          </cell>
          <cell r="K17">
            <v>4</v>
          </cell>
          <cell r="L17">
            <v>1.6293859649122806</v>
          </cell>
          <cell r="M17">
            <v>358.85947856827215</v>
          </cell>
          <cell r="N17">
            <v>220.24215642951833</v>
          </cell>
          <cell r="P17">
            <v>579.10163499779048</v>
          </cell>
        </row>
        <row r="18">
          <cell r="J18" t="str">
            <v>Bahamas</v>
          </cell>
          <cell r="K18">
            <v>5</v>
          </cell>
          <cell r="L18">
            <v>2.0367526055951726</v>
          </cell>
          <cell r="M18">
            <v>0.11378324083216997</v>
          </cell>
          <cell r="N18">
            <v>5.5865027750349003E-2</v>
          </cell>
          <cell r="P18">
            <v>0.16964826858251897</v>
          </cell>
        </row>
        <row r="19">
          <cell r="J19" t="str">
            <v>Bahrain</v>
          </cell>
          <cell r="K19">
            <v>5</v>
          </cell>
          <cell r="L19">
            <v>2.0367526055951726</v>
          </cell>
          <cell r="M19">
            <v>4.3869760631958865</v>
          </cell>
          <cell r="N19">
            <v>2.1539071810412338</v>
          </cell>
          <cell r="P19">
            <v>6.5408832442371203</v>
          </cell>
        </row>
        <row r="20">
          <cell r="J20" t="str">
            <v>Bangladesh</v>
          </cell>
          <cell r="K20">
            <v>5</v>
          </cell>
          <cell r="L20">
            <v>2.0367526055951726</v>
          </cell>
          <cell r="M20">
            <v>0.11378324083216997</v>
          </cell>
          <cell r="N20">
            <v>5.5865027750349003E-2</v>
          </cell>
          <cell r="P20">
            <v>0.16964826858251897</v>
          </cell>
        </row>
        <row r="21">
          <cell r="J21" t="str">
            <v>Barbados</v>
          </cell>
          <cell r="K21">
            <v>5</v>
          </cell>
          <cell r="L21">
            <v>2.0367526055951726</v>
          </cell>
          <cell r="M21">
            <v>0.46777554564336543</v>
          </cell>
          <cell r="N21">
            <v>0.22966733630699035</v>
          </cell>
          <cell r="P21">
            <v>0.69744288195035575</v>
          </cell>
        </row>
        <row r="22">
          <cell r="J22" t="str">
            <v>Belarus</v>
          </cell>
          <cell r="K22">
            <v>4</v>
          </cell>
          <cell r="L22">
            <v>1.6293859649122806</v>
          </cell>
          <cell r="M22">
            <v>35.152688172043</v>
          </cell>
          <cell r="N22">
            <v>21.574193548387097</v>
          </cell>
          <cell r="P22">
            <v>56.7268817204301</v>
          </cell>
        </row>
        <row r="23">
          <cell r="J23" t="str">
            <v>Belgium</v>
          </cell>
          <cell r="K23">
            <v>2</v>
          </cell>
          <cell r="L23">
            <v>2.5343734763529984</v>
          </cell>
          <cell r="M23">
            <v>226.70496241745238</v>
          </cell>
          <cell r="N23">
            <v>89.452073474065955</v>
          </cell>
          <cell r="P23">
            <v>316.15703589151832</v>
          </cell>
        </row>
        <row r="24">
          <cell r="J24" t="str">
            <v>Belize</v>
          </cell>
          <cell r="K24">
            <v>5</v>
          </cell>
          <cell r="L24">
            <v>2.0367526055951726</v>
          </cell>
          <cell r="M24">
            <v>3.3123565664476144</v>
          </cell>
          <cell r="N24">
            <v>1.6262930300657152</v>
          </cell>
          <cell r="P24">
            <v>4.9386495965133292</v>
          </cell>
        </row>
        <row r="25">
          <cell r="J25" t="str">
            <v>Benin</v>
          </cell>
          <cell r="K25">
            <v>5</v>
          </cell>
          <cell r="L25">
            <v>2.0367526055951726</v>
          </cell>
          <cell r="M25">
            <v>6.321291157342776E-2</v>
          </cell>
          <cell r="N25">
            <v>3.1036126527971667E-2</v>
          </cell>
          <cell r="P25">
            <v>9.4249038101399424E-2</v>
          </cell>
        </row>
        <row r="26">
          <cell r="J26" t="str">
            <v>Bhutan</v>
          </cell>
          <cell r="K26">
            <v>5</v>
          </cell>
          <cell r="L26">
            <v>2.0367526055951726</v>
          </cell>
          <cell r="M26">
            <v>0.10114065851748442</v>
          </cell>
          <cell r="N26">
            <v>4.9657802444754671E-2</v>
          </cell>
          <cell r="P26">
            <v>0.15079846096223909</v>
          </cell>
        </row>
        <row r="27">
          <cell r="J27" t="str">
            <v>Bolivia</v>
          </cell>
          <cell r="K27">
            <v>5</v>
          </cell>
          <cell r="L27">
            <v>2.0367526055951726</v>
          </cell>
          <cell r="M27">
            <v>2.5285164629371106E-2</v>
          </cell>
          <cell r="N27">
            <v>1.2414450611188668E-2</v>
          </cell>
          <cell r="P27">
            <v>3.7699615240559772E-2</v>
          </cell>
        </row>
        <row r="28">
          <cell r="J28" t="str">
            <v>Bosnia and Herzegovina</v>
          </cell>
          <cell r="K28">
            <v>5</v>
          </cell>
          <cell r="L28">
            <v>2.0367526055951726</v>
          </cell>
          <cell r="M28">
            <v>0.5183458749021076</v>
          </cell>
          <cell r="N28">
            <v>0.25449623752936767</v>
          </cell>
          <cell r="P28">
            <v>0.77284211243147527</v>
          </cell>
        </row>
        <row r="29">
          <cell r="J29" t="str">
            <v>Botswana</v>
          </cell>
          <cell r="K29">
            <v>5</v>
          </cell>
          <cell r="L29">
            <v>2.0367526055951726</v>
          </cell>
          <cell r="M29">
            <v>1.0493343321189008</v>
          </cell>
          <cell r="N29">
            <v>0.51519970036432972</v>
          </cell>
          <cell r="P29">
            <v>1.5645340324832304</v>
          </cell>
        </row>
        <row r="30">
          <cell r="J30" t="str">
            <v>Brazil</v>
          </cell>
          <cell r="K30">
            <v>5</v>
          </cell>
          <cell r="L30">
            <v>2.0367526055951726</v>
          </cell>
          <cell r="M30">
            <v>46.651128741189687</v>
          </cell>
          <cell r="N30">
            <v>22.904661377643091</v>
          </cell>
          <cell r="P30">
            <v>69.555790118832775</v>
          </cell>
        </row>
        <row r="31">
          <cell r="J31" t="str">
            <v>Brunei Darussalam</v>
          </cell>
          <cell r="K31">
            <v>5</v>
          </cell>
          <cell r="L31">
            <v>2.0367526055951726</v>
          </cell>
          <cell r="M31">
            <v>2.4020906397902548</v>
          </cell>
          <cell r="N31">
            <v>1.1793728080629233</v>
          </cell>
          <cell r="P31">
            <v>3.5814634478531779</v>
          </cell>
        </row>
        <row r="32">
          <cell r="J32" t="str">
            <v>Bulgaria</v>
          </cell>
          <cell r="K32">
            <v>2</v>
          </cell>
          <cell r="L32">
            <v>2.5343734763529984</v>
          </cell>
          <cell r="M32">
            <v>5.7589186793707068</v>
          </cell>
          <cell r="N32">
            <v>2.2723243961887878</v>
          </cell>
          <cell r="P32">
            <v>8.0312430755594946</v>
          </cell>
        </row>
        <row r="33">
          <cell r="J33" t="str">
            <v>Burkina Faso</v>
          </cell>
          <cell r="K33">
            <v>5</v>
          </cell>
          <cell r="L33">
            <v>2.0367526055951726</v>
          </cell>
          <cell r="M33">
            <v>0.42984779869930873</v>
          </cell>
          <cell r="N33">
            <v>0.21104566039020733</v>
          </cell>
          <cell r="P33">
            <v>0.64089345908951612</v>
          </cell>
        </row>
        <row r="34">
          <cell r="J34" t="str">
            <v>Burundi</v>
          </cell>
          <cell r="K34">
            <v>5</v>
          </cell>
          <cell r="L34">
            <v>2.0367526055951726</v>
          </cell>
          <cell r="M34">
            <v>0</v>
          </cell>
          <cell r="N34">
            <v>0</v>
          </cell>
          <cell r="P34">
            <v>0</v>
          </cell>
        </row>
        <row r="35">
          <cell r="J35" t="str">
            <v>Cambodia</v>
          </cell>
          <cell r="K35">
            <v>5</v>
          </cell>
          <cell r="L35">
            <v>2.0367526055951726</v>
          </cell>
          <cell r="M35">
            <v>0</v>
          </cell>
          <cell r="N35">
            <v>0</v>
          </cell>
          <cell r="P35">
            <v>0</v>
          </cell>
        </row>
        <row r="36">
          <cell r="J36" t="str">
            <v>Cameroon</v>
          </cell>
          <cell r="K36">
            <v>5</v>
          </cell>
          <cell r="L36">
            <v>2.0367526055951726</v>
          </cell>
          <cell r="M36">
            <v>1.0619769144335864</v>
          </cell>
          <cell r="N36">
            <v>0.52140692566992408</v>
          </cell>
          <cell r="P36">
            <v>1.5833838401035105</v>
          </cell>
        </row>
        <row r="37">
          <cell r="J37" t="str">
            <v>Canada</v>
          </cell>
          <cell r="K37">
            <v>1</v>
          </cell>
          <cell r="L37">
            <v>1.3036863662960796</v>
          </cell>
          <cell r="M37">
            <v>259.31168503407082</v>
          </cell>
          <cell r="N37">
            <v>198.90649448977877</v>
          </cell>
          <cell r="P37">
            <v>458.21817952384959</v>
          </cell>
        </row>
        <row r="38">
          <cell r="J38" t="str">
            <v>Cape Verde</v>
          </cell>
          <cell r="K38">
            <v>5</v>
          </cell>
          <cell r="L38">
            <v>2.0367526055951726</v>
          </cell>
          <cell r="M38">
            <v>0</v>
          </cell>
          <cell r="N38">
            <v>0</v>
          </cell>
          <cell r="P38">
            <v>0</v>
          </cell>
        </row>
        <row r="39">
          <cell r="J39" t="str">
            <v>Central African Republic</v>
          </cell>
          <cell r="K39">
            <v>5</v>
          </cell>
          <cell r="L39">
            <v>2.0367526055951726</v>
          </cell>
          <cell r="M39">
            <v>0</v>
          </cell>
          <cell r="N39">
            <v>0</v>
          </cell>
          <cell r="P39">
            <v>0</v>
          </cell>
        </row>
        <row r="40">
          <cell r="J40" t="str">
            <v>Chad</v>
          </cell>
          <cell r="K40">
            <v>5</v>
          </cell>
          <cell r="L40">
            <v>2.0367526055951726</v>
          </cell>
          <cell r="M40">
            <v>0</v>
          </cell>
          <cell r="N40">
            <v>0</v>
          </cell>
          <cell r="P40">
            <v>0</v>
          </cell>
        </row>
        <row r="41">
          <cell r="J41" t="str">
            <v>Chile</v>
          </cell>
          <cell r="K41">
            <v>5</v>
          </cell>
          <cell r="L41">
            <v>2.0367526055951726</v>
          </cell>
          <cell r="M41">
            <v>28.306741802580952</v>
          </cell>
          <cell r="N41">
            <v>13.897977459225713</v>
          </cell>
          <cell r="P41">
            <v>42.204719261806666</v>
          </cell>
        </row>
        <row r="42">
          <cell r="J42" t="str">
            <v>China</v>
          </cell>
          <cell r="K42">
            <v>5</v>
          </cell>
          <cell r="L42">
            <v>2.0367526055951726</v>
          </cell>
          <cell r="M42">
            <v>2376.8054751608838</v>
          </cell>
          <cell r="N42">
            <v>1166.9583574517346</v>
          </cell>
          <cell r="P42">
            <v>3543.7638326126184</v>
          </cell>
        </row>
        <row r="43">
          <cell r="J43" t="str">
            <v>Colombia</v>
          </cell>
          <cell r="K43">
            <v>5</v>
          </cell>
          <cell r="L43">
            <v>2.0367526055951726</v>
          </cell>
          <cell r="M43">
            <v>4.7915386972658238</v>
          </cell>
          <cell r="N43">
            <v>2.3525383908202522</v>
          </cell>
          <cell r="P43">
            <v>7.1440770880860764</v>
          </cell>
        </row>
        <row r="44">
          <cell r="J44" t="str">
            <v>Comoros</v>
          </cell>
          <cell r="K44">
            <v>5</v>
          </cell>
          <cell r="L44">
            <v>2.0367526055951726</v>
          </cell>
          <cell r="M44">
            <v>0</v>
          </cell>
          <cell r="N44">
            <v>0</v>
          </cell>
          <cell r="P44">
            <v>0</v>
          </cell>
        </row>
        <row r="45">
          <cell r="J45" t="str">
            <v>Congo</v>
          </cell>
          <cell r="K45">
            <v>5</v>
          </cell>
          <cell r="L45">
            <v>2.0367526055951726</v>
          </cell>
          <cell r="M45">
            <v>0.79648268582518977</v>
          </cell>
          <cell r="N45">
            <v>0.39105519425244301</v>
          </cell>
          <cell r="P45">
            <v>1.1875378800776328</v>
          </cell>
        </row>
        <row r="46">
          <cell r="J46" t="str">
            <v>Cook Islands</v>
          </cell>
          <cell r="K46">
            <v>5</v>
          </cell>
          <cell r="L46">
            <v>2.0367526055951726</v>
          </cell>
          <cell r="M46">
            <v>0.12642582314685552</v>
          </cell>
          <cell r="N46">
            <v>6.2072253055943334E-2</v>
          </cell>
          <cell r="P46">
            <v>0.18849807620279885</v>
          </cell>
        </row>
        <row r="47">
          <cell r="J47" t="str">
            <v>Costa Rica</v>
          </cell>
          <cell r="K47">
            <v>5</v>
          </cell>
          <cell r="L47">
            <v>2.0367526055951726</v>
          </cell>
          <cell r="M47">
            <v>0.36663488712588099</v>
          </cell>
          <cell r="N47">
            <v>0.18000953386223567</v>
          </cell>
          <cell r="P47">
            <v>0.54664442098811672</v>
          </cell>
        </row>
        <row r="48">
          <cell r="J48" t="str">
            <v>Côte d'Ivoire</v>
          </cell>
          <cell r="K48">
            <v>5</v>
          </cell>
          <cell r="L48">
            <v>2.0367526055951726</v>
          </cell>
          <cell r="M48">
            <v>63.21291157342776</v>
          </cell>
          <cell r="N48">
            <v>31.036126527971668</v>
          </cell>
          <cell r="P48">
            <v>94.249038101399435</v>
          </cell>
        </row>
        <row r="49">
          <cell r="J49" t="str">
            <v>Croatia</v>
          </cell>
          <cell r="K49">
            <v>5</v>
          </cell>
          <cell r="L49">
            <v>2.0367526055951726</v>
          </cell>
          <cell r="M49">
            <v>35.399230481119545</v>
          </cell>
          <cell r="N49">
            <v>17.380230855664134</v>
          </cell>
          <cell r="P49">
            <v>52.779461336783683</v>
          </cell>
        </row>
        <row r="50">
          <cell r="J50" t="str">
            <v>Cuba</v>
          </cell>
          <cell r="K50">
            <v>5</v>
          </cell>
          <cell r="L50">
            <v>2.0367526055951726</v>
          </cell>
          <cell r="M50">
            <v>0.48041812795805094</v>
          </cell>
          <cell r="N50">
            <v>0.23587456161258466</v>
          </cell>
          <cell r="P50">
            <v>0.71629268957063563</v>
          </cell>
        </row>
        <row r="51">
          <cell r="J51" t="str">
            <v>Cyprus</v>
          </cell>
          <cell r="K51">
            <v>2</v>
          </cell>
          <cell r="L51">
            <v>2.5343734763529984</v>
          </cell>
          <cell r="M51">
            <v>2.0732107245734546</v>
          </cell>
          <cell r="N51">
            <v>0.81803678262796364</v>
          </cell>
          <cell r="P51">
            <v>2.8912475072014181</v>
          </cell>
        </row>
        <row r="52">
          <cell r="J52" t="str">
            <v>Czech Republic</v>
          </cell>
          <cell r="K52">
            <v>2</v>
          </cell>
          <cell r="L52">
            <v>2.5343734763529984</v>
          </cell>
          <cell r="M52">
            <v>13.231115665854199</v>
          </cell>
          <cell r="N52">
            <v>5.2206653002437404</v>
          </cell>
          <cell r="P52">
            <v>18.451780966097939</v>
          </cell>
        </row>
        <row r="53">
          <cell r="J53" t="str">
            <v>Democratic Republic of Congo (Kinshasa)</v>
          </cell>
          <cell r="K53">
            <v>5</v>
          </cell>
          <cell r="L53">
            <v>2.0367526055951726</v>
          </cell>
          <cell r="M53">
            <v>1.6435357009091218</v>
          </cell>
          <cell r="N53">
            <v>0.80693928972726336</v>
          </cell>
          <cell r="P53">
            <v>2.4504749906363852</v>
          </cell>
        </row>
        <row r="54">
          <cell r="J54" t="str">
            <v>Denmark</v>
          </cell>
          <cell r="K54">
            <v>2</v>
          </cell>
          <cell r="L54">
            <v>2.5343734763529984</v>
          </cell>
          <cell r="M54">
            <v>149.32454412292398</v>
          </cell>
          <cell r="N54">
            <v>58.919707579091401</v>
          </cell>
          <cell r="P54">
            <v>208.24425170201539</v>
          </cell>
        </row>
        <row r="55">
          <cell r="J55" t="str">
            <v>Djibouti</v>
          </cell>
          <cell r="K55">
            <v>5</v>
          </cell>
          <cell r="L55">
            <v>2.0367526055951726</v>
          </cell>
          <cell r="M55">
            <v>0</v>
          </cell>
          <cell r="N55">
            <v>0</v>
          </cell>
          <cell r="P55">
            <v>0</v>
          </cell>
        </row>
        <row r="56">
          <cell r="J56" t="str">
            <v>Dominica</v>
          </cell>
          <cell r="K56">
            <v>5</v>
          </cell>
          <cell r="L56">
            <v>2.0367526055951726</v>
          </cell>
          <cell r="M56">
            <v>0</v>
          </cell>
          <cell r="N56">
            <v>0</v>
          </cell>
          <cell r="P56">
            <v>0</v>
          </cell>
        </row>
        <row r="57">
          <cell r="J57" t="str">
            <v>Dominican Republic</v>
          </cell>
          <cell r="K57">
            <v>5</v>
          </cell>
          <cell r="L57">
            <v>2.0367526055951726</v>
          </cell>
          <cell r="M57">
            <v>0.77119752119581864</v>
          </cell>
          <cell r="N57">
            <v>0.37864074364125433</v>
          </cell>
          <cell r="P57">
            <v>1.1498382648370731</v>
          </cell>
        </row>
        <row r="58">
          <cell r="J58" t="str">
            <v>Ecuador</v>
          </cell>
          <cell r="K58">
            <v>5</v>
          </cell>
          <cell r="L58">
            <v>2.0367526055951726</v>
          </cell>
          <cell r="M58">
            <v>5.6891620416084985</v>
          </cell>
          <cell r="N58">
            <v>2.7932513875174503</v>
          </cell>
          <cell r="P58">
            <v>8.4824134291259483</v>
          </cell>
        </row>
        <row r="59">
          <cell r="J59" t="str">
            <v>Egypt</v>
          </cell>
          <cell r="K59">
            <v>5</v>
          </cell>
          <cell r="L59">
            <v>2.0367526055951726</v>
          </cell>
          <cell r="M59">
            <v>265.49422860839661</v>
          </cell>
          <cell r="N59">
            <v>130.35173141748101</v>
          </cell>
          <cell r="P59">
            <v>395.84596002587762</v>
          </cell>
        </row>
        <row r="60">
          <cell r="J60" t="str">
            <v>El Salvador</v>
          </cell>
          <cell r="K60">
            <v>5</v>
          </cell>
          <cell r="L60">
            <v>2.0367526055951726</v>
          </cell>
          <cell r="M60">
            <v>0.46777554564336543</v>
          </cell>
          <cell r="N60">
            <v>0.22966733630699035</v>
          </cell>
          <cell r="P60">
            <v>0.69744288195035575</v>
          </cell>
        </row>
        <row r="61">
          <cell r="J61" t="str">
            <v>Equatorial Guinea</v>
          </cell>
          <cell r="K61">
            <v>5</v>
          </cell>
          <cell r="L61">
            <v>2.0367526055951726</v>
          </cell>
          <cell r="M61">
            <v>0.63212911573427755</v>
          </cell>
          <cell r="N61">
            <v>0.31036126527971669</v>
          </cell>
          <cell r="P61">
            <v>0.94249038101399418</v>
          </cell>
        </row>
        <row r="62">
          <cell r="J62" t="str">
            <v>Eritrea</v>
          </cell>
          <cell r="K62">
            <v>5</v>
          </cell>
          <cell r="L62">
            <v>2.0367526055951726</v>
          </cell>
          <cell r="M62">
            <v>3.7927746944056658E-2</v>
          </cell>
          <cell r="N62">
            <v>1.8621675916783001E-2</v>
          </cell>
          <cell r="P62">
            <v>5.6549422860839658E-2</v>
          </cell>
        </row>
        <row r="63">
          <cell r="J63" t="str">
            <v>Estonia</v>
          </cell>
          <cell r="K63">
            <v>4</v>
          </cell>
          <cell r="L63">
            <v>1.6293859649122806</v>
          </cell>
          <cell r="M63">
            <v>14.238370894093384</v>
          </cell>
          <cell r="N63">
            <v>8.7384887317719837</v>
          </cell>
          <cell r="P63">
            <v>22.976859625865366</v>
          </cell>
        </row>
        <row r="64">
          <cell r="J64" t="str">
            <v>Ethiopia</v>
          </cell>
          <cell r="K64">
            <v>5</v>
          </cell>
          <cell r="L64">
            <v>2.0367526055951726</v>
          </cell>
          <cell r="M64">
            <v>1.8963873472028328</v>
          </cell>
          <cell r="N64">
            <v>0.93108379583915002</v>
          </cell>
          <cell r="P64">
            <v>2.8274711430419828</v>
          </cell>
        </row>
        <row r="65">
          <cell r="J65" t="str">
            <v>European Community</v>
          </cell>
          <cell r="K65">
            <v>2</v>
          </cell>
          <cell r="L65">
            <v>2.5343734763529984</v>
          </cell>
          <cell r="M65">
            <v>7188.2822955905158</v>
          </cell>
          <cell r="N65">
            <v>2836.315311322845</v>
          </cell>
          <cell r="P65">
            <v>10024.597606913361</v>
          </cell>
        </row>
        <row r="66">
          <cell r="J66" t="str">
            <v>Fiji</v>
          </cell>
          <cell r="K66">
            <v>5</v>
          </cell>
          <cell r="L66">
            <v>2.0367526055951726</v>
          </cell>
          <cell r="M66">
            <v>0.46777554564336543</v>
          </cell>
          <cell r="N66">
            <v>0.22966733630699035</v>
          </cell>
          <cell r="P66">
            <v>0.69744288195035575</v>
          </cell>
        </row>
        <row r="67">
          <cell r="J67" t="str">
            <v>Finland</v>
          </cell>
          <cell r="K67">
            <v>2</v>
          </cell>
          <cell r="L67">
            <v>2.5343734763529984</v>
          </cell>
          <cell r="M67">
            <v>127.57444604475958</v>
          </cell>
          <cell r="N67">
            <v>50.337666186572122</v>
          </cell>
          <cell r="P67">
            <v>177.91211223133172</v>
          </cell>
        </row>
        <row r="68">
          <cell r="J68" t="str">
            <v>France</v>
          </cell>
          <cell r="K68">
            <v>2</v>
          </cell>
          <cell r="L68">
            <v>2.5343734763529984</v>
          </cell>
          <cell r="M68">
            <v>1382.6689391521559</v>
          </cell>
          <cell r="N68">
            <v>545.56637056580837</v>
          </cell>
          <cell r="P68">
            <v>1928.2353097179644</v>
          </cell>
        </row>
        <row r="69">
          <cell r="J69" t="str">
            <v>Gabon</v>
          </cell>
          <cell r="K69">
            <v>5</v>
          </cell>
          <cell r="L69">
            <v>2.0367526055951726</v>
          </cell>
          <cell r="M69">
            <v>0</v>
          </cell>
          <cell r="N69">
            <v>0</v>
          </cell>
          <cell r="P69">
            <v>0</v>
          </cell>
        </row>
        <row r="70">
          <cell r="J70" t="str">
            <v>Gambia</v>
          </cell>
          <cell r="K70">
            <v>5</v>
          </cell>
          <cell r="L70">
            <v>2.0367526055951726</v>
          </cell>
          <cell r="M70">
            <v>0.18963873472028328</v>
          </cell>
          <cell r="N70">
            <v>9.3108379583915005E-2</v>
          </cell>
          <cell r="P70">
            <v>0.2827471143041983</v>
          </cell>
        </row>
        <row r="71">
          <cell r="J71" t="str">
            <v>Georgia</v>
          </cell>
          <cell r="K71">
            <v>5</v>
          </cell>
          <cell r="L71">
            <v>2.0367526055951726</v>
          </cell>
          <cell r="M71">
            <v>5.4995233068882152</v>
          </cell>
          <cell r="N71">
            <v>2.7001430079335349</v>
          </cell>
          <cell r="P71">
            <v>8.1996663148217497</v>
          </cell>
        </row>
        <row r="72">
          <cell r="J72" t="str">
            <v>Germany</v>
          </cell>
          <cell r="K72">
            <v>2</v>
          </cell>
          <cell r="L72">
            <v>2.5343734763529984</v>
          </cell>
          <cell r="M72">
            <v>1897.0347390860388</v>
          </cell>
          <cell r="N72">
            <v>748.5221719633447</v>
          </cell>
          <cell r="P72">
            <v>2645.5569110493834</v>
          </cell>
        </row>
        <row r="73">
          <cell r="J73" t="str">
            <v>Ghana</v>
          </cell>
          <cell r="K73">
            <v>5</v>
          </cell>
          <cell r="L73">
            <v>2.0367526055951726</v>
          </cell>
          <cell r="M73">
            <v>0.56891620416084987</v>
          </cell>
          <cell r="N73">
            <v>0.27932513875174503</v>
          </cell>
          <cell r="P73">
            <v>0.8482413429125949</v>
          </cell>
        </row>
        <row r="74">
          <cell r="J74" t="str">
            <v>Greece</v>
          </cell>
          <cell r="K74">
            <v>2</v>
          </cell>
          <cell r="L74">
            <v>2.5343734763529984</v>
          </cell>
          <cell r="M74">
            <v>95.88694583881022</v>
          </cell>
          <cell r="N74">
            <v>37.834575974490143</v>
          </cell>
          <cell r="P74">
            <v>133.72152181330037</v>
          </cell>
        </row>
        <row r="75">
          <cell r="J75" t="str">
            <v>Grenada</v>
          </cell>
          <cell r="K75">
            <v>5</v>
          </cell>
          <cell r="L75">
            <v>2.0367526055951726</v>
          </cell>
          <cell r="M75">
            <v>0</v>
          </cell>
          <cell r="N75">
            <v>0</v>
          </cell>
          <cell r="P75">
            <v>0</v>
          </cell>
        </row>
        <row r="76">
          <cell r="J76" t="str">
            <v>Guatemala</v>
          </cell>
          <cell r="K76">
            <v>5</v>
          </cell>
          <cell r="L76">
            <v>2.0367526055951726</v>
          </cell>
          <cell r="M76">
            <v>0.26549422860839661</v>
          </cell>
          <cell r="N76">
            <v>0.13035173141748102</v>
          </cell>
          <cell r="P76">
            <v>0.39584596002587763</v>
          </cell>
        </row>
        <row r="77">
          <cell r="J77" t="str">
            <v>Guinea</v>
          </cell>
          <cell r="K77">
            <v>5</v>
          </cell>
          <cell r="L77">
            <v>2.0367526055951726</v>
          </cell>
          <cell r="M77">
            <v>1.6941060301678641</v>
          </cell>
          <cell r="N77">
            <v>0.83176819094964072</v>
          </cell>
          <cell r="P77">
            <v>2.5258742211175047</v>
          </cell>
        </row>
        <row r="78">
          <cell r="J78" t="str">
            <v>Guinea-Bissau</v>
          </cell>
          <cell r="K78">
            <v>5</v>
          </cell>
          <cell r="L78">
            <v>2.0367526055951726</v>
          </cell>
          <cell r="M78">
            <v>0</v>
          </cell>
          <cell r="N78">
            <v>0</v>
          </cell>
          <cell r="P78">
            <v>0</v>
          </cell>
        </row>
        <row r="79">
          <cell r="J79" t="str">
            <v>Guyana</v>
          </cell>
          <cell r="K79">
            <v>5</v>
          </cell>
          <cell r="L79">
            <v>2.0367526055951726</v>
          </cell>
          <cell r="M79">
            <v>1.2642582314685553E-2</v>
          </cell>
          <cell r="N79">
            <v>6.2072253055943339E-3</v>
          </cell>
          <cell r="P79">
            <v>1.8849807620279886E-2</v>
          </cell>
        </row>
        <row r="80">
          <cell r="J80" t="str">
            <v>Haiti</v>
          </cell>
          <cell r="K80">
            <v>5</v>
          </cell>
          <cell r="L80">
            <v>2.0367526055951726</v>
          </cell>
          <cell r="M80">
            <v>0.18963873472028328</v>
          </cell>
          <cell r="N80">
            <v>9.3108379583915005E-2</v>
          </cell>
          <cell r="P80">
            <v>0.2827471143041983</v>
          </cell>
        </row>
        <row r="81">
          <cell r="J81" t="str">
            <v>Honduras</v>
          </cell>
          <cell r="K81">
            <v>5</v>
          </cell>
          <cell r="L81">
            <v>2.0367526055951726</v>
          </cell>
          <cell r="M81">
            <v>0</v>
          </cell>
          <cell r="N81">
            <v>0</v>
          </cell>
          <cell r="P81">
            <v>0</v>
          </cell>
        </row>
        <row r="82">
          <cell r="J82" t="str">
            <v>Hungary</v>
          </cell>
          <cell r="K82">
            <v>2</v>
          </cell>
          <cell r="L82">
            <v>2.5343734763529984</v>
          </cell>
          <cell r="M82">
            <v>187.16485707954797</v>
          </cell>
          <cell r="N82">
            <v>73.850542876135606</v>
          </cell>
          <cell r="P82">
            <v>261.01539995568356</v>
          </cell>
        </row>
        <row r="83">
          <cell r="J83" t="str">
            <v>Iceland</v>
          </cell>
          <cell r="K83">
            <v>2</v>
          </cell>
          <cell r="L83">
            <v>2.5343734763529984</v>
          </cell>
          <cell r="M83">
            <v>11.013931974296476</v>
          </cell>
          <cell r="N83">
            <v>4.3458204077110567</v>
          </cell>
          <cell r="P83">
            <v>15.359752382007532</v>
          </cell>
        </row>
        <row r="84">
          <cell r="J84" t="str">
            <v>India</v>
          </cell>
          <cell r="K84">
            <v>5</v>
          </cell>
          <cell r="L84">
            <v>2.0367526055951726</v>
          </cell>
          <cell r="M84">
            <v>24.02090639790255</v>
          </cell>
          <cell r="N84">
            <v>11.793728080629235</v>
          </cell>
          <cell r="P84">
            <v>35.814634478531786</v>
          </cell>
        </row>
        <row r="85">
          <cell r="J85" t="str">
            <v>Indonesia</v>
          </cell>
          <cell r="K85">
            <v>5</v>
          </cell>
          <cell r="L85">
            <v>2.0367526055951726</v>
          </cell>
          <cell r="M85">
            <v>39.394286492560184</v>
          </cell>
          <cell r="N85">
            <v>19.341714052231946</v>
          </cell>
          <cell r="P85">
            <v>58.736000544792134</v>
          </cell>
        </row>
        <row r="86">
          <cell r="J86" t="str">
            <v>Iran (Islamic Republic of)</v>
          </cell>
          <cell r="K86">
            <v>5</v>
          </cell>
          <cell r="L86">
            <v>2.0367526055951726</v>
          </cell>
          <cell r="M86">
            <v>384.3345023664408</v>
          </cell>
          <cell r="N86">
            <v>188.69964929006775</v>
          </cell>
          <cell r="P86">
            <v>573.03415165650858</v>
          </cell>
        </row>
        <row r="87">
          <cell r="J87" t="str">
            <v>Ireland</v>
          </cell>
          <cell r="K87">
            <v>2</v>
          </cell>
          <cell r="L87">
            <v>2.5343734763529984</v>
          </cell>
          <cell r="M87">
            <v>52.62793770405144</v>
          </cell>
          <cell r="N87">
            <v>20.76565991362245</v>
          </cell>
          <cell r="P87">
            <v>73.39359761767389</v>
          </cell>
        </row>
        <row r="88">
          <cell r="J88" t="str">
            <v>Israel</v>
          </cell>
          <cell r="K88">
            <v>2</v>
          </cell>
          <cell r="L88">
            <v>2.5343734763529984</v>
          </cell>
          <cell r="M88">
            <v>346.25498559716374</v>
          </cell>
          <cell r="N88">
            <v>136.62350432085086</v>
          </cell>
          <cell r="P88">
            <v>482.87848991801457</v>
          </cell>
        </row>
        <row r="89">
          <cell r="J89" t="str">
            <v>Italy</v>
          </cell>
          <cell r="K89">
            <v>2</v>
          </cell>
          <cell r="L89">
            <v>2.5343734763529984</v>
          </cell>
          <cell r="M89">
            <v>1265.2681550431182</v>
          </cell>
          <cell r="N89">
            <v>499.24297537388134</v>
          </cell>
          <cell r="P89">
            <v>1764.5111304169995</v>
          </cell>
        </row>
        <row r="90">
          <cell r="J90" t="str">
            <v>Jamaica</v>
          </cell>
          <cell r="K90">
            <v>5</v>
          </cell>
          <cell r="L90">
            <v>2.0367526055951726</v>
          </cell>
          <cell r="M90">
            <v>1.7952466886853482</v>
          </cell>
          <cell r="N90">
            <v>0.88142599339439531</v>
          </cell>
          <cell r="P90">
            <v>2.6766726820797437</v>
          </cell>
        </row>
        <row r="91">
          <cell r="J91" t="str">
            <v>Japan</v>
          </cell>
          <cell r="K91">
            <v>3</v>
          </cell>
          <cell r="L91">
            <v>0.54352596927578645</v>
          </cell>
          <cell r="M91">
            <v>1662.7563305868296</v>
          </cell>
          <cell r="N91">
            <v>3059.2031008239514</v>
          </cell>
          <cell r="P91">
            <v>4721.9594314107808</v>
          </cell>
        </row>
        <row r="92">
          <cell r="J92" t="str">
            <v>Jordan</v>
          </cell>
          <cell r="K92">
            <v>5</v>
          </cell>
          <cell r="L92">
            <v>2.0367526055951726</v>
          </cell>
          <cell r="M92">
            <v>30.721475024685891</v>
          </cell>
          <cell r="N92">
            <v>15.083557492594231</v>
          </cell>
          <cell r="P92">
            <v>45.805032517280125</v>
          </cell>
        </row>
        <row r="93">
          <cell r="J93" t="str">
            <v>Kazakhstan</v>
          </cell>
          <cell r="K93">
            <v>4</v>
          </cell>
          <cell r="L93">
            <v>1.6293859649122806</v>
          </cell>
          <cell r="M93">
            <v>119.1163941670349</v>
          </cell>
          <cell r="N93">
            <v>73.105081749889536</v>
          </cell>
          <cell r="P93">
            <v>192.22147591692442</v>
          </cell>
        </row>
        <row r="94">
          <cell r="J94" t="str">
            <v>Kenya</v>
          </cell>
          <cell r="K94">
            <v>5</v>
          </cell>
          <cell r="L94">
            <v>2.0367526055951726</v>
          </cell>
          <cell r="M94">
            <v>3.1606455786713878</v>
          </cell>
          <cell r="N94">
            <v>1.5518063263985833</v>
          </cell>
          <cell r="P94">
            <v>4.7124519050699707</v>
          </cell>
        </row>
        <row r="95">
          <cell r="J95" t="str">
            <v>Kiribati</v>
          </cell>
          <cell r="K95">
            <v>5</v>
          </cell>
          <cell r="L95">
            <v>2.0367526055951726</v>
          </cell>
          <cell r="M95">
            <v>0</v>
          </cell>
          <cell r="N95">
            <v>0</v>
          </cell>
          <cell r="P95">
            <v>0</v>
          </cell>
        </row>
        <row r="96">
          <cell r="J96" t="str">
            <v>Kuwait</v>
          </cell>
          <cell r="K96">
            <v>5</v>
          </cell>
          <cell r="L96">
            <v>2.0367526055951726</v>
          </cell>
          <cell r="M96">
            <v>67.460819231162105</v>
          </cell>
          <cell r="N96">
            <v>33.121754230651362</v>
          </cell>
          <cell r="P96">
            <v>100.58257346181347</v>
          </cell>
        </row>
        <row r="97">
          <cell r="J97" t="str">
            <v>Kyrgyzstan</v>
          </cell>
          <cell r="K97">
            <v>5</v>
          </cell>
          <cell r="L97">
            <v>2.0367526055951726</v>
          </cell>
          <cell r="M97">
            <v>0.30342197555245326</v>
          </cell>
          <cell r="N97">
            <v>0.14897340733426401</v>
          </cell>
          <cell r="P97">
            <v>0.45239538288671727</v>
          </cell>
        </row>
        <row r="98">
          <cell r="J98" t="str">
            <v>Laos</v>
          </cell>
          <cell r="K98">
            <v>5</v>
          </cell>
          <cell r="L98">
            <v>2.0367526055951726</v>
          </cell>
          <cell r="M98">
            <v>0</v>
          </cell>
          <cell r="N98">
            <v>0</v>
          </cell>
          <cell r="P98">
            <v>0</v>
          </cell>
        </row>
        <row r="99">
          <cell r="J99" t="str">
            <v>Latvia</v>
          </cell>
          <cell r="K99">
            <v>4</v>
          </cell>
          <cell r="L99">
            <v>1.6293859649122806</v>
          </cell>
          <cell r="M99">
            <v>6.6978347326557657</v>
          </cell>
          <cell r="N99">
            <v>4.1106495802032699</v>
          </cell>
          <cell r="P99">
            <v>10.808484312859036</v>
          </cell>
        </row>
        <row r="100">
          <cell r="J100" t="str">
            <v>Lebanon</v>
          </cell>
          <cell r="K100">
            <v>5</v>
          </cell>
          <cell r="L100">
            <v>2.0367526055951726</v>
          </cell>
          <cell r="M100">
            <v>0.56891620416084987</v>
          </cell>
          <cell r="N100">
            <v>0.27932513875174503</v>
          </cell>
          <cell r="P100">
            <v>0.8482413429125949</v>
          </cell>
        </row>
        <row r="101">
          <cell r="J101" t="str">
            <v>Lesotho</v>
          </cell>
          <cell r="K101">
            <v>5</v>
          </cell>
          <cell r="L101">
            <v>2.0367526055951726</v>
          </cell>
          <cell r="M101">
            <v>0.45513296332867986</v>
          </cell>
          <cell r="N101">
            <v>0.22346011100139601</v>
          </cell>
          <cell r="P101">
            <v>0.67859307433007587</v>
          </cell>
        </row>
        <row r="102">
          <cell r="J102" t="str">
            <v>Liberia</v>
          </cell>
          <cell r="K102">
            <v>5</v>
          </cell>
          <cell r="L102">
            <v>2.0367526055951726</v>
          </cell>
          <cell r="M102">
            <v>2.4653035513636827</v>
          </cell>
          <cell r="N102">
            <v>1.210408934590895</v>
          </cell>
          <cell r="P102">
            <v>3.6757124859545778</v>
          </cell>
        </row>
        <row r="103">
          <cell r="J103" t="str">
            <v>Libyan Arab Jamahiriya</v>
          </cell>
          <cell r="K103">
            <v>5</v>
          </cell>
          <cell r="L103">
            <v>2.0367526055951726</v>
          </cell>
          <cell r="M103">
            <v>57.119186897749323</v>
          </cell>
          <cell r="N103">
            <v>28.044243930675201</v>
          </cell>
          <cell r="P103">
            <v>85.163430828424524</v>
          </cell>
        </row>
        <row r="104">
          <cell r="J104" t="str">
            <v>Liechtenstein</v>
          </cell>
          <cell r="K104">
            <v>2</v>
          </cell>
          <cell r="L104">
            <v>2.5343734763529984</v>
          </cell>
          <cell r="M104">
            <v>0.863837801905606</v>
          </cell>
          <cell r="N104">
            <v>0.34084865942831816</v>
          </cell>
          <cell r="P104">
            <v>1.2046864613339241</v>
          </cell>
        </row>
        <row r="105">
          <cell r="J105" t="str">
            <v>Lithuania</v>
          </cell>
          <cell r="K105">
            <v>4</v>
          </cell>
          <cell r="L105">
            <v>1.6293859649122806</v>
          </cell>
          <cell r="M105">
            <v>4.3338930623066716</v>
          </cell>
          <cell r="N105">
            <v>2.6598320813079983</v>
          </cell>
          <cell r="P105">
            <v>6.9937251436146699</v>
          </cell>
        </row>
        <row r="106">
          <cell r="J106" t="str">
            <v>Luxembourg</v>
          </cell>
          <cell r="K106">
            <v>2</v>
          </cell>
          <cell r="L106">
            <v>2.5343734763529984</v>
          </cell>
          <cell r="M106">
            <v>11.913577106631426</v>
          </cell>
          <cell r="N106">
            <v>4.7007977386881592</v>
          </cell>
          <cell r="P106">
            <v>16.614374845319585</v>
          </cell>
        </row>
        <row r="107">
          <cell r="J107" t="str">
            <v>Macedonia</v>
          </cell>
          <cell r="K107">
            <v>5</v>
          </cell>
          <cell r="L107">
            <v>2.0367526055951726</v>
          </cell>
          <cell r="M107">
            <v>5.4363103953147869</v>
          </cell>
          <cell r="N107">
            <v>2.6691068814055634</v>
          </cell>
          <cell r="P107">
            <v>8.1054172767203507</v>
          </cell>
        </row>
        <row r="108">
          <cell r="J108" t="str">
            <v>Madagascar</v>
          </cell>
          <cell r="K108">
            <v>5</v>
          </cell>
          <cell r="L108">
            <v>2.0367526055951726</v>
          </cell>
          <cell r="M108">
            <v>0</v>
          </cell>
          <cell r="N108">
            <v>0</v>
          </cell>
          <cell r="P108">
            <v>0</v>
          </cell>
        </row>
        <row r="109">
          <cell r="J109" t="str">
            <v>Malawi</v>
          </cell>
          <cell r="K109">
            <v>5</v>
          </cell>
          <cell r="L109">
            <v>2.0367526055951726</v>
          </cell>
          <cell r="M109">
            <v>0.45513296332867986</v>
          </cell>
          <cell r="N109">
            <v>0.22346011100139601</v>
          </cell>
          <cell r="P109">
            <v>0.67859307433007587</v>
          </cell>
        </row>
        <row r="110">
          <cell r="J110" t="str">
            <v>Malaysia</v>
          </cell>
          <cell r="K110">
            <v>5</v>
          </cell>
          <cell r="L110">
            <v>2.0367526055951726</v>
          </cell>
          <cell r="M110">
            <v>169.15775137049269</v>
          </cell>
          <cell r="N110">
            <v>83.052674588852184</v>
          </cell>
          <cell r="P110">
            <v>252.21042595934489</v>
          </cell>
        </row>
        <row r="111">
          <cell r="J111" t="str">
            <v>Maldives</v>
          </cell>
          <cell r="K111">
            <v>5</v>
          </cell>
          <cell r="L111">
            <v>2.0367526055951726</v>
          </cell>
          <cell r="M111">
            <v>0.12642582314685552</v>
          </cell>
          <cell r="N111">
            <v>6.2072253055943334E-2</v>
          </cell>
          <cell r="P111">
            <v>0.18849807620279885</v>
          </cell>
        </row>
        <row r="112">
          <cell r="J112" t="str">
            <v>Mali</v>
          </cell>
          <cell r="K112">
            <v>5</v>
          </cell>
          <cell r="L112">
            <v>2.0367526055951726</v>
          </cell>
          <cell r="M112">
            <v>0.72062719193707647</v>
          </cell>
          <cell r="N112">
            <v>0.35381184241887703</v>
          </cell>
          <cell r="P112">
            <v>1.0744390343559536</v>
          </cell>
        </row>
        <row r="113">
          <cell r="J113" t="str">
            <v>Malta</v>
          </cell>
          <cell r="K113">
            <v>2</v>
          </cell>
          <cell r="L113">
            <v>2.5343734763529984</v>
          </cell>
          <cell r="M113">
            <v>1.9004431641923332</v>
          </cell>
          <cell r="N113">
            <v>0.74986705074229998</v>
          </cell>
          <cell r="P113">
            <v>2.6503102149346329</v>
          </cell>
        </row>
        <row r="114">
          <cell r="J114" t="str">
            <v>Marshall Islands</v>
          </cell>
          <cell r="K114">
            <v>5</v>
          </cell>
          <cell r="L114">
            <v>2.0367526055951726</v>
          </cell>
          <cell r="M114">
            <v>0</v>
          </cell>
          <cell r="N114">
            <v>0</v>
          </cell>
          <cell r="P114">
            <v>0</v>
          </cell>
        </row>
        <row r="115">
          <cell r="J115" t="str">
            <v>Mauritania</v>
          </cell>
          <cell r="K115">
            <v>5</v>
          </cell>
          <cell r="L115">
            <v>2.0367526055951726</v>
          </cell>
          <cell r="M115">
            <v>0</v>
          </cell>
          <cell r="N115">
            <v>0</v>
          </cell>
          <cell r="P115">
            <v>0</v>
          </cell>
        </row>
        <row r="116">
          <cell r="J116" t="str">
            <v>Mauritius</v>
          </cell>
          <cell r="K116">
            <v>5</v>
          </cell>
          <cell r="L116">
            <v>2.0367526055951726</v>
          </cell>
          <cell r="M116">
            <v>0.29077939323776769</v>
          </cell>
          <cell r="N116">
            <v>0.14276618202866967</v>
          </cell>
          <cell r="P116">
            <v>0.43354557526643733</v>
          </cell>
        </row>
        <row r="117">
          <cell r="J117" t="str">
            <v>Mexico</v>
          </cell>
          <cell r="K117">
            <v>5</v>
          </cell>
          <cell r="L117">
            <v>2.0367526055951726</v>
          </cell>
          <cell r="M117">
            <v>112.87297490551261</v>
          </cell>
          <cell r="N117">
            <v>55.418107528346205</v>
          </cell>
          <cell r="P117">
            <v>168.2910824338588</v>
          </cell>
        </row>
        <row r="118">
          <cell r="J118" t="str">
            <v>Micronesia (Federated States of)</v>
          </cell>
          <cell r="K118">
            <v>5</v>
          </cell>
          <cell r="L118">
            <v>2.0367526055951726</v>
          </cell>
          <cell r="M118">
            <v>0</v>
          </cell>
          <cell r="N118">
            <v>0</v>
          </cell>
          <cell r="P118">
            <v>0</v>
          </cell>
        </row>
        <row r="119">
          <cell r="J119" t="str">
            <v>Moldova</v>
          </cell>
          <cell r="K119">
            <v>5</v>
          </cell>
          <cell r="L119">
            <v>2.0367526055951726</v>
          </cell>
          <cell r="M119">
            <v>0.15171098777622663</v>
          </cell>
          <cell r="N119">
            <v>7.4486703667132004E-2</v>
          </cell>
          <cell r="P119">
            <v>0.22619769144335863</v>
          </cell>
        </row>
        <row r="120">
          <cell r="J120" t="str">
            <v>Monaco</v>
          </cell>
          <cell r="K120">
            <v>2</v>
          </cell>
          <cell r="L120">
            <v>2.5343734763529984</v>
          </cell>
          <cell r="M120">
            <v>0</v>
          </cell>
          <cell r="N120">
            <v>0</v>
          </cell>
          <cell r="P120">
            <v>0</v>
          </cell>
        </row>
        <row r="121">
          <cell r="J121" t="str">
            <v>Mongolia</v>
          </cell>
          <cell r="K121">
            <v>5</v>
          </cell>
          <cell r="L121">
            <v>2.0367526055951726</v>
          </cell>
          <cell r="M121">
            <v>0</v>
          </cell>
          <cell r="N121">
            <v>0</v>
          </cell>
          <cell r="P121">
            <v>0</v>
          </cell>
        </row>
        <row r="122">
          <cell r="J122" t="str">
            <v>Montenegro</v>
          </cell>
          <cell r="K122">
            <v>5</v>
          </cell>
          <cell r="L122">
            <v>2.0367526055951726</v>
          </cell>
          <cell r="M122">
            <v>1.4538969661888386</v>
          </cell>
          <cell r="N122">
            <v>0.71383091014334832</v>
          </cell>
          <cell r="P122">
            <v>2.167727876332187</v>
          </cell>
        </row>
        <row r="123">
          <cell r="J123" t="str">
            <v>Morocco</v>
          </cell>
          <cell r="K123">
            <v>5</v>
          </cell>
          <cell r="L123">
            <v>2.0367526055951726</v>
          </cell>
          <cell r="M123">
            <v>1.2642582314685551</v>
          </cell>
          <cell r="N123">
            <v>0.62072253055943338</v>
          </cell>
          <cell r="P123">
            <v>1.8849807620279884</v>
          </cell>
        </row>
        <row r="124">
          <cell r="J124" t="str">
            <v>Mozambique</v>
          </cell>
          <cell r="K124">
            <v>5</v>
          </cell>
          <cell r="L124">
            <v>2.0367526055951726</v>
          </cell>
          <cell r="M124">
            <v>3.7927746944056655</v>
          </cell>
          <cell r="N124">
            <v>1.8621675916783</v>
          </cell>
          <cell r="P124">
            <v>5.6549422860839655</v>
          </cell>
        </row>
        <row r="125">
          <cell r="J125" t="str">
            <v>Myanmar</v>
          </cell>
          <cell r="K125">
            <v>5</v>
          </cell>
          <cell r="L125">
            <v>2.0367526055951726</v>
          </cell>
          <cell r="M125">
            <v>3.5019953011678977</v>
          </cell>
          <cell r="N125">
            <v>1.7194014096496304</v>
          </cell>
          <cell r="P125">
            <v>5.2213967108175279</v>
          </cell>
        </row>
        <row r="126">
          <cell r="J126" t="str">
            <v>Namibia</v>
          </cell>
          <cell r="K126">
            <v>5</v>
          </cell>
          <cell r="L126">
            <v>2.0367526055951726</v>
          </cell>
          <cell r="M126">
            <v>0.93555109128673086</v>
          </cell>
          <cell r="N126">
            <v>0.4593346726139807</v>
          </cell>
          <cell r="P126">
            <v>1.3948857639007115</v>
          </cell>
        </row>
        <row r="127">
          <cell r="J127" t="str">
            <v>Nauru</v>
          </cell>
          <cell r="K127">
            <v>5</v>
          </cell>
          <cell r="L127">
            <v>2.0367526055951726</v>
          </cell>
          <cell r="M127">
            <v>0</v>
          </cell>
          <cell r="N127">
            <v>0</v>
          </cell>
          <cell r="P127">
            <v>0</v>
          </cell>
        </row>
        <row r="128">
          <cell r="J128" t="str">
            <v>Nepal</v>
          </cell>
          <cell r="K128">
            <v>5</v>
          </cell>
          <cell r="L128">
            <v>2.0367526055951726</v>
          </cell>
          <cell r="M128">
            <v>0.37927746944056656</v>
          </cell>
          <cell r="N128">
            <v>0.18621675916783001</v>
          </cell>
          <cell r="P128">
            <v>0.5654942286083966</v>
          </cell>
        </row>
        <row r="129">
          <cell r="J129" t="str">
            <v>Netherlands</v>
          </cell>
          <cell r="K129">
            <v>2</v>
          </cell>
          <cell r="L129">
            <v>2.5343734763529984</v>
          </cell>
          <cell r="M129">
            <v>328.14386651954709</v>
          </cell>
          <cell r="N129">
            <v>129.47731247241074</v>
          </cell>
          <cell r="P129">
            <v>457.62117899195783</v>
          </cell>
        </row>
        <row r="130">
          <cell r="J130" t="str">
            <v>New Zealand</v>
          </cell>
          <cell r="K130">
            <v>2</v>
          </cell>
          <cell r="L130">
            <v>2.5343734763529984</v>
          </cell>
          <cell r="M130">
            <v>134.75869709727453</v>
          </cell>
          <cell r="N130">
            <v>53.172390870817637</v>
          </cell>
          <cell r="P130">
            <v>187.93108796809219</v>
          </cell>
        </row>
        <row r="131">
          <cell r="J131" t="str">
            <v>Nicaragua</v>
          </cell>
          <cell r="K131">
            <v>5</v>
          </cell>
          <cell r="L131">
            <v>2.0367526055951726</v>
          </cell>
          <cell r="M131">
            <v>0</v>
          </cell>
          <cell r="N131">
            <v>0</v>
          </cell>
          <cell r="P131">
            <v>0</v>
          </cell>
        </row>
        <row r="132">
          <cell r="J132" t="str">
            <v>Niger</v>
          </cell>
          <cell r="K132">
            <v>5</v>
          </cell>
          <cell r="L132">
            <v>2.0367526055951726</v>
          </cell>
          <cell r="M132">
            <v>2.5285164629371106E-2</v>
          </cell>
          <cell r="N132">
            <v>1.2414450611188668E-2</v>
          </cell>
          <cell r="P132">
            <v>3.7699615240559772E-2</v>
          </cell>
        </row>
        <row r="133">
          <cell r="J133" t="str">
            <v>Nigeria</v>
          </cell>
          <cell r="K133">
            <v>5</v>
          </cell>
          <cell r="L133">
            <v>2.0367526055951726</v>
          </cell>
          <cell r="M133">
            <v>2.5285164629371102</v>
          </cell>
          <cell r="N133">
            <v>1.2414450611188668</v>
          </cell>
          <cell r="P133">
            <v>3.7699615240559767</v>
          </cell>
        </row>
        <row r="134">
          <cell r="J134" t="str">
            <v>Niue</v>
          </cell>
          <cell r="K134">
            <v>5</v>
          </cell>
          <cell r="L134">
            <v>2.0367526055951726</v>
          </cell>
          <cell r="M134">
            <v>0</v>
          </cell>
          <cell r="N134">
            <v>0</v>
          </cell>
          <cell r="P134">
            <v>0</v>
          </cell>
        </row>
        <row r="135">
          <cell r="J135" t="str">
            <v>North Korea</v>
          </cell>
          <cell r="K135">
            <v>5</v>
          </cell>
          <cell r="L135">
            <v>2.0367526055951726</v>
          </cell>
          <cell r="M135">
            <v>36.663488712588098</v>
          </cell>
          <cell r="N135">
            <v>18.000953386223568</v>
          </cell>
          <cell r="P135">
            <v>54.664442098811662</v>
          </cell>
        </row>
        <row r="136">
          <cell r="J136" t="str">
            <v>Norway</v>
          </cell>
          <cell r="K136">
            <v>2</v>
          </cell>
          <cell r="L136">
            <v>2.5343734763529984</v>
          </cell>
          <cell r="M136">
            <v>125.5444272102814</v>
          </cell>
          <cell r="N136">
            <v>49.536671836915573</v>
          </cell>
          <cell r="P136">
            <v>175.08109904719697</v>
          </cell>
        </row>
        <row r="137">
          <cell r="J137" t="str">
            <v>Oman</v>
          </cell>
          <cell r="K137">
            <v>5</v>
          </cell>
          <cell r="L137">
            <v>2.0367526055951726</v>
          </cell>
          <cell r="M137">
            <v>51.670233920119848</v>
          </cell>
          <cell r="N137">
            <v>25.368929823964042</v>
          </cell>
          <cell r="P137">
            <v>77.039163744083893</v>
          </cell>
        </row>
        <row r="138">
          <cell r="J138" t="str">
            <v>Pakistan</v>
          </cell>
          <cell r="K138">
            <v>5</v>
          </cell>
          <cell r="L138">
            <v>2.0367526055951726</v>
          </cell>
          <cell r="M138">
            <v>33.022425005958659</v>
          </cell>
          <cell r="N138">
            <v>16.213272498212397</v>
          </cell>
          <cell r="P138">
            <v>49.235697504171057</v>
          </cell>
        </row>
        <row r="139">
          <cell r="J139" t="str">
            <v>Palau</v>
          </cell>
          <cell r="K139">
            <v>5</v>
          </cell>
          <cell r="L139">
            <v>2.0367526055951726</v>
          </cell>
          <cell r="M139">
            <v>0</v>
          </cell>
          <cell r="N139">
            <v>0</v>
          </cell>
          <cell r="P139">
            <v>0</v>
          </cell>
        </row>
        <row r="140">
          <cell r="J140" t="str">
            <v>Panama</v>
          </cell>
          <cell r="K140">
            <v>5</v>
          </cell>
          <cell r="L140">
            <v>2.0367526055951726</v>
          </cell>
          <cell r="M140">
            <v>1.807889271000034</v>
          </cell>
          <cell r="N140">
            <v>0.88763321869998979</v>
          </cell>
          <cell r="P140">
            <v>2.6955224897000241</v>
          </cell>
        </row>
        <row r="141">
          <cell r="J141" t="str">
            <v>Papua New Guinea</v>
          </cell>
          <cell r="K141">
            <v>5</v>
          </cell>
          <cell r="L141">
            <v>2.0367526055951726</v>
          </cell>
          <cell r="M141">
            <v>3.4640675542238411</v>
          </cell>
          <cell r="N141">
            <v>1.7007797337328474</v>
          </cell>
          <cell r="P141">
            <v>5.1648472879566887</v>
          </cell>
        </row>
        <row r="142">
          <cell r="J142" t="str">
            <v>Paraguay</v>
          </cell>
          <cell r="K142">
            <v>5</v>
          </cell>
          <cell r="L142">
            <v>2.0367526055951726</v>
          </cell>
          <cell r="M142">
            <v>0</v>
          </cell>
          <cell r="N142">
            <v>0</v>
          </cell>
          <cell r="P142">
            <v>0</v>
          </cell>
        </row>
        <row r="143">
          <cell r="J143" t="str">
            <v>Peru</v>
          </cell>
          <cell r="K143">
            <v>5</v>
          </cell>
          <cell r="L143">
            <v>2.0367526055951726</v>
          </cell>
          <cell r="M143">
            <v>5.1455310020770195</v>
          </cell>
          <cell r="N143">
            <v>2.526340699376894</v>
          </cell>
          <cell r="P143">
            <v>7.6718717014539131</v>
          </cell>
        </row>
        <row r="144">
          <cell r="J144" t="str">
            <v>Philippines</v>
          </cell>
          <cell r="K144">
            <v>5</v>
          </cell>
          <cell r="L144">
            <v>2.0367526055951726</v>
          </cell>
          <cell r="M144">
            <v>23.38877728216827</v>
          </cell>
          <cell r="N144">
            <v>11.483366815349518</v>
          </cell>
          <cell r="P144">
            <v>34.87214409751779</v>
          </cell>
        </row>
        <row r="145">
          <cell r="J145" t="str">
            <v>Poland</v>
          </cell>
          <cell r="K145">
            <v>2</v>
          </cell>
          <cell r="L145">
            <v>2.5343734763529984</v>
          </cell>
          <cell r="M145">
            <v>561.49457123864386</v>
          </cell>
          <cell r="N145">
            <v>221.5516286284068</v>
          </cell>
          <cell r="P145">
            <v>783.04619986705063</v>
          </cell>
        </row>
        <row r="146">
          <cell r="J146" t="str">
            <v>Portugal</v>
          </cell>
          <cell r="K146">
            <v>2</v>
          </cell>
          <cell r="L146">
            <v>2.5343734763529984</v>
          </cell>
          <cell r="M146">
            <v>78.074413077438948</v>
          </cell>
          <cell r="N146">
            <v>30.806198772956378</v>
          </cell>
          <cell r="P146">
            <v>108.88061185039533</v>
          </cell>
        </row>
        <row r="147">
          <cell r="J147" t="str">
            <v>Qatar</v>
          </cell>
          <cell r="K147">
            <v>5</v>
          </cell>
          <cell r="L147">
            <v>2.0367526055951726</v>
          </cell>
          <cell r="M147">
            <v>0.49306071027273651</v>
          </cell>
          <cell r="N147">
            <v>0.242081786918179</v>
          </cell>
          <cell r="P147">
            <v>0.73514249719091551</v>
          </cell>
        </row>
        <row r="148">
          <cell r="J148" t="str">
            <v>Romania</v>
          </cell>
          <cell r="K148">
            <v>2</v>
          </cell>
          <cell r="L148">
            <v>2.5343734763529984</v>
          </cell>
          <cell r="M148">
            <v>1.727675603811212</v>
          </cell>
          <cell r="N148">
            <v>0.68169731885663631</v>
          </cell>
          <cell r="P148">
            <v>2.4093729226678482</v>
          </cell>
        </row>
        <row r="149">
          <cell r="J149" t="str">
            <v>Russian Federation</v>
          </cell>
          <cell r="K149">
            <v>4</v>
          </cell>
          <cell r="L149">
            <v>1.6293859649122806</v>
          </cell>
          <cell r="M149">
            <v>1667.8921785240827</v>
          </cell>
          <cell r="N149">
            <v>1023.6323464427751</v>
          </cell>
          <cell r="P149">
            <v>2691.5245249668578</v>
          </cell>
        </row>
        <row r="150">
          <cell r="J150" t="str">
            <v>Rwanda</v>
          </cell>
          <cell r="K150">
            <v>5</v>
          </cell>
          <cell r="L150">
            <v>2.0367526055951726</v>
          </cell>
          <cell r="M150">
            <v>0</v>
          </cell>
          <cell r="N150">
            <v>0</v>
          </cell>
          <cell r="P150">
            <v>0</v>
          </cell>
        </row>
        <row r="151">
          <cell r="J151" t="str">
            <v>Saint Kitts and Nevis</v>
          </cell>
          <cell r="K151">
            <v>5</v>
          </cell>
          <cell r="L151">
            <v>2.0367526055951726</v>
          </cell>
          <cell r="M151">
            <v>0.63212911573427755</v>
          </cell>
          <cell r="N151">
            <v>0.31036126527971669</v>
          </cell>
          <cell r="P151">
            <v>0.94249038101399418</v>
          </cell>
        </row>
        <row r="152">
          <cell r="J152" t="str">
            <v>Saint Lucia</v>
          </cell>
          <cell r="K152">
            <v>5</v>
          </cell>
          <cell r="L152">
            <v>2.0367526055951726</v>
          </cell>
          <cell r="M152">
            <v>0.22756648166433993</v>
          </cell>
          <cell r="N152">
            <v>0.11173005550069801</v>
          </cell>
          <cell r="P152">
            <v>0.33929653716503794</v>
          </cell>
        </row>
        <row r="153">
          <cell r="J153" t="str">
            <v>Saint Vincent and the Grenadines</v>
          </cell>
          <cell r="K153">
            <v>5</v>
          </cell>
          <cell r="L153">
            <v>2.0367526055951726</v>
          </cell>
          <cell r="M153">
            <v>0</v>
          </cell>
          <cell r="N153">
            <v>0</v>
          </cell>
          <cell r="P153">
            <v>0</v>
          </cell>
        </row>
        <row r="154">
          <cell r="J154" t="str">
            <v>Samoa</v>
          </cell>
          <cell r="K154">
            <v>5</v>
          </cell>
          <cell r="L154">
            <v>2.0367526055951726</v>
          </cell>
          <cell r="M154">
            <v>0</v>
          </cell>
          <cell r="N154">
            <v>0</v>
          </cell>
          <cell r="P154">
            <v>0</v>
          </cell>
        </row>
        <row r="155">
          <cell r="J155" t="str">
            <v>Sao Tome and Principe</v>
          </cell>
          <cell r="K155">
            <v>5</v>
          </cell>
          <cell r="L155">
            <v>2.0367526055951726</v>
          </cell>
          <cell r="M155">
            <v>0</v>
          </cell>
          <cell r="N155">
            <v>0</v>
          </cell>
          <cell r="P155">
            <v>0</v>
          </cell>
        </row>
        <row r="156">
          <cell r="J156" t="str">
            <v>Saudi Arabia</v>
          </cell>
          <cell r="K156">
            <v>5</v>
          </cell>
          <cell r="L156">
            <v>2.0367526055951726</v>
          </cell>
          <cell r="M156">
            <v>310.24897000238343</v>
          </cell>
          <cell r="N156">
            <v>152.32530899928494</v>
          </cell>
          <cell r="P156">
            <v>462.5742790016684</v>
          </cell>
        </row>
        <row r="157">
          <cell r="J157" t="str">
            <v>Senegal</v>
          </cell>
          <cell r="K157">
            <v>5</v>
          </cell>
          <cell r="L157">
            <v>2.0367526055951726</v>
          </cell>
          <cell r="M157">
            <v>0</v>
          </cell>
          <cell r="N157">
            <v>0</v>
          </cell>
          <cell r="P157">
            <v>0</v>
          </cell>
        </row>
        <row r="158">
          <cell r="J158" t="str">
            <v>Serbia</v>
          </cell>
          <cell r="K158">
            <v>5</v>
          </cell>
          <cell r="L158">
            <v>2.0367526055951726</v>
          </cell>
          <cell r="M158">
            <v>11.757601552657563</v>
          </cell>
          <cell r="N158">
            <v>5.7727195342027304</v>
          </cell>
          <cell r="P158">
            <v>17.530321086860294</v>
          </cell>
        </row>
        <row r="159">
          <cell r="J159" t="str">
            <v>Seychelles</v>
          </cell>
          <cell r="K159">
            <v>5</v>
          </cell>
          <cell r="L159">
            <v>2.0367526055951726</v>
          </cell>
          <cell r="M159">
            <v>6.321291157342776E-2</v>
          </cell>
          <cell r="N159">
            <v>3.1036126527971667E-2</v>
          </cell>
          <cell r="P159">
            <v>9.4249038101399424E-2</v>
          </cell>
        </row>
        <row r="160">
          <cell r="J160" t="str">
            <v>Sierra Leone</v>
          </cell>
          <cell r="K160">
            <v>5</v>
          </cell>
          <cell r="L160">
            <v>2.0367526055951726</v>
          </cell>
          <cell r="M160">
            <v>2.389448057475569</v>
          </cell>
          <cell r="N160">
            <v>1.1731655827573289</v>
          </cell>
          <cell r="P160">
            <v>3.5626136402328976</v>
          </cell>
        </row>
        <row r="161">
          <cell r="J161" t="str">
            <v>Singapore</v>
          </cell>
          <cell r="K161">
            <v>5</v>
          </cell>
          <cell r="L161">
            <v>2.0367526055951726</v>
          </cell>
          <cell r="M161">
            <v>102.65776839524668</v>
          </cell>
          <cell r="N161">
            <v>50.402669481425988</v>
          </cell>
          <cell r="P161">
            <v>153.06043787667267</v>
          </cell>
        </row>
        <row r="162">
          <cell r="J162" t="str">
            <v>Slovak Republic</v>
          </cell>
          <cell r="K162">
            <v>2</v>
          </cell>
          <cell r="L162">
            <v>2.5343734763529984</v>
          </cell>
          <cell r="M162">
            <v>6.7667294482605804</v>
          </cell>
          <cell r="N162">
            <v>2.6699811655218255</v>
          </cell>
          <cell r="P162">
            <v>9.4367106137824059</v>
          </cell>
        </row>
        <row r="163">
          <cell r="J163" t="str">
            <v>Slovenia</v>
          </cell>
          <cell r="K163">
            <v>2</v>
          </cell>
          <cell r="L163">
            <v>2.5343734763529984</v>
          </cell>
          <cell r="M163">
            <v>2.7354863727010859</v>
          </cell>
          <cell r="N163">
            <v>1.0793540881896742</v>
          </cell>
          <cell r="P163">
            <v>3.81484046089076</v>
          </cell>
        </row>
        <row r="164">
          <cell r="J164" t="str">
            <v>Solomon Islands</v>
          </cell>
          <cell r="K164">
            <v>5</v>
          </cell>
          <cell r="L164">
            <v>2.0367526055951726</v>
          </cell>
          <cell r="M164">
            <v>0</v>
          </cell>
          <cell r="N164">
            <v>0</v>
          </cell>
          <cell r="P164">
            <v>0</v>
          </cell>
        </row>
        <row r="165">
          <cell r="J165" t="str">
            <v>Somalia</v>
          </cell>
          <cell r="K165">
            <v>5</v>
          </cell>
          <cell r="L165">
            <v>2.0367526055951726</v>
          </cell>
          <cell r="M165">
            <v>8.571670809356803</v>
          </cell>
          <cell r="N165">
            <v>4.2084987571929577</v>
          </cell>
          <cell r="P165">
            <v>12.780169566549761</v>
          </cell>
        </row>
        <row r="166">
          <cell r="J166" t="str">
            <v>South Africa</v>
          </cell>
          <cell r="K166">
            <v>5</v>
          </cell>
          <cell r="L166">
            <v>2.0367526055951726</v>
          </cell>
          <cell r="M166">
            <v>481.30310872007897</v>
          </cell>
          <cell r="N166">
            <v>236.30906738397627</v>
          </cell>
          <cell r="P166">
            <v>717.61217610405527</v>
          </cell>
        </row>
        <row r="167">
          <cell r="J167" t="str">
            <v>South Korea</v>
          </cell>
          <cell r="K167">
            <v>5</v>
          </cell>
          <cell r="L167">
            <v>2.0367526055951726</v>
          </cell>
          <cell r="M167">
            <v>371.18621675916779</v>
          </cell>
          <cell r="N167">
            <v>182.24413497224964</v>
          </cell>
          <cell r="P167">
            <v>553.43035173141743</v>
          </cell>
        </row>
        <row r="168">
          <cell r="J168" t="str">
            <v>Spain</v>
          </cell>
          <cell r="K168">
            <v>2</v>
          </cell>
          <cell r="L168">
            <v>2.5343734763529984</v>
          </cell>
          <cell r="M168">
            <v>572.31436430691542</v>
          </cell>
          <cell r="N168">
            <v>225.82084670901955</v>
          </cell>
          <cell r="P168">
            <v>798.13521101593494</v>
          </cell>
        </row>
        <row r="169">
          <cell r="J169" t="str">
            <v>Sri Lanka</v>
          </cell>
          <cell r="K169">
            <v>5</v>
          </cell>
          <cell r="L169">
            <v>2.0367526055951726</v>
          </cell>
          <cell r="M169">
            <v>3.7295617828322376</v>
          </cell>
          <cell r="N169">
            <v>1.8311314651503283</v>
          </cell>
          <cell r="P169">
            <v>5.5606932479825657</v>
          </cell>
        </row>
        <row r="170">
          <cell r="J170" t="str">
            <v>Sudan</v>
          </cell>
          <cell r="K170">
            <v>5</v>
          </cell>
          <cell r="L170">
            <v>2.0367526055951726</v>
          </cell>
          <cell r="M170">
            <v>3.1606455786713878</v>
          </cell>
          <cell r="N170">
            <v>1.5518063263985833</v>
          </cell>
          <cell r="P170">
            <v>4.7124519050699707</v>
          </cell>
        </row>
        <row r="171">
          <cell r="J171" t="str">
            <v>Suriname</v>
          </cell>
          <cell r="K171">
            <v>5</v>
          </cell>
          <cell r="L171">
            <v>2.0367526055951726</v>
          </cell>
          <cell r="M171">
            <v>0</v>
          </cell>
          <cell r="N171">
            <v>0</v>
          </cell>
          <cell r="P171">
            <v>0</v>
          </cell>
        </row>
        <row r="172">
          <cell r="J172" t="str">
            <v>Swaziland</v>
          </cell>
          <cell r="K172">
            <v>5</v>
          </cell>
          <cell r="L172">
            <v>2.0367526055951726</v>
          </cell>
          <cell r="M172">
            <v>0.36663488712588099</v>
          </cell>
          <cell r="N172">
            <v>0.18000953386223567</v>
          </cell>
          <cell r="P172">
            <v>0.54664442098811672</v>
          </cell>
        </row>
        <row r="173">
          <cell r="J173" t="str">
            <v>Sweden</v>
          </cell>
          <cell r="K173">
            <v>2</v>
          </cell>
          <cell r="L173">
            <v>2.5343734763529984</v>
          </cell>
          <cell r="M173">
            <v>57.013294925769998</v>
          </cell>
          <cell r="N173">
            <v>22.496011522269001</v>
          </cell>
          <cell r="P173">
            <v>79.509306448038998</v>
          </cell>
        </row>
        <row r="174">
          <cell r="J174" t="str">
            <v>Switzerland</v>
          </cell>
          <cell r="K174">
            <v>2</v>
          </cell>
          <cell r="L174">
            <v>2.5343734763529984</v>
          </cell>
          <cell r="M174">
            <v>101.64491469089297</v>
          </cell>
          <cell r="N174">
            <v>40.106525592732105</v>
          </cell>
          <cell r="P174">
            <v>141.75144028362507</v>
          </cell>
        </row>
        <row r="175">
          <cell r="J175" t="str">
            <v>Syrian Arab Republic</v>
          </cell>
          <cell r="K175">
            <v>5</v>
          </cell>
          <cell r="L175">
            <v>2.0367526055951726</v>
          </cell>
          <cell r="M175">
            <v>58.977646498008099</v>
          </cell>
          <cell r="N175">
            <v>28.956706050597568</v>
          </cell>
          <cell r="P175">
            <v>87.934352548605659</v>
          </cell>
        </row>
        <row r="176">
          <cell r="J176" t="str">
            <v>Tajikistan</v>
          </cell>
          <cell r="K176">
            <v>4</v>
          </cell>
          <cell r="L176">
            <v>1.6293859649122806</v>
          </cell>
          <cell r="M176">
            <v>0</v>
          </cell>
          <cell r="N176">
            <v>0</v>
          </cell>
          <cell r="P176">
            <v>0</v>
          </cell>
        </row>
        <row r="177">
          <cell r="J177" t="str">
            <v>Thailand</v>
          </cell>
          <cell r="K177">
            <v>5</v>
          </cell>
          <cell r="L177">
            <v>2.0367526055951726</v>
          </cell>
          <cell r="M177">
            <v>15.171098777622662</v>
          </cell>
          <cell r="N177">
            <v>7.4486703667132002</v>
          </cell>
          <cell r="P177">
            <v>22.619769144335862</v>
          </cell>
        </row>
        <row r="178">
          <cell r="J178" t="str">
            <v>Togo</v>
          </cell>
          <cell r="K178">
            <v>5</v>
          </cell>
          <cell r="L178">
            <v>2.0367526055951726</v>
          </cell>
          <cell r="M178">
            <v>0</v>
          </cell>
          <cell r="N178">
            <v>0</v>
          </cell>
          <cell r="P178">
            <v>0</v>
          </cell>
        </row>
        <row r="179">
          <cell r="J179" t="str">
            <v>Tonga</v>
          </cell>
          <cell r="K179">
            <v>5</v>
          </cell>
          <cell r="L179">
            <v>2.0367526055951726</v>
          </cell>
          <cell r="M179">
            <v>0</v>
          </cell>
          <cell r="N179">
            <v>0</v>
          </cell>
          <cell r="P179">
            <v>0</v>
          </cell>
        </row>
        <row r="180">
          <cell r="J180" t="str">
            <v>Trinidad and Tobago</v>
          </cell>
          <cell r="K180">
            <v>5</v>
          </cell>
          <cell r="L180">
            <v>2.0367526055951726</v>
          </cell>
          <cell r="M180">
            <v>7.8131158704756709</v>
          </cell>
          <cell r="N180">
            <v>3.836065238857298</v>
          </cell>
          <cell r="P180">
            <v>11.649181109332968</v>
          </cell>
        </row>
        <row r="181">
          <cell r="J181" t="str">
            <v>Tunisia</v>
          </cell>
          <cell r="K181">
            <v>5</v>
          </cell>
          <cell r="L181">
            <v>2.0367526055951726</v>
          </cell>
          <cell r="M181">
            <v>1.5171098777622662</v>
          </cell>
          <cell r="N181">
            <v>0.74486703667132004</v>
          </cell>
          <cell r="P181">
            <v>2.2619769144335864</v>
          </cell>
        </row>
        <row r="182">
          <cell r="J182" t="str">
            <v>Turkey</v>
          </cell>
          <cell r="K182">
            <v>5</v>
          </cell>
          <cell r="L182">
            <v>2.0367526055951726</v>
          </cell>
          <cell r="M182">
            <v>15.80322789335694</v>
          </cell>
          <cell r="N182">
            <v>7.7590316319929169</v>
          </cell>
          <cell r="P182">
            <v>23.562259525349859</v>
          </cell>
        </row>
        <row r="183">
          <cell r="J183" t="str">
            <v>Turkmenistan</v>
          </cell>
          <cell r="K183">
            <v>5</v>
          </cell>
          <cell r="L183">
            <v>2.0367526055951726</v>
          </cell>
          <cell r="M183">
            <v>0</v>
          </cell>
          <cell r="N183">
            <v>0</v>
          </cell>
          <cell r="P183">
            <v>0</v>
          </cell>
        </row>
        <row r="184">
          <cell r="J184" t="str">
            <v>Tuvalu</v>
          </cell>
          <cell r="K184">
            <v>5</v>
          </cell>
          <cell r="L184">
            <v>2.0367526055951726</v>
          </cell>
          <cell r="M184">
            <v>0</v>
          </cell>
          <cell r="N184">
            <v>0</v>
          </cell>
          <cell r="P184">
            <v>0</v>
          </cell>
        </row>
        <row r="185">
          <cell r="J185" t="str">
            <v>Uganda</v>
          </cell>
          <cell r="K185">
            <v>5</v>
          </cell>
          <cell r="L185">
            <v>2.0367526055951726</v>
          </cell>
          <cell r="M185">
            <v>0</v>
          </cell>
          <cell r="N185">
            <v>0</v>
          </cell>
          <cell r="P185">
            <v>0</v>
          </cell>
        </row>
        <row r="186">
          <cell r="J186" t="str">
            <v>Ukraine</v>
          </cell>
          <cell r="K186">
            <v>4</v>
          </cell>
          <cell r="L186">
            <v>1.6293859649122806</v>
          </cell>
          <cell r="M186">
            <v>28.235969951391951</v>
          </cell>
          <cell r="N186">
            <v>17.329209014582414</v>
          </cell>
          <cell r="P186">
            <v>45.565178965974368</v>
          </cell>
        </row>
        <row r="187">
          <cell r="J187" t="str">
            <v>United Arab Emirates</v>
          </cell>
          <cell r="K187">
            <v>5</v>
          </cell>
          <cell r="L187">
            <v>2.0367526055951726</v>
          </cell>
          <cell r="M187">
            <v>49.672705914399529</v>
          </cell>
          <cell r="N187">
            <v>24.388188225680135</v>
          </cell>
          <cell r="P187">
            <v>74.060894140079668</v>
          </cell>
        </row>
        <row r="188">
          <cell r="J188" t="str">
            <v>United Kingdom</v>
          </cell>
          <cell r="K188">
            <v>2</v>
          </cell>
          <cell r="L188">
            <v>2.5343734763529984</v>
          </cell>
          <cell r="M188">
            <v>1128.3198512154324</v>
          </cell>
          <cell r="N188">
            <v>445.20662078546593</v>
          </cell>
          <cell r="P188">
            <v>1573.5264720008984</v>
          </cell>
        </row>
        <row r="189">
          <cell r="J189" t="str">
            <v>United Republic of Tanzania</v>
          </cell>
          <cell r="K189">
            <v>5</v>
          </cell>
          <cell r="L189">
            <v>2.0367526055951726</v>
          </cell>
          <cell r="M189">
            <v>6.321291157342776E-2</v>
          </cell>
          <cell r="N189">
            <v>3.1036126527971667E-2</v>
          </cell>
          <cell r="P189">
            <v>9.4249038101399424E-2</v>
          </cell>
        </row>
        <row r="190">
          <cell r="J190" t="str">
            <v>United States</v>
          </cell>
          <cell r="K190">
            <v>1</v>
          </cell>
          <cell r="L190">
            <v>1.3036863662960796</v>
          </cell>
          <cell r="M190">
            <v>3828.5669353074791</v>
          </cell>
          <cell r="N190">
            <v>2936.7239194077565</v>
          </cell>
          <cell r="P190">
            <v>6765.2908547152356</v>
          </cell>
        </row>
        <row r="191">
          <cell r="J191" t="str">
            <v>Uruguay</v>
          </cell>
          <cell r="K191">
            <v>5</v>
          </cell>
          <cell r="L191">
            <v>2.0367526055951726</v>
          </cell>
          <cell r="M191">
            <v>3.7674895297762947</v>
          </cell>
          <cell r="N191">
            <v>1.8497531410671115</v>
          </cell>
          <cell r="P191">
            <v>5.6172426708434067</v>
          </cell>
        </row>
        <row r="192">
          <cell r="J192" t="str">
            <v>Uzbekistan</v>
          </cell>
          <cell r="K192">
            <v>2</v>
          </cell>
          <cell r="L192">
            <v>2.5343734763529984</v>
          </cell>
          <cell r="M192">
            <v>4.6071349434965656</v>
          </cell>
          <cell r="N192">
            <v>1.8178595169510303</v>
          </cell>
          <cell r="P192">
            <v>6.4249944604475964</v>
          </cell>
        </row>
        <row r="193">
          <cell r="J193" t="str">
            <v>Vanuatu</v>
          </cell>
          <cell r="K193">
            <v>5</v>
          </cell>
          <cell r="L193">
            <v>2.0367526055951726</v>
          </cell>
          <cell r="M193">
            <v>2.0101705880350029</v>
          </cell>
          <cell r="N193">
            <v>0.98694882358949909</v>
          </cell>
          <cell r="P193">
            <v>2.9971194116245021</v>
          </cell>
        </row>
        <row r="194">
          <cell r="J194" t="str">
            <v>Venezuela</v>
          </cell>
          <cell r="K194">
            <v>5</v>
          </cell>
          <cell r="L194">
            <v>2.0367526055951726</v>
          </cell>
          <cell r="M194">
            <v>35.652082127413259</v>
          </cell>
          <cell r="N194">
            <v>17.50437536177602</v>
          </cell>
          <cell r="P194">
            <v>53.156457489189279</v>
          </cell>
        </row>
        <row r="195">
          <cell r="J195" t="str">
            <v>Viet Nam</v>
          </cell>
          <cell r="K195">
            <v>5</v>
          </cell>
          <cell r="L195">
            <v>2.0367526055951726</v>
          </cell>
          <cell r="M195">
            <v>3.0342197555245325</v>
          </cell>
          <cell r="N195">
            <v>1.4897340733426401</v>
          </cell>
          <cell r="P195">
            <v>4.5239538288671728</v>
          </cell>
        </row>
        <row r="196">
          <cell r="J196" t="str">
            <v>Yemen</v>
          </cell>
          <cell r="K196">
            <v>5</v>
          </cell>
          <cell r="L196">
            <v>2.0367526055951726</v>
          </cell>
          <cell r="M196">
            <v>17.952466886853482</v>
          </cell>
          <cell r="N196">
            <v>8.8142599339439531</v>
          </cell>
          <cell r="P196">
            <v>26.766726820797437</v>
          </cell>
        </row>
        <row r="197">
          <cell r="J197" t="str">
            <v>Zambia</v>
          </cell>
          <cell r="K197">
            <v>5</v>
          </cell>
          <cell r="L197">
            <v>2.0367526055951726</v>
          </cell>
          <cell r="M197">
            <v>0</v>
          </cell>
          <cell r="N197">
            <v>0</v>
          </cell>
          <cell r="P197">
            <v>0</v>
          </cell>
        </row>
        <row r="198">
          <cell r="J198" t="str">
            <v>Zimbabwe</v>
          </cell>
          <cell r="K198">
            <v>5</v>
          </cell>
          <cell r="L198">
            <v>2.0367526055951726</v>
          </cell>
          <cell r="M198">
            <v>16.435357009091216</v>
          </cell>
          <cell r="N198">
            <v>8.0693928972726336</v>
          </cell>
          <cell r="P198">
            <v>24.504749906363848</v>
          </cell>
        </row>
      </sheetData>
      <sheetData sheetId="25">
        <row r="8">
          <cell r="B8" t="str">
            <v>Afghanistan</v>
          </cell>
          <cell r="C8">
            <v>0.9</v>
          </cell>
          <cell r="D8">
            <v>0.81818181818181812</v>
          </cell>
        </row>
        <row r="9">
          <cell r="B9" t="str">
            <v>Albania</v>
          </cell>
          <cell r="C9">
            <v>3.5</v>
          </cell>
          <cell r="D9">
            <v>3.1818181818181817</v>
          </cell>
        </row>
        <row r="10">
          <cell r="B10" t="str">
            <v>Algeria</v>
          </cell>
          <cell r="C10">
            <v>20.9</v>
          </cell>
          <cell r="D10">
            <v>18.999999999999996</v>
          </cell>
        </row>
        <row r="11">
          <cell r="B11" t="str">
            <v>Angola</v>
          </cell>
          <cell r="C11">
            <v>0</v>
          </cell>
          <cell r="D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</row>
        <row r="13">
          <cell r="B13" t="str">
            <v>Argentina</v>
          </cell>
          <cell r="C13">
            <v>5291</v>
          </cell>
          <cell r="D13">
            <v>4810</v>
          </cell>
        </row>
        <row r="14">
          <cell r="B14" t="str">
            <v>Armenia</v>
          </cell>
          <cell r="C14">
            <v>0</v>
          </cell>
          <cell r="D14">
            <v>0</v>
          </cell>
        </row>
        <row r="15">
          <cell r="B15" t="str">
            <v>Australia</v>
          </cell>
          <cell r="C15">
            <v>5.8</v>
          </cell>
          <cell r="D15">
            <v>5.2727272727272725</v>
          </cell>
        </row>
        <row r="16">
          <cell r="B16" t="str">
            <v>Austria</v>
          </cell>
          <cell r="C16">
            <v>139.5</v>
          </cell>
          <cell r="D16">
            <v>126.81818181818181</v>
          </cell>
        </row>
        <row r="17">
          <cell r="B17" t="str">
            <v>Azerbaijan</v>
          </cell>
          <cell r="C17">
            <v>0</v>
          </cell>
          <cell r="D17">
            <v>0</v>
          </cell>
        </row>
        <row r="18">
          <cell r="B18" t="str">
            <v>Bahamas</v>
          </cell>
          <cell r="C18">
            <v>0.1</v>
          </cell>
          <cell r="D18">
            <v>9.0909090909090912E-2</v>
          </cell>
        </row>
        <row r="19">
          <cell r="B19" t="str">
            <v>Bahrain</v>
          </cell>
          <cell r="C19">
            <v>1.3</v>
          </cell>
          <cell r="D19">
            <v>1.1818181818181817</v>
          </cell>
        </row>
        <row r="20">
          <cell r="B20" t="str">
            <v>Bangladesh</v>
          </cell>
          <cell r="C20">
            <v>2.6</v>
          </cell>
          <cell r="D20">
            <v>2.3636363636363633</v>
          </cell>
        </row>
        <row r="21">
          <cell r="B21" t="str">
            <v>Barbados</v>
          </cell>
          <cell r="C21">
            <v>0</v>
          </cell>
          <cell r="D21">
            <v>0</v>
          </cell>
        </row>
        <row r="22">
          <cell r="B22" t="str">
            <v>Belarus</v>
          </cell>
          <cell r="C22">
            <v>9.9</v>
          </cell>
          <cell r="D22">
            <v>9</v>
          </cell>
        </row>
        <row r="23">
          <cell r="B23" t="str">
            <v>Belgium</v>
          </cell>
          <cell r="C23">
            <v>1589.7234621140203</v>
          </cell>
          <cell r="D23">
            <v>1445.203147376382</v>
          </cell>
        </row>
        <row r="24">
          <cell r="B24" t="str">
            <v>Belize</v>
          </cell>
          <cell r="C24">
            <v>0</v>
          </cell>
          <cell r="D24">
            <v>0</v>
          </cell>
        </row>
        <row r="25">
          <cell r="B25" t="str">
            <v>Benin</v>
          </cell>
          <cell r="C25">
            <v>0</v>
          </cell>
          <cell r="D25">
            <v>0</v>
          </cell>
        </row>
        <row r="26">
          <cell r="B26" t="str">
            <v>Bhutan</v>
          </cell>
          <cell r="C26">
            <v>0</v>
          </cell>
          <cell r="D26">
            <v>0</v>
          </cell>
        </row>
        <row r="27">
          <cell r="B27" t="str">
            <v>Bolivia</v>
          </cell>
          <cell r="C27">
            <v>1.3</v>
          </cell>
          <cell r="D27">
            <v>1.1818181818181817</v>
          </cell>
        </row>
        <row r="28">
          <cell r="B28" t="str">
            <v>Bosnia and Herzegovina</v>
          </cell>
          <cell r="C28">
            <v>12</v>
          </cell>
          <cell r="D28">
            <v>10.909090909090908</v>
          </cell>
        </row>
        <row r="29">
          <cell r="B29" t="str">
            <v>Botswana</v>
          </cell>
          <cell r="C29">
            <v>0</v>
          </cell>
          <cell r="D29">
            <v>0</v>
          </cell>
        </row>
        <row r="30">
          <cell r="B30" t="str">
            <v>Brazil</v>
          </cell>
          <cell r="C30">
            <v>13431</v>
          </cell>
          <cell r="D30">
            <v>12209.999999999998</v>
          </cell>
        </row>
        <row r="31">
          <cell r="B31" t="str">
            <v>Brunei Darussalam</v>
          </cell>
          <cell r="C31">
            <v>0</v>
          </cell>
          <cell r="D31">
            <v>0</v>
          </cell>
        </row>
        <row r="32">
          <cell r="B32" t="str">
            <v>Bulgaria</v>
          </cell>
          <cell r="C32">
            <v>275</v>
          </cell>
          <cell r="D32">
            <v>249.99999999999997</v>
          </cell>
        </row>
        <row r="33">
          <cell r="B33" t="str">
            <v>Burkina Faso</v>
          </cell>
          <cell r="C33">
            <v>0</v>
          </cell>
          <cell r="D33">
            <v>0</v>
          </cell>
        </row>
        <row r="34">
          <cell r="B34" t="str">
            <v>Burundi</v>
          </cell>
          <cell r="C34">
            <v>0</v>
          </cell>
          <cell r="D34">
            <v>0</v>
          </cell>
        </row>
        <row r="35">
          <cell r="B35" t="str">
            <v>Cambodia</v>
          </cell>
          <cell r="C35">
            <v>0</v>
          </cell>
          <cell r="D35">
            <v>0</v>
          </cell>
        </row>
        <row r="36">
          <cell r="B36" t="str">
            <v>Cameroon</v>
          </cell>
          <cell r="C36">
            <v>1.1000000000000001</v>
          </cell>
          <cell r="D36">
            <v>1</v>
          </cell>
        </row>
        <row r="37">
          <cell r="B37" t="str">
            <v>Canada</v>
          </cell>
          <cell r="C37">
            <v>6167.7</v>
          </cell>
          <cell r="D37">
            <v>5606.9999999999991</v>
          </cell>
        </row>
        <row r="38">
          <cell r="B38" t="str">
            <v>Cape Verde</v>
          </cell>
          <cell r="C38">
            <v>0</v>
          </cell>
          <cell r="D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</row>
        <row r="40">
          <cell r="B40" t="str">
            <v>Chad</v>
          </cell>
          <cell r="C40">
            <v>0.2</v>
          </cell>
          <cell r="D40">
            <v>0.18181818181818182</v>
          </cell>
        </row>
        <row r="41">
          <cell r="B41" t="str">
            <v>Chile</v>
          </cell>
          <cell r="C41">
            <v>20.100000000000001</v>
          </cell>
          <cell r="D41">
            <v>18.272727272727273</v>
          </cell>
        </row>
        <row r="42">
          <cell r="B42" t="str">
            <v>China</v>
          </cell>
          <cell r="C42">
            <v>29940.9</v>
          </cell>
          <cell r="D42">
            <v>27219</v>
          </cell>
        </row>
        <row r="43">
          <cell r="B43" t="str">
            <v>Colombia</v>
          </cell>
          <cell r="C43">
            <v>49</v>
          </cell>
          <cell r="D43">
            <v>44.54545454545454</v>
          </cell>
        </row>
        <row r="44">
          <cell r="B44" t="str">
            <v>Comoros</v>
          </cell>
          <cell r="C44">
            <v>0</v>
          </cell>
          <cell r="D44">
            <v>0</v>
          </cell>
        </row>
        <row r="45">
          <cell r="B45" t="str">
            <v>Congo</v>
          </cell>
          <cell r="C45">
            <v>0.3</v>
          </cell>
          <cell r="D45">
            <v>0.27272727272727271</v>
          </cell>
        </row>
        <row r="46">
          <cell r="B46" t="str">
            <v>Cook Islands</v>
          </cell>
          <cell r="C46">
            <v>0</v>
          </cell>
          <cell r="D46">
            <v>0</v>
          </cell>
        </row>
        <row r="47">
          <cell r="B47" t="str">
            <v>Costa Rica</v>
          </cell>
          <cell r="C47">
            <v>0.8</v>
          </cell>
          <cell r="D47">
            <v>0.72727272727272729</v>
          </cell>
        </row>
        <row r="48">
          <cell r="B48" t="str">
            <v>Côte d'Ivoire</v>
          </cell>
          <cell r="C48">
            <v>0</v>
          </cell>
          <cell r="D48">
            <v>0</v>
          </cell>
        </row>
        <row r="49">
          <cell r="B49" t="str">
            <v>Croatia</v>
          </cell>
          <cell r="C49">
            <v>333.3</v>
          </cell>
          <cell r="D49">
            <v>303</v>
          </cell>
        </row>
        <row r="50">
          <cell r="B50" t="str">
            <v>Cuba</v>
          </cell>
          <cell r="C50">
            <v>86.7</v>
          </cell>
          <cell r="D50">
            <v>78.818181818181813</v>
          </cell>
        </row>
        <row r="51">
          <cell r="B51" t="str">
            <v>Cyprus</v>
          </cell>
          <cell r="C51">
            <v>49.5</v>
          </cell>
          <cell r="D51">
            <v>44.999999999999993</v>
          </cell>
        </row>
        <row r="52">
          <cell r="B52" t="str">
            <v>Czech Republic</v>
          </cell>
          <cell r="C52">
            <v>3077.8</v>
          </cell>
          <cell r="D52">
            <v>2798</v>
          </cell>
        </row>
        <row r="53">
          <cell r="B53" t="str">
            <v>Democratic Republic of Congo (Kinshasa)</v>
          </cell>
          <cell r="C53">
            <v>24.2</v>
          </cell>
          <cell r="D53">
            <v>21.999999999999996</v>
          </cell>
        </row>
        <row r="54">
          <cell r="B54" t="str">
            <v>Denmark</v>
          </cell>
          <cell r="C54">
            <v>1047.1086681577551</v>
          </cell>
          <cell r="D54">
            <v>951.91697105250455</v>
          </cell>
        </row>
        <row r="55">
          <cell r="B55" t="str">
            <v>Djibouti</v>
          </cell>
          <cell r="C55">
            <v>0</v>
          </cell>
          <cell r="D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</row>
        <row r="57">
          <cell r="B57" t="str">
            <v>Dominican Republic</v>
          </cell>
          <cell r="C57">
            <v>4.2</v>
          </cell>
          <cell r="D57">
            <v>3.8181818181818179</v>
          </cell>
        </row>
        <row r="58">
          <cell r="B58" t="str">
            <v>Ecuador</v>
          </cell>
          <cell r="C58">
            <v>112.2</v>
          </cell>
          <cell r="D58">
            <v>102</v>
          </cell>
        </row>
        <row r="59">
          <cell r="B59" t="str">
            <v>Egypt</v>
          </cell>
          <cell r="C59">
            <v>220</v>
          </cell>
          <cell r="D59">
            <v>199.99999999999997</v>
          </cell>
        </row>
        <row r="60">
          <cell r="B60" t="str">
            <v>El Salvador</v>
          </cell>
          <cell r="C60">
            <v>67.900000000000006</v>
          </cell>
          <cell r="D60">
            <v>61.727272727272727</v>
          </cell>
        </row>
        <row r="61">
          <cell r="B61" t="str">
            <v>Equatorial Guinea</v>
          </cell>
          <cell r="C61">
            <v>1.1000000000000001</v>
          </cell>
          <cell r="D61">
            <v>1</v>
          </cell>
        </row>
        <row r="62">
          <cell r="B62" t="str">
            <v>Eritrea</v>
          </cell>
          <cell r="C62">
            <v>2.2000000000000002</v>
          </cell>
        </row>
        <row r="63">
          <cell r="B63" t="str">
            <v>Estonia</v>
          </cell>
          <cell r="C63">
            <v>0.3</v>
          </cell>
          <cell r="D63">
            <v>0.27272727272727271</v>
          </cell>
        </row>
        <row r="64">
          <cell r="B64" t="str">
            <v>Ethiopia</v>
          </cell>
          <cell r="C64">
            <v>1.7</v>
          </cell>
          <cell r="D64">
            <v>1.5454545454545452</v>
          </cell>
        </row>
        <row r="65">
          <cell r="B65" t="str">
            <v>European Community</v>
          </cell>
          <cell r="C65">
            <v>50406.400000000001</v>
          </cell>
          <cell r="D65">
            <v>45824</v>
          </cell>
        </row>
        <row r="66">
          <cell r="B66" t="str">
            <v>Fiji</v>
          </cell>
          <cell r="C66">
            <v>0.2</v>
          </cell>
          <cell r="D66">
            <v>0.18181818181818182</v>
          </cell>
        </row>
        <row r="67">
          <cell r="B67" t="str">
            <v>Finland</v>
          </cell>
          <cell r="C67">
            <v>88</v>
          </cell>
          <cell r="D67">
            <v>80</v>
          </cell>
        </row>
        <row r="68">
          <cell r="B68" t="str">
            <v>France</v>
          </cell>
          <cell r="C68">
            <v>9695.6909520974477</v>
          </cell>
          <cell r="D68">
            <v>8814.2645019067695</v>
          </cell>
        </row>
        <row r="69">
          <cell r="B69" t="str">
            <v>Gabon</v>
          </cell>
          <cell r="C69">
            <v>0</v>
          </cell>
          <cell r="D69">
            <v>0</v>
          </cell>
        </row>
        <row r="70">
          <cell r="B70" t="str">
            <v>Gambia</v>
          </cell>
          <cell r="C70">
            <v>0</v>
          </cell>
          <cell r="D70">
            <v>0</v>
          </cell>
        </row>
        <row r="71">
          <cell r="B71" t="str">
            <v>Georgia</v>
          </cell>
          <cell r="C71">
            <v>0</v>
          </cell>
          <cell r="D71">
            <v>0</v>
          </cell>
        </row>
        <row r="72">
          <cell r="B72" t="str">
            <v>Germany</v>
          </cell>
          <cell r="C72">
            <v>13302.57882761839</v>
          </cell>
          <cell r="D72">
            <v>12093.253479653082</v>
          </cell>
        </row>
        <row r="73">
          <cell r="B73" t="str">
            <v>Ghana</v>
          </cell>
          <cell r="C73">
            <v>2.2000000000000002</v>
          </cell>
          <cell r="D73">
            <v>2</v>
          </cell>
        </row>
        <row r="74">
          <cell r="B74" t="str">
            <v>Greece</v>
          </cell>
          <cell r="C74">
            <v>672.38813780230748</v>
          </cell>
          <cell r="D74">
            <v>611.26194345664317</v>
          </cell>
        </row>
        <row r="75">
          <cell r="B75" t="str">
            <v>Grenada</v>
          </cell>
          <cell r="C75">
            <v>0</v>
          </cell>
          <cell r="D75">
            <v>0</v>
          </cell>
        </row>
        <row r="76">
          <cell r="B76" t="str">
            <v>Guatemala</v>
          </cell>
          <cell r="C76">
            <v>9.1999999999999993</v>
          </cell>
          <cell r="D76">
            <v>8.3636363636363615</v>
          </cell>
        </row>
        <row r="77">
          <cell r="B77" t="str">
            <v>Guinea</v>
          </cell>
          <cell r="C77">
            <v>0</v>
          </cell>
          <cell r="D77">
            <v>0</v>
          </cell>
        </row>
        <row r="78">
          <cell r="B78" t="str">
            <v>Guinea-Bissau</v>
          </cell>
          <cell r="C78">
            <v>0</v>
          </cell>
          <cell r="D78">
            <v>0</v>
          </cell>
        </row>
        <row r="79">
          <cell r="B79" t="str">
            <v>Guyana</v>
          </cell>
          <cell r="C79">
            <v>0.8</v>
          </cell>
          <cell r="D79">
            <v>0.72727272727272729</v>
          </cell>
        </row>
        <row r="80">
          <cell r="B80" t="str">
            <v>Haiti</v>
          </cell>
          <cell r="C80">
            <v>0</v>
          </cell>
          <cell r="D80">
            <v>0</v>
          </cell>
        </row>
        <row r="81">
          <cell r="B81" t="str">
            <v>Honduras</v>
          </cell>
          <cell r="C81">
            <v>0.3</v>
          </cell>
          <cell r="D81">
            <v>0.27272727272727271</v>
          </cell>
        </row>
        <row r="82">
          <cell r="B82" t="str">
            <v>Hungary</v>
          </cell>
          <cell r="C82">
            <v>825</v>
          </cell>
          <cell r="D82">
            <v>749.99999999999989</v>
          </cell>
        </row>
        <row r="83">
          <cell r="B83" t="str">
            <v>Iceland</v>
          </cell>
          <cell r="C83">
            <v>0.1</v>
          </cell>
          <cell r="D83">
            <v>9.0909090909090912E-2</v>
          </cell>
        </row>
        <row r="84">
          <cell r="B84" t="str">
            <v>India</v>
          </cell>
          <cell r="C84">
            <v>4757.5</v>
          </cell>
          <cell r="D84">
            <v>4325</v>
          </cell>
        </row>
        <row r="85">
          <cell r="B85" t="str">
            <v>Indonesia</v>
          </cell>
          <cell r="C85">
            <v>126.5</v>
          </cell>
          <cell r="D85">
            <v>114.99999999999999</v>
          </cell>
        </row>
        <row r="86">
          <cell r="B86" t="str">
            <v>Iran (Islamic Republic of)</v>
          </cell>
          <cell r="C86">
            <v>49.5</v>
          </cell>
          <cell r="D86">
            <v>44.999999999999993</v>
          </cell>
        </row>
        <row r="87">
          <cell r="B87" t="str">
            <v>Ireland</v>
          </cell>
          <cell r="C87">
            <v>369.04294656218326</v>
          </cell>
          <cell r="D87">
            <v>335.49358778380292</v>
          </cell>
        </row>
        <row r="88">
          <cell r="B88" t="str">
            <v>Israel</v>
          </cell>
          <cell r="C88">
            <v>473</v>
          </cell>
          <cell r="D88">
            <v>429.99999999999994</v>
          </cell>
        </row>
        <row r="89">
          <cell r="B89" t="str">
            <v>Italy</v>
          </cell>
          <cell r="C89">
            <v>8872.4413020741158</v>
          </cell>
          <cell r="D89">
            <v>8065.8557291582865</v>
          </cell>
        </row>
        <row r="90">
          <cell r="B90" t="str">
            <v>Jamaica</v>
          </cell>
          <cell r="C90">
            <v>8.5</v>
          </cell>
          <cell r="D90">
            <v>7.7272727272727266</v>
          </cell>
        </row>
        <row r="91">
          <cell r="B91" t="str">
            <v>Japan</v>
          </cell>
          <cell r="C91">
            <v>74879.199999999997</v>
          </cell>
          <cell r="D91">
            <v>68071.999999999985</v>
          </cell>
        </row>
        <row r="92">
          <cell r="B92" t="str">
            <v>Jordan</v>
          </cell>
          <cell r="C92">
            <v>13.2</v>
          </cell>
          <cell r="D92">
            <v>11.999999999999998</v>
          </cell>
        </row>
        <row r="93">
          <cell r="B93" t="str">
            <v>Kazakhstan</v>
          </cell>
          <cell r="C93">
            <v>54.6</v>
          </cell>
          <cell r="D93">
            <v>49.636363636363633</v>
          </cell>
        </row>
        <row r="94">
          <cell r="B94" t="str">
            <v>Kenya</v>
          </cell>
          <cell r="C94">
            <v>5.5</v>
          </cell>
          <cell r="D94">
            <v>5</v>
          </cell>
        </row>
        <row r="95">
          <cell r="B95" t="str">
            <v>Kiribati</v>
          </cell>
          <cell r="C95">
            <v>0</v>
          </cell>
          <cell r="D95">
            <v>0</v>
          </cell>
        </row>
        <row r="96">
          <cell r="B96" t="str">
            <v>Kuwait</v>
          </cell>
          <cell r="C96">
            <v>23.1</v>
          </cell>
          <cell r="D96">
            <v>21</v>
          </cell>
        </row>
        <row r="97">
          <cell r="B97" t="str">
            <v>Kyrgyzstan</v>
          </cell>
          <cell r="C97">
            <v>0</v>
          </cell>
          <cell r="D97">
            <v>0</v>
          </cell>
        </row>
        <row r="98">
          <cell r="B98" t="str">
            <v>Laos</v>
          </cell>
          <cell r="C98">
            <v>0</v>
          </cell>
          <cell r="D98">
            <v>0</v>
          </cell>
        </row>
        <row r="99">
          <cell r="B99" t="str">
            <v>Latvia</v>
          </cell>
          <cell r="C99">
            <v>19.8</v>
          </cell>
          <cell r="D99">
            <v>18</v>
          </cell>
        </row>
        <row r="100">
          <cell r="B100" t="str">
            <v>Lebanon</v>
          </cell>
          <cell r="C100">
            <v>0.1</v>
          </cell>
          <cell r="D100">
            <v>9.0909090909090912E-2</v>
          </cell>
        </row>
        <row r="101">
          <cell r="B101" t="str">
            <v>Lesotho</v>
          </cell>
          <cell r="C101">
            <v>0</v>
          </cell>
          <cell r="D101">
            <v>0</v>
          </cell>
        </row>
        <row r="102">
          <cell r="B102" t="str">
            <v>Liberia</v>
          </cell>
          <cell r="C102">
            <v>0.3</v>
          </cell>
          <cell r="D102">
            <v>0.27272727272727271</v>
          </cell>
        </row>
        <row r="103">
          <cell r="B103" t="str">
            <v>Libyan Arab Jamahiriya</v>
          </cell>
          <cell r="C103">
            <v>0</v>
          </cell>
          <cell r="D103">
            <v>0</v>
          </cell>
        </row>
        <row r="104">
          <cell r="B104" t="str">
            <v>Liechtenstein</v>
          </cell>
          <cell r="C104">
            <v>0.2</v>
          </cell>
          <cell r="D104">
            <v>0.18181818181818182</v>
          </cell>
        </row>
        <row r="105">
          <cell r="B105" t="str">
            <v>Lithuania</v>
          </cell>
          <cell r="C105">
            <v>75.599999999999994</v>
          </cell>
          <cell r="D105">
            <v>68.72727272727272</v>
          </cell>
        </row>
        <row r="106">
          <cell r="B106" t="str">
            <v>Luxembourg</v>
          </cell>
          <cell r="C106">
            <v>83.541590100889835</v>
          </cell>
          <cell r="D106">
            <v>75.946900091718021</v>
          </cell>
        </row>
        <row r="107">
          <cell r="B107" t="str">
            <v>Macedonia</v>
          </cell>
          <cell r="C107">
            <v>0.1</v>
          </cell>
          <cell r="D107">
            <v>9.0909090909090912E-2</v>
          </cell>
        </row>
        <row r="108">
          <cell r="B108" t="str">
            <v>Madagascar</v>
          </cell>
          <cell r="C108">
            <v>0</v>
          </cell>
          <cell r="D108">
            <v>0</v>
          </cell>
        </row>
        <row r="109">
          <cell r="B109" t="str">
            <v>Malawi</v>
          </cell>
          <cell r="C109">
            <v>3.3</v>
          </cell>
          <cell r="D109">
            <v>2.9999999999999996</v>
          </cell>
        </row>
        <row r="110">
          <cell r="B110" t="str">
            <v>Malaysia</v>
          </cell>
          <cell r="C110">
            <v>20.9</v>
          </cell>
          <cell r="D110">
            <v>18.999999999999996</v>
          </cell>
        </row>
        <row r="111">
          <cell r="B111" t="str">
            <v>Maldives</v>
          </cell>
          <cell r="C111">
            <v>0</v>
          </cell>
          <cell r="D111">
            <v>0</v>
          </cell>
        </row>
        <row r="112">
          <cell r="B112" t="str">
            <v>Mali</v>
          </cell>
          <cell r="C112">
            <v>0</v>
          </cell>
          <cell r="D112">
            <v>0</v>
          </cell>
        </row>
        <row r="113">
          <cell r="B113" t="str">
            <v>Malta</v>
          </cell>
          <cell r="C113">
            <v>0</v>
          </cell>
          <cell r="D113">
            <v>0</v>
          </cell>
        </row>
        <row r="114">
          <cell r="B114" t="str">
            <v>Marshall Islands</v>
          </cell>
          <cell r="C114">
            <v>0.2</v>
          </cell>
          <cell r="D114">
            <v>0.18181818181818182</v>
          </cell>
        </row>
        <row r="115">
          <cell r="B115" t="str">
            <v>Mauritania</v>
          </cell>
          <cell r="C115">
            <v>0</v>
          </cell>
          <cell r="D115">
            <v>0</v>
          </cell>
        </row>
        <row r="116">
          <cell r="B116" t="str">
            <v>Mauritius</v>
          </cell>
          <cell r="C116">
            <v>0.1</v>
          </cell>
          <cell r="D116">
            <v>9.0909090909090912E-2</v>
          </cell>
        </row>
        <row r="117">
          <cell r="B117" t="str">
            <v>Mexico</v>
          </cell>
          <cell r="C117">
            <v>18409.599999999999</v>
          </cell>
          <cell r="D117">
            <v>16735.999999999996</v>
          </cell>
        </row>
        <row r="118">
          <cell r="B118" t="str">
            <v>Micronesia (Federated States of)</v>
          </cell>
          <cell r="C118">
            <v>0</v>
          </cell>
          <cell r="D118">
            <v>0</v>
          </cell>
        </row>
        <row r="119">
          <cell r="B119" t="str">
            <v>Moldova</v>
          </cell>
          <cell r="C119">
            <v>0</v>
          </cell>
          <cell r="D119">
            <v>0</v>
          </cell>
        </row>
        <row r="120">
          <cell r="B120" t="str">
            <v>Monaco</v>
          </cell>
          <cell r="C120">
            <v>0</v>
          </cell>
          <cell r="D120">
            <v>0</v>
          </cell>
        </row>
        <row r="121">
          <cell r="B121" t="str">
            <v>Mongolia</v>
          </cell>
          <cell r="C121">
            <v>0</v>
          </cell>
          <cell r="D121">
            <v>0</v>
          </cell>
        </row>
        <row r="122">
          <cell r="B122" t="str">
            <v>Montenegro</v>
          </cell>
          <cell r="C122">
            <v>1.1000000000000001</v>
          </cell>
          <cell r="D122">
            <v>1</v>
          </cell>
        </row>
        <row r="123">
          <cell r="B123" t="str">
            <v>Morocco</v>
          </cell>
          <cell r="C123">
            <v>5.5</v>
          </cell>
          <cell r="D123">
            <v>5</v>
          </cell>
        </row>
        <row r="124">
          <cell r="B124" t="str">
            <v>Mozambique</v>
          </cell>
          <cell r="C124">
            <v>0.1</v>
          </cell>
          <cell r="D124">
            <v>9.0909090909090912E-2</v>
          </cell>
        </row>
        <row r="125">
          <cell r="B125" t="str">
            <v>Myanmar</v>
          </cell>
          <cell r="C125">
            <v>0.7</v>
          </cell>
          <cell r="D125">
            <v>0.63636363636363624</v>
          </cell>
        </row>
        <row r="126">
          <cell r="B126" t="str">
            <v>Namibia</v>
          </cell>
          <cell r="C126">
            <v>0</v>
          </cell>
          <cell r="D126">
            <v>0</v>
          </cell>
        </row>
        <row r="127">
          <cell r="B127" t="str">
            <v>Nauru</v>
          </cell>
          <cell r="C127">
            <v>0</v>
          </cell>
          <cell r="D127">
            <v>0</v>
          </cell>
        </row>
        <row r="128">
          <cell r="B128" t="str">
            <v>Nepal</v>
          </cell>
          <cell r="C128">
            <v>0.9</v>
          </cell>
          <cell r="D128">
            <v>0.81818181818181812</v>
          </cell>
        </row>
        <row r="129">
          <cell r="B129" t="str">
            <v>Netherlands</v>
          </cell>
          <cell r="C129">
            <v>2301.0436030701403</v>
          </cell>
          <cell r="D129">
            <v>2091.8578209728548</v>
          </cell>
        </row>
        <row r="130">
          <cell r="B130" t="str">
            <v>New Zealand</v>
          </cell>
          <cell r="C130">
            <v>3.3</v>
          </cell>
          <cell r="D130">
            <v>2.9999999999999996</v>
          </cell>
        </row>
        <row r="131">
          <cell r="B131" t="str">
            <v>Nicaragua</v>
          </cell>
          <cell r="C131">
            <v>0</v>
          </cell>
          <cell r="D131">
            <v>0</v>
          </cell>
        </row>
        <row r="132">
          <cell r="B132" t="str">
            <v>Niger</v>
          </cell>
          <cell r="C132">
            <v>0</v>
          </cell>
          <cell r="D132">
            <v>0</v>
          </cell>
        </row>
        <row r="133">
          <cell r="B133" t="str">
            <v>Nigeria</v>
          </cell>
          <cell r="C133">
            <v>100.3</v>
          </cell>
          <cell r="D133">
            <v>91.181818181818173</v>
          </cell>
        </row>
        <row r="134">
          <cell r="B134" t="str">
            <v>Niue</v>
          </cell>
          <cell r="C134">
            <v>0</v>
          </cell>
          <cell r="D134">
            <v>0</v>
          </cell>
        </row>
        <row r="135">
          <cell r="B135" t="str">
            <v>North Korea</v>
          </cell>
          <cell r="C135">
            <v>440</v>
          </cell>
          <cell r="D135">
            <v>399.99999999999994</v>
          </cell>
        </row>
        <row r="136">
          <cell r="B136" t="str">
            <v>Norway</v>
          </cell>
          <cell r="C136">
            <v>3.3</v>
          </cell>
          <cell r="D136">
            <v>2.9999999999999996</v>
          </cell>
        </row>
        <row r="137">
          <cell r="B137" t="str">
            <v>Oman</v>
          </cell>
          <cell r="C137">
            <v>0.1</v>
          </cell>
          <cell r="D137">
            <v>9.0909090909090912E-2</v>
          </cell>
        </row>
        <row r="138">
          <cell r="B138" t="str">
            <v>Pakistan</v>
          </cell>
          <cell r="C138">
            <v>110</v>
          </cell>
          <cell r="D138">
            <v>99.999999999999986</v>
          </cell>
        </row>
        <row r="139">
          <cell r="B139" t="str">
            <v>Palau</v>
          </cell>
          <cell r="C139">
            <v>0</v>
          </cell>
          <cell r="D139">
            <v>0</v>
          </cell>
        </row>
        <row r="140">
          <cell r="B140" t="str">
            <v>Panama</v>
          </cell>
          <cell r="C140">
            <v>0</v>
          </cell>
          <cell r="D140">
            <v>0</v>
          </cell>
        </row>
        <row r="141">
          <cell r="B141" t="str">
            <v>Papua New Guinea</v>
          </cell>
          <cell r="C141">
            <v>0</v>
          </cell>
          <cell r="D141">
            <v>0</v>
          </cell>
        </row>
        <row r="142">
          <cell r="B142" t="str">
            <v>Paraguay</v>
          </cell>
          <cell r="C142">
            <v>0.8</v>
          </cell>
          <cell r="D142">
            <v>0.72727272727272729</v>
          </cell>
        </row>
        <row r="143">
          <cell r="B143" t="str">
            <v>Peru</v>
          </cell>
          <cell r="C143">
            <v>52.8</v>
          </cell>
          <cell r="D143">
            <v>47.999999999999993</v>
          </cell>
        </row>
        <row r="144">
          <cell r="B144" t="str">
            <v>Philippines</v>
          </cell>
          <cell r="C144">
            <v>220</v>
          </cell>
          <cell r="D144">
            <v>199.99999999999997</v>
          </cell>
        </row>
        <row r="145">
          <cell r="B145" t="str">
            <v>Poland</v>
          </cell>
          <cell r="C145">
            <v>962.5</v>
          </cell>
          <cell r="D145">
            <v>874.99999999999989</v>
          </cell>
        </row>
        <row r="146">
          <cell r="B146" t="str">
            <v>Portugal</v>
          </cell>
          <cell r="C146">
            <v>547.48129435049157</v>
          </cell>
          <cell r="D146">
            <v>497.71026759135594</v>
          </cell>
        </row>
        <row r="147">
          <cell r="B147" t="str">
            <v>Qatar</v>
          </cell>
          <cell r="C147">
            <v>0.2</v>
          </cell>
          <cell r="D147">
            <v>0.18181818181818182</v>
          </cell>
        </row>
        <row r="148">
          <cell r="B148" t="str">
            <v>Romania</v>
          </cell>
          <cell r="C148">
            <v>2264.5</v>
          </cell>
          <cell r="D148">
            <v>2058.6363636363635</v>
          </cell>
        </row>
        <row r="149">
          <cell r="B149" t="str">
            <v>Russian Federation</v>
          </cell>
          <cell r="C149">
            <v>103290</v>
          </cell>
          <cell r="D149">
            <v>93899.999999999985</v>
          </cell>
        </row>
        <row r="150">
          <cell r="B150" t="str">
            <v>Rwanda</v>
          </cell>
          <cell r="C150">
            <v>0</v>
          </cell>
          <cell r="D150">
            <v>0</v>
          </cell>
        </row>
        <row r="151">
          <cell r="B151" t="str">
            <v>Saint Kitts and Nevis</v>
          </cell>
          <cell r="C151">
            <v>0</v>
          </cell>
          <cell r="D151">
            <v>0</v>
          </cell>
        </row>
        <row r="152">
          <cell r="B152" t="str">
            <v>Saint Lucia</v>
          </cell>
          <cell r="C152">
            <v>0.1</v>
          </cell>
          <cell r="D152">
            <v>9.0909090909090912E-2</v>
          </cell>
        </row>
        <row r="153">
          <cell r="B153" t="str">
            <v>Saint Vincent and the Grenadines</v>
          </cell>
          <cell r="C153">
            <v>0.1</v>
          </cell>
          <cell r="D153">
            <v>9.0909090909090912E-2</v>
          </cell>
        </row>
        <row r="154">
          <cell r="B154" t="str">
            <v>Samoa</v>
          </cell>
          <cell r="C154">
            <v>0</v>
          </cell>
          <cell r="D154">
            <v>0</v>
          </cell>
        </row>
        <row r="155">
          <cell r="B155" t="str">
            <v>Sao Tome and Principe</v>
          </cell>
          <cell r="C155">
            <v>0</v>
          </cell>
          <cell r="D155">
            <v>0</v>
          </cell>
        </row>
        <row r="156">
          <cell r="B156" t="str">
            <v>Saudi Arabia</v>
          </cell>
          <cell r="C156">
            <v>542.70000000000005</v>
          </cell>
          <cell r="D156">
            <v>493.36363636363637</v>
          </cell>
        </row>
        <row r="157">
          <cell r="B157" t="str">
            <v>Senegal</v>
          </cell>
          <cell r="C157">
            <v>607.29999999999995</v>
          </cell>
          <cell r="D157">
            <v>552.09090909090901</v>
          </cell>
        </row>
        <row r="158">
          <cell r="B158" t="str">
            <v>Serbia</v>
          </cell>
          <cell r="C158">
            <v>37.5</v>
          </cell>
          <cell r="D158">
            <v>34.090909090909086</v>
          </cell>
        </row>
        <row r="159">
          <cell r="B159" t="str">
            <v>Seychelles</v>
          </cell>
          <cell r="C159">
            <v>0</v>
          </cell>
          <cell r="D159">
            <v>0</v>
          </cell>
        </row>
        <row r="160">
          <cell r="B160" t="str">
            <v>Sierra Leone</v>
          </cell>
          <cell r="C160">
            <v>0.5</v>
          </cell>
          <cell r="D160">
            <v>0.45454545454545453</v>
          </cell>
        </row>
        <row r="161">
          <cell r="B161" t="str">
            <v>Singapore</v>
          </cell>
          <cell r="C161">
            <v>25.3</v>
          </cell>
          <cell r="D161">
            <v>23</v>
          </cell>
        </row>
        <row r="162">
          <cell r="B162" t="str">
            <v>Slovak Republic</v>
          </cell>
          <cell r="C162">
            <v>100.1</v>
          </cell>
          <cell r="D162">
            <v>90.999999999999986</v>
          </cell>
        </row>
        <row r="163">
          <cell r="B163" t="str">
            <v>Slovenia</v>
          </cell>
          <cell r="C163">
            <v>32</v>
          </cell>
          <cell r="D163">
            <v>29.09090909090909</v>
          </cell>
        </row>
        <row r="164">
          <cell r="B164" t="str">
            <v>Solomon Islands</v>
          </cell>
          <cell r="C164">
            <v>0</v>
          </cell>
          <cell r="D164">
            <v>0</v>
          </cell>
        </row>
        <row r="165">
          <cell r="B165" t="str">
            <v>Somalia</v>
          </cell>
          <cell r="C165">
            <v>0</v>
          </cell>
          <cell r="D165">
            <v>0</v>
          </cell>
        </row>
        <row r="166">
          <cell r="B166" t="str">
            <v>South Africa</v>
          </cell>
          <cell r="C166">
            <v>8919.5</v>
          </cell>
          <cell r="D166">
            <v>8108.6363636363631</v>
          </cell>
        </row>
        <row r="167">
          <cell r="B167" t="str">
            <v>South Korea</v>
          </cell>
          <cell r="C167">
            <v>10624.9</v>
          </cell>
          <cell r="D167">
            <v>9658.9999999999982</v>
          </cell>
        </row>
        <row r="168">
          <cell r="B168" t="str">
            <v>Spain</v>
          </cell>
          <cell r="C168">
            <v>4013.2406584388627</v>
          </cell>
          <cell r="D168">
            <v>3648.4005985807839</v>
          </cell>
        </row>
        <row r="169">
          <cell r="B169" t="str">
            <v>Sri Lanka</v>
          </cell>
          <cell r="C169">
            <v>4.3</v>
          </cell>
          <cell r="D169">
            <v>3.9090909090909087</v>
          </cell>
        </row>
        <row r="170">
          <cell r="B170" t="str">
            <v>Sudan</v>
          </cell>
          <cell r="C170">
            <v>4.4000000000000004</v>
          </cell>
          <cell r="D170">
            <v>4</v>
          </cell>
        </row>
        <row r="171">
          <cell r="B171" t="str">
            <v>Suriname</v>
          </cell>
          <cell r="C171">
            <v>0</v>
          </cell>
          <cell r="D171">
            <v>0</v>
          </cell>
        </row>
        <row r="172">
          <cell r="B172" t="str">
            <v>Swaziland</v>
          </cell>
          <cell r="C172">
            <v>0</v>
          </cell>
          <cell r="D172">
            <v>0</v>
          </cell>
        </row>
        <row r="173">
          <cell r="B173" t="str">
            <v>Sweden</v>
          </cell>
          <cell r="C173">
            <v>176</v>
          </cell>
          <cell r="D173">
            <v>160</v>
          </cell>
        </row>
        <row r="174">
          <cell r="B174" t="str">
            <v>Switzerland</v>
          </cell>
          <cell r="C174">
            <v>4.7</v>
          </cell>
          <cell r="D174">
            <v>4.2727272727272725</v>
          </cell>
        </row>
        <row r="175">
          <cell r="B175" t="str">
            <v>Syrian Arab Republic</v>
          </cell>
          <cell r="C175">
            <v>39.299999999999997</v>
          </cell>
          <cell r="D175">
            <v>35.72727272727272</v>
          </cell>
        </row>
        <row r="176">
          <cell r="B176" t="str">
            <v>Tajikistan</v>
          </cell>
          <cell r="C176">
            <v>0.3</v>
          </cell>
          <cell r="D176">
            <v>0.27272727272727271</v>
          </cell>
        </row>
        <row r="177">
          <cell r="B177" t="str">
            <v>Thailand</v>
          </cell>
          <cell r="C177">
            <v>68.2</v>
          </cell>
          <cell r="D177">
            <v>62</v>
          </cell>
        </row>
        <row r="178">
          <cell r="B178" t="str">
            <v>Togo</v>
          </cell>
          <cell r="C178">
            <v>0</v>
          </cell>
          <cell r="D178">
            <v>0</v>
          </cell>
        </row>
        <row r="179">
          <cell r="B179" t="str">
            <v>Tonga</v>
          </cell>
          <cell r="C179">
            <v>0</v>
          </cell>
          <cell r="D179">
            <v>0</v>
          </cell>
        </row>
        <row r="180">
          <cell r="B180" t="str">
            <v>Trinidad and Tobago</v>
          </cell>
          <cell r="C180">
            <v>0.1</v>
          </cell>
          <cell r="D180">
            <v>9.0909090909090912E-2</v>
          </cell>
        </row>
        <row r="181">
          <cell r="B181" t="str">
            <v>Tunisia</v>
          </cell>
          <cell r="C181">
            <v>11.6</v>
          </cell>
          <cell r="D181">
            <v>10.545454545454545</v>
          </cell>
        </row>
        <row r="182">
          <cell r="B182" t="str">
            <v>Turkey</v>
          </cell>
          <cell r="C182">
            <v>242</v>
          </cell>
          <cell r="D182">
            <v>219.99999999999997</v>
          </cell>
        </row>
        <row r="183">
          <cell r="B183" t="str">
            <v>Turkmenistan</v>
          </cell>
          <cell r="C183">
            <v>6.3</v>
          </cell>
          <cell r="D183">
            <v>5.7272727272727266</v>
          </cell>
        </row>
        <row r="184">
          <cell r="B184" t="str">
            <v>Tuvalu</v>
          </cell>
          <cell r="C184">
            <v>0</v>
          </cell>
        </row>
        <row r="185">
          <cell r="B185" t="str">
            <v>Uganda</v>
          </cell>
          <cell r="C185">
            <v>0.2</v>
          </cell>
        </row>
        <row r="186">
          <cell r="B186" t="str">
            <v>Ukraine</v>
          </cell>
          <cell r="C186">
            <v>14.3</v>
          </cell>
        </row>
        <row r="187">
          <cell r="B187" t="str">
            <v>United Arab Emirates</v>
          </cell>
          <cell r="C187">
            <v>0</v>
          </cell>
        </row>
        <row r="188">
          <cell r="B188" t="str">
            <v>United Kingdom</v>
          </cell>
          <cell r="C188">
            <v>7912.1185576134003</v>
          </cell>
        </row>
        <row r="189">
          <cell r="B189" t="str">
            <v>United Republic of Tanzania</v>
          </cell>
          <cell r="C189">
            <v>1</v>
          </cell>
        </row>
        <row r="190">
          <cell r="B190" t="str">
            <v>United States</v>
          </cell>
          <cell r="C190">
            <v>5129.8940000000002</v>
          </cell>
          <cell r="D190">
            <v>4663.54</v>
          </cell>
        </row>
        <row r="191">
          <cell r="B191" t="str">
            <v>Uruguay</v>
          </cell>
          <cell r="C191">
            <v>27.5</v>
          </cell>
          <cell r="D191">
            <v>24.999999999999996</v>
          </cell>
        </row>
        <row r="192">
          <cell r="B192" t="str">
            <v>Uzbekistan</v>
          </cell>
          <cell r="C192">
            <v>75.8</v>
          </cell>
          <cell r="D192">
            <v>68.909090909090907</v>
          </cell>
        </row>
        <row r="193">
          <cell r="B193" t="str">
            <v>Vanuatu</v>
          </cell>
          <cell r="C193">
            <v>0</v>
          </cell>
          <cell r="D193">
            <v>0</v>
          </cell>
        </row>
        <row r="194">
          <cell r="B194" t="str">
            <v>Venezuela</v>
          </cell>
          <cell r="C194">
            <v>62</v>
          </cell>
          <cell r="D194">
            <v>56.36363636363636</v>
          </cell>
        </row>
        <row r="195">
          <cell r="B195" t="str">
            <v>Viet Nam</v>
          </cell>
          <cell r="C195">
            <v>0.2</v>
          </cell>
          <cell r="D195">
            <v>0.18181818181818182</v>
          </cell>
        </row>
        <row r="196">
          <cell r="B196" t="str">
            <v>Yemen</v>
          </cell>
          <cell r="C196">
            <v>0</v>
          </cell>
          <cell r="D196">
            <v>0</v>
          </cell>
        </row>
        <row r="197">
          <cell r="B197" t="str">
            <v>Zambia</v>
          </cell>
          <cell r="C197">
            <v>1.5</v>
          </cell>
          <cell r="D197">
            <v>1.3636363636363635</v>
          </cell>
        </row>
        <row r="198">
          <cell r="B198" t="str">
            <v>Zimbabwe</v>
          </cell>
          <cell r="C198">
            <v>33.6</v>
          </cell>
          <cell r="D198">
            <v>30.545454545454543</v>
          </cell>
        </row>
      </sheetData>
      <sheetData sheetId="26">
        <row r="8">
          <cell r="B8" t="str">
            <v>Afghanistan</v>
          </cell>
          <cell r="C8">
            <v>0</v>
          </cell>
          <cell r="D8">
            <v>0</v>
          </cell>
        </row>
        <row r="9">
          <cell r="B9" t="str">
            <v>Albania</v>
          </cell>
          <cell r="C9">
            <v>0.2</v>
          </cell>
          <cell r="D9">
            <v>2</v>
          </cell>
        </row>
        <row r="10">
          <cell r="B10" t="str">
            <v>Algeria</v>
          </cell>
          <cell r="C10">
            <v>15.4</v>
          </cell>
          <cell r="D10">
            <v>154</v>
          </cell>
        </row>
        <row r="11">
          <cell r="B11" t="str">
            <v>Angola</v>
          </cell>
          <cell r="C11">
            <v>0</v>
          </cell>
          <cell r="D11">
            <v>0</v>
          </cell>
        </row>
        <row r="12">
          <cell r="B12" t="str">
            <v>Antigua and Barbuda</v>
          </cell>
          <cell r="C12">
            <v>0</v>
          </cell>
          <cell r="D12">
            <v>0</v>
          </cell>
        </row>
        <row r="13">
          <cell r="B13" t="str">
            <v>Argentina</v>
          </cell>
          <cell r="C13">
            <v>106.3</v>
          </cell>
          <cell r="D13">
            <v>1063</v>
          </cell>
        </row>
        <row r="14">
          <cell r="B14" t="str">
            <v>Armenia</v>
          </cell>
          <cell r="C14">
            <v>0</v>
          </cell>
          <cell r="D14">
            <v>0</v>
          </cell>
        </row>
        <row r="15">
          <cell r="B15" t="str">
            <v>Australia</v>
          </cell>
          <cell r="C15">
            <v>853.7</v>
          </cell>
          <cell r="D15">
            <v>8537</v>
          </cell>
        </row>
        <row r="16">
          <cell r="B16" t="str">
            <v>Austria</v>
          </cell>
          <cell r="C16">
            <v>197.7</v>
          </cell>
          <cell r="D16">
            <v>1976.9999999999998</v>
          </cell>
        </row>
        <row r="17">
          <cell r="B17" t="str">
            <v>Azerbaijan</v>
          </cell>
          <cell r="C17">
            <v>0.1</v>
          </cell>
          <cell r="D17">
            <v>1</v>
          </cell>
        </row>
        <row r="18">
          <cell r="B18" t="str">
            <v>Bahamas</v>
          </cell>
          <cell r="C18">
            <v>0.5</v>
          </cell>
          <cell r="D18">
            <v>5</v>
          </cell>
        </row>
        <row r="19">
          <cell r="B19" t="str">
            <v>Bahrain</v>
          </cell>
          <cell r="C19">
            <v>15.8</v>
          </cell>
          <cell r="D19">
            <v>158</v>
          </cell>
        </row>
        <row r="20">
          <cell r="B20" t="str">
            <v>Bangladesh</v>
          </cell>
          <cell r="C20">
            <v>0.1</v>
          </cell>
          <cell r="D20">
            <v>1</v>
          </cell>
        </row>
        <row r="21">
          <cell r="B21" t="str">
            <v>Barbados</v>
          </cell>
          <cell r="C21">
            <v>0.3</v>
          </cell>
          <cell r="D21">
            <v>2.9999999999999996</v>
          </cell>
        </row>
        <row r="22">
          <cell r="B22" t="str">
            <v>Belarus</v>
          </cell>
          <cell r="C22">
            <v>11</v>
          </cell>
          <cell r="D22">
            <v>110</v>
          </cell>
        </row>
        <row r="23">
          <cell r="B23" t="str">
            <v>Belgium</v>
          </cell>
          <cell r="C23">
            <v>428.86176323877265</v>
          </cell>
          <cell r="D23">
            <v>4288.6176323877262</v>
          </cell>
        </row>
        <row r="24">
          <cell r="B24" t="str">
            <v>Belize</v>
          </cell>
          <cell r="C24">
            <v>0</v>
          </cell>
          <cell r="D24">
            <v>0</v>
          </cell>
        </row>
        <row r="25">
          <cell r="B25" t="str">
            <v>Benin</v>
          </cell>
          <cell r="C25">
            <v>0.1</v>
          </cell>
          <cell r="D25">
            <v>1</v>
          </cell>
        </row>
        <row r="26">
          <cell r="B26" t="str">
            <v>Bhutan</v>
          </cell>
          <cell r="C26">
            <v>0</v>
          </cell>
          <cell r="D26">
            <v>0</v>
          </cell>
        </row>
        <row r="27">
          <cell r="B27" t="str">
            <v>Bolivia</v>
          </cell>
          <cell r="C27">
            <v>0.1</v>
          </cell>
          <cell r="D27">
            <v>1</v>
          </cell>
        </row>
        <row r="28">
          <cell r="B28" t="str">
            <v>Bosnia and Herzegovina</v>
          </cell>
          <cell r="C28">
            <v>4</v>
          </cell>
          <cell r="D28">
            <v>40</v>
          </cell>
        </row>
        <row r="29">
          <cell r="B29" t="str">
            <v>Botswana</v>
          </cell>
          <cell r="C29">
            <v>0</v>
          </cell>
          <cell r="D29">
            <v>0</v>
          </cell>
        </row>
        <row r="30">
          <cell r="B30" t="str">
            <v>Brazil</v>
          </cell>
          <cell r="C30">
            <v>1144.5999999999999</v>
          </cell>
          <cell r="D30">
            <v>11445.999999999998</v>
          </cell>
        </row>
        <row r="31">
          <cell r="B31" t="str">
            <v>Brunei Darussalam</v>
          </cell>
          <cell r="C31">
            <v>0.3</v>
          </cell>
          <cell r="D31">
            <v>2.9999999999999996</v>
          </cell>
        </row>
        <row r="32">
          <cell r="B32" t="str">
            <v>Bulgaria</v>
          </cell>
          <cell r="C32">
            <v>15</v>
          </cell>
          <cell r="D32">
            <v>150</v>
          </cell>
        </row>
        <row r="33">
          <cell r="B33" t="str">
            <v>Burkina Faso</v>
          </cell>
          <cell r="C33">
            <v>0</v>
          </cell>
          <cell r="D33">
            <v>0</v>
          </cell>
        </row>
        <row r="34">
          <cell r="B34" t="str">
            <v>Burundi</v>
          </cell>
          <cell r="C34">
            <v>0.1</v>
          </cell>
          <cell r="D34">
            <v>1</v>
          </cell>
        </row>
        <row r="35">
          <cell r="B35" t="str">
            <v>Cambodia</v>
          </cell>
          <cell r="C35">
            <v>0.5</v>
          </cell>
          <cell r="D35">
            <v>5</v>
          </cell>
        </row>
        <row r="36">
          <cell r="B36" t="str">
            <v>Cameroon</v>
          </cell>
          <cell r="C36">
            <v>22.5</v>
          </cell>
          <cell r="D36">
            <v>225</v>
          </cell>
        </row>
        <row r="37">
          <cell r="B37" t="str">
            <v>Canada</v>
          </cell>
          <cell r="C37">
            <v>1292.2</v>
          </cell>
          <cell r="D37">
            <v>12922</v>
          </cell>
        </row>
        <row r="38">
          <cell r="B38" t="str">
            <v>Cape Verde</v>
          </cell>
          <cell r="C38">
            <v>0</v>
          </cell>
          <cell r="D38">
            <v>0</v>
          </cell>
        </row>
        <row r="39">
          <cell r="B39" t="str">
            <v>Central African Republic</v>
          </cell>
          <cell r="C39">
            <v>0</v>
          </cell>
          <cell r="D39">
            <v>0</v>
          </cell>
        </row>
        <row r="40">
          <cell r="B40" t="str">
            <v>Chad</v>
          </cell>
          <cell r="C40">
            <v>0</v>
          </cell>
          <cell r="D40">
            <v>0</v>
          </cell>
        </row>
        <row r="41">
          <cell r="B41" t="str">
            <v>Chile</v>
          </cell>
          <cell r="C41">
            <v>21.7</v>
          </cell>
          <cell r="D41">
            <v>216.99999999999997</v>
          </cell>
        </row>
        <row r="42">
          <cell r="B42" t="str">
            <v>China</v>
          </cell>
          <cell r="C42">
            <v>816.6</v>
          </cell>
          <cell r="D42">
            <v>8166</v>
          </cell>
        </row>
        <row r="43">
          <cell r="B43" t="str">
            <v>Colombia</v>
          </cell>
          <cell r="C43">
            <v>30</v>
          </cell>
          <cell r="D43">
            <v>300</v>
          </cell>
        </row>
        <row r="44">
          <cell r="B44" t="str">
            <v>Comoros</v>
          </cell>
          <cell r="C44">
            <v>0</v>
          </cell>
          <cell r="D44">
            <v>0</v>
          </cell>
        </row>
        <row r="45">
          <cell r="B45" t="str">
            <v>Congo</v>
          </cell>
          <cell r="C45">
            <v>1.7</v>
          </cell>
          <cell r="D45">
            <v>17</v>
          </cell>
        </row>
        <row r="46">
          <cell r="B46" t="str">
            <v>Cook Islands</v>
          </cell>
          <cell r="C46">
            <v>0</v>
          </cell>
          <cell r="D46">
            <v>0</v>
          </cell>
        </row>
        <row r="47">
          <cell r="B47" t="str">
            <v>Costa Rica</v>
          </cell>
          <cell r="C47">
            <v>4.5</v>
          </cell>
          <cell r="D47">
            <v>45</v>
          </cell>
        </row>
        <row r="48">
          <cell r="B48" t="str">
            <v>Côte d'Ivoire</v>
          </cell>
          <cell r="C48">
            <v>0</v>
          </cell>
          <cell r="D48">
            <v>0</v>
          </cell>
        </row>
        <row r="49">
          <cell r="B49" t="str">
            <v>Croatia</v>
          </cell>
          <cell r="C49">
            <v>84.9</v>
          </cell>
          <cell r="D49">
            <v>849</v>
          </cell>
        </row>
        <row r="50">
          <cell r="B50" t="str">
            <v>Cuba</v>
          </cell>
          <cell r="C50">
            <v>0.1</v>
          </cell>
          <cell r="D50">
            <v>1</v>
          </cell>
        </row>
        <row r="51">
          <cell r="B51" t="str">
            <v>Cyprus</v>
          </cell>
          <cell r="C51">
            <v>1.3</v>
          </cell>
          <cell r="D51">
            <v>13</v>
          </cell>
        </row>
        <row r="52">
          <cell r="B52" t="str">
            <v>Czech Republic</v>
          </cell>
          <cell r="C52">
            <v>14.8</v>
          </cell>
          <cell r="D52">
            <v>148</v>
          </cell>
        </row>
        <row r="53">
          <cell r="B53" t="str">
            <v>Democratic Republic of Congo (Kinshasa)</v>
          </cell>
          <cell r="C53">
            <v>11</v>
          </cell>
          <cell r="D53">
            <v>110</v>
          </cell>
        </row>
        <row r="54">
          <cell r="B54" t="str">
            <v>Denmark</v>
          </cell>
          <cell r="C54">
            <v>282.47986548023238</v>
          </cell>
          <cell r="D54">
            <v>2824.7986548023237</v>
          </cell>
        </row>
        <row r="55">
          <cell r="B55" t="str">
            <v>Djibouti</v>
          </cell>
          <cell r="C55">
            <v>0</v>
          </cell>
          <cell r="D55">
            <v>0</v>
          </cell>
        </row>
        <row r="56">
          <cell r="B56" t="str">
            <v>Dominica</v>
          </cell>
          <cell r="C56">
            <v>0</v>
          </cell>
          <cell r="D56">
            <v>0</v>
          </cell>
        </row>
        <row r="57">
          <cell r="B57" t="str">
            <v>Dominican Republic</v>
          </cell>
          <cell r="C57">
            <v>1.1000000000000001</v>
          </cell>
          <cell r="D57">
            <v>11</v>
          </cell>
        </row>
        <row r="58">
          <cell r="B58" t="str">
            <v>Ecuador</v>
          </cell>
          <cell r="C58">
            <v>0.5</v>
          </cell>
          <cell r="D58">
            <v>5</v>
          </cell>
        </row>
        <row r="59">
          <cell r="B59" t="str">
            <v>Egypt</v>
          </cell>
          <cell r="C59">
            <v>50</v>
          </cell>
          <cell r="D59">
            <v>500</v>
          </cell>
        </row>
        <row r="60">
          <cell r="B60" t="str">
            <v>El Salvador</v>
          </cell>
          <cell r="C60">
            <v>8.1999999999999993</v>
          </cell>
          <cell r="D60">
            <v>81.999999999999986</v>
          </cell>
        </row>
        <row r="61">
          <cell r="B61" t="str">
            <v>Equatorial Guinea</v>
          </cell>
          <cell r="C61">
            <v>0</v>
          </cell>
          <cell r="D61">
            <v>0</v>
          </cell>
        </row>
        <row r="62">
          <cell r="B62" t="str">
            <v>Eritrea</v>
          </cell>
          <cell r="C62">
            <v>0</v>
          </cell>
        </row>
        <row r="63">
          <cell r="B63" t="str">
            <v>Estonia</v>
          </cell>
          <cell r="C63">
            <v>0.1</v>
          </cell>
          <cell r="D63">
            <v>1</v>
          </cell>
        </row>
        <row r="64">
          <cell r="B64" t="str">
            <v>Ethiopia</v>
          </cell>
          <cell r="C64">
            <v>0.7</v>
          </cell>
          <cell r="D64">
            <v>6.9999999999999991</v>
          </cell>
        </row>
        <row r="65">
          <cell r="B65" t="str">
            <v>European Community</v>
          </cell>
          <cell r="C65">
            <v>13598.2</v>
          </cell>
          <cell r="D65">
            <v>135982</v>
          </cell>
        </row>
        <row r="66">
          <cell r="B66" t="str">
            <v>Fiji</v>
          </cell>
          <cell r="C66">
            <v>0.1</v>
          </cell>
          <cell r="D66">
            <v>1</v>
          </cell>
        </row>
        <row r="67">
          <cell r="B67" t="str">
            <v>Finland</v>
          </cell>
          <cell r="C67">
            <v>89</v>
          </cell>
          <cell r="D67">
            <v>890</v>
          </cell>
        </row>
        <row r="68">
          <cell r="B68" t="str">
            <v>France</v>
          </cell>
          <cell r="C68">
            <v>2615.6191417123919</v>
          </cell>
          <cell r="D68">
            <v>26156.191417123919</v>
          </cell>
        </row>
        <row r="69">
          <cell r="B69" t="str">
            <v>Gabon</v>
          </cell>
          <cell r="C69">
            <v>0</v>
          </cell>
          <cell r="D69">
            <v>0</v>
          </cell>
        </row>
        <row r="70">
          <cell r="B70" t="str">
            <v>Gambia</v>
          </cell>
          <cell r="C70">
            <v>0</v>
          </cell>
          <cell r="D70">
            <v>0</v>
          </cell>
        </row>
        <row r="71">
          <cell r="B71" t="str">
            <v>Georgia</v>
          </cell>
          <cell r="C71">
            <v>0</v>
          </cell>
          <cell r="D71">
            <v>0</v>
          </cell>
        </row>
        <row r="72">
          <cell r="B72" t="str">
            <v>Germany</v>
          </cell>
          <cell r="C72">
            <v>3588.6539688158723</v>
          </cell>
          <cell r="D72">
            <v>35886.539688158722</v>
          </cell>
        </row>
        <row r="73">
          <cell r="B73" t="str">
            <v>Ghana</v>
          </cell>
          <cell r="C73">
            <v>6</v>
          </cell>
          <cell r="D73">
            <v>60</v>
          </cell>
        </row>
        <row r="74">
          <cell r="B74" t="str">
            <v>Greece</v>
          </cell>
          <cell r="C74">
            <v>181.39102128823598</v>
          </cell>
          <cell r="D74">
            <v>1813.9102128823597</v>
          </cell>
        </row>
        <row r="75">
          <cell r="B75" t="str">
            <v>Grenada</v>
          </cell>
          <cell r="C75">
            <v>0</v>
          </cell>
          <cell r="D75">
            <v>0</v>
          </cell>
        </row>
        <row r="76">
          <cell r="B76" t="str">
            <v>Guatemala</v>
          </cell>
          <cell r="C76">
            <v>0</v>
          </cell>
          <cell r="D76">
            <v>0</v>
          </cell>
        </row>
        <row r="77">
          <cell r="B77" t="str">
            <v>Guinea</v>
          </cell>
          <cell r="C77">
            <v>0</v>
          </cell>
          <cell r="D77">
            <v>0</v>
          </cell>
        </row>
        <row r="78">
          <cell r="B78" t="str">
            <v>Guinea-Bissau</v>
          </cell>
          <cell r="C78">
            <v>0</v>
          </cell>
          <cell r="D78">
            <v>0</v>
          </cell>
        </row>
        <row r="79">
          <cell r="B79" t="str">
            <v>Guyana</v>
          </cell>
          <cell r="C79">
            <v>0</v>
          </cell>
          <cell r="D79">
            <v>0</v>
          </cell>
        </row>
        <row r="80">
          <cell r="B80" t="str">
            <v>Haiti</v>
          </cell>
          <cell r="C80">
            <v>0.2</v>
          </cell>
          <cell r="D80">
            <v>2</v>
          </cell>
        </row>
        <row r="81">
          <cell r="B81" t="str">
            <v>Honduras</v>
          </cell>
          <cell r="C81">
            <v>0</v>
          </cell>
          <cell r="D81">
            <v>0</v>
          </cell>
        </row>
        <row r="82">
          <cell r="B82" t="str">
            <v>Hungary</v>
          </cell>
          <cell r="C82">
            <v>78.2</v>
          </cell>
          <cell r="D82">
            <v>782</v>
          </cell>
        </row>
        <row r="83">
          <cell r="B83" t="str">
            <v>Iceland</v>
          </cell>
          <cell r="C83">
            <v>0.6</v>
          </cell>
          <cell r="D83">
            <v>5.9999999999999991</v>
          </cell>
        </row>
        <row r="84">
          <cell r="B84" t="str">
            <v>India</v>
          </cell>
          <cell r="C84">
            <v>46.7</v>
          </cell>
          <cell r="D84">
            <v>467</v>
          </cell>
        </row>
        <row r="85">
          <cell r="B85" t="str">
            <v>Indonesia</v>
          </cell>
          <cell r="C85">
            <v>219.8</v>
          </cell>
          <cell r="D85">
            <v>2198</v>
          </cell>
        </row>
        <row r="86">
          <cell r="B86" t="str">
            <v>Iran (Islamic Republic of)</v>
          </cell>
          <cell r="C86">
            <v>9.8000000000000007</v>
          </cell>
          <cell r="D86">
            <v>98</v>
          </cell>
        </row>
        <row r="87">
          <cell r="B87" t="str">
            <v>Ireland</v>
          </cell>
          <cell r="C87">
            <v>99.557195037572214</v>
          </cell>
          <cell r="D87">
            <v>995.57195037572205</v>
          </cell>
        </row>
        <row r="88">
          <cell r="B88" t="str">
            <v>Israel</v>
          </cell>
          <cell r="C88">
            <v>370</v>
          </cell>
          <cell r="D88">
            <v>3700</v>
          </cell>
        </row>
        <row r="89">
          <cell r="B89" t="str">
            <v>Italy</v>
          </cell>
          <cell r="C89">
            <v>2393.5300143208851</v>
          </cell>
          <cell r="D89">
            <v>23935.300143208849</v>
          </cell>
        </row>
        <row r="90">
          <cell r="B90" t="str">
            <v>Jamaica</v>
          </cell>
          <cell r="C90">
            <v>2</v>
          </cell>
          <cell r="D90">
            <v>20</v>
          </cell>
        </row>
        <row r="91">
          <cell r="B91" t="str">
            <v>Japan</v>
          </cell>
          <cell r="C91">
            <v>17278.599999999999</v>
          </cell>
          <cell r="D91">
            <v>172785.99999999997</v>
          </cell>
        </row>
        <row r="92">
          <cell r="B92" t="str">
            <v>Jordan</v>
          </cell>
          <cell r="C92">
            <v>2</v>
          </cell>
          <cell r="D92">
            <v>20</v>
          </cell>
        </row>
        <row r="93">
          <cell r="B93" t="str">
            <v>Kazakhstan</v>
          </cell>
          <cell r="C93">
            <v>0.3</v>
          </cell>
          <cell r="D93">
            <v>2.9999999999999996</v>
          </cell>
        </row>
        <row r="94">
          <cell r="B94" t="str">
            <v>Kenya</v>
          </cell>
          <cell r="C94">
            <v>12</v>
          </cell>
          <cell r="D94">
            <v>120</v>
          </cell>
        </row>
        <row r="95">
          <cell r="B95" t="str">
            <v>Kiribati</v>
          </cell>
          <cell r="C95">
            <v>0</v>
          </cell>
          <cell r="D95">
            <v>0</v>
          </cell>
        </row>
        <row r="96">
          <cell r="B96" t="str">
            <v>Kuwait</v>
          </cell>
          <cell r="C96">
            <v>19.899999999999999</v>
          </cell>
          <cell r="D96">
            <v>198.99999999999997</v>
          </cell>
        </row>
        <row r="97">
          <cell r="B97" t="str">
            <v>Kyrgyzstan</v>
          </cell>
          <cell r="C97">
            <v>0</v>
          </cell>
          <cell r="D97">
            <v>0</v>
          </cell>
        </row>
        <row r="98">
          <cell r="B98" t="str">
            <v>Laos</v>
          </cell>
          <cell r="C98">
            <v>0</v>
          </cell>
          <cell r="D98">
            <v>0</v>
          </cell>
        </row>
        <row r="99">
          <cell r="B99" t="str">
            <v>Latvia</v>
          </cell>
          <cell r="C99">
            <v>0</v>
          </cell>
          <cell r="D99">
            <v>0</v>
          </cell>
        </row>
        <row r="100">
          <cell r="B100" t="str">
            <v>Lebanon</v>
          </cell>
          <cell r="C100">
            <v>0</v>
          </cell>
          <cell r="D100">
            <v>0</v>
          </cell>
        </row>
        <row r="101">
          <cell r="B101" t="str">
            <v>Lesotho</v>
          </cell>
          <cell r="C101">
            <v>0</v>
          </cell>
          <cell r="D101">
            <v>0</v>
          </cell>
        </row>
        <row r="102">
          <cell r="B102" t="str">
            <v>Liberia</v>
          </cell>
          <cell r="C102">
            <v>0</v>
          </cell>
          <cell r="D102">
            <v>0</v>
          </cell>
        </row>
        <row r="103">
          <cell r="B103" t="str">
            <v>Libyan Arab Jamahiriya</v>
          </cell>
          <cell r="C103">
            <v>0</v>
          </cell>
          <cell r="D103">
            <v>0</v>
          </cell>
        </row>
        <row r="104">
          <cell r="B104" t="str">
            <v>Liechtenstein</v>
          </cell>
          <cell r="C104">
            <v>4.7</v>
          </cell>
          <cell r="D104">
            <v>47</v>
          </cell>
        </row>
        <row r="105">
          <cell r="B105" t="str">
            <v>Lithuania</v>
          </cell>
          <cell r="C105">
            <v>18</v>
          </cell>
          <cell r="D105">
            <v>180</v>
          </cell>
        </row>
        <row r="106">
          <cell r="B106" t="str">
            <v>Luxembourg</v>
          </cell>
          <cell r="C106">
            <v>22.537123272241622</v>
          </cell>
          <cell r="D106">
            <v>225.37123272241621</v>
          </cell>
        </row>
        <row r="107">
          <cell r="B107" t="str">
            <v>Macedonia</v>
          </cell>
          <cell r="C107">
            <v>0</v>
          </cell>
          <cell r="D107">
            <v>0</v>
          </cell>
        </row>
        <row r="108">
          <cell r="B108" t="str">
            <v>Madagascar</v>
          </cell>
          <cell r="C108">
            <v>0</v>
          </cell>
          <cell r="D108">
            <v>0</v>
          </cell>
        </row>
        <row r="109">
          <cell r="B109" t="str">
            <v>Malawi</v>
          </cell>
          <cell r="C109">
            <v>0</v>
          </cell>
          <cell r="D109">
            <v>0</v>
          </cell>
        </row>
        <row r="110">
          <cell r="B110" t="str">
            <v>Malaysia</v>
          </cell>
          <cell r="C110">
            <v>5.4</v>
          </cell>
          <cell r="D110">
            <v>54</v>
          </cell>
        </row>
        <row r="111">
          <cell r="B111" t="str">
            <v>Maldives</v>
          </cell>
          <cell r="C111">
            <v>0</v>
          </cell>
          <cell r="D111">
            <v>0</v>
          </cell>
        </row>
        <row r="112">
          <cell r="B112" t="str">
            <v>Mali</v>
          </cell>
          <cell r="C112">
            <v>0</v>
          </cell>
          <cell r="D112">
            <v>0</v>
          </cell>
        </row>
        <row r="113">
          <cell r="B113" t="str">
            <v>Malta</v>
          </cell>
          <cell r="C113">
            <v>3</v>
          </cell>
          <cell r="D113">
            <v>30</v>
          </cell>
        </row>
        <row r="114">
          <cell r="B114" t="str">
            <v>Marshall Islands</v>
          </cell>
          <cell r="C114">
            <v>0</v>
          </cell>
          <cell r="D114">
            <v>0</v>
          </cell>
        </row>
        <row r="115">
          <cell r="B115" t="str">
            <v>Mauritania</v>
          </cell>
          <cell r="C115">
            <v>0</v>
          </cell>
          <cell r="D115">
            <v>0</v>
          </cell>
        </row>
        <row r="116">
          <cell r="B116" t="str">
            <v>Mauritius</v>
          </cell>
          <cell r="C116">
            <v>0.1</v>
          </cell>
          <cell r="D116">
            <v>1</v>
          </cell>
        </row>
        <row r="117">
          <cell r="B117" t="str">
            <v>Mexico</v>
          </cell>
          <cell r="C117">
            <v>1.4</v>
          </cell>
          <cell r="D117">
            <v>13.999999999999998</v>
          </cell>
        </row>
        <row r="118">
          <cell r="B118" t="str">
            <v>Micronesia (Federated States of)</v>
          </cell>
          <cell r="C118">
            <v>0</v>
          </cell>
          <cell r="D118">
            <v>0</v>
          </cell>
        </row>
        <row r="119">
          <cell r="B119" t="str">
            <v>Moldova</v>
          </cell>
          <cell r="C119">
            <v>0</v>
          </cell>
          <cell r="D119">
            <v>0</v>
          </cell>
        </row>
        <row r="120">
          <cell r="B120" t="str">
            <v>Monaco</v>
          </cell>
          <cell r="C120">
            <v>0</v>
          </cell>
          <cell r="D120">
            <v>0</v>
          </cell>
        </row>
        <row r="121">
          <cell r="B121" t="str">
            <v>Mongolia</v>
          </cell>
          <cell r="C121">
            <v>0</v>
          </cell>
          <cell r="D121">
            <v>0</v>
          </cell>
        </row>
        <row r="122">
          <cell r="B122" t="str">
            <v>Montenegro</v>
          </cell>
          <cell r="C122">
            <v>0</v>
          </cell>
          <cell r="D122">
            <v>0</v>
          </cell>
        </row>
        <row r="123">
          <cell r="B123" t="str">
            <v>Morocco</v>
          </cell>
          <cell r="C123">
            <v>3</v>
          </cell>
          <cell r="D123">
            <v>30</v>
          </cell>
        </row>
        <row r="124">
          <cell r="B124" t="str">
            <v>Mozambique</v>
          </cell>
          <cell r="C124">
            <v>0</v>
          </cell>
          <cell r="D124">
            <v>0</v>
          </cell>
        </row>
        <row r="125">
          <cell r="B125" t="str">
            <v>Myanmar</v>
          </cell>
          <cell r="C125">
            <v>0</v>
          </cell>
          <cell r="D125">
            <v>0</v>
          </cell>
        </row>
        <row r="126">
          <cell r="B126" t="str">
            <v>Namibia</v>
          </cell>
          <cell r="C126">
            <v>0</v>
          </cell>
          <cell r="D126">
            <v>0</v>
          </cell>
        </row>
        <row r="127">
          <cell r="B127" t="str">
            <v>Nauru</v>
          </cell>
          <cell r="C127">
            <v>0</v>
          </cell>
          <cell r="D127">
            <v>0</v>
          </cell>
        </row>
        <row r="128">
          <cell r="B128" t="str">
            <v>Nepal</v>
          </cell>
          <cell r="C128">
            <v>0</v>
          </cell>
          <cell r="D128">
            <v>0</v>
          </cell>
        </row>
        <row r="129">
          <cell r="B129" t="str">
            <v>Netherlands</v>
          </cell>
          <cell r="C129">
            <v>620.75552158591734</v>
          </cell>
          <cell r="D129">
            <v>6207.5552158591727</v>
          </cell>
        </row>
        <row r="130">
          <cell r="B130" t="str">
            <v>New Zealand</v>
          </cell>
          <cell r="C130">
            <v>98.2</v>
          </cell>
          <cell r="D130">
            <v>982</v>
          </cell>
        </row>
        <row r="131">
          <cell r="B131" t="str">
            <v>Nicaragua</v>
          </cell>
          <cell r="C131">
            <v>0</v>
          </cell>
          <cell r="D131">
            <v>0</v>
          </cell>
        </row>
        <row r="132">
          <cell r="B132" t="str">
            <v>Niger</v>
          </cell>
          <cell r="C132">
            <v>0</v>
          </cell>
          <cell r="D132">
            <v>0</v>
          </cell>
        </row>
        <row r="133">
          <cell r="B133" t="str">
            <v>Nigeria</v>
          </cell>
          <cell r="C133">
            <v>24.1</v>
          </cell>
          <cell r="D133">
            <v>241</v>
          </cell>
        </row>
        <row r="134">
          <cell r="B134" t="str">
            <v>Niue</v>
          </cell>
          <cell r="C134">
            <v>0</v>
          </cell>
          <cell r="D134">
            <v>0</v>
          </cell>
        </row>
        <row r="135">
          <cell r="B135" t="str">
            <v>North Korea</v>
          </cell>
          <cell r="C135">
            <v>15</v>
          </cell>
          <cell r="D135">
            <v>150</v>
          </cell>
        </row>
        <row r="136">
          <cell r="B136" t="str">
            <v>Norway</v>
          </cell>
          <cell r="C136">
            <v>88.4</v>
          </cell>
          <cell r="D136">
            <v>884</v>
          </cell>
        </row>
        <row r="137">
          <cell r="B137" t="str">
            <v>Oman</v>
          </cell>
          <cell r="C137">
            <v>0</v>
          </cell>
          <cell r="D137">
            <v>0</v>
          </cell>
        </row>
        <row r="138">
          <cell r="B138" t="str">
            <v>Pakistan</v>
          </cell>
          <cell r="C138">
            <v>4.2</v>
          </cell>
          <cell r="D138">
            <v>42</v>
          </cell>
        </row>
        <row r="139">
          <cell r="B139" t="str">
            <v>Palau</v>
          </cell>
          <cell r="C139">
            <v>0</v>
          </cell>
          <cell r="D139">
            <v>0</v>
          </cell>
        </row>
        <row r="140">
          <cell r="B140" t="str">
            <v>Panama</v>
          </cell>
          <cell r="C140">
            <v>0</v>
          </cell>
          <cell r="D140">
            <v>0</v>
          </cell>
        </row>
        <row r="141">
          <cell r="B141" t="str">
            <v>Papua New Guinea</v>
          </cell>
          <cell r="C141">
            <v>0.2</v>
          </cell>
          <cell r="D141">
            <v>2</v>
          </cell>
        </row>
        <row r="142">
          <cell r="B142" t="str">
            <v>Paraguay</v>
          </cell>
          <cell r="C142">
            <v>0.3</v>
          </cell>
          <cell r="D142">
            <v>2.9999999999999996</v>
          </cell>
        </row>
        <row r="143">
          <cell r="B143" t="str">
            <v>Peru</v>
          </cell>
          <cell r="C143">
            <v>3.9</v>
          </cell>
          <cell r="D143">
            <v>39</v>
          </cell>
        </row>
        <row r="144">
          <cell r="B144" t="str">
            <v>Philippines</v>
          </cell>
          <cell r="C144">
            <v>90</v>
          </cell>
          <cell r="D144">
            <v>900</v>
          </cell>
        </row>
        <row r="145">
          <cell r="B145" t="str">
            <v>Poland</v>
          </cell>
          <cell r="C145">
            <v>30</v>
          </cell>
          <cell r="D145">
            <v>300</v>
          </cell>
        </row>
        <row r="146">
          <cell r="B146" t="str">
            <v>Portugal</v>
          </cell>
          <cell r="C146">
            <v>147.69473989090383</v>
          </cell>
          <cell r="D146">
            <v>1476.9473989090382</v>
          </cell>
        </row>
        <row r="147">
          <cell r="B147" t="str">
            <v>Qatar</v>
          </cell>
          <cell r="C147">
            <v>0.6</v>
          </cell>
          <cell r="D147">
            <v>5.9999999999999991</v>
          </cell>
        </row>
        <row r="148">
          <cell r="B148" t="str">
            <v>Romania</v>
          </cell>
          <cell r="C148">
            <v>27.2</v>
          </cell>
          <cell r="D148">
            <v>272</v>
          </cell>
        </row>
        <row r="149">
          <cell r="B149" t="str">
            <v>Russian Federation</v>
          </cell>
          <cell r="C149">
            <v>330</v>
          </cell>
          <cell r="D149">
            <v>3300</v>
          </cell>
        </row>
        <row r="150">
          <cell r="B150" t="str">
            <v>Rwanda</v>
          </cell>
          <cell r="C150">
            <v>0</v>
          </cell>
          <cell r="D150">
            <v>0</v>
          </cell>
        </row>
        <row r="151">
          <cell r="B151" t="str">
            <v>Saint Kitts and Nevis</v>
          </cell>
          <cell r="C151">
            <v>0.4</v>
          </cell>
          <cell r="D151">
            <v>4</v>
          </cell>
        </row>
        <row r="152">
          <cell r="B152" t="str">
            <v>Saint Lucia</v>
          </cell>
          <cell r="C152">
            <v>0</v>
          </cell>
          <cell r="D152">
            <v>0</v>
          </cell>
        </row>
        <row r="153">
          <cell r="B153" t="str">
            <v>Saint Vincent and the Grenadines</v>
          </cell>
          <cell r="C153">
            <v>0</v>
          </cell>
          <cell r="D153">
            <v>0</v>
          </cell>
        </row>
        <row r="154">
          <cell r="B154" t="str">
            <v>Samoa</v>
          </cell>
          <cell r="C154">
            <v>0</v>
          </cell>
          <cell r="D154">
            <v>0</v>
          </cell>
        </row>
        <row r="155">
          <cell r="B155" t="str">
            <v>Sao Tome and Principe</v>
          </cell>
          <cell r="C155">
            <v>0</v>
          </cell>
          <cell r="D155">
            <v>0</v>
          </cell>
        </row>
        <row r="156">
          <cell r="B156" t="str">
            <v>Saudi Arabia</v>
          </cell>
          <cell r="C156">
            <v>20.3</v>
          </cell>
          <cell r="D156">
            <v>203</v>
          </cell>
        </row>
        <row r="157">
          <cell r="B157" t="str">
            <v>Senegal</v>
          </cell>
          <cell r="C157">
            <v>0</v>
          </cell>
          <cell r="D157">
            <v>0</v>
          </cell>
        </row>
        <row r="158">
          <cell r="B158" t="str">
            <v>Serbia</v>
          </cell>
          <cell r="C158">
            <v>1.2</v>
          </cell>
          <cell r="D158">
            <v>11.999999999999998</v>
          </cell>
        </row>
        <row r="159">
          <cell r="B159" t="str">
            <v>Seychelles</v>
          </cell>
          <cell r="C159">
            <v>0</v>
          </cell>
          <cell r="D159">
            <v>0</v>
          </cell>
        </row>
        <row r="160">
          <cell r="B160" t="str">
            <v>Sierra Leone</v>
          </cell>
          <cell r="C160">
            <v>0</v>
          </cell>
          <cell r="D160">
            <v>0</v>
          </cell>
        </row>
        <row r="161">
          <cell r="B161" t="str">
            <v>Singapore</v>
          </cell>
          <cell r="C161">
            <v>318.7</v>
          </cell>
          <cell r="D161">
            <v>3186.9999999999995</v>
          </cell>
        </row>
        <row r="162">
          <cell r="B162" t="str">
            <v>Slovak Republic</v>
          </cell>
          <cell r="C162">
            <v>20</v>
          </cell>
          <cell r="D162">
            <v>200</v>
          </cell>
        </row>
        <row r="163">
          <cell r="B163" t="str">
            <v>Slovenia</v>
          </cell>
          <cell r="C163">
            <v>101.1</v>
          </cell>
          <cell r="D163">
            <v>1010.9999999999999</v>
          </cell>
        </row>
        <row r="164">
          <cell r="B164" t="str">
            <v>Solomon Islands</v>
          </cell>
          <cell r="C164">
            <v>0</v>
          </cell>
          <cell r="D164">
            <v>0</v>
          </cell>
        </row>
        <row r="165">
          <cell r="B165" t="str">
            <v>Somalia</v>
          </cell>
          <cell r="C165">
            <v>0</v>
          </cell>
          <cell r="D165">
            <v>0</v>
          </cell>
        </row>
        <row r="166">
          <cell r="B166" t="str">
            <v>South Africa</v>
          </cell>
          <cell r="C166">
            <v>450</v>
          </cell>
          <cell r="D166">
            <v>4500</v>
          </cell>
        </row>
        <row r="167">
          <cell r="B167" t="str">
            <v>South Korea</v>
          </cell>
          <cell r="C167">
            <v>1056.5999999999999</v>
          </cell>
          <cell r="D167">
            <v>10565.999999999998</v>
          </cell>
        </row>
        <row r="168">
          <cell r="B168" t="str">
            <v>Spain</v>
          </cell>
          <cell r="C168">
            <v>1082.6571451558402</v>
          </cell>
          <cell r="D168">
            <v>10826.571451558402</v>
          </cell>
        </row>
        <row r="169">
          <cell r="B169" t="str">
            <v>Sri Lanka</v>
          </cell>
          <cell r="C169">
            <v>0.2</v>
          </cell>
          <cell r="D169">
            <v>2</v>
          </cell>
        </row>
        <row r="170">
          <cell r="B170" t="str">
            <v>Sudan</v>
          </cell>
          <cell r="C170">
            <v>0.1</v>
          </cell>
          <cell r="D170">
            <v>1</v>
          </cell>
        </row>
        <row r="171">
          <cell r="B171" t="str">
            <v>Suriname</v>
          </cell>
          <cell r="C171">
            <v>0</v>
          </cell>
          <cell r="D171">
            <v>0</v>
          </cell>
        </row>
        <row r="172">
          <cell r="B172" t="str">
            <v>Swaziland</v>
          </cell>
          <cell r="C172">
            <v>0</v>
          </cell>
          <cell r="D172">
            <v>0</v>
          </cell>
        </row>
        <row r="173">
          <cell r="B173" t="str">
            <v>Sweden</v>
          </cell>
          <cell r="C173">
            <v>134</v>
          </cell>
          <cell r="D173">
            <v>1340</v>
          </cell>
        </row>
        <row r="174">
          <cell r="B174" t="str">
            <v>Switzerland</v>
          </cell>
          <cell r="C174">
            <v>348.3</v>
          </cell>
          <cell r="D174">
            <v>3483</v>
          </cell>
        </row>
        <row r="175">
          <cell r="B175" t="str">
            <v>Syrian Arab Republic</v>
          </cell>
          <cell r="C175">
            <v>0.1</v>
          </cell>
          <cell r="D175">
            <v>1</v>
          </cell>
        </row>
        <row r="176">
          <cell r="B176" t="str">
            <v>Tajikistan</v>
          </cell>
          <cell r="C176">
            <v>0</v>
          </cell>
          <cell r="D176">
            <v>0</v>
          </cell>
        </row>
        <row r="177">
          <cell r="B177" t="str">
            <v>Thailand</v>
          </cell>
          <cell r="C177">
            <v>576.6</v>
          </cell>
          <cell r="D177">
            <v>5766</v>
          </cell>
        </row>
        <row r="178">
          <cell r="B178" t="str">
            <v>Togo</v>
          </cell>
          <cell r="C178">
            <v>0</v>
          </cell>
          <cell r="D178">
            <v>0</v>
          </cell>
        </row>
        <row r="179">
          <cell r="B179" t="str">
            <v>Tonga</v>
          </cell>
          <cell r="C179">
            <v>0</v>
          </cell>
          <cell r="D179">
            <v>0</v>
          </cell>
        </row>
        <row r="180">
          <cell r="B180" t="str">
            <v>Trinidad and Tobago</v>
          </cell>
          <cell r="C180">
            <v>2</v>
          </cell>
          <cell r="D180">
            <v>20</v>
          </cell>
        </row>
        <row r="181">
          <cell r="B181" t="str">
            <v>Tunisia</v>
          </cell>
          <cell r="C181">
            <v>1.4</v>
          </cell>
          <cell r="D181">
            <v>13.999999999999998</v>
          </cell>
        </row>
        <row r="182">
          <cell r="B182" t="str">
            <v>Turkey</v>
          </cell>
          <cell r="C182">
            <v>100</v>
          </cell>
          <cell r="D182">
            <v>1000</v>
          </cell>
        </row>
        <row r="183">
          <cell r="B183" t="str">
            <v>Turkmenistan</v>
          </cell>
          <cell r="C183">
            <v>0</v>
          </cell>
          <cell r="D183">
            <v>0</v>
          </cell>
        </row>
        <row r="184">
          <cell r="B184" t="str">
            <v>Tuvalu</v>
          </cell>
          <cell r="C184">
            <v>0</v>
          </cell>
          <cell r="D184">
            <v>0</v>
          </cell>
        </row>
        <row r="185">
          <cell r="B185" t="str">
            <v>Uganda</v>
          </cell>
          <cell r="C185">
            <v>0</v>
          </cell>
          <cell r="D185">
            <v>0</v>
          </cell>
        </row>
        <row r="186">
          <cell r="B186" t="str">
            <v>Ukraine</v>
          </cell>
          <cell r="C186">
            <v>0.8</v>
          </cell>
          <cell r="D186">
            <v>8</v>
          </cell>
        </row>
        <row r="187">
          <cell r="B187" t="str">
            <v>United Arab Emirates</v>
          </cell>
          <cell r="C187">
            <v>0</v>
          </cell>
          <cell r="D187">
            <v>0</v>
          </cell>
        </row>
        <row r="188">
          <cell r="B188" t="str">
            <v>United Kingdom</v>
          </cell>
          <cell r="C188">
            <v>2134.4625002011362</v>
          </cell>
          <cell r="D188">
            <v>21344.625002011362</v>
          </cell>
        </row>
        <row r="189">
          <cell r="B189" t="str">
            <v>United Republic of Tanzania</v>
          </cell>
          <cell r="C189">
            <v>0</v>
          </cell>
        </row>
        <row r="190">
          <cell r="B190" t="str">
            <v>United States</v>
          </cell>
          <cell r="C190">
            <v>24242.643</v>
          </cell>
          <cell r="D190">
            <v>242426.43</v>
          </cell>
        </row>
        <row r="191">
          <cell r="B191" t="str">
            <v>Uruguay</v>
          </cell>
          <cell r="C191">
            <v>0.8</v>
          </cell>
          <cell r="D191">
            <v>8</v>
          </cell>
        </row>
        <row r="192">
          <cell r="B192" t="str">
            <v>Uzbekistan</v>
          </cell>
          <cell r="C192">
            <v>1</v>
          </cell>
          <cell r="D192">
            <v>10</v>
          </cell>
        </row>
        <row r="193">
          <cell r="B193" t="str">
            <v>Vanuatu</v>
          </cell>
          <cell r="C193">
            <v>0</v>
          </cell>
          <cell r="D193">
            <v>0</v>
          </cell>
        </row>
        <row r="194">
          <cell r="B194" t="str">
            <v>Venezuela</v>
          </cell>
          <cell r="C194">
            <v>22.4</v>
          </cell>
          <cell r="D194">
            <v>223.99999999999997</v>
          </cell>
        </row>
        <row r="195">
          <cell r="B195" t="str">
            <v>Viet Nam</v>
          </cell>
          <cell r="C195">
            <v>0.1</v>
          </cell>
          <cell r="D195">
            <v>1</v>
          </cell>
        </row>
        <row r="196">
          <cell r="B196" t="str">
            <v>Yemen</v>
          </cell>
          <cell r="C196">
            <v>0.4</v>
          </cell>
          <cell r="D196">
            <v>4</v>
          </cell>
        </row>
        <row r="197">
          <cell r="B197" t="str">
            <v>Zambia</v>
          </cell>
          <cell r="C197">
            <v>0.1</v>
          </cell>
          <cell r="D197">
            <v>1</v>
          </cell>
        </row>
        <row r="198">
          <cell r="B198" t="str">
            <v>Zimbabwe</v>
          </cell>
          <cell r="C198">
            <v>0.1</v>
          </cell>
          <cell r="D198">
            <v>1</v>
          </cell>
        </row>
      </sheetData>
      <sheetData sheetId="27"/>
      <sheetData sheetId="28">
        <row r="7">
          <cell r="E7">
            <v>0.1</v>
          </cell>
        </row>
        <row r="8">
          <cell r="E8">
            <v>1.1000000000000001</v>
          </cell>
        </row>
        <row r="9">
          <cell r="E9">
            <v>5.5E-2</v>
          </cell>
          <cell r="F9">
            <v>1500</v>
          </cell>
        </row>
        <row r="10">
          <cell r="E10">
            <v>0.11</v>
          </cell>
          <cell r="F10">
            <v>600</v>
          </cell>
        </row>
        <row r="11">
          <cell r="E11">
            <v>6.5000000000000002E-2</v>
          </cell>
          <cell r="F11">
            <v>1800</v>
          </cell>
        </row>
        <row r="12">
          <cell r="E12">
            <v>0.02</v>
          </cell>
          <cell r="F12">
            <v>90</v>
          </cell>
        </row>
        <row r="46">
          <cell r="C46">
            <v>1.855464384541098E-3</v>
          </cell>
          <cell r="D46">
            <v>1.8211225962388472E-3</v>
          </cell>
        </row>
        <row r="47">
          <cell r="C47">
            <v>1.4891477716966381E-3</v>
          </cell>
          <cell r="D47">
            <v>1.4891477716966381E-3</v>
          </cell>
        </row>
        <row r="48">
          <cell r="C48">
            <v>2.9076240671278977E-4</v>
          </cell>
          <cell r="D48">
            <v>2.9076240671278977E-4</v>
          </cell>
        </row>
        <row r="49">
          <cell r="C49">
            <v>1.2999999999999999E-3</v>
          </cell>
          <cell r="D49">
            <v>1.2999999999999999E-3</v>
          </cell>
        </row>
        <row r="50">
          <cell r="C50">
            <v>1.0582760052174887E-3</v>
          </cell>
          <cell r="D50">
            <v>1.0038060534708086E-3</v>
          </cell>
        </row>
        <row r="52">
          <cell r="C52">
            <v>3.071769622898395E-3</v>
          </cell>
          <cell r="D52">
            <v>3.5075530609969142E-3</v>
          </cell>
        </row>
      </sheetData>
      <sheetData sheetId="29"/>
      <sheetData sheetId="30">
        <row r="5">
          <cell r="B5" t="str">
            <v>Africa</v>
          </cell>
          <cell r="C5">
            <v>0.8</v>
          </cell>
          <cell r="D5">
            <v>1</v>
          </cell>
          <cell r="E5">
            <v>1</v>
          </cell>
          <cell r="F5">
            <v>1</v>
          </cell>
          <cell r="G5">
            <v>0</v>
          </cell>
          <cell r="H5">
            <v>0.5</v>
          </cell>
          <cell r="I5">
            <v>0.8</v>
          </cell>
          <cell r="J5">
            <v>1</v>
          </cell>
          <cell r="K5">
            <v>0</v>
          </cell>
          <cell r="L5">
            <v>1</v>
          </cell>
          <cell r="M5">
            <v>1</v>
          </cell>
          <cell r="N5">
            <v>1</v>
          </cell>
        </row>
        <row r="6">
          <cell r="B6" t="str">
            <v>Asia</v>
          </cell>
          <cell r="C6">
            <v>0.8</v>
          </cell>
          <cell r="D6">
            <v>1</v>
          </cell>
          <cell r="E6">
            <v>1</v>
          </cell>
          <cell r="F6">
            <v>1</v>
          </cell>
          <cell r="G6">
            <v>0</v>
          </cell>
          <cell r="H6">
            <v>0.5</v>
          </cell>
          <cell r="I6">
            <v>0.8</v>
          </cell>
          <cell r="J6">
            <v>1</v>
          </cell>
          <cell r="K6">
            <v>0</v>
          </cell>
          <cell r="L6">
            <v>1</v>
          </cell>
          <cell r="M6">
            <v>1</v>
          </cell>
          <cell r="N6">
            <v>1</v>
          </cell>
        </row>
        <row r="7">
          <cell r="B7" t="str">
            <v>Australia/New Zealand</v>
          </cell>
          <cell r="C7">
            <v>0.9</v>
          </cell>
          <cell r="D7">
            <v>1</v>
          </cell>
          <cell r="E7">
            <v>1</v>
          </cell>
          <cell r="F7">
            <v>1</v>
          </cell>
          <cell r="G7">
            <v>1</v>
          </cell>
          <cell r="H7">
            <v>1</v>
          </cell>
          <cell r="I7">
            <v>0.9</v>
          </cell>
          <cell r="J7">
            <v>1</v>
          </cell>
          <cell r="K7">
            <v>1</v>
          </cell>
          <cell r="L7">
            <v>1</v>
          </cell>
          <cell r="M7">
            <v>1</v>
          </cell>
          <cell r="N7">
            <v>1</v>
          </cell>
        </row>
        <row r="8">
          <cell r="B8" t="str">
            <v>Brazil</v>
          </cell>
          <cell r="C8">
            <v>0.8</v>
          </cell>
          <cell r="D8">
            <v>1</v>
          </cell>
          <cell r="E8">
            <v>1</v>
          </cell>
          <cell r="F8">
            <v>1</v>
          </cell>
          <cell r="G8">
            <v>0</v>
          </cell>
          <cell r="H8">
            <v>0.5</v>
          </cell>
          <cell r="I8">
            <v>0.8</v>
          </cell>
          <cell r="J8">
            <v>1</v>
          </cell>
          <cell r="K8">
            <v>0</v>
          </cell>
          <cell r="L8">
            <v>1</v>
          </cell>
          <cell r="M8">
            <v>1</v>
          </cell>
          <cell r="N8">
            <v>1</v>
          </cell>
        </row>
        <row r="9">
          <cell r="B9" t="str">
            <v>Canada</v>
          </cell>
          <cell r="C9">
            <v>1</v>
          </cell>
          <cell r="D9">
            <v>1</v>
          </cell>
          <cell r="E9">
            <v>1</v>
          </cell>
          <cell r="F9">
            <v>1</v>
          </cell>
          <cell r="G9">
            <v>1</v>
          </cell>
          <cell r="H9">
            <v>1</v>
          </cell>
          <cell r="I9">
            <v>1</v>
          </cell>
          <cell r="J9">
            <v>1</v>
          </cell>
          <cell r="K9">
            <v>1</v>
          </cell>
          <cell r="L9">
            <v>1</v>
          </cell>
          <cell r="M9">
            <v>1</v>
          </cell>
          <cell r="N9">
            <v>1</v>
          </cell>
        </row>
        <row r="10">
          <cell r="B10" t="str">
            <v>Central/South America</v>
          </cell>
          <cell r="C10">
            <v>0.8</v>
          </cell>
          <cell r="D10">
            <v>1</v>
          </cell>
          <cell r="E10">
            <v>1</v>
          </cell>
          <cell r="F10">
            <v>1</v>
          </cell>
          <cell r="G10">
            <v>0</v>
          </cell>
          <cell r="H10">
            <v>0.5</v>
          </cell>
          <cell r="I10">
            <v>0.8</v>
          </cell>
          <cell r="J10">
            <v>1</v>
          </cell>
          <cell r="K10">
            <v>0</v>
          </cell>
          <cell r="L10">
            <v>1</v>
          </cell>
          <cell r="M10">
            <v>1</v>
          </cell>
          <cell r="N10">
            <v>1</v>
          </cell>
        </row>
        <row r="11">
          <cell r="B11" t="str">
            <v>China</v>
          </cell>
          <cell r="C11">
            <v>0.8</v>
          </cell>
          <cell r="D11">
            <v>1</v>
          </cell>
          <cell r="E11">
            <v>1</v>
          </cell>
          <cell r="F11">
            <v>1</v>
          </cell>
          <cell r="G11">
            <v>1</v>
          </cell>
          <cell r="H11">
            <v>0.5</v>
          </cell>
          <cell r="I11">
            <v>0.8</v>
          </cell>
          <cell r="J11">
            <v>1</v>
          </cell>
          <cell r="K11">
            <v>1</v>
          </cell>
          <cell r="L11">
            <v>1</v>
          </cell>
          <cell r="M11">
            <v>1</v>
          </cell>
          <cell r="N11">
            <v>1</v>
          </cell>
        </row>
        <row r="12">
          <cell r="B12" t="str">
            <v>Eastern Europe</v>
          </cell>
          <cell r="C12">
            <v>0.8</v>
          </cell>
          <cell r="D12">
            <v>1</v>
          </cell>
          <cell r="E12">
            <v>1</v>
          </cell>
          <cell r="F12">
            <v>1</v>
          </cell>
          <cell r="G12">
            <v>1</v>
          </cell>
          <cell r="H12">
            <v>0.5</v>
          </cell>
          <cell r="I12">
            <v>0.8</v>
          </cell>
          <cell r="J12">
            <v>1</v>
          </cell>
          <cell r="K12">
            <v>1</v>
          </cell>
          <cell r="L12">
            <v>1</v>
          </cell>
          <cell r="M12">
            <v>1</v>
          </cell>
          <cell r="N12">
            <v>1</v>
          </cell>
        </row>
        <row r="13">
          <cell r="B13" t="str">
            <v>Economies in Transition</v>
          </cell>
          <cell r="C13">
            <v>0.8</v>
          </cell>
          <cell r="D13">
            <v>1</v>
          </cell>
          <cell r="E13">
            <v>1</v>
          </cell>
          <cell r="F13">
            <v>1</v>
          </cell>
          <cell r="G13">
            <v>1</v>
          </cell>
          <cell r="H13">
            <v>0.5</v>
          </cell>
          <cell r="I13">
            <v>0.8</v>
          </cell>
          <cell r="J13">
            <v>1</v>
          </cell>
          <cell r="K13">
            <v>1</v>
          </cell>
          <cell r="L13">
            <v>1</v>
          </cell>
          <cell r="M13">
            <v>1</v>
          </cell>
          <cell r="N13">
            <v>1</v>
          </cell>
        </row>
        <row r="14">
          <cell r="B14" t="str">
            <v>EU</v>
          </cell>
          <cell r="C14">
            <v>0.7</v>
          </cell>
          <cell r="D14">
            <v>1</v>
          </cell>
          <cell r="E14">
            <v>1</v>
          </cell>
          <cell r="F14">
            <v>1</v>
          </cell>
          <cell r="G14">
            <v>1</v>
          </cell>
          <cell r="H14">
            <v>0.9</v>
          </cell>
          <cell r="I14">
            <v>0.7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Europe (non-EU)</v>
          </cell>
          <cell r="C15">
            <v>0.8</v>
          </cell>
          <cell r="D15">
            <v>1</v>
          </cell>
          <cell r="E15">
            <v>1</v>
          </cell>
          <cell r="F15">
            <v>1</v>
          </cell>
          <cell r="G15">
            <v>0</v>
          </cell>
          <cell r="H15">
            <v>0.5</v>
          </cell>
          <cell r="I15">
            <v>0.8</v>
          </cell>
          <cell r="J15">
            <v>1</v>
          </cell>
          <cell r="K15">
            <v>0</v>
          </cell>
          <cell r="L15">
            <v>1</v>
          </cell>
          <cell r="M15">
            <v>1</v>
          </cell>
          <cell r="N15">
            <v>1</v>
          </cell>
        </row>
        <row r="16">
          <cell r="B16" t="str">
            <v>India</v>
          </cell>
          <cell r="C16">
            <v>0.8</v>
          </cell>
          <cell r="D16">
            <v>1</v>
          </cell>
          <cell r="E16">
            <v>1</v>
          </cell>
          <cell r="F16">
            <v>1</v>
          </cell>
          <cell r="G16">
            <v>0</v>
          </cell>
          <cell r="H16">
            <v>0.5</v>
          </cell>
          <cell r="I16">
            <v>0.8</v>
          </cell>
          <cell r="J16">
            <v>1</v>
          </cell>
          <cell r="K16">
            <v>0</v>
          </cell>
          <cell r="L16">
            <v>1</v>
          </cell>
          <cell r="M16">
            <v>1</v>
          </cell>
          <cell r="N16">
            <v>1</v>
          </cell>
        </row>
        <row r="17">
          <cell r="B17" t="str">
            <v>Japan</v>
          </cell>
          <cell r="C17">
            <v>0.7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0.7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</row>
        <row r="18">
          <cell r="B18" t="str">
            <v>Mexico</v>
          </cell>
          <cell r="C18">
            <v>0.8</v>
          </cell>
          <cell r="D18">
            <v>1</v>
          </cell>
          <cell r="E18">
            <v>1</v>
          </cell>
          <cell r="F18">
            <v>1</v>
          </cell>
          <cell r="G18">
            <v>0</v>
          </cell>
          <cell r="H18">
            <v>0.5</v>
          </cell>
          <cell r="I18">
            <v>0.8</v>
          </cell>
          <cell r="J18">
            <v>1</v>
          </cell>
          <cell r="K18">
            <v>0</v>
          </cell>
          <cell r="L18">
            <v>1</v>
          </cell>
          <cell r="M18">
            <v>1</v>
          </cell>
          <cell r="N18">
            <v>1</v>
          </cell>
        </row>
        <row r="19">
          <cell r="B19" t="str">
            <v>Middle East</v>
          </cell>
          <cell r="C19">
            <v>0.8</v>
          </cell>
          <cell r="D19">
            <v>1</v>
          </cell>
          <cell r="E19">
            <v>1</v>
          </cell>
          <cell r="F19">
            <v>1</v>
          </cell>
          <cell r="G19">
            <v>0</v>
          </cell>
          <cell r="H19">
            <v>0.5</v>
          </cell>
          <cell r="I19">
            <v>0.8</v>
          </cell>
          <cell r="J19">
            <v>1</v>
          </cell>
          <cell r="K19">
            <v>0</v>
          </cell>
          <cell r="L19">
            <v>1</v>
          </cell>
          <cell r="M19">
            <v>1</v>
          </cell>
          <cell r="N19">
            <v>1</v>
          </cell>
        </row>
        <row r="20">
          <cell r="B20" t="str">
            <v>South Korea</v>
          </cell>
          <cell r="C20">
            <v>0.8</v>
          </cell>
          <cell r="D20">
            <v>1</v>
          </cell>
          <cell r="E20">
            <v>1</v>
          </cell>
          <cell r="F20">
            <v>1</v>
          </cell>
          <cell r="G20">
            <v>0</v>
          </cell>
          <cell r="H20">
            <v>0.5</v>
          </cell>
          <cell r="I20">
            <v>0.8</v>
          </cell>
          <cell r="J20">
            <v>1</v>
          </cell>
          <cell r="K20">
            <v>0</v>
          </cell>
          <cell r="L20">
            <v>1</v>
          </cell>
          <cell r="M20">
            <v>1</v>
          </cell>
          <cell r="N20">
            <v>1</v>
          </cell>
        </row>
        <row r="21">
          <cell r="B21" t="str">
            <v>United States</v>
          </cell>
          <cell r="C21">
            <v>1</v>
          </cell>
          <cell r="D21">
            <v>1</v>
          </cell>
          <cell r="E21">
            <v>1</v>
          </cell>
          <cell r="F21">
            <v>1</v>
          </cell>
          <cell r="G21">
            <v>1</v>
          </cell>
          <cell r="H21">
            <v>1</v>
          </cell>
          <cell r="I21">
            <v>1</v>
          </cell>
          <cell r="J21">
            <v>1</v>
          </cell>
          <cell r="K21">
            <v>1</v>
          </cell>
          <cell r="L21">
            <v>1</v>
          </cell>
          <cell r="M21">
            <v>1</v>
          </cell>
          <cell r="N21">
            <v>1</v>
          </cell>
        </row>
        <row r="24">
          <cell r="B24" t="str">
            <v>Africa</v>
          </cell>
          <cell r="C24">
            <v>0.25</v>
          </cell>
          <cell r="D24">
            <v>0.5</v>
          </cell>
          <cell r="E24">
            <v>0.75</v>
          </cell>
          <cell r="F24">
            <v>1</v>
          </cell>
          <cell r="G24">
            <v>1</v>
          </cell>
          <cell r="H24">
            <v>1</v>
          </cell>
          <cell r="I24">
            <v>1</v>
          </cell>
          <cell r="J24">
            <v>1</v>
          </cell>
          <cell r="K24">
            <v>1</v>
          </cell>
        </row>
        <row r="25">
          <cell r="B25" t="str">
            <v>Asia</v>
          </cell>
          <cell r="C25">
            <v>0.25</v>
          </cell>
          <cell r="D25">
            <v>0.5</v>
          </cell>
          <cell r="E25">
            <v>0.75</v>
          </cell>
          <cell r="F25">
            <v>1</v>
          </cell>
          <cell r="G25">
            <v>1</v>
          </cell>
          <cell r="H25">
            <v>1</v>
          </cell>
          <cell r="I25">
            <v>1</v>
          </cell>
          <cell r="J25">
            <v>1</v>
          </cell>
          <cell r="K25">
            <v>1</v>
          </cell>
        </row>
        <row r="26">
          <cell r="B26" t="str">
            <v>Australia/New Zealand</v>
          </cell>
          <cell r="C26">
            <v>1</v>
          </cell>
          <cell r="D26">
            <v>1</v>
          </cell>
          <cell r="E26">
            <v>1</v>
          </cell>
          <cell r="F26">
            <v>1</v>
          </cell>
          <cell r="G26">
            <v>1</v>
          </cell>
          <cell r="H26">
            <v>1</v>
          </cell>
          <cell r="I26">
            <v>1</v>
          </cell>
          <cell r="J26">
            <v>1</v>
          </cell>
          <cell r="K26">
            <v>1</v>
          </cell>
        </row>
        <row r="27">
          <cell r="B27" t="str">
            <v>Brazil</v>
          </cell>
          <cell r="C27">
            <v>0.25</v>
          </cell>
          <cell r="D27">
            <v>0.5</v>
          </cell>
          <cell r="E27">
            <v>0.75</v>
          </cell>
          <cell r="F27">
            <v>1</v>
          </cell>
          <cell r="G27">
            <v>1</v>
          </cell>
          <cell r="H27">
            <v>1</v>
          </cell>
          <cell r="I27">
            <v>1</v>
          </cell>
          <cell r="J27">
            <v>1</v>
          </cell>
          <cell r="K27">
            <v>1</v>
          </cell>
        </row>
        <row r="28">
          <cell r="B28" t="str">
            <v>Canada</v>
          </cell>
          <cell r="C28">
            <v>1</v>
          </cell>
          <cell r="D28">
            <v>1</v>
          </cell>
          <cell r="E28">
            <v>1</v>
          </cell>
          <cell r="F28">
            <v>1</v>
          </cell>
          <cell r="G28">
            <v>1</v>
          </cell>
          <cell r="H28">
            <v>1</v>
          </cell>
          <cell r="I28">
            <v>1</v>
          </cell>
          <cell r="J28">
            <v>1</v>
          </cell>
          <cell r="K28">
            <v>1</v>
          </cell>
        </row>
        <row r="29">
          <cell r="B29" t="str">
            <v>Central/South America</v>
          </cell>
          <cell r="C29">
            <v>0.25</v>
          </cell>
          <cell r="D29">
            <v>0.5</v>
          </cell>
          <cell r="E29">
            <v>0.75</v>
          </cell>
          <cell r="F29">
            <v>1</v>
          </cell>
          <cell r="G29">
            <v>1</v>
          </cell>
          <cell r="H29">
            <v>1</v>
          </cell>
          <cell r="I29">
            <v>1</v>
          </cell>
          <cell r="J29">
            <v>1</v>
          </cell>
          <cell r="K29">
            <v>1</v>
          </cell>
        </row>
        <row r="30">
          <cell r="B30" t="str">
            <v>China</v>
          </cell>
          <cell r="C30">
            <v>0.25</v>
          </cell>
          <cell r="D30">
            <v>0.5</v>
          </cell>
          <cell r="E30">
            <v>0.75</v>
          </cell>
          <cell r="F30">
            <v>1</v>
          </cell>
          <cell r="G30">
            <v>1</v>
          </cell>
          <cell r="H30">
            <v>1</v>
          </cell>
          <cell r="I30">
            <v>1</v>
          </cell>
          <cell r="J30">
            <v>1</v>
          </cell>
          <cell r="K30">
            <v>1</v>
          </cell>
        </row>
        <row r="31">
          <cell r="B31" t="str">
            <v>Developing Europe</v>
          </cell>
          <cell r="C31">
            <v>0.25</v>
          </cell>
          <cell r="D31">
            <v>0.5</v>
          </cell>
          <cell r="E31">
            <v>0.75</v>
          </cell>
          <cell r="F31">
            <v>1</v>
          </cell>
          <cell r="G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</row>
        <row r="32">
          <cell r="B32" t="str">
            <v>Eastern Europe</v>
          </cell>
          <cell r="C32">
            <v>0.25</v>
          </cell>
          <cell r="D32">
            <v>0.5</v>
          </cell>
          <cell r="E32">
            <v>0.75</v>
          </cell>
          <cell r="F32">
            <v>1</v>
          </cell>
          <cell r="G32">
            <v>1</v>
          </cell>
          <cell r="H32">
            <v>1</v>
          </cell>
          <cell r="I32">
            <v>1</v>
          </cell>
          <cell r="J32">
            <v>1</v>
          </cell>
          <cell r="K32">
            <v>1</v>
          </cell>
        </row>
        <row r="33">
          <cell r="B33" t="str">
            <v>Economies in Transition</v>
          </cell>
          <cell r="C33">
            <v>0.25</v>
          </cell>
          <cell r="D33">
            <v>0.5</v>
          </cell>
          <cell r="E33">
            <v>0.75</v>
          </cell>
          <cell r="F33">
            <v>1</v>
          </cell>
          <cell r="G33">
            <v>1</v>
          </cell>
          <cell r="H33">
            <v>1</v>
          </cell>
          <cell r="I33">
            <v>1</v>
          </cell>
          <cell r="J33">
            <v>1</v>
          </cell>
          <cell r="K33">
            <v>1</v>
          </cell>
        </row>
        <row r="34">
          <cell r="B34" t="str">
            <v>EU</v>
          </cell>
          <cell r="C34">
            <v>1</v>
          </cell>
          <cell r="D34">
            <v>1</v>
          </cell>
          <cell r="E34">
            <v>1</v>
          </cell>
          <cell r="F34">
            <v>1</v>
          </cell>
          <cell r="G34">
            <v>1</v>
          </cell>
          <cell r="H34">
            <v>1</v>
          </cell>
          <cell r="I34">
            <v>1</v>
          </cell>
          <cell r="J34">
            <v>1</v>
          </cell>
          <cell r="K34">
            <v>1</v>
          </cell>
        </row>
        <row r="35">
          <cell r="B35" t="str">
            <v>Europe (non-EU)</v>
          </cell>
          <cell r="C35">
            <v>0.25</v>
          </cell>
          <cell r="D35">
            <v>0.5</v>
          </cell>
          <cell r="E35">
            <v>0.75</v>
          </cell>
          <cell r="F35">
            <v>1</v>
          </cell>
          <cell r="G35">
            <v>1</v>
          </cell>
          <cell r="H35">
            <v>1</v>
          </cell>
          <cell r="I35">
            <v>1</v>
          </cell>
          <cell r="J35">
            <v>1</v>
          </cell>
          <cell r="K35">
            <v>1</v>
          </cell>
        </row>
        <row r="36">
          <cell r="B36" t="str">
            <v>India</v>
          </cell>
          <cell r="C36">
            <v>0.25</v>
          </cell>
          <cell r="D36">
            <v>0.5</v>
          </cell>
          <cell r="E36">
            <v>0.75</v>
          </cell>
          <cell r="F36">
            <v>1</v>
          </cell>
          <cell r="G36">
            <v>1</v>
          </cell>
          <cell r="H36">
            <v>1</v>
          </cell>
          <cell r="I36">
            <v>1</v>
          </cell>
          <cell r="J36">
            <v>1</v>
          </cell>
          <cell r="K36">
            <v>1</v>
          </cell>
        </row>
        <row r="37">
          <cell r="B37" t="str">
            <v>Japan</v>
          </cell>
          <cell r="C37">
            <v>1</v>
          </cell>
          <cell r="D37">
            <v>1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</v>
          </cell>
        </row>
        <row r="38">
          <cell r="B38" t="str">
            <v>Mexico</v>
          </cell>
          <cell r="C38">
            <v>0.25</v>
          </cell>
          <cell r="D38">
            <v>0.5</v>
          </cell>
          <cell r="E38">
            <v>0.75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</row>
        <row r="39">
          <cell r="B39" t="str">
            <v>Middle East</v>
          </cell>
          <cell r="C39">
            <v>0.25</v>
          </cell>
          <cell r="D39">
            <v>0.5</v>
          </cell>
          <cell r="E39">
            <v>0.75</v>
          </cell>
          <cell r="F39">
            <v>1</v>
          </cell>
          <cell r="G39">
            <v>1</v>
          </cell>
          <cell r="H39">
            <v>1</v>
          </cell>
          <cell r="I39">
            <v>1</v>
          </cell>
          <cell r="J39">
            <v>1</v>
          </cell>
          <cell r="K39">
            <v>1</v>
          </cell>
        </row>
        <row r="40">
          <cell r="B40" t="str">
            <v>South Korea</v>
          </cell>
          <cell r="C40">
            <v>0.25</v>
          </cell>
          <cell r="D40">
            <v>0.5</v>
          </cell>
          <cell r="E40">
            <v>0.75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</row>
        <row r="41">
          <cell r="B41" t="str">
            <v>United States</v>
          </cell>
          <cell r="C41">
            <v>1</v>
          </cell>
          <cell r="D41">
            <v>1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</row>
        <row r="48">
          <cell r="B48" t="str">
            <v>Africa</v>
          </cell>
          <cell r="C48">
            <v>1.0007316672842086</v>
          </cell>
          <cell r="D48">
            <v>1.0205298081626715</v>
          </cell>
          <cell r="E48">
            <v>1.0648638001682926</v>
          </cell>
          <cell r="F48">
            <v>1.0868262017878807</v>
          </cell>
          <cell r="G48">
            <v>1.0863868542156216</v>
          </cell>
          <cell r="H48">
            <v>1.0898755586116338</v>
          </cell>
          <cell r="I48">
            <v>1.22029304806535</v>
          </cell>
          <cell r="J48">
            <v>1.2636302749557484</v>
          </cell>
          <cell r="K48">
            <v>1.2910522921986702</v>
          </cell>
        </row>
        <row r="49">
          <cell r="B49" t="str">
            <v>Asia</v>
          </cell>
          <cell r="C49">
            <v>1.0007316672842086</v>
          </cell>
          <cell r="D49">
            <v>1.0205298081626715</v>
          </cell>
          <cell r="E49">
            <v>1.0648638001682926</v>
          </cell>
          <cell r="F49">
            <v>1.0868262017878807</v>
          </cell>
          <cell r="G49">
            <v>1.0863868542156216</v>
          </cell>
          <cell r="H49">
            <v>1.0898755586116338</v>
          </cell>
          <cell r="I49">
            <v>1.22029304806535</v>
          </cell>
          <cell r="J49">
            <v>1.2636302749557484</v>
          </cell>
          <cell r="K49">
            <v>1.2910522921986702</v>
          </cell>
        </row>
        <row r="50">
          <cell r="B50" t="str">
            <v>Australia/New Zealand</v>
          </cell>
          <cell r="C50">
            <v>1</v>
          </cell>
          <cell r="D50">
            <v>1</v>
          </cell>
          <cell r="E50">
            <v>1</v>
          </cell>
          <cell r="F50">
            <v>1</v>
          </cell>
          <cell r="G50">
            <v>1</v>
          </cell>
          <cell r="H50">
            <v>1</v>
          </cell>
          <cell r="I50">
            <v>1</v>
          </cell>
          <cell r="J50">
            <v>1</v>
          </cell>
          <cell r="K50">
            <v>1</v>
          </cell>
        </row>
        <row r="51">
          <cell r="B51" t="str">
            <v>Brazil</v>
          </cell>
          <cell r="C51">
            <v>1.0007316672842086</v>
          </cell>
          <cell r="D51">
            <v>1.0205298081626715</v>
          </cell>
          <cell r="E51">
            <v>1.0648638001682926</v>
          </cell>
          <cell r="F51">
            <v>1.0868262017878807</v>
          </cell>
          <cell r="G51">
            <v>1.0863868542156216</v>
          </cell>
          <cell r="H51">
            <v>1.0898755586116338</v>
          </cell>
          <cell r="I51">
            <v>1.22029304806535</v>
          </cell>
          <cell r="J51">
            <v>1.2636302749557484</v>
          </cell>
          <cell r="K51">
            <v>1.2910522921986702</v>
          </cell>
        </row>
        <row r="52">
          <cell r="B52" t="str">
            <v>Canada</v>
          </cell>
          <cell r="C52">
            <v>1</v>
          </cell>
          <cell r="D52">
            <v>1</v>
          </cell>
          <cell r="E52">
            <v>1</v>
          </cell>
          <cell r="F52">
            <v>1</v>
          </cell>
          <cell r="G52">
            <v>1</v>
          </cell>
          <cell r="H52">
            <v>1</v>
          </cell>
          <cell r="I52">
            <v>1</v>
          </cell>
          <cell r="J52">
            <v>1</v>
          </cell>
          <cell r="K52">
            <v>1</v>
          </cell>
        </row>
        <row r="53">
          <cell r="B53" t="str">
            <v>Central/South America</v>
          </cell>
          <cell r="C53">
            <v>1.0007316672842086</v>
          </cell>
          <cell r="D53">
            <v>1.0205298081626715</v>
          </cell>
          <cell r="E53">
            <v>1.0648638001682926</v>
          </cell>
          <cell r="F53">
            <v>1.0868262017878807</v>
          </cell>
          <cell r="G53">
            <v>1.0863868542156216</v>
          </cell>
          <cell r="H53">
            <v>1.0898755586116338</v>
          </cell>
          <cell r="I53">
            <v>1.22029304806535</v>
          </cell>
          <cell r="J53">
            <v>1.2636302749557484</v>
          </cell>
          <cell r="K53">
            <v>1.2910522921986702</v>
          </cell>
        </row>
        <row r="54">
          <cell r="B54" t="str">
            <v>China</v>
          </cell>
          <cell r="C54">
            <v>1.0007316672842086</v>
          </cell>
          <cell r="D54">
            <v>1.0205298081626715</v>
          </cell>
          <cell r="E54">
            <v>1.0648638001682926</v>
          </cell>
          <cell r="F54">
            <v>1.0868262017878807</v>
          </cell>
          <cell r="G54">
            <v>1.0863868542156216</v>
          </cell>
          <cell r="H54">
            <v>1.0898755586116338</v>
          </cell>
          <cell r="I54">
            <v>1.22029304806535</v>
          </cell>
          <cell r="J54">
            <v>1.2636302749557484</v>
          </cell>
          <cell r="K54">
            <v>1.2910522921986702</v>
          </cell>
        </row>
        <row r="55">
          <cell r="B55" t="str">
            <v>Eastern Europe</v>
          </cell>
          <cell r="C55">
            <v>1.0007316672842086</v>
          </cell>
          <cell r="D55">
            <v>1.0205298081626715</v>
          </cell>
          <cell r="E55">
            <v>1.0648638001682926</v>
          </cell>
          <cell r="F55">
            <v>1.0868262017878807</v>
          </cell>
          <cell r="G55">
            <v>1.0863868542156216</v>
          </cell>
          <cell r="H55">
            <v>1.0898755586116338</v>
          </cell>
          <cell r="I55">
            <v>1.22029304806535</v>
          </cell>
          <cell r="J55">
            <v>1.2636302749557484</v>
          </cell>
          <cell r="K55">
            <v>1.2910522921986702</v>
          </cell>
        </row>
        <row r="56">
          <cell r="B56" t="str">
            <v>Economies in Transition</v>
          </cell>
          <cell r="C56">
            <v>1.0007316672842086</v>
          </cell>
          <cell r="D56">
            <v>1.0205298081626715</v>
          </cell>
          <cell r="E56">
            <v>1.0648638001682926</v>
          </cell>
          <cell r="F56">
            <v>1.0868262017878807</v>
          </cell>
          <cell r="G56">
            <v>1.0863868542156216</v>
          </cell>
          <cell r="H56">
            <v>1.0898755586116338</v>
          </cell>
          <cell r="I56">
            <v>1.22029304806535</v>
          </cell>
          <cell r="J56">
            <v>1.2636302749557484</v>
          </cell>
          <cell r="K56">
            <v>1.2910522921986702</v>
          </cell>
        </row>
        <row r="57">
          <cell r="B57" t="str">
            <v>EU</v>
          </cell>
          <cell r="C57">
            <v>1</v>
          </cell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</row>
        <row r="58">
          <cell r="B58" t="str">
            <v>Europe (non-EU)</v>
          </cell>
          <cell r="C58">
            <v>1</v>
          </cell>
          <cell r="D58">
            <v>1</v>
          </cell>
          <cell r="E58">
            <v>1</v>
          </cell>
          <cell r="F58">
            <v>1</v>
          </cell>
          <cell r="G58">
            <v>1</v>
          </cell>
          <cell r="H58">
            <v>1</v>
          </cell>
          <cell r="I58">
            <v>1</v>
          </cell>
          <cell r="J58">
            <v>1</v>
          </cell>
          <cell r="K58">
            <v>1</v>
          </cell>
        </row>
        <row r="59">
          <cell r="B59" t="str">
            <v>India</v>
          </cell>
          <cell r="C59">
            <v>1.0007316672842086</v>
          </cell>
          <cell r="D59">
            <v>1.0205298081626715</v>
          </cell>
          <cell r="E59">
            <v>1.0648638001682926</v>
          </cell>
          <cell r="F59">
            <v>1.0868262017878807</v>
          </cell>
          <cell r="G59">
            <v>1.0863868542156216</v>
          </cell>
          <cell r="H59">
            <v>1.0898755586116338</v>
          </cell>
          <cell r="I59">
            <v>1.22029304806535</v>
          </cell>
          <cell r="J59">
            <v>1.2636302749557484</v>
          </cell>
          <cell r="K59">
            <v>1.2910522921986702</v>
          </cell>
        </row>
        <row r="60">
          <cell r="B60" t="str">
            <v>Japan</v>
          </cell>
          <cell r="C60">
            <v>1</v>
          </cell>
          <cell r="D60">
            <v>1</v>
          </cell>
          <cell r="E60">
            <v>1</v>
          </cell>
          <cell r="F60">
            <v>1</v>
          </cell>
          <cell r="G60">
            <v>1</v>
          </cell>
          <cell r="H60">
            <v>1</v>
          </cell>
          <cell r="I60">
            <v>1</v>
          </cell>
          <cell r="J60">
            <v>1</v>
          </cell>
          <cell r="K60">
            <v>1</v>
          </cell>
        </row>
        <row r="61">
          <cell r="B61" t="str">
            <v>Mexico</v>
          </cell>
          <cell r="C61">
            <v>1.0007316672842086</v>
          </cell>
          <cell r="D61">
            <v>1.0205298081626715</v>
          </cell>
          <cell r="E61">
            <v>1.0648638001682926</v>
          </cell>
          <cell r="F61">
            <v>1.0868262017878807</v>
          </cell>
          <cell r="G61">
            <v>1.0863868542156216</v>
          </cell>
          <cell r="H61">
            <v>1.0898755586116338</v>
          </cell>
          <cell r="I61">
            <v>1.22029304806535</v>
          </cell>
          <cell r="J61">
            <v>1.2636302749557484</v>
          </cell>
          <cell r="K61">
            <v>1.2910522921986702</v>
          </cell>
        </row>
        <row r="62">
          <cell r="B62" t="str">
            <v>Middle East</v>
          </cell>
          <cell r="C62">
            <v>1.0007316672842086</v>
          </cell>
          <cell r="D62">
            <v>1.0205298081626715</v>
          </cell>
          <cell r="E62">
            <v>1.0648638001682926</v>
          </cell>
          <cell r="F62">
            <v>1.0868262017878807</v>
          </cell>
          <cell r="G62">
            <v>1.0863868542156216</v>
          </cell>
          <cell r="H62">
            <v>1.0898755586116338</v>
          </cell>
          <cell r="I62">
            <v>1.22029304806535</v>
          </cell>
          <cell r="J62">
            <v>1.2636302749557484</v>
          </cell>
          <cell r="K62">
            <v>1.2910522921986702</v>
          </cell>
        </row>
        <row r="63">
          <cell r="B63" t="str">
            <v>South Korea</v>
          </cell>
          <cell r="C63">
            <v>1.0007316672842086</v>
          </cell>
          <cell r="D63">
            <v>1.0205298081626715</v>
          </cell>
          <cell r="E63">
            <v>1.0648638001682926</v>
          </cell>
          <cell r="F63">
            <v>1.0868262017878807</v>
          </cell>
          <cell r="G63">
            <v>1.0863868542156216</v>
          </cell>
          <cell r="H63">
            <v>1.0898755586116338</v>
          </cell>
          <cell r="I63">
            <v>1.22029304806535</v>
          </cell>
          <cell r="J63">
            <v>1.2636302749557484</v>
          </cell>
          <cell r="K63">
            <v>1.2910522921986702</v>
          </cell>
        </row>
        <row r="64">
          <cell r="B64" t="str">
            <v>United States</v>
          </cell>
          <cell r="C64">
            <v>1</v>
          </cell>
          <cell r="D64">
            <v>1</v>
          </cell>
          <cell r="E64">
            <v>1</v>
          </cell>
          <cell r="F64">
            <v>1</v>
          </cell>
          <cell r="G64">
            <v>1</v>
          </cell>
          <cell r="H64">
            <v>1</v>
          </cell>
          <cell r="I64">
            <v>1</v>
          </cell>
          <cell r="J64">
            <v>1</v>
          </cell>
          <cell r="K64">
            <v>1</v>
          </cell>
        </row>
        <row r="67">
          <cell r="B67" t="str">
            <v>Africa</v>
          </cell>
          <cell r="C67">
            <v>0.90916823464034058</v>
          </cell>
          <cell r="D67">
            <v>0.86972419879904572</v>
          </cell>
          <cell r="E67">
            <v>0.96184757817074684</v>
          </cell>
          <cell r="F67">
            <v>1.1085439860095061</v>
          </cell>
          <cell r="G67">
            <v>1.2299535657598171</v>
          </cell>
          <cell r="H67">
            <v>1.3627983613749417</v>
          </cell>
          <cell r="I67">
            <v>1.4945361803042971</v>
          </cell>
          <cell r="J67">
            <v>1.6099699676135204</v>
          </cell>
          <cell r="K67">
            <v>1.7087164349363819</v>
          </cell>
        </row>
        <row r="68">
          <cell r="B68" t="str">
            <v>Asia</v>
          </cell>
          <cell r="C68">
            <v>1.2351896643491265</v>
          </cell>
          <cell r="D68">
            <v>1.169943488089086</v>
          </cell>
          <cell r="E68">
            <v>1.3126956650441191</v>
          </cell>
          <cell r="F68">
            <v>1.488579689370545</v>
          </cell>
          <cell r="G68">
            <v>1.6622113301821368</v>
          </cell>
          <cell r="H68">
            <v>1.8475864873245653</v>
          </cell>
          <cell r="I68">
            <v>2.0337244009804314</v>
          </cell>
          <cell r="J68">
            <v>2.2163385390958044</v>
          </cell>
          <cell r="K68">
            <v>2.4481645817881854</v>
          </cell>
        </row>
        <row r="69">
          <cell r="B69" t="str">
            <v>Australia/New Zealand</v>
          </cell>
          <cell r="C69">
            <v>1.0378211854671198</v>
          </cell>
          <cell r="D69">
            <v>1.018515058981271</v>
          </cell>
          <cell r="E69">
            <v>1.0699332739647185</v>
          </cell>
          <cell r="F69">
            <v>1.109079598032918</v>
          </cell>
          <cell r="G69">
            <v>1.1424323288179581</v>
          </cell>
          <cell r="H69">
            <v>1.1600288954744531</v>
          </cell>
          <cell r="I69">
            <v>1.1777433220480442</v>
          </cell>
          <cell r="J69">
            <v>1.1910852775614984</v>
          </cell>
          <cell r="K69">
            <v>1.2174067730982918</v>
          </cell>
        </row>
        <row r="70">
          <cell r="B70" t="str">
            <v>Brazil</v>
          </cell>
          <cell r="C70">
            <v>1.0325209484929001</v>
          </cell>
          <cell r="D70">
            <v>0.93315780716682328</v>
          </cell>
          <cell r="E70">
            <v>0.95325256922258783</v>
          </cell>
          <cell r="F70">
            <v>1.0689536874056751</v>
          </cell>
          <cell r="G70">
            <v>1.148101685198206</v>
          </cell>
          <cell r="H70">
            <v>1.2226293945343718</v>
          </cell>
          <cell r="I70">
            <v>1.3019949849837749</v>
          </cell>
          <cell r="J70">
            <v>1.3811253787554547</v>
          </cell>
          <cell r="K70">
            <v>1.438011118263864</v>
          </cell>
        </row>
        <row r="71">
          <cell r="B71" t="str">
            <v>Canada</v>
          </cell>
          <cell r="C71">
            <v>0.9644110430305477</v>
          </cell>
          <cell r="D71">
            <v>0.96636792605087318</v>
          </cell>
          <cell r="E71">
            <v>0.97763337105396386</v>
          </cell>
          <cell r="F71">
            <v>0.97311664346172322</v>
          </cell>
          <cell r="G71">
            <v>1.0154082162258844</v>
          </cell>
          <cell r="H71">
            <v>1.0178824066121295</v>
          </cell>
          <cell r="I71">
            <v>1.0203626257245253</v>
          </cell>
          <cell r="J71">
            <v>1.018874735054035</v>
          </cell>
          <cell r="K71">
            <v>1.0212589894670345</v>
          </cell>
        </row>
        <row r="72">
          <cell r="B72" t="str">
            <v>Central/South America</v>
          </cell>
          <cell r="C72">
            <v>1.0900077025585448</v>
          </cell>
          <cell r="D72">
            <v>1.0046778820773703</v>
          </cell>
          <cell r="E72">
            <v>1.0392717375782714</v>
          </cell>
          <cell r="F72">
            <v>1.2086964785613177</v>
          </cell>
          <cell r="G72">
            <v>1.2841302047923653</v>
          </cell>
          <cell r="H72">
            <v>1.3711919356242459</v>
          </cell>
          <cell r="I72">
            <v>1.4596910840373039</v>
          </cell>
          <cell r="J72">
            <v>1.5470935776321415</v>
          </cell>
          <cell r="K72">
            <v>1.6338273288284908</v>
          </cell>
        </row>
        <row r="73">
          <cell r="B73" t="str">
            <v>China</v>
          </cell>
          <cell r="C73">
            <v>1.5790777209387872</v>
          </cell>
          <cell r="D73">
            <v>1.9530441835934991</v>
          </cell>
          <cell r="E73">
            <v>2.7527670453554114</v>
          </cell>
          <cell r="F73">
            <v>4.1098708141443137</v>
          </cell>
          <cell r="G73">
            <v>5.3182849281648945</v>
          </cell>
          <cell r="H73">
            <v>6.6828498620135068</v>
          </cell>
          <cell r="I73">
            <v>8.3975347093004089</v>
          </cell>
          <cell r="J73">
            <v>10.511174029587979</v>
          </cell>
          <cell r="K73">
            <v>14.104497881191994</v>
          </cell>
        </row>
        <row r="74">
          <cell r="B74" t="str">
            <v>Eastern Europe</v>
          </cell>
          <cell r="C74">
            <v>0.87219523097776885</v>
          </cell>
          <cell r="D74">
            <v>0.83305943106768976</v>
          </cell>
          <cell r="E74">
            <v>0.89625020402746292</v>
          </cell>
          <cell r="F74">
            <v>0.97881283874971359</v>
          </cell>
          <cell r="G74">
            <v>1.0445715911563984</v>
          </cell>
          <cell r="H74">
            <v>1.1021690329746763</v>
          </cell>
          <cell r="I74">
            <v>1.149751107220377</v>
          </cell>
          <cell r="J74">
            <v>1.1907354970433126</v>
          </cell>
          <cell r="K74">
            <v>1.2170045814717851</v>
          </cell>
        </row>
        <row r="75">
          <cell r="B75" t="str">
            <v>Economies in Transition</v>
          </cell>
          <cell r="C75">
            <v>0.5500922398082071</v>
          </cell>
          <cell r="D75">
            <v>0.4875997747796047</v>
          </cell>
          <cell r="E75">
            <v>0.58586600778538755</v>
          </cell>
          <cell r="F75">
            <v>0.64293272526064782</v>
          </cell>
          <cell r="G75">
            <v>0.71232438147104704</v>
          </cell>
          <cell r="H75">
            <v>0.79574164432513916</v>
          </cell>
          <cell r="I75">
            <v>0.88892754619127601</v>
          </cell>
          <cell r="J75">
            <v>0.98916777037789771</v>
          </cell>
          <cell r="K75">
            <v>0.98782201814600434</v>
          </cell>
        </row>
        <row r="76">
          <cell r="B76" t="str">
            <v>EU</v>
          </cell>
          <cell r="C76">
            <v>0.95403626052827828</v>
          </cell>
          <cell r="D76">
            <v>0.89980895546713258</v>
          </cell>
          <cell r="E76">
            <v>0.86851320040592661</v>
          </cell>
          <cell r="F76">
            <v>0.83548835097417318</v>
          </cell>
          <cell r="G76">
            <v>0.79664232279152769</v>
          </cell>
          <cell r="H76">
            <v>0.76226090218580644</v>
          </cell>
          <cell r="I76">
            <v>0.72436009145246316</v>
          </cell>
          <cell r="J76">
            <v>0.6839820313754742</v>
          </cell>
          <cell r="K76">
            <v>0.65226680830042116</v>
          </cell>
        </row>
        <row r="77">
          <cell r="B77" t="str">
            <v>Europe (non-EU)</v>
          </cell>
          <cell r="C77">
            <v>0.95403626052827828</v>
          </cell>
          <cell r="D77">
            <v>0.89980895546713258</v>
          </cell>
          <cell r="E77">
            <v>0.86851320040592661</v>
          </cell>
          <cell r="F77">
            <v>0.83548835097417318</v>
          </cell>
          <cell r="G77">
            <v>0.79664232279152769</v>
          </cell>
          <cell r="H77">
            <v>0.76226090218580644</v>
          </cell>
          <cell r="I77">
            <v>0.72436009145246316</v>
          </cell>
          <cell r="J77">
            <v>0.6839820313754742</v>
          </cell>
          <cell r="K77">
            <v>0.65226680830042116</v>
          </cell>
        </row>
        <row r="78">
          <cell r="B78" t="str">
            <v>India</v>
          </cell>
          <cell r="C78">
            <v>1.1411870161479489</v>
          </cell>
          <cell r="D78">
            <v>1.236359882341328</v>
          </cell>
          <cell r="E78">
            <v>1.5199757447185118</v>
          </cell>
          <cell r="F78">
            <v>2.0621422767395741</v>
          </cell>
          <cell r="G78">
            <v>2.6147413182396302</v>
          </cell>
          <cell r="H78">
            <v>3.2369729711465625</v>
          </cell>
          <cell r="I78">
            <v>3.936797883290903</v>
          </cell>
          <cell r="J78">
            <v>4.7693201880196563</v>
          </cell>
          <cell r="K78">
            <v>5.7978041356945074</v>
          </cell>
        </row>
        <row r="79">
          <cell r="B79" t="str">
            <v>Japan</v>
          </cell>
          <cell r="C79">
            <v>0.94945286490426484</v>
          </cell>
          <cell r="D79">
            <v>0.81612753255444004</v>
          </cell>
          <cell r="E79">
            <v>0.77634091827752083</v>
          </cell>
          <cell r="F79">
            <v>0.72009286720932664</v>
          </cell>
          <cell r="G79">
            <v>0.68709137791819064</v>
          </cell>
          <cell r="H79">
            <v>0.66399244752089936</v>
          </cell>
          <cell r="I79">
            <v>0.64167006679756211</v>
          </cell>
          <cell r="J79">
            <v>0.61768881457085978</v>
          </cell>
          <cell r="K79">
            <v>0.58158869238041422</v>
          </cell>
        </row>
        <row r="80">
          <cell r="B80" t="str">
            <v>Mexico</v>
          </cell>
          <cell r="C80">
            <v>0.95408255829192401</v>
          </cell>
          <cell r="D80">
            <v>1.0179559206535571</v>
          </cell>
          <cell r="E80">
            <v>0.99251704455677148</v>
          </cell>
          <cell r="F80">
            <v>0.99177034651063412</v>
          </cell>
          <cell r="G80">
            <v>1.0309650550307099</v>
          </cell>
          <cell r="H80">
            <v>1.0821451289716211</v>
          </cell>
          <cell r="I80">
            <v>1.1358659291532667</v>
          </cell>
          <cell r="J80">
            <v>1.1876212302898623</v>
          </cell>
          <cell r="K80">
            <v>1.2134243245488352</v>
          </cell>
        </row>
        <row r="81">
          <cell r="B81" t="str">
            <v>Middle East</v>
          </cell>
          <cell r="C81">
            <v>1.0427255793730656</v>
          </cell>
          <cell r="D81">
            <v>1.0170268159511477</v>
          </cell>
          <cell r="E81">
            <v>1.1323956385903555</v>
          </cell>
          <cell r="F81">
            <v>1.2468448557518885</v>
          </cell>
          <cell r="G81">
            <v>1.3658401183628204</v>
          </cell>
          <cell r="H81">
            <v>1.4934634293118412</v>
          </cell>
          <cell r="I81">
            <v>1.6255382641531051</v>
          </cell>
          <cell r="J81">
            <v>1.7585337077045637</v>
          </cell>
          <cell r="K81">
            <v>1.8870983481949288</v>
          </cell>
        </row>
        <row r="82">
          <cell r="B82" t="str">
            <v>South Korea</v>
          </cell>
          <cell r="C82">
            <v>1.2898223028439644</v>
          </cell>
          <cell r="D82">
            <v>1.3073035910316266</v>
          </cell>
          <cell r="E82">
            <v>1.4575777646276011</v>
          </cell>
          <cell r="F82">
            <v>1.543277726736602</v>
          </cell>
          <cell r="G82">
            <v>1.6623592478391689</v>
          </cell>
          <cell r="H82">
            <v>1.7873568150939858</v>
          </cell>
          <cell r="I82">
            <v>1.9217533085074723</v>
          </cell>
          <cell r="J82">
            <v>2.0582272795947159</v>
          </cell>
          <cell r="K82">
            <v>2.2525788197079697</v>
          </cell>
        </row>
        <row r="83">
          <cell r="B83" t="str">
            <v>United States</v>
          </cell>
          <cell r="C83">
            <v>1</v>
          </cell>
          <cell r="D83">
            <v>1</v>
          </cell>
          <cell r="E83">
            <v>1</v>
          </cell>
          <cell r="F83">
            <v>1</v>
          </cell>
          <cell r="G83">
            <v>1</v>
          </cell>
          <cell r="H83">
            <v>1</v>
          </cell>
          <cell r="I83">
            <v>1</v>
          </cell>
          <cell r="J83">
            <v>1</v>
          </cell>
          <cell r="K83">
            <v>1</v>
          </cell>
        </row>
      </sheetData>
      <sheetData sheetId="31">
        <row r="6">
          <cell r="B6" t="str">
            <v>Afghanistan</v>
          </cell>
          <cell r="C6">
            <v>233.22010003318775</v>
          </cell>
          <cell r="D6">
            <v>54.334952563224761</v>
          </cell>
          <cell r="E6">
            <v>0.5654942286083966</v>
          </cell>
          <cell r="F6">
            <v>0.81818181818181812</v>
          </cell>
          <cell r="G6">
            <v>0</v>
          </cell>
          <cell r="H6">
            <v>288.93872864320269</v>
          </cell>
        </row>
        <row r="7">
          <cell r="B7" t="str">
            <v>Albania</v>
          </cell>
          <cell r="C7">
            <v>42.721681960624849</v>
          </cell>
          <cell r="D7">
            <v>42.449181690019344</v>
          </cell>
          <cell r="E7">
            <v>0</v>
          </cell>
          <cell r="F7">
            <v>3.1818181818181817</v>
          </cell>
          <cell r="G7">
            <v>2</v>
          </cell>
          <cell r="H7">
            <v>90.35268183246238</v>
          </cell>
        </row>
        <row r="8">
          <cell r="B8" t="str">
            <v>Algeria</v>
          </cell>
          <cell r="C8">
            <v>3784.7381869931223</v>
          </cell>
          <cell r="D8">
            <v>79.804461577236367</v>
          </cell>
          <cell r="E8">
            <v>1.8849807620279884</v>
          </cell>
          <cell r="F8">
            <v>18.999999999999996</v>
          </cell>
          <cell r="G8">
            <v>154</v>
          </cell>
          <cell r="H8">
            <v>4039.4276293323869</v>
          </cell>
        </row>
        <row r="9">
          <cell r="B9" t="str">
            <v>Angola</v>
          </cell>
          <cell r="C9">
            <v>122.86458906293846</v>
          </cell>
          <cell r="D9">
            <v>76.408527042034819</v>
          </cell>
          <cell r="E9">
            <v>0</v>
          </cell>
          <cell r="F9">
            <v>0</v>
          </cell>
          <cell r="G9">
            <v>0</v>
          </cell>
          <cell r="H9">
            <v>199.27311610497327</v>
          </cell>
        </row>
        <row r="10">
          <cell r="B10" t="str">
            <v>Antigua and Barbuda</v>
          </cell>
          <cell r="C10">
            <v>453.71910370092888</v>
          </cell>
          <cell r="D10">
            <v>37.35527988721703</v>
          </cell>
          <cell r="E10">
            <v>0.43354557526643733</v>
          </cell>
          <cell r="F10">
            <v>0</v>
          </cell>
          <cell r="G10">
            <v>0</v>
          </cell>
          <cell r="H10">
            <v>491.50792916341237</v>
          </cell>
        </row>
        <row r="11">
          <cell r="B11" t="str">
            <v>Argentina</v>
          </cell>
          <cell r="C11">
            <v>3671.5204293406482</v>
          </cell>
          <cell r="D11">
            <v>382.04263521017407</v>
          </cell>
          <cell r="E11">
            <v>29.217201811433824</v>
          </cell>
          <cell r="F11">
            <v>4810</v>
          </cell>
          <cell r="G11">
            <v>1063</v>
          </cell>
          <cell r="H11">
            <v>9955.780266362257</v>
          </cell>
        </row>
        <row r="12">
          <cell r="B12" t="str">
            <v>Armenia</v>
          </cell>
          <cell r="C12">
            <v>2527.7878569506188</v>
          </cell>
          <cell r="D12">
            <v>13.58373814080619</v>
          </cell>
          <cell r="E12">
            <v>3.638012870714018</v>
          </cell>
          <cell r="F12">
            <v>0</v>
          </cell>
          <cell r="G12">
            <v>0</v>
          </cell>
          <cell r="H12">
            <v>2545.0096079621389</v>
          </cell>
        </row>
        <row r="13">
          <cell r="B13" t="str">
            <v>Australia</v>
          </cell>
          <cell r="C13">
            <v>15151.673844337938</v>
          </cell>
          <cell r="D13">
            <v>2521.4813923871493</v>
          </cell>
          <cell r="E13">
            <v>857.33519831597596</v>
          </cell>
          <cell r="F13">
            <v>5.2727272727272725</v>
          </cell>
          <cell r="G13">
            <v>8537</v>
          </cell>
          <cell r="H13">
            <v>27072.763162313793</v>
          </cell>
        </row>
        <row r="14">
          <cell r="B14" t="str">
            <v>Austria</v>
          </cell>
          <cell r="C14">
            <v>6212.135391793091</v>
          </cell>
          <cell r="D14">
            <v>310.72800997094157</v>
          </cell>
          <cell r="E14">
            <v>98.382727675603803</v>
          </cell>
          <cell r="F14">
            <v>126.81818181818181</v>
          </cell>
          <cell r="G14">
            <v>1976.9999999999998</v>
          </cell>
          <cell r="H14">
            <v>8725.0643112578182</v>
          </cell>
        </row>
        <row r="15">
          <cell r="B15" t="str">
            <v>Azerbaijan</v>
          </cell>
          <cell r="C15">
            <v>509.47990943613655</v>
          </cell>
          <cell r="D15">
            <v>23.771541746410833</v>
          </cell>
          <cell r="E15">
            <v>579.10163499779048</v>
          </cell>
          <cell r="F15">
            <v>0</v>
          </cell>
          <cell r="G15">
            <v>1</v>
          </cell>
          <cell r="H15">
            <v>1113.3530861803379</v>
          </cell>
        </row>
        <row r="16">
          <cell r="B16" t="str">
            <v>Bahamas</v>
          </cell>
          <cell r="C16">
            <v>60.319198599492644</v>
          </cell>
          <cell r="D16">
            <v>6.7918690704030951</v>
          </cell>
          <cell r="E16">
            <v>0.16964826858251897</v>
          </cell>
          <cell r="F16">
            <v>9.0909090909090912E-2</v>
          </cell>
          <cell r="G16">
            <v>5</v>
          </cell>
          <cell r="H16">
            <v>72.371625029387346</v>
          </cell>
        </row>
        <row r="17">
          <cell r="B17" t="str">
            <v>Bahrain</v>
          </cell>
          <cell r="C17">
            <v>96.998359786530358</v>
          </cell>
          <cell r="D17">
            <v>190.17233397128666</v>
          </cell>
          <cell r="E17">
            <v>6.5408832442371203</v>
          </cell>
          <cell r="F17">
            <v>1.1818181818181817</v>
          </cell>
          <cell r="G17">
            <v>158</v>
          </cell>
          <cell r="H17">
            <v>452.89339518387237</v>
          </cell>
        </row>
        <row r="18">
          <cell r="B18" t="str">
            <v>Bangladesh</v>
          </cell>
          <cell r="C18">
            <v>217.21272044000077</v>
          </cell>
          <cell r="D18">
            <v>50.939018028023213</v>
          </cell>
          <cell r="E18">
            <v>0.16964826858251897</v>
          </cell>
          <cell r="F18">
            <v>2.3636363636363633</v>
          </cell>
          <cell r="G18">
            <v>1</v>
          </cell>
          <cell r="H18">
            <v>271.68502310024286</v>
          </cell>
        </row>
        <row r="19">
          <cell r="B19" t="str">
            <v>Barbados</v>
          </cell>
          <cell r="C19">
            <v>29.046503367769741</v>
          </cell>
          <cell r="D19">
            <v>27.16747628161238</v>
          </cell>
          <cell r="E19">
            <v>0.69744288195035575</v>
          </cell>
          <cell r="F19">
            <v>0</v>
          </cell>
          <cell r="G19">
            <v>2.9999999999999996</v>
          </cell>
          <cell r="H19">
            <v>59.911422531332484</v>
          </cell>
        </row>
        <row r="20">
          <cell r="B20" t="str">
            <v>Belarus</v>
          </cell>
          <cell r="C20">
            <v>1780.5294546170096</v>
          </cell>
          <cell r="D20">
            <v>50.939018028023213</v>
          </cell>
          <cell r="E20">
            <v>56.7268817204301</v>
          </cell>
          <cell r="F20">
            <v>9</v>
          </cell>
          <cell r="G20">
            <v>110</v>
          </cell>
          <cell r="H20">
            <v>2007.1953543654629</v>
          </cell>
        </row>
        <row r="21">
          <cell r="B21" t="str">
            <v>Belgium</v>
          </cell>
          <cell r="C21">
            <v>7555.4234929616932</v>
          </cell>
          <cell r="D21">
            <v>1017.7312038340597</v>
          </cell>
          <cell r="E21">
            <v>316.15703589151832</v>
          </cell>
          <cell r="F21">
            <v>1445.203147376382</v>
          </cell>
          <cell r="G21">
            <v>4288.6176323877262</v>
          </cell>
          <cell r="H21">
            <v>14623.132512451379</v>
          </cell>
        </row>
        <row r="22">
          <cell r="B22" t="str">
            <v>Belize</v>
          </cell>
          <cell r="C22">
            <v>21.201827275744339</v>
          </cell>
          <cell r="D22">
            <v>1.6979672676007738</v>
          </cell>
          <cell r="E22">
            <v>4.9386495965133292</v>
          </cell>
          <cell r="F22">
            <v>0</v>
          </cell>
          <cell r="G22">
            <v>0</v>
          </cell>
          <cell r="H22">
            <v>27.838444139858442</v>
          </cell>
        </row>
        <row r="23">
          <cell r="B23" t="str">
            <v>Benin</v>
          </cell>
          <cell r="C23">
            <v>84.065245148326298</v>
          </cell>
          <cell r="D23">
            <v>61.126821633627863</v>
          </cell>
          <cell r="E23">
            <v>9.4249038101399424E-2</v>
          </cell>
          <cell r="F23">
            <v>0</v>
          </cell>
          <cell r="G23">
            <v>1</v>
          </cell>
          <cell r="H23">
            <v>146.28631582005556</v>
          </cell>
        </row>
        <row r="24">
          <cell r="B24" t="str">
            <v>Bhutan</v>
          </cell>
          <cell r="C24">
            <v>0.10600913637872171</v>
          </cell>
          <cell r="D24">
            <v>1.6979672676007738</v>
          </cell>
          <cell r="E24">
            <v>0.15079846096223909</v>
          </cell>
          <cell r="F24">
            <v>0</v>
          </cell>
          <cell r="G24">
            <v>0</v>
          </cell>
          <cell r="H24">
            <v>1.9547748649417345</v>
          </cell>
        </row>
        <row r="25">
          <cell r="B25" t="str">
            <v>Bolivia</v>
          </cell>
          <cell r="C25">
            <v>23.958064821591108</v>
          </cell>
          <cell r="D25">
            <v>6.7918690704030951</v>
          </cell>
          <cell r="E25">
            <v>3.7699615240559772E-2</v>
          </cell>
          <cell r="F25">
            <v>1.1818181818181817</v>
          </cell>
          <cell r="G25">
            <v>1</v>
          </cell>
          <cell r="H25">
            <v>32.969451689052946</v>
          </cell>
        </row>
        <row r="26">
          <cell r="B26" t="str">
            <v>Bosnia and Herzegovina</v>
          </cell>
          <cell r="C26">
            <v>232.05399953302182</v>
          </cell>
          <cell r="D26">
            <v>11.885770873205416</v>
          </cell>
          <cell r="E26">
            <v>0.77284211243147527</v>
          </cell>
          <cell r="F26">
            <v>10.909090909090908</v>
          </cell>
          <cell r="G26">
            <v>40</v>
          </cell>
          <cell r="H26">
            <v>295.62170342774959</v>
          </cell>
        </row>
        <row r="27">
          <cell r="B27" t="str">
            <v>Botswana</v>
          </cell>
          <cell r="C27">
            <v>6.3605481827233019</v>
          </cell>
          <cell r="D27">
            <v>5.0939018028023204</v>
          </cell>
          <cell r="E27">
            <v>1.5645340324832304</v>
          </cell>
          <cell r="F27">
            <v>0</v>
          </cell>
          <cell r="G27">
            <v>0</v>
          </cell>
          <cell r="H27">
            <v>13.018984018008853</v>
          </cell>
        </row>
        <row r="28">
          <cell r="B28" t="str">
            <v>Brazil</v>
          </cell>
          <cell r="C28">
            <v>9657.1142966924126</v>
          </cell>
          <cell r="D28">
            <v>3124.2597723854237</v>
          </cell>
          <cell r="E28">
            <v>69.555790118832775</v>
          </cell>
          <cell r="F28">
            <v>12209.999999999998</v>
          </cell>
          <cell r="G28">
            <v>11445.999999999998</v>
          </cell>
          <cell r="H28">
            <v>36506.929859196665</v>
          </cell>
        </row>
        <row r="29">
          <cell r="B29" t="str">
            <v>Brunei Darussalam</v>
          </cell>
          <cell r="C29">
            <v>67.845847282381897</v>
          </cell>
          <cell r="D29">
            <v>44.147148957620118</v>
          </cell>
          <cell r="E29">
            <v>3.5814634478531779</v>
          </cell>
          <cell r="F29">
            <v>0</v>
          </cell>
          <cell r="G29">
            <v>2.9999999999999996</v>
          </cell>
          <cell r="H29">
            <v>118.5744596878552</v>
          </cell>
        </row>
        <row r="30">
          <cell r="B30" t="str">
            <v>Bulgaria</v>
          </cell>
          <cell r="C30">
            <v>2768.7466239394539</v>
          </cell>
          <cell r="D30">
            <v>146.02518501366654</v>
          </cell>
          <cell r="E30">
            <v>8.0312430755594946</v>
          </cell>
          <cell r="F30">
            <v>249.99999999999997</v>
          </cell>
          <cell r="G30">
            <v>150</v>
          </cell>
          <cell r="H30">
            <v>3322.8030520286798</v>
          </cell>
        </row>
        <row r="31">
          <cell r="B31" t="str">
            <v>Burkina Faso</v>
          </cell>
          <cell r="C31">
            <v>28.092421140361253</v>
          </cell>
          <cell r="D31">
            <v>67.918690704030951</v>
          </cell>
          <cell r="E31">
            <v>0.64089345908951612</v>
          </cell>
          <cell r="F31">
            <v>0</v>
          </cell>
          <cell r="G31">
            <v>0</v>
          </cell>
          <cell r="H31">
            <v>96.652005303481715</v>
          </cell>
        </row>
        <row r="32">
          <cell r="B32" t="str">
            <v>Burundi</v>
          </cell>
          <cell r="C32">
            <v>42.721681960624849</v>
          </cell>
          <cell r="D32">
            <v>16.979672676007738</v>
          </cell>
          <cell r="E32">
            <v>0</v>
          </cell>
          <cell r="F32">
            <v>0</v>
          </cell>
          <cell r="G32">
            <v>1</v>
          </cell>
          <cell r="H32">
            <v>60.701354636632587</v>
          </cell>
        </row>
        <row r="33">
          <cell r="B33" t="str">
            <v>Cambodia</v>
          </cell>
          <cell r="C33">
            <v>99.860606468755861</v>
          </cell>
          <cell r="D33">
            <v>39.053247154817797</v>
          </cell>
          <cell r="E33">
            <v>0</v>
          </cell>
          <cell r="F33">
            <v>0</v>
          </cell>
          <cell r="G33">
            <v>5</v>
          </cell>
          <cell r="H33">
            <v>143.91385362357366</v>
          </cell>
        </row>
        <row r="34">
          <cell r="B34" t="str">
            <v>Cameroon</v>
          </cell>
          <cell r="C34">
            <v>83.853226875568851</v>
          </cell>
          <cell r="D34">
            <v>40.751214422418563</v>
          </cell>
          <cell r="E34">
            <v>1.5833838401035105</v>
          </cell>
          <cell r="F34">
            <v>1</v>
          </cell>
          <cell r="G34">
            <v>225</v>
          </cell>
          <cell r="H34">
            <v>352.18782513809094</v>
          </cell>
        </row>
        <row r="35">
          <cell r="B35" t="str">
            <v>Canada</v>
          </cell>
          <cell r="C35">
            <v>19975.301567842533</v>
          </cell>
          <cell r="D35">
            <v>6192.4866249400211</v>
          </cell>
          <cell r="E35">
            <v>458.21817952384959</v>
          </cell>
          <cell r="F35">
            <v>5606.9999999999991</v>
          </cell>
          <cell r="G35">
            <v>12922</v>
          </cell>
          <cell r="H35">
            <v>45155.006372306409</v>
          </cell>
        </row>
        <row r="36">
          <cell r="B36" t="str">
            <v>Cape Verde</v>
          </cell>
          <cell r="C36">
            <v>2.2261918639531562</v>
          </cell>
          <cell r="D36">
            <v>1.6979672676007738</v>
          </cell>
          <cell r="E36">
            <v>0</v>
          </cell>
          <cell r="F36">
            <v>0</v>
          </cell>
          <cell r="G36">
            <v>0</v>
          </cell>
          <cell r="H36">
            <v>3.9241591315539299</v>
          </cell>
        </row>
        <row r="37">
          <cell r="B37" t="str">
            <v>Central African Republic</v>
          </cell>
          <cell r="C37">
            <v>27.350357185710202</v>
          </cell>
          <cell r="D37">
            <v>13.58373814080619</v>
          </cell>
          <cell r="E37">
            <v>0</v>
          </cell>
          <cell r="F37">
            <v>0</v>
          </cell>
          <cell r="G37">
            <v>0</v>
          </cell>
          <cell r="H37">
            <v>40.934095326516392</v>
          </cell>
        </row>
        <row r="38">
          <cell r="B38" t="str">
            <v>Chad</v>
          </cell>
          <cell r="C38">
            <v>25.548201867271931</v>
          </cell>
          <cell r="D38">
            <v>1.6979672676007738</v>
          </cell>
          <cell r="E38">
            <v>0</v>
          </cell>
          <cell r="F38">
            <v>0.18181818181818182</v>
          </cell>
          <cell r="G38">
            <v>0</v>
          </cell>
          <cell r="H38">
            <v>27.427987316690889</v>
          </cell>
        </row>
        <row r="39">
          <cell r="B39" t="str">
            <v>Chile</v>
          </cell>
          <cell r="C39">
            <v>960.97282127311223</v>
          </cell>
          <cell r="D39">
            <v>295.44630456253458</v>
          </cell>
          <cell r="E39">
            <v>42.204719261806666</v>
          </cell>
          <cell r="F39">
            <v>18.272727272727273</v>
          </cell>
          <cell r="G39">
            <v>216.99999999999997</v>
          </cell>
          <cell r="H39">
            <v>1533.8965723701808</v>
          </cell>
        </row>
        <row r="40">
          <cell r="B40" t="str">
            <v>China</v>
          </cell>
          <cell r="C40">
            <v>36873.157906610773</v>
          </cell>
          <cell r="D40">
            <v>10552.866568138808</v>
          </cell>
          <cell r="E40">
            <v>3543.7638326126184</v>
          </cell>
          <cell r="F40">
            <v>27219</v>
          </cell>
          <cell r="G40">
            <v>8166</v>
          </cell>
          <cell r="H40">
            <v>86354.788307362207</v>
          </cell>
        </row>
        <row r="41">
          <cell r="B41" t="str">
            <v>Colombia</v>
          </cell>
          <cell r="C41">
            <v>1610.9148364110549</v>
          </cell>
          <cell r="D41">
            <v>247.90322106971297</v>
          </cell>
          <cell r="E41">
            <v>7.1440770880860764</v>
          </cell>
          <cell r="F41">
            <v>44.54545454545454</v>
          </cell>
          <cell r="G41">
            <v>300</v>
          </cell>
          <cell r="H41">
            <v>2210.5075891143088</v>
          </cell>
        </row>
        <row r="42">
          <cell r="B42" t="str">
            <v>Comoros</v>
          </cell>
          <cell r="C42">
            <v>0.7420639546510519</v>
          </cell>
          <cell r="D42">
            <v>1.6979672676007738</v>
          </cell>
          <cell r="E42">
            <v>0</v>
          </cell>
          <cell r="F42">
            <v>0</v>
          </cell>
          <cell r="G42">
            <v>0</v>
          </cell>
          <cell r="H42">
            <v>2.4400312222518257</v>
          </cell>
        </row>
        <row r="43">
          <cell r="B43" t="str">
            <v>Congo</v>
          </cell>
          <cell r="C43">
            <v>7.9506852284041285</v>
          </cell>
          <cell r="D43">
            <v>6.7918690704030951</v>
          </cell>
          <cell r="E43">
            <v>1.1875378800776328</v>
          </cell>
          <cell r="F43">
            <v>0.27272727272727271</v>
          </cell>
          <cell r="G43">
            <v>17</v>
          </cell>
          <cell r="H43">
            <v>33.202819451612129</v>
          </cell>
        </row>
        <row r="44">
          <cell r="B44" t="str">
            <v>Cook Islands</v>
          </cell>
          <cell r="C44">
            <v>2.4382101367105991</v>
          </cell>
          <cell r="D44">
            <v>1.6979672676007738</v>
          </cell>
          <cell r="E44">
            <v>0.18849807620279885</v>
          </cell>
          <cell r="F44">
            <v>0</v>
          </cell>
          <cell r="G44">
            <v>0</v>
          </cell>
          <cell r="H44">
            <v>4.3246754805141716</v>
          </cell>
        </row>
        <row r="45">
          <cell r="B45" t="str">
            <v>Costa Rica</v>
          </cell>
          <cell r="C45">
            <v>362.55124641522826</v>
          </cell>
          <cell r="D45">
            <v>66.220723436430177</v>
          </cell>
          <cell r="E45">
            <v>0.54664442098811672</v>
          </cell>
          <cell r="F45">
            <v>0.72727272727272729</v>
          </cell>
          <cell r="G45">
            <v>45</v>
          </cell>
          <cell r="H45">
            <v>475.04588699991933</v>
          </cell>
        </row>
        <row r="46">
          <cell r="B46" t="str">
            <v>Côte d'Ivoire</v>
          </cell>
          <cell r="C46">
            <v>198.97914898286064</v>
          </cell>
          <cell r="D46">
            <v>113.76380692925184</v>
          </cell>
          <cell r="E46">
            <v>94.249038101399435</v>
          </cell>
          <cell r="F46">
            <v>0</v>
          </cell>
          <cell r="G46">
            <v>0</v>
          </cell>
          <cell r="H46">
            <v>406.99199401351194</v>
          </cell>
        </row>
        <row r="47">
          <cell r="B47" t="str">
            <v>Croatia</v>
          </cell>
          <cell r="C47">
            <v>545.94705235041681</v>
          </cell>
          <cell r="D47">
            <v>1.6979672676007738</v>
          </cell>
          <cell r="E47">
            <v>52.779461336783683</v>
          </cell>
          <cell r="F47">
            <v>303</v>
          </cell>
          <cell r="G47">
            <v>849</v>
          </cell>
          <cell r="H47">
            <v>1752.4244809548013</v>
          </cell>
        </row>
        <row r="48">
          <cell r="B48" t="str">
            <v>Cuba</v>
          </cell>
          <cell r="C48">
            <v>1032.5289883287494</v>
          </cell>
          <cell r="D48">
            <v>100.18006878844567</v>
          </cell>
          <cell r="E48">
            <v>0.71629268957063563</v>
          </cell>
          <cell r="F48">
            <v>78.818181818181813</v>
          </cell>
          <cell r="G48">
            <v>1</v>
          </cell>
          <cell r="H48">
            <v>1213.2435316249473</v>
          </cell>
        </row>
        <row r="49">
          <cell r="B49" t="str">
            <v>Cyprus</v>
          </cell>
          <cell r="C49">
            <v>327.03818572835644</v>
          </cell>
          <cell r="D49">
            <v>69.616657971631724</v>
          </cell>
          <cell r="E49">
            <v>2.8912475072014181</v>
          </cell>
          <cell r="F49">
            <v>44.999999999999993</v>
          </cell>
          <cell r="G49">
            <v>13</v>
          </cell>
          <cell r="H49">
            <v>457.54609120718959</v>
          </cell>
        </row>
        <row r="50">
          <cell r="B50" t="str">
            <v>Czech Republic</v>
          </cell>
          <cell r="C50">
            <v>5828.3823181021189</v>
          </cell>
          <cell r="D50">
            <v>30.563410816813931</v>
          </cell>
          <cell r="E50">
            <v>18.451780966097939</v>
          </cell>
          <cell r="F50">
            <v>2798</v>
          </cell>
          <cell r="G50">
            <v>148</v>
          </cell>
          <cell r="H50">
            <v>8823.3975098850315</v>
          </cell>
        </row>
        <row r="51">
          <cell r="B51" t="str">
            <v>Democratic Republic of Congo (Kinshasa)</v>
          </cell>
          <cell r="C51">
            <v>8.6927491830551791</v>
          </cell>
          <cell r="D51">
            <v>8.4898363380038688</v>
          </cell>
          <cell r="E51">
            <v>2.4504749906363852</v>
          </cell>
          <cell r="F51">
            <v>21.999999999999996</v>
          </cell>
          <cell r="G51">
            <v>110</v>
          </cell>
          <cell r="H51">
            <v>151.63306051169542</v>
          </cell>
        </row>
        <row r="52">
          <cell r="B52" t="str">
            <v>Denmark</v>
          </cell>
          <cell r="C52">
            <v>4976.5570048028294</v>
          </cell>
          <cell r="D52">
            <v>670.35254293355661</v>
          </cell>
          <cell r="E52">
            <v>208.24425170201539</v>
          </cell>
          <cell r="F52">
            <v>951.91697105250455</v>
          </cell>
          <cell r="G52">
            <v>2824.7986548023237</v>
          </cell>
          <cell r="H52">
            <v>9631.8694252932291</v>
          </cell>
        </row>
        <row r="53">
          <cell r="B53" t="str">
            <v>Djibouti</v>
          </cell>
          <cell r="C53">
            <v>23.640037412454944</v>
          </cell>
          <cell r="D53">
            <v>23.771541746410833</v>
          </cell>
          <cell r="E53">
            <v>0</v>
          </cell>
          <cell r="F53">
            <v>0</v>
          </cell>
          <cell r="G53">
            <v>0</v>
          </cell>
          <cell r="H53">
            <v>47.411579158865777</v>
          </cell>
        </row>
        <row r="54">
          <cell r="B54" t="str">
            <v>Dominica</v>
          </cell>
          <cell r="C54">
            <v>1.5901370456808255</v>
          </cell>
          <cell r="D54">
            <v>1.6979672676007738</v>
          </cell>
          <cell r="E54">
            <v>0</v>
          </cell>
          <cell r="F54">
            <v>0</v>
          </cell>
          <cell r="G54">
            <v>0</v>
          </cell>
          <cell r="H54">
            <v>3.2881043132815995</v>
          </cell>
        </row>
        <row r="55">
          <cell r="B55" t="str">
            <v>Dominican Republic</v>
          </cell>
          <cell r="C55">
            <v>271.48939826590635</v>
          </cell>
          <cell r="D55">
            <v>161.30689042207351</v>
          </cell>
          <cell r="E55">
            <v>1.1498382648370731</v>
          </cell>
          <cell r="F55">
            <v>3.8181818181818179</v>
          </cell>
          <cell r="G55">
            <v>11</v>
          </cell>
          <cell r="H55">
            <v>448.76430877099875</v>
          </cell>
        </row>
        <row r="56">
          <cell r="B56" t="str">
            <v>Ecuador</v>
          </cell>
          <cell r="C56">
            <v>485.83987202368155</v>
          </cell>
          <cell r="D56">
            <v>110.36787239405029</v>
          </cell>
          <cell r="E56">
            <v>8.4824134291259483</v>
          </cell>
          <cell r="F56">
            <v>102</v>
          </cell>
          <cell r="G56">
            <v>5</v>
          </cell>
          <cell r="H56">
            <v>711.6901578468578</v>
          </cell>
        </row>
        <row r="57">
          <cell r="B57" t="str">
            <v>Egypt</v>
          </cell>
          <cell r="C57">
            <v>2515.1727697215515</v>
          </cell>
          <cell r="D57">
            <v>373.55279887217023</v>
          </cell>
          <cell r="E57">
            <v>395.84596002587762</v>
          </cell>
          <cell r="F57">
            <v>199.99999999999997</v>
          </cell>
          <cell r="G57">
            <v>500</v>
          </cell>
          <cell r="H57">
            <v>3984.5715286195991</v>
          </cell>
        </row>
        <row r="58">
          <cell r="B58" t="str">
            <v>El Salvador</v>
          </cell>
          <cell r="C58">
            <v>407.07508369429132</v>
          </cell>
          <cell r="D58">
            <v>74.71055977443406</v>
          </cell>
          <cell r="E58">
            <v>0.69744288195035575</v>
          </cell>
          <cell r="F58">
            <v>61.727272727272727</v>
          </cell>
          <cell r="G58">
            <v>81.999999999999986</v>
          </cell>
          <cell r="H58">
            <v>626.2103590779484</v>
          </cell>
        </row>
        <row r="59">
          <cell r="B59" t="str">
            <v>Equatorial Guinea</v>
          </cell>
          <cell r="C59">
            <v>18.975635411791181</v>
          </cell>
          <cell r="D59">
            <v>5.0939018028023204</v>
          </cell>
          <cell r="E59">
            <v>0.94249038101399418</v>
          </cell>
          <cell r="F59">
            <v>1</v>
          </cell>
          <cell r="G59">
            <v>0</v>
          </cell>
          <cell r="H59">
            <v>26.012027595607496</v>
          </cell>
        </row>
        <row r="60">
          <cell r="B60" t="str">
            <v>Eritrea</v>
          </cell>
          <cell r="C60">
            <v>3.816328909633981</v>
          </cell>
          <cell r="D60">
            <v>11.885770873205416</v>
          </cell>
          <cell r="E60">
            <v>5.6549422860839658E-2</v>
          </cell>
          <cell r="F60">
            <v>0</v>
          </cell>
          <cell r="G60">
            <v>0</v>
          </cell>
          <cell r="H60">
            <v>15.758649205700237</v>
          </cell>
        </row>
        <row r="61">
          <cell r="B61" t="str">
            <v>Estonia</v>
          </cell>
          <cell r="C61">
            <v>201.41735911957124</v>
          </cell>
          <cell r="D61">
            <v>5.0939018028023204</v>
          </cell>
          <cell r="E61">
            <v>22.976859625865366</v>
          </cell>
          <cell r="F61">
            <v>0.27272727272727271</v>
          </cell>
          <cell r="G61">
            <v>1</v>
          </cell>
          <cell r="H61">
            <v>230.76084782096621</v>
          </cell>
        </row>
        <row r="62">
          <cell r="B62" t="str">
            <v>Ethiopia</v>
          </cell>
          <cell r="C62">
            <v>34.983015004978164</v>
          </cell>
          <cell r="D62">
            <v>25.469509014011606</v>
          </cell>
          <cell r="E62">
            <v>2.8274711430419828</v>
          </cell>
          <cell r="F62">
            <v>1.5454545454545452</v>
          </cell>
          <cell r="G62">
            <v>6.9999999999999991</v>
          </cell>
          <cell r="H62">
            <v>71.8254497074863</v>
          </cell>
        </row>
        <row r="63">
          <cell r="B63" t="str">
            <v>European Community</v>
          </cell>
          <cell r="C63">
            <v>239564.74684545424</v>
          </cell>
          <cell r="D63">
            <v>32269.867920752709</v>
          </cell>
          <cell r="E63">
            <v>10024.597606913361</v>
          </cell>
          <cell r="F63">
            <v>45824</v>
          </cell>
          <cell r="G63">
            <v>135982</v>
          </cell>
          <cell r="H63">
            <v>463665.2123731203</v>
          </cell>
        </row>
        <row r="64">
          <cell r="B64" t="str">
            <v>Fiji</v>
          </cell>
          <cell r="C64">
            <v>42.509663687867409</v>
          </cell>
          <cell r="D64">
            <v>18.677639943608515</v>
          </cell>
          <cell r="E64">
            <v>0.69744288195035575</v>
          </cell>
          <cell r="F64">
            <v>0.18181818181818182</v>
          </cell>
          <cell r="G64">
            <v>1</v>
          </cell>
          <cell r="H64">
            <v>63.066564695244466</v>
          </cell>
        </row>
        <row r="65">
          <cell r="B65" t="str">
            <v>Finland</v>
          </cell>
          <cell r="C65">
            <v>1999.3323121026915</v>
          </cell>
          <cell r="D65">
            <v>342.9893880553563</v>
          </cell>
          <cell r="E65">
            <v>177.91211223133172</v>
          </cell>
          <cell r="F65">
            <v>80</v>
          </cell>
          <cell r="G65">
            <v>890</v>
          </cell>
          <cell r="H65">
            <v>3490.2338123893796</v>
          </cell>
        </row>
        <row r="66">
          <cell r="B66" t="str">
            <v>France</v>
          </cell>
          <cell r="C66">
            <v>46080.373691257184</v>
          </cell>
          <cell r="D66">
            <v>6207.121842159363</v>
          </cell>
          <cell r="E66">
            <v>1928.2353097179644</v>
          </cell>
          <cell r="F66">
            <v>8814.2645019067695</v>
          </cell>
          <cell r="G66">
            <v>26156.191417123919</v>
          </cell>
          <cell r="H66">
            <v>89186.186762165205</v>
          </cell>
        </row>
        <row r="67">
          <cell r="B67" t="str">
            <v>Gabon</v>
          </cell>
          <cell r="C67">
            <v>13.251142047340215</v>
          </cell>
          <cell r="D67">
            <v>23.771541746410833</v>
          </cell>
          <cell r="E67">
            <v>0</v>
          </cell>
          <cell r="F67">
            <v>0</v>
          </cell>
          <cell r="G67">
            <v>0</v>
          </cell>
          <cell r="H67">
            <v>37.02268379375105</v>
          </cell>
        </row>
        <row r="68">
          <cell r="B68" t="str">
            <v>Gambia</v>
          </cell>
          <cell r="C68">
            <v>7.1026121373743552</v>
          </cell>
          <cell r="D68">
            <v>3.3959345352015475</v>
          </cell>
          <cell r="E68">
            <v>0.2827471143041983</v>
          </cell>
          <cell r="F68">
            <v>0</v>
          </cell>
          <cell r="G68">
            <v>0</v>
          </cell>
          <cell r="H68">
            <v>10.7812937868801</v>
          </cell>
        </row>
        <row r="69">
          <cell r="B69" t="str">
            <v>Georgia</v>
          </cell>
          <cell r="C69">
            <v>812.02998466100826</v>
          </cell>
          <cell r="D69">
            <v>122.25364326725573</v>
          </cell>
          <cell r="E69">
            <v>8.1996663148217497</v>
          </cell>
          <cell r="F69">
            <v>0</v>
          </cell>
          <cell r="G69">
            <v>0</v>
          </cell>
          <cell r="H69">
            <v>942.48329424308577</v>
          </cell>
        </row>
        <row r="70">
          <cell r="B70" t="str">
            <v>Germany</v>
          </cell>
          <cell r="C70">
            <v>63222.704442890165</v>
          </cell>
          <cell r="D70">
            <v>8516.2293235114357</v>
          </cell>
          <cell r="E70">
            <v>2645.5569110493834</v>
          </cell>
          <cell r="F70">
            <v>12093.253479653082</v>
          </cell>
          <cell r="G70">
            <v>35886.539688158722</v>
          </cell>
          <cell r="H70">
            <v>122364.28384526279</v>
          </cell>
        </row>
        <row r="71">
          <cell r="B71" t="str">
            <v>Ghana</v>
          </cell>
          <cell r="C71">
            <v>103.46491710563238</v>
          </cell>
          <cell r="D71">
            <v>56.032919830825534</v>
          </cell>
          <cell r="E71">
            <v>0.8482413429125949</v>
          </cell>
          <cell r="F71">
            <v>2</v>
          </cell>
          <cell r="G71">
            <v>60</v>
          </cell>
          <cell r="H71">
            <v>222.34607827937052</v>
          </cell>
        </row>
        <row r="72">
          <cell r="B72" t="str">
            <v>Greece</v>
          </cell>
          <cell r="C72">
            <v>3195.6357528904309</v>
          </cell>
          <cell r="D72">
            <v>430.45875917267114</v>
          </cell>
          <cell r="E72">
            <v>133.72152181330037</v>
          </cell>
          <cell r="F72">
            <v>611.26194345664317</v>
          </cell>
          <cell r="G72">
            <v>1813.9102128823597</v>
          </cell>
          <cell r="H72">
            <v>6184.9881902154057</v>
          </cell>
        </row>
        <row r="73">
          <cell r="B73" t="str">
            <v>Grenada</v>
          </cell>
          <cell r="C73">
            <v>4.0283471823914248</v>
          </cell>
          <cell r="D73">
            <v>5.0939018028023204</v>
          </cell>
          <cell r="E73">
            <v>0</v>
          </cell>
          <cell r="F73">
            <v>0</v>
          </cell>
          <cell r="G73">
            <v>0</v>
          </cell>
          <cell r="H73">
            <v>9.1222489851937461</v>
          </cell>
        </row>
        <row r="74">
          <cell r="B74" t="str">
            <v>Guatemala</v>
          </cell>
          <cell r="C74">
            <v>445.87442760890355</v>
          </cell>
          <cell r="D74">
            <v>1.6979672676007738</v>
          </cell>
          <cell r="E74">
            <v>0.39584596002587763</v>
          </cell>
          <cell r="F74">
            <v>8.3636363636363615</v>
          </cell>
          <cell r="G74">
            <v>0</v>
          </cell>
          <cell r="H74">
            <v>456.33187720016656</v>
          </cell>
        </row>
        <row r="75">
          <cell r="B75" t="str">
            <v>Guinea</v>
          </cell>
          <cell r="C75">
            <v>28.834485095012308</v>
          </cell>
          <cell r="D75">
            <v>16.979672676007738</v>
          </cell>
          <cell r="E75">
            <v>2.5258742211175047</v>
          </cell>
          <cell r="F75">
            <v>0</v>
          </cell>
          <cell r="G75">
            <v>0</v>
          </cell>
          <cell r="H75">
            <v>48.340031992137554</v>
          </cell>
        </row>
        <row r="76">
          <cell r="B76" t="str">
            <v>Guinea-Bissau</v>
          </cell>
          <cell r="C76">
            <v>23.322010003318777</v>
          </cell>
          <cell r="D76">
            <v>15.281705408406966</v>
          </cell>
          <cell r="E76">
            <v>0</v>
          </cell>
          <cell r="F76">
            <v>0</v>
          </cell>
          <cell r="G76">
            <v>0</v>
          </cell>
          <cell r="H76">
            <v>38.603715411725744</v>
          </cell>
        </row>
        <row r="77">
          <cell r="B77" t="str">
            <v>Guyana</v>
          </cell>
          <cell r="C77">
            <v>32.226777459131398</v>
          </cell>
          <cell r="D77">
            <v>3.3959345352015475</v>
          </cell>
          <cell r="E77">
            <v>1.8849807620279886E-2</v>
          </cell>
          <cell r="F77">
            <v>0.72727272727272729</v>
          </cell>
          <cell r="G77">
            <v>0</v>
          </cell>
          <cell r="H77">
            <v>36.36883452922595</v>
          </cell>
        </row>
        <row r="78">
          <cell r="B78" t="str">
            <v>Haiti</v>
          </cell>
          <cell r="C78">
            <v>179.15544048003969</v>
          </cell>
          <cell r="D78">
            <v>254.69509014011606</v>
          </cell>
          <cell r="E78">
            <v>0.2827471143041983</v>
          </cell>
          <cell r="F78">
            <v>0</v>
          </cell>
          <cell r="G78">
            <v>2</v>
          </cell>
          <cell r="H78">
            <v>436.13327773445991</v>
          </cell>
        </row>
        <row r="79">
          <cell r="B79" t="str">
            <v>Honduras</v>
          </cell>
          <cell r="C79">
            <v>92.970012604138915</v>
          </cell>
          <cell r="D79">
            <v>1.6979672676007738</v>
          </cell>
          <cell r="E79">
            <v>0</v>
          </cell>
          <cell r="F79">
            <v>0.27272727272727271</v>
          </cell>
          <cell r="G79">
            <v>0</v>
          </cell>
          <cell r="H79">
            <v>94.940707144466955</v>
          </cell>
        </row>
        <row r="80">
          <cell r="B80" t="str">
            <v>Hungary</v>
          </cell>
          <cell r="C80">
            <v>5139.3229316404286</v>
          </cell>
          <cell r="D80">
            <v>1.6979672676007738</v>
          </cell>
          <cell r="E80">
            <v>261.01539995568356</v>
          </cell>
          <cell r="F80">
            <v>749.99999999999989</v>
          </cell>
          <cell r="G80">
            <v>782</v>
          </cell>
          <cell r="H80">
            <v>6934.0362988637125</v>
          </cell>
        </row>
        <row r="81">
          <cell r="B81" t="str">
            <v>Iceland</v>
          </cell>
          <cell r="C81">
            <v>148.09476352107421</v>
          </cell>
          <cell r="D81">
            <v>81.502428844837127</v>
          </cell>
          <cell r="E81">
            <v>15.359752382007532</v>
          </cell>
          <cell r="F81">
            <v>9.0909090909090912E-2</v>
          </cell>
          <cell r="G81">
            <v>5.9999999999999991</v>
          </cell>
          <cell r="H81">
            <v>251.04785383882796</v>
          </cell>
        </row>
        <row r="82">
          <cell r="B82" t="str">
            <v>India</v>
          </cell>
          <cell r="C82">
            <v>4619.3481177027979</v>
          </cell>
          <cell r="D82">
            <v>2010.3932448393161</v>
          </cell>
          <cell r="E82">
            <v>35.814634478531786</v>
          </cell>
          <cell r="F82">
            <v>4325</v>
          </cell>
          <cell r="G82">
            <v>467</v>
          </cell>
          <cell r="H82">
            <v>11457.555997020645</v>
          </cell>
        </row>
        <row r="83">
          <cell r="B83" t="str">
            <v>Indonesia</v>
          </cell>
          <cell r="C83">
            <v>1544.6591261743538</v>
          </cell>
          <cell r="D83">
            <v>373.55279887217023</v>
          </cell>
          <cell r="E83">
            <v>58.736000544792134</v>
          </cell>
          <cell r="F83">
            <v>114.99999999999999</v>
          </cell>
          <cell r="G83">
            <v>2198</v>
          </cell>
          <cell r="H83">
            <v>4289.9479255913157</v>
          </cell>
        </row>
        <row r="84">
          <cell r="B84" t="str">
            <v>Iran (Islamic Republic of)</v>
          </cell>
          <cell r="C84">
            <v>2369.3041980644298</v>
          </cell>
          <cell r="D84">
            <v>721.63608873032899</v>
          </cell>
          <cell r="E84">
            <v>573.03415165650858</v>
          </cell>
          <cell r="F84">
            <v>44.999999999999993</v>
          </cell>
          <cell r="G84">
            <v>98</v>
          </cell>
          <cell r="H84">
            <v>3806.9744384512674</v>
          </cell>
        </row>
        <row r="85">
          <cell r="B85" t="str">
            <v>Ireland</v>
          </cell>
          <cell r="C85">
            <v>1753.9375965803933</v>
          </cell>
          <cell r="D85">
            <v>236.25902946147815</v>
          </cell>
          <cell r="E85">
            <v>73.39359761767389</v>
          </cell>
          <cell r="F85">
            <v>335.49358778380292</v>
          </cell>
          <cell r="G85">
            <v>995.57195037572205</v>
          </cell>
          <cell r="H85">
            <v>3394.65576181907</v>
          </cell>
        </row>
        <row r="86">
          <cell r="B86" t="str">
            <v>Israel</v>
          </cell>
          <cell r="C86">
            <v>4834.2286371424671</v>
          </cell>
          <cell r="D86">
            <v>3418.0081096803578</v>
          </cell>
          <cell r="E86">
            <v>482.87848991801457</v>
          </cell>
          <cell r="F86">
            <v>429.99999999999994</v>
          </cell>
          <cell r="G86">
            <v>3700</v>
          </cell>
          <cell r="H86">
            <v>12865.115236740839</v>
          </cell>
        </row>
        <row r="87">
          <cell r="B87" t="str">
            <v>Italy</v>
          </cell>
          <cell r="C87">
            <v>42167.743668116309</v>
          </cell>
          <cell r="D87">
            <v>5680.0824687452969</v>
          </cell>
          <cell r="E87">
            <v>1764.5111304169995</v>
          </cell>
          <cell r="F87">
            <v>8065.8557291582865</v>
          </cell>
          <cell r="G87">
            <v>23935.300143208849</v>
          </cell>
          <cell r="H87">
            <v>81613.49313964574</v>
          </cell>
        </row>
        <row r="88">
          <cell r="B88" t="str">
            <v>Jamaica</v>
          </cell>
          <cell r="C88">
            <v>423.93053637850812</v>
          </cell>
          <cell r="D88">
            <v>132.44144687286035</v>
          </cell>
          <cell r="E88">
            <v>2.6766726820797437</v>
          </cell>
          <cell r="F88">
            <v>7.7272727272727266</v>
          </cell>
          <cell r="G88">
            <v>20</v>
          </cell>
          <cell r="H88">
            <v>586.77592866072087</v>
          </cell>
        </row>
        <row r="89">
          <cell r="B89" t="str">
            <v>Japan</v>
          </cell>
          <cell r="C89">
            <v>155418.61672607102</v>
          </cell>
          <cell r="D89">
            <v>24618.827412943621</v>
          </cell>
          <cell r="E89">
            <v>4721.9594314107808</v>
          </cell>
          <cell r="F89">
            <v>68071.999999999985</v>
          </cell>
          <cell r="G89">
            <v>172785.99999999997</v>
          </cell>
          <cell r="H89">
            <v>425617.40357042535</v>
          </cell>
        </row>
        <row r="90">
          <cell r="B90" t="str">
            <v>Jordan</v>
          </cell>
          <cell r="C90">
            <v>629.6942700896069</v>
          </cell>
          <cell r="D90">
            <v>66.220723436430177</v>
          </cell>
          <cell r="E90">
            <v>45.805032517280125</v>
          </cell>
          <cell r="F90">
            <v>11.999999999999998</v>
          </cell>
          <cell r="G90">
            <v>20</v>
          </cell>
          <cell r="H90">
            <v>773.72002604331715</v>
          </cell>
        </row>
        <row r="91">
          <cell r="B91" t="str">
            <v>Kazakhstan</v>
          </cell>
          <cell r="C91">
            <v>1478.4034159376529</v>
          </cell>
          <cell r="D91">
            <v>8.4898363380038688</v>
          </cell>
          <cell r="E91">
            <v>192.22147591692442</v>
          </cell>
          <cell r="F91">
            <v>49.636363636363633</v>
          </cell>
          <cell r="G91">
            <v>2.9999999999999996</v>
          </cell>
          <cell r="H91">
            <v>1731.7510918289449</v>
          </cell>
        </row>
        <row r="92">
          <cell r="B92" t="str">
            <v>Kenya</v>
          </cell>
          <cell r="C92">
            <v>243.82101367105994</v>
          </cell>
          <cell r="D92">
            <v>47.543083492821665</v>
          </cell>
          <cell r="E92">
            <v>4.7124519050699707</v>
          </cell>
          <cell r="F92">
            <v>5</v>
          </cell>
          <cell r="G92">
            <v>120</v>
          </cell>
          <cell r="H92">
            <v>421.07654906895164</v>
          </cell>
        </row>
        <row r="93">
          <cell r="B93" t="str">
            <v>Kiribati</v>
          </cell>
          <cell r="C93">
            <v>0.84807309102977368</v>
          </cell>
          <cell r="D93">
            <v>1.6979672676007738</v>
          </cell>
          <cell r="E93">
            <v>0</v>
          </cell>
          <cell r="F93">
            <v>0</v>
          </cell>
          <cell r="G93">
            <v>0</v>
          </cell>
          <cell r="H93">
            <v>2.5460403586305476</v>
          </cell>
        </row>
        <row r="94">
          <cell r="B94" t="str">
            <v>Kuwait</v>
          </cell>
          <cell r="C94">
            <v>1862.1564896286252</v>
          </cell>
          <cell r="D94">
            <v>1390.6351921650339</v>
          </cell>
          <cell r="E94">
            <v>100.58257346181347</v>
          </cell>
          <cell r="F94">
            <v>21</v>
          </cell>
          <cell r="G94">
            <v>198.99999999999997</v>
          </cell>
          <cell r="H94">
            <v>3573.3742552554727</v>
          </cell>
        </row>
        <row r="95">
          <cell r="B95" t="str">
            <v>Kyrgyzstan</v>
          </cell>
          <cell r="C95">
            <v>129.43715551841922</v>
          </cell>
          <cell r="D95">
            <v>1.6979672676007738</v>
          </cell>
          <cell r="E95">
            <v>0.45239538288671727</v>
          </cell>
          <cell r="F95">
            <v>0</v>
          </cell>
          <cell r="G95">
            <v>0</v>
          </cell>
          <cell r="H95">
            <v>131.58751816890671</v>
          </cell>
        </row>
        <row r="96">
          <cell r="B96" t="str">
            <v>Laos</v>
          </cell>
          <cell r="C96">
            <v>2.4382101367105991</v>
          </cell>
          <cell r="D96">
            <v>5.0939018028023204</v>
          </cell>
          <cell r="E96">
            <v>0</v>
          </cell>
          <cell r="F96">
            <v>0</v>
          </cell>
          <cell r="G96">
            <v>0</v>
          </cell>
          <cell r="H96">
            <v>7.5321119395129195</v>
          </cell>
        </row>
        <row r="97">
          <cell r="B97" t="str">
            <v>Latvia</v>
          </cell>
          <cell r="C97">
            <v>5021.1227445781533</v>
          </cell>
          <cell r="D97">
            <v>89.99226518284101</v>
          </cell>
          <cell r="E97">
            <v>10.808484312859036</v>
          </cell>
          <cell r="F97">
            <v>18</v>
          </cell>
          <cell r="G97">
            <v>0</v>
          </cell>
          <cell r="H97">
            <v>5139.9234940738534</v>
          </cell>
        </row>
        <row r="98">
          <cell r="B98" t="str">
            <v>Lebanon</v>
          </cell>
          <cell r="C98">
            <v>457.53543261056291</v>
          </cell>
          <cell r="D98">
            <v>186.77639943608511</v>
          </cell>
          <cell r="E98">
            <v>0.8482413429125949</v>
          </cell>
          <cell r="F98">
            <v>9.0909090909090912E-2</v>
          </cell>
          <cell r="G98">
            <v>0</v>
          </cell>
          <cell r="H98">
            <v>645.25098248046982</v>
          </cell>
        </row>
        <row r="99">
          <cell r="B99" t="str">
            <v>Lesotho</v>
          </cell>
          <cell r="C99">
            <v>6.3605481827233019</v>
          </cell>
          <cell r="D99">
            <v>3.3959345352015475</v>
          </cell>
          <cell r="E99">
            <v>0.67859307433007587</v>
          </cell>
          <cell r="F99">
            <v>0</v>
          </cell>
          <cell r="G99">
            <v>0</v>
          </cell>
          <cell r="H99">
            <v>10.435075792254926</v>
          </cell>
        </row>
        <row r="100">
          <cell r="B100" t="str">
            <v>Liberia</v>
          </cell>
          <cell r="C100">
            <v>53.11057732573957</v>
          </cell>
          <cell r="D100">
            <v>18.677639943608515</v>
          </cell>
          <cell r="E100">
            <v>3.6757124859545778</v>
          </cell>
          <cell r="F100">
            <v>0.27272727272727271</v>
          </cell>
          <cell r="G100">
            <v>0</v>
          </cell>
          <cell r="H100">
            <v>75.736657028029924</v>
          </cell>
        </row>
        <row r="101">
          <cell r="B101" t="str">
            <v>Libyan Arab Jamahiriya</v>
          </cell>
          <cell r="C101">
            <v>317.1793360451353</v>
          </cell>
          <cell r="D101">
            <v>37.35527988721703</v>
          </cell>
          <cell r="E101">
            <v>85.163430828424524</v>
          </cell>
          <cell r="F101">
            <v>0</v>
          </cell>
          <cell r="G101">
            <v>0</v>
          </cell>
          <cell r="H101">
            <v>439.69804676077683</v>
          </cell>
        </row>
        <row r="102">
          <cell r="B102" t="str">
            <v>Liechtenstein</v>
          </cell>
          <cell r="C102">
            <v>13.781187729233821</v>
          </cell>
          <cell r="D102">
            <v>5.0939018028023204</v>
          </cell>
          <cell r="E102">
            <v>1.2046864613339241</v>
          </cell>
          <cell r="F102">
            <v>0.18181818181818182</v>
          </cell>
          <cell r="G102">
            <v>47</v>
          </cell>
          <cell r="H102">
            <v>67.26159417518825</v>
          </cell>
        </row>
        <row r="103">
          <cell r="B103" t="str">
            <v>Lithuania</v>
          </cell>
          <cell r="C103">
            <v>5860.1850590157346</v>
          </cell>
          <cell r="D103">
            <v>13.58373814080619</v>
          </cell>
          <cell r="E103">
            <v>6.9937251436146699</v>
          </cell>
          <cell r="F103">
            <v>68.72727272727272</v>
          </cell>
          <cell r="G103">
            <v>180</v>
          </cell>
          <cell r="H103">
            <v>6129.489795027429</v>
          </cell>
        </row>
        <row r="104">
          <cell r="B104" t="str">
            <v>Luxembourg</v>
          </cell>
          <cell r="C104">
            <v>397.04521417094611</v>
          </cell>
          <cell r="D104">
            <v>53.482813262708234</v>
          </cell>
          <cell r="E104">
            <v>16.614374845319585</v>
          </cell>
          <cell r="F104">
            <v>75.946900091718021</v>
          </cell>
          <cell r="G104">
            <v>225.37123272241621</v>
          </cell>
          <cell r="H104">
            <v>768.46053509310809</v>
          </cell>
        </row>
        <row r="105">
          <cell r="B105" t="str">
            <v>Macedonia</v>
          </cell>
          <cell r="C105">
            <v>1244.5472610861927</v>
          </cell>
          <cell r="D105">
            <v>25.469509014011606</v>
          </cell>
          <cell r="E105">
            <v>8.1054172767203507</v>
          </cell>
          <cell r="F105">
            <v>9.0909090909090912E-2</v>
          </cell>
          <cell r="G105">
            <v>0</v>
          </cell>
          <cell r="H105">
            <v>1278.2130964678338</v>
          </cell>
        </row>
        <row r="106">
          <cell r="B106" t="str">
            <v>Madagascar</v>
          </cell>
          <cell r="C106">
            <v>51.944476825573631</v>
          </cell>
          <cell r="D106">
            <v>18.677639943608515</v>
          </cell>
          <cell r="E106">
            <v>0</v>
          </cell>
          <cell r="F106">
            <v>0</v>
          </cell>
          <cell r="G106">
            <v>0</v>
          </cell>
          <cell r="H106">
            <v>70.622116769182142</v>
          </cell>
        </row>
        <row r="107">
          <cell r="B107" t="str">
            <v>Malawi</v>
          </cell>
          <cell r="C107">
            <v>15.159306502157206</v>
          </cell>
          <cell r="D107">
            <v>6.7918690704030951</v>
          </cell>
          <cell r="E107">
            <v>0.67859307433007587</v>
          </cell>
          <cell r="F107">
            <v>2.9999999999999996</v>
          </cell>
          <cell r="G107">
            <v>0</v>
          </cell>
          <cell r="H107">
            <v>25.62976864689038</v>
          </cell>
        </row>
        <row r="108">
          <cell r="B108" t="str">
            <v>Malaysia</v>
          </cell>
          <cell r="C108">
            <v>3648.9404832919795</v>
          </cell>
          <cell r="D108">
            <v>1210.6506617993516</v>
          </cell>
          <cell r="E108">
            <v>252.21042595934489</v>
          </cell>
          <cell r="F108">
            <v>18.999999999999996</v>
          </cell>
          <cell r="G108">
            <v>54</v>
          </cell>
          <cell r="H108">
            <v>5184.8015710506761</v>
          </cell>
        </row>
        <row r="109">
          <cell r="B109" t="str">
            <v>Maldives</v>
          </cell>
          <cell r="C109">
            <v>2.3322010003318776</v>
          </cell>
          <cell r="D109">
            <v>28.865443549213154</v>
          </cell>
          <cell r="E109">
            <v>0.18849807620279885</v>
          </cell>
          <cell r="F109">
            <v>0</v>
          </cell>
          <cell r="G109">
            <v>0</v>
          </cell>
          <cell r="H109">
            <v>31.38614262574783</v>
          </cell>
        </row>
        <row r="110">
          <cell r="B110" t="str">
            <v>Mali</v>
          </cell>
          <cell r="C110">
            <v>27.774393731225086</v>
          </cell>
          <cell r="D110">
            <v>27.16747628161238</v>
          </cell>
          <cell r="E110">
            <v>1.0744390343559536</v>
          </cell>
          <cell r="F110">
            <v>0</v>
          </cell>
          <cell r="G110">
            <v>0</v>
          </cell>
          <cell r="H110">
            <v>56.016309047193424</v>
          </cell>
        </row>
        <row r="111">
          <cell r="B111" t="str">
            <v>Malta</v>
          </cell>
          <cell r="C111">
            <v>388.31146655525765</v>
          </cell>
          <cell r="D111">
            <v>23.771541746410833</v>
          </cell>
          <cell r="E111">
            <v>2.6503102149346329</v>
          </cell>
          <cell r="F111">
            <v>0</v>
          </cell>
          <cell r="G111">
            <v>30</v>
          </cell>
          <cell r="H111">
            <v>444.73331851660311</v>
          </cell>
        </row>
        <row r="112">
          <cell r="B112" t="str">
            <v>Marshall Islands</v>
          </cell>
          <cell r="C112">
            <v>1.2721096365446602</v>
          </cell>
          <cell r="D112">
            <v>1.6979672676007738</v>
          </cell>
          <cell r="E112">
            <v>0</v>
          </cell>
          <cell r="F112">
            <v>0.18181818181818182</v>
          </cell>
          <cell r="G112">
            <v>0</v>
          </cell>
          <cell r="H112">
            <v>3.1518950859636155</v>
          </cell>
        </row>
        <row r="113">
          <cell r="B113" t="str">
            <v>Mauritania</v>
          </cell>
          <cell r="C113">
            <v>18.339580593518857</v>
          </cell>
          <cell r="D113">
            <v>23.771541746410833</v>
          </cell>
          <cell r="E113">
            <v>0</v>
          </cell>
          <cell r="F113">
            <v>0</v>
          </cell>
          <cell r="G113">
            <v>0</v>
          </cell>
          <cell r="H113">
            <v>42.111122339929693</v>
          </cell>
        </row>
        <row r="114">
          <cell r="B114" t="str">
            <v>Mauritius</v>
          </cell>
          <cell r="C114">
            <v>80.354925375071033</v>
          </cell>
          <cell r="D114">
            <v>86.596330647639448</v>
          </cell>
          <cell r="E114">
            <v>0.43354557526643733</v>
          </cell>
          <cell r="F114">
            <v>9.0909090909090912E-2</v>
          </cell>
          <cell r="G114">
            <v>1</v>
          </cell>
          <cell r="H114">
            <v>168.47571068888601</v>
          </cell>
        </row>
        <row r="115">
          <cell r="B115" t="str">
            <v>Mexico</v>
          </cell>
          <cell r="C115">
            <v>9777.5406756186385</v>
          </cell>
          <cell r="D115">
            <v>2326.2151566130601</v>
          </cell>
          <cell r="E115">
            <v>168.2910824338588</v>
          </cell>
          <cell r="F115">
            <v>16735.999999999996</v>
          </cell>
          <cell r="G115">
            <v>13.999999999999998</v>
          </cell>
          <cell r="H115">
            <v>29022.046914665552</v>
          </cell>
        </row>
        <row r="116">
          <cell r="B116" t="str">
            <v>Micronesia (Federated States of)</v>
          </cell>
          <cell r="C116">
            <v>1.3781187729233821</v>
          </cell>
          <cell r="D116">
            <v>5.0939018028023204</v>
          </cell>
          <cell r="E116">
            <v>0</v>
          </cell>
          <cell r="F116">
            <v>0</v>
          </cell>
          <cell r="G116">
            <v>0</v>
          </cell>
          <cell r="H116">
            <v>6.4720205757257023</v>
          </cell>
        </row>
        <row r="117">
          <cell r="B117" t="str">
            <v>Moldova</v>
          </cell>
          <cell r="C117">
            <v>296.29553617852719</v>
          </cell>
          <cell r="D117">
            <v>13.58373814080619</v>
          </cell>
          <cell r="E117">
            <v>0.22619769144335863</v>
          </cell>
          <cell r="F117">
            <v>0</v>
          </cell>
          <cell r="G117">
            <v>0</v>
          </cell>
          <cell r="H117">
            <v>310.10547201077674</v>
          </cell>
        </row>
        <row r="118">
          <cell r="B118" t="str">
            <v>Monaco</v>
          </cell>
          <cell r="C118">
            <v>6.5725664554807457</v>
          </cell>
          <cell r="D118">
            <v>37.35527988721703</v>
          </cell>
          <cell r="E118">
            <v>0</v>
          </cell>
          <cell r="F118">
            <v>0</v>
          </cell>
          <cell r="G118">
            <v>0</v>
          </cell>
          <cell r="H118">
            <v>43.927846342697777</v>
          </cell>
        </row>
        <row r="119">
          <cell r="B119" t="str">
            <v>Mongolia</v>
          </cell>
          <cell r="C119">
            <v>7.6326578192679619</v>
          </cell>
          <cell r="D119">
            <v>5.0939018028023204</v>
          </cell>
          <cell r="E119">
            <v>0</v>
          </cell>
          <cell r="F119">
            <v>0</v>
          </cell>
          <cell r="G119">
            <v>0</v>
          </cell>
          <cell r="H119">
            <v>12.726559622070283</v>
          </cell>
        </row>
        <row r="120">
          <cell r="B120" t="str">
            <v>Montenegro</v>
          </cell>
          <cell r="C120">
            <v>469.83249243049465</v>
          </cell>
          <cell r="D120">
            <v>22.073574478810059</v>
          </cell>
          <cell r="E120">
            <v>2.167727876332187</v>
          </cell>
          <cell r="F120">
            <v>1</v>
          </cell>
          <cell r="G120">
            <v>0</v>
          </cell>
          <cell r="H120">
            <v>495.07379478563695</v>
          </cell>
        </row>
        <row r="121">
          <cell r="B121" t="str">
            <v>Morocco</v>
          </cell>
          <cell r="C121">
            <v>592.37905408429685</v>
          </cell>
          <cell r="D121">
            <v>191.87030123888744</v>
          </cell>
          <cell r="E121">
            <v>1.8849807620279884</v>
          </cell>
          <cell r="F121">
            <v>5</v>
          </cell>
          <cell r="G121">
            <v>30</v>
          </cell>
          <cell r="H121">
            <v>821.13433608521234</v>
          </cell>
        </row>
        <row r="122">
          <cell r="B122" t="str">
            <v>Mozambique</v>
          </cell>
          <cell r="C122">
            <v>19.187653684548632</v>
          </cell>
          <cell r="D122">
            <v>33.959345352015475</v>
          </cell>
          <cell r="E122">
            <v>5.6549422860839655</v>
          </cell>
          <cell r="F122">
            <v>9.0909090909090912E-2</v>
          </cell>
          <cell r="G122">
            <v>0</v>
          </cell>
          <cell r="H122">
            <v>58.89285041355717</v>
          </cell>
        </row>
        <row r="123">
          <cell r="B123" t="str">
            <v>Myanmar</v>
          </cell>
          <cell r="C123">
            <v>1.4841279093021038</v>
          </cell>
          <cell r="D123">
            <v>3.3959345352015475</v>
          </cell>
          <cell r="E123">
            <v>5.2213967108175279</v>
          </cell>
          <cell r="F123">
            <v>0.63636363636363624</v>
          </cell>
          <cell r="G123">
            <v>0</v>
          </cell>
          <cell r="H123">
            <v>10.737822791684817</v>
          </cell>
        </row>
        <row r="124">
          <cell r="B124" t="str">
            <v>Namibia</v>
          </cell>
          <cell r="C124">
            <v>21.73187295763795</v>
          </cell>
          <cell r="D124">
            <v>8.4898363380038688</v>
          </cell>
          <cell r="E124">
            <v>1.3948857639007115</v>
          </cell>
          <cell r="F124">
            <v>0</v>
          </cell>
          <cell r="G124">
            <v>0</v>
          </cell>
          <cell r="H124">
            <v>31.616595059542529</v>
          </cell>
        </row>
        <row r="125">
          <cell r="B125" t="str">
            <v>Nauru</v>
          </cell>
          <cell r="C125">
            <v>0.63605481827233012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0.63605481827233012</v>
          </cell>
        </row>
        <row r="126">
          <cell r="B126" t="str">
            <v>Nepal</v>
          </cell>
          <cell r="C126">
            <v>26.50228409468043</v>
          </cell>
          <cell r="D126">
            <v>22.073574478810059</v>
          </cell>
          <cell r="E126">
            <v>0.5654942286083966</v>
          </cell>
          <cell r="F126">
            <v>0.81818181818181812</v>
          </cell>
          <cell r="G126">
            <v>0</v>
          </cell>
          <cell r="H126">
            <v>49.959534620280706</v>
          </cell>
        </row>
        <row r="127">
          <cell r="B127" t="str">
            <v>Netherlands</v>
          </cell>
          <cell r="C127">
            <v>10936.090025271593</v>
          </cell>
          <cell r="D127">
            <v>1473.113992488381</v>
          </cell>
          <cell r="E127">
            <v>457.62117899195783</v>
          </cell>
          <cell r="F127">
            <v>2091.8578209728548</v>
          </cell>
          <cell r="G127">
            <v>6207.5552158591727</v>
          </cell>
          <cell r="H127">
            <v>21166.238233583957</v>
          </cell>
        </row>
        <row r="128">
          <cell r="B128" t="str">
            <v>New Zealand</v>
          </cell>
          <cell r="C128">
            <v>1255.6782204059584</v>
          </cell>
          <cell r="D128">
            <v>388.83450428057716</v>
          </cell>
          <cell r="E128">
            <v>187.93108796809219</v>
          </cell>
          <cell r="F128">
            <v>2.9999999999999996</v>
          </cell>
          <cell r="G128">
            <v>982</v>
          </cell>
          <cell r="H128">
            <v>2817.4438126546279</v>
          </cell>
        </row>
        <row r="129">
          <cell r="B129" t="str">
            <v>Nicaragua</v>
          </cell>
          <cell r="C129">
            <v>91.697902967594274</v>
          </cell>
          <cell r="D129">
            <v>18.677639943608515</v>
          </cell>
          <cell r="E129">
            <v>0</v>
          </cell>
          <cell r="F129">
            <v>0</v>
          </cell>
          <cell r="G129">
            <v>0</v>
          </cell>
          <cell r="H129">
            <v>110.37554291120279</v>
          </cell>
        </row>
        <row r="130">
          <cell r="B130" t="str">
            <v>Niger</v>
          </cell>
          <cell r="C130">
            <v>16.219397865944423</v>
          </cell>
          <cell r="D130">
            <v>28.865443549213154</v>
          </cell>
          <cell r="E130">
            <v>3.7699615240559772E-2</v>
          </cell>
          <cell r="F130">
            <v>0</v>
          </cell>
          <cell r="G130">
            <v>0</v>
          </cell>
          <cell r="H130">
            <v>45.122541030398139</v>
          </cell>
        </row>
        <row r="131">
          <cell r="B131" t="str">
            <v>Nigeria</v>
          </cell>
          <cell r="C131">
            <v>602.44992204027551</v>
          </cell>
          <cell r="D131">
            <v>378.64670067497258</v>
          </cell>
          <cell r="E131">
            <v>3.7699615240559767</v>
          </cell>
          <cell r="F131">
            <v>91.181818181818173</v>
          </cell>
          <cell r="G131">
            <v>241</v>
          </cell>
          <cell r="H131">
            <v>1317.0484024211221</v>
          </cell>
        </row>
        <row r="132">
          <cell r="B132" t="str">
            <v>Niue</v>
          </cell>
          <cell r="C132">
            <v>0.10600913637872171</v>
          </cell>
          <cell r="D132">
            <v>329.40564991455011</v>
          </cell>
          <cell r="E132">
            <v>0</v>
          </cell>
          <cell r="F132">
            <v>0</v>
          </cell>
          <cell r="G132">
            <v>0</v>
          </cell>
          <cell r="H132">
            <v>329.51165905092881</v>
          </cell>
        </row>
        <row r="133">
          <cell r="B133" t="str">
            <v>North Korea</v>
          </cell>
          <cell r="C133">
            <v>1007.0867955978562</v>
          </cell>
          <cell r="D133">
            <v>1448.3660792634601</v>
          </cell>
          <cell r="E133">
            <v>54.664442098811662</v>
          </cell>
          <cell r="F133">
            <v>399.99999999999994</v>
          </cell>
          <cell r="G133">
            <v>150</v>
          </cell>
          <cell r="H133">
            <v>3060.1173169601279</v>
          </cell>
        </row>
        <row r="134">
          <cell r="B134" t="str">
            <v>Norway</v>
          </cell>
          <cell r="C134">
            <v>962.13892177327818</v>
          </cell>
          <cell r="D134">
            <v>859.17143740599158</v>
          </cell>
          <cell r="E134">
            <v>175.08109904719697</v>
          </cell>
          <cell r="F134">
            <v>2.9999999999999996</v>
          </cell>
          <cell r="G134">
            <v>884</v>
          </cell>
          <cell r="H134">
            <v>2883.3914582264665</v>
          </cell>
        </row>
        <row r="135">
          <cell r="B135" t="str">
            <v>Oman</v>
          </cell>
          <cell r="C135">
            <v>323.64589336423745</v>
          </cell>
          <cell r="D135">
            <v>10.187803605604641</v>
          </cell>
          <cell r="E135">
            <v>77.039163744083893</v>
          </cell>
          <cell r="F135">
            <v>9.0909090909090912E-2</v>
          </cell>
          <cell r="G135">
            <v>0</v>
          </cell>
          <cell r="H135">
            <v>410.96376980483507</v>
          </cell>
        </row>
        <row r="136">
          <cell r="B136" t="str">
            <v>Pakistan</v>
          </cell>
          <cell r="C136">
            <v>983.12873077626512</v>
          </cell>
          <cell r="D136">
            <v>196.96420304168976</v>
          </cell>
          <cell r="E136">
            <v>49.235697504171057</v>
          </cell>
          <cell r="F136">
            <v>99.999999999999986</v>
          </cell>
          <cell r="G136">
            <v>42</v>
          </cell>
          <cell r="H136">
            <v>1371.3286313221258</v>
          </cell>
        </row>
        <row r="137">
          <cell r="B137" t="str">
            <v>Palau</v>
          </cell>
          <cell r="C137">
            <v>1.8021553184382693</v>
          </cell>
          <cell r="D137">
            <v>1329.5083705314059</v>
          </cell>
          <cell r="E137">
            <v>0</v>
          </cell>
          <cell r="F137">
            <v>0</v>
          </cell>
          <cell r="G137">
            <v>0</v>
          </cell>
          <cell r="H137">
            <v>1331.3105258498442</v>
          </cell>
        </row>
        <row r="138">
          <cell r="B138" t="str">
            <v>Panama</v>
          </cell>
          <cell r="C138">
            <v>239.05060253401746</v>
          </cell>
          <cell r="D138">
            <v>78.106494309635593</v>
          </cell>
          <cell r="E138">
            <v>2.6955224897000241</v>
          </cell>
          <cell r="F138">
            <v>0</v>
          </cell>
          <cell r="G138">
            <v>0</v>
          </cell>
          <cell r="H138">
            <v>319.85261933335306</v>
          </cell>
        </row>
        <row r="139">
          <cell r="B139" t="str">
            <v>Papua New Guinea</v>
          </cell>
          <cell r="C139">
            <v>51.414431143680027</v>
          </cell>
          <cell r="D139">
            <v>18.677639943608515</v>
          </cell>
          <cell r="E139">
            <v>5.1648472879566887</v>
          </cell>
          <cell r="F139">
            <v>0</v>
          </cell>
          <cell r="G139">
            <v>2</v>
          </cell>
          <cell r="H139">
            <v>77.256918375245235</v>
          </cell>
        </row>
        <row r="140">
          <cell r="B140" t="str">
            <v>Paraguay</v>
          </cell>
          <cell r="C140">
            <v>181.1696140712354</v>
          </cell>
          <cell r="D140">
            <v>61.126821633627863</v>
          </cell>
          <cell r="E140">
            <v>0</v>
          </cell>
          <cell r="F140">
            <v>0.72727272727272729</v>
          </cell>
          <cell r="G140">
            <v>2.9999999999999996</v>
          </cell>
          <cell r="H140">
            <v>246.02370843213598</v>
          </cell>
        </row>
        <row r="141">
          <cell r="B141" t="str">
            <v>Peru</v>
          </cell>
          <cell r="C141">
            <v>572.34332730871847</v>
          </cell>
          <cell r="D141">
            <v>179.98453036568202</v>
          </cell>
          <cell r="E141">
            <v>7.6718717014539131</v>
          </cell>
          <cell r="F141">
            <v>47.999999999999993</v>
          </cell>
          <cell r="G141">
            <v>39</v>
          </cell>
          <cell r="H141">
            <v>846.99972937585449</v>
          </cell>
        </row>
        <row r="142">
          <cell r="B142" t="str">
            <v>Philippines</v>
          </cell>
          <cell r="C142">
            <v>3469.6790336755612</v>
          </cell>
          <cell r="D142">
            <v>801.44055030756533</v>
          </cell>
          <cell r="E142">
            <v>34.87214409751779</v>
          </cell>
          <cell r="F142">
            <v>199.99999999999997</v>
          </cell>
          <cell r="G142">
            <v>900</v>
          </cell>
          <cell r="H142">
            <v>5405.991728080644</v>
          </cell>
        </row>
        <row r="143">
          <cell r="B143" t="str">
            <v>Poland</v>
          </cell>
          <cell r="C143">
            <v>5285.6155398430637</v>
          </cell>
          <cell r="D143">
            <v>933.88199718042563</v>
          </cell>
          <cell r="E143">
            <v>783.04619986705063</v>
          </cell>
          <cell r="F143">
            <v>874.99999999999989</v>
          </cell>
          <cell r="G143">
            <v>300</v>
          </cell>
          <cell r="H143">
            <v>8177.5437368905405</v>
          </cell>
        </row>
        <row r="144">
          <cell r="B144" t="str">
            <v>Portugal</v>
          </cell>
          <cell r="C144">
            <v>2601.9953355862972</v>
          </cell>
          <cell r="D144">
            <v>350.49416458570937</v>
          </cell>
          <cell r="E144">
            <v>108.88061185039533</v>
          </cell>
          <cell r="F144">
            <v>497.71026759135594</v>
          </cell>
          <cell r="G144">
            <v>1476.9473989090382</v>
          </cell>
          <cell r="H144">
            <v>5036.0277785227963</v>
          </cell>
        </row>
        <row r="145">
          <cell r="B145" t="str">
            <v>Qatar</v>
          </cell>
          <cell r="C145">
            <v>90.319784194670902</v>
          </cell>
          <cell r="D145">
            <v>115.46177419685262</v>
          </cell>
          <cell r="E145">
            <v>0.73514249719091551</v>
          </cell>
          <cell r="F145">
            <v>0.18181818181818182</v>
          </cell>
          <cell r="G145">
            <v>5.9999999999999991</v>
          </cell>
          <cell r="H145">
            <v>212.6985190705326</v>
          </cell>
        </row>
        <row r="146">
          <cell r="B146" t="str">
            <v>Romania</v>
          </cell>
          <cell r="C146">
            <v>879.55780453425405</v>
          </cell>
          <cell r="D146">
            <v>483.92067126622055</v>
          </cell>
          <cell r="E146">
            <v>2.4093729226678482</v>
          </cell>
          <cell r="F146">
            <v>2058.6363636363635</v>
          </cell>
          <cell r="G146">
            <v>272</v>
          </cell>
          <cell r="H146">
            <v>3696.5242123595062</v>
          </cell>
        </row>
        <row r="147">
          <cell r="B147" t="str">
            <v>Russian Federation</v>
          </cell>
          <cell r="C147">
            <v>106117.26569782798</v>
          </cell>
          <cell r="D147">
            <v>20273.729175153236</v>
          </cell>
          <cell r="E147">
            <v>2691.5245249668578</v>
          </cell>
          <cell r="F147">
            <v>93899.999999999985</v>
          </cell>
          <cell r="G147">
            <v>3300</v>
          </cell>
          <cell r="H147">
            <v>226282.51939794805</v>
          </cell>
        </row>
        <row r="148">
          <cell r="B148" t="str">
            <v>Rwanda</v>
          </cell>
          <cell r="C148">
            <v>34.134941913948396</v>
          </cell>
          <cell r="D148">
            <v>1.6979672676007738</v>
          </cell>
          <cell r="E148">
            <v>0</v>
          </cell>
          <cell r="F148">
            <v>0</v>
          </cell>
          <cell r="G148">
            <v>0</v>
          </cell>
          <cell r="H148">
            <v>35.832909181549169</v>
          </cell>
        </row>
        <row r="149">
          <cell r="B149" t="str">
            <v>Saint Kitts and Nevis</v>
          </cell>
          <cell r="C149">
            <v>6.4665573191020238</v>
          </cell>
          <cell r="D149">
            <v>1.6979672676007738</v>
          </cell>
          <cell r="E149">
            <v>0.94249038101399418</v>
          </cell>
          <cell r="F149">
            <v>0</v>
          </cell>
          <cell r="G149">
            <v>4</v>
          </cell>
          <cell r="H149">
            <v>13.107014967716792</v>
          </cell>
        </row>
        <row r="150">
          <cell r="B150" t="str">
            <v>Saint Lucia</v>
          </cell>
          <cell r="C150">
            <v>8.2687126375402933</v>
          </cell>
          <cell r="D150">
            <v>5.0939018028023204</v>
          </cell>
          <cell r="E150">
            <v>0.33929653716503794</v>
          </cell>
          <cell r="F150">
            <v>9.0909090909090912E-2</v>
          </cell>
          <cell r="G150">
            <v>0</v>
          </cell>
          <cell r="H150">
            <v>13.792820068416745</v>
          </cell>
        </row>
        <row r="151">
          <cell r="B151" t="str">
            <v>Saint Vincent and the Grenadines</v>
          </cell>
          <cell r="C151">
            <v>2.6502284094680424</v>
          </cell>
          <cell r="D151">
            <v>1.6979672676007738</v>
          </cell>
          <cell r="E151">
            <v>0</v>
          </cell>
          <cell r="F151">
            <v>9.0909090909090912E-2</v>
          </cell>
          <cell r="G151">
            <v>0</v>
          </cell>
          <cell r="H151">
            <v>4.4391047679779065</v>
          </cell>
        </row>
        <row r="152">
          <cell r="B152" t="str">
            <v>Samoa</v>
          </cell>
          <cell r="C152">
            <v>4.6644020006637552</v>
          </cell>
          <cell r="D152">
            <v>1.6979672676007738</v>
          </cell>
          <cell r="E152">
            <v>0</v>
          </cell>
          <cell r="F152">
            <v>0</v>
          </cell>
          <cell r="G152">
            <v>0</v>
          </cell>
          <cell r="H152">
            <v>6.362369268264529</v>
          </cell>
        </row>
        <row r="153">
          <cell r="B153" t="str">
            <v>Sao Tome and Principe</v>
          </cell>
          <cell r="C153">
            <v>1.5901370456808255</v>
          </cell>
          <cell r="D153">
            <v>1.6979672676007738</v>
          </cell>
          <cell r="E153">
            <v>0</v>
          </cell>
          <cell r="F153">
            <v>0</v>
          </cell>
          <cell r="G153">
            <v>0</v>
          </cell>
          <cell r="H153">
            <v>3.2881043132815995</v>
          </cell>
        </row>
        <row r="154">
          <cell r="B154" t="str">
            <v>Saudi Arabia</v>
          </cell>
          <cell r="C154">
            <v>3909.4049313744995</v>
          </cell>
          <cell r="D154">
            <v>1054.4376731800805</v>
          </cell>
          <cell r="E154">
            <v>462.5742790016684</v>
          </cell>
          <cell r="F154">
            <v>493.36363636363637</v>
          </cell>
          <cell r="G154">
            <v>203</v>
          </cell>
          <cell r="H154">
            <v>6122.7805199198847</v>
          </cell>
        </row>
        <row r="155">
          <cell r="B155" t="str">
            <v>Senegal</v>
          </cell>
          <cell r="C155">
            <v>99.224551650483505</v>
          </cell>
          <cell r="D155">
            <v>6.7918690704030951</v>
          </cell>
          <cell r="E155">
            <v>0</v>
          </cell>
          <cell r="F155">
            <v>552.09090909090901</v>
          </cell>
          <cell r="G155">
            <v>0</v>
          </cell>
          <cell r="H155">
            <v>658.10732981179558</v>
          </cell>
        </row>
        <row r="156">
          <cell r="B156" t="str">
            <v>Serbia</v>
          </cell>
          <cell r="C156">
            <v>1853.8877769910853</v>
          </cell>
          <cell r="D156">
            <v>88.294297915240236</v>
          </cell>
          <cell r="E156">
            <v>17.530321086860294</v>
          </cell>
          <cell r="F156">
            <v>34.090909090909086</v>
          </cell>
          <cell r="G156">
            <v>11.999999999999998</v>
          </cell>
          <cell r="H156">
            <v>2005.8033050840947</v>
          </cell>
        </row>
        <row r="157">
          <cell r="B157" t="str">
            <v>Seychelles</v>
          </cell>
          <cell r="C157">
            <v>1.2721096365446602</v>
          </cell>
          <cell r="D157">
            <v>1.6979672676007738</v>
          </cell>
          <cell r="E157">
            <v>9.4249038101399424E-2</v>
          </cell>
          <cell r="F157">
            <v>0</v>
          </cell>
          <cell r="G157">
            <v>0</v>
          </cell>
          <cell r="H157">
            <v>3.0643259422468332</v>
          </cell>
        </row>
        <row r="158">
          <cell r="B158" t="str">
            <v>Sierra Leone</v>
          </cell>
          <cell r="C158">
            <v>84.171254284705043</v>
          </cell>
          <cell r="D158">
            <v>20.375607211209282</v>
          </cell>
          <cell r="E158">
            <v>3.5626136402328976</v>
          </cell>
          <cell r="F158">
            <v>0.45454545454545453</v>
          </cell>
          <cell r="G158">
            <v>0</v>
          </cell>
          <cell r="H158">
            <v>108.56402059069268</v>
          </cell>
        </row>
        <row r="159">
          <cell r="B159" t="str">
            <v>Singapore</v>
          </cell>
          <cell r="C159">
            <v>720.22607255703531</v>
          </cell>
          <cell r="D159">
            <v>1438.1782756578552</v>
          </cell>
          <cell r="E159">
            <v>153.06043787667267</v>
          </cell>
          <cell r="F159">
            <v>23</v>
          </cell>
          <cell r="G159">
            <v>3186.9999999999995</v>
          </cell>
          <cell r="H159">
            <v>5521.4647860915629</v>
          </cell>
        </row>
        <row r="160">
          <cell r="B160" t="str">
            <v>Slovak Republic</v>
          </cell>
          <cell r="C160">
            <v>2098.1328272076598</v>
          </cell>
          <cell r="D160">
            <v>45.845116225220892</v>
          </cell>
          <cell r="E160">
            <v>9.4367106137824059</v>
          </cell>
          <cell r="F160">
            <v>90.999999999999986</v>
          </cell>
          <cell r="G160">
            <v>200</v>
          </cell>
          <cell r="H160">
            <v>2444.4146540466631</v>
          </cell>
        </row>
        <row r="161">
          <cell r="B161" t="str">
            <v>Slovenia</v>
          </cell>
          <cell r="C161">
            <v>2535.1024873607512</v>
          </cell>
          <cell r="D161">
            <v>18.677639943608515</v>
          </cell>
          <cell r="E161">
            <v>3.81484046089076</v>
          </cell>
          <cell r="F161">
            <v>29.09090909090909</v>
          </cell>
          <cell r="G161">
            <v>1010.9999999999999</v>
          </cell>
          <cell r="H161">
            <v>3597.6858768561592</v>
          </cell>
        </row>
        <row r="162">
          <cell r="B162" t="str">
            <v>Solomon Islands</v>
          </cell>
          <cell r="C162">
            <v>1.6961461820595474</v>
          </cell>
          <cell r="D162">
            <v>8.4898363380038688</v>
          </cell>
          <cell r="E162">
            <v>0</v>
          </cell>
          <cell r="F162">
            <v>0</v>
          </cell>
          <cell r="G162">
            <v>0</v>
          </cell>
          <cell r="H162">
            <v>10.185982520063416</v>
          </cell>
        </row>
        <row r="163">
          <cell r="B163" t="str">
            <v>Somalia</v>
          </cell>
          <cell r="C163">
            <v>228.02565235063037</v>
          </cell>
          <cell r="D163">
            <v>11.885770873205416</v>
          </cell>
          <cell r="E163">
            <v>12.780169566549761</v>
          </cell>
          <cell r="F163">
            <v>0</v>
          </cell>
          <cell r="G163">
            <v>0</v>
          </cell>
          <cell r="H163">
            <v>252.69159279038556</v>
          </cell>
        </row>
        <row r="164">
          <cell r="B164" t="str">
            <v>South Africa</v>
          </cell>
          <cell r="C164">
            <v>11296.333572516583</v>
          </cell>
          <cell r="D164">
            <v>1514.5868026998903</v>
          </cell>
          <cell r="E164">
            <v>717.61217610405527</v>
          </cell>
          <cell r="F164">
            <v>8108.6363636363631</v>
          </cell>
          <cell r="G164">
            <v>4500</v>
          </cell>
          <cell r="H164">
            <v>26137.168914956892</v>
          </cell>
        </row>
        <row r="165">
          <cell r="B165" t="str">
            <v>South Korea</v>
          </cell>
          <cell r="C165">
            <v>25575.340206184879</v>
          </cell>
          <cell r="D165">
            <v>3794.9568430877293</v>
          </cell>
          <cell r="E165">
            <v>553.43035173141743</v>
          </cell>
          <cell r="F165">
            <v>9658.9999999999982</v>
          </cell>
          <cell r="G165">
            <v>10565.999999999998</v>
          </cell>
          <cell r="H165">
            <v>50148.727401004027</v>
          </cell>
        </row>
        <row r="166">
          <cell r="B166" t="str">
            <v>Spain</v>
          </cell>
          <cell r="C166">
            <v>19073.589511823702</v>
          </cell>
          <cell r="D166">
            <v>2569.2520390667996</v>
          </cell>
          <cell r="E166">
            <v>798.13521101593494</v>
          </cell>
          <cell r="F166">
            <v>3648.4005985807839</v>
          </cell>
          <cell r="G166">
            <v>10826.571451558402</v>
          </cell>
          <cell r="H166">
            <v>36915.948812045623</v>
          </cell>
        </row>
        <row r="167">
          <cell r="B167" t="str">
            <v>Sri Lanka</v>
          </cell>
          <cell r="C167">
            <v>227.91964321425169</v>
          </cell>
          <cell r="D167">
            <v>27.16747628161238</v>
          </cell>
          <cell r="E167">
            <v>5.5606932479825657</v>
          </cell>
          <cell r="F167">
            <v>3.9090909090909087</v>
          </cell>
          <cell r="G167">
            <v>2</v>
          </cell>
          <cell r="H167">
            <v>266.55690365293759</v>
          </cell>
        </row>
        <row r="168">
          <cell r="B168" t="str">
            <v>Sudan</v>
          </cell>
          <cell r="C168">
            <v>531.52980980291056</v>
          </cell>
          <cell r="D168">
            <v>146.02518501366654</v>
          </cell>
          <cell r="E168">
            <v>4.7124519050699707</v>
          </cell>
          <cell r="F168">
            <v>4</v>
          </cell>
          <cell r="G168">
            <v>1</v>
          </cell>
          <cell r="H168">
            <v>687.26744672164716</v>
          </cell>
        </row>
        <row r="169">
          <cell r="B169" t="str">
            <v>Suriname</v>
          </cell>
          <cell r="C169">
            <v>41.873608869595081</v>
          </cell>
          <cell r="D169">
            <v>42.449181690019344</v>
          </cell>
          <cell r="E169">
            <v>0</v>
          </cell>
          <cell r="F169">
            <v>0</v>
          </cell>
          <cell r="G169">
            <v>0</v>
          </cell>
          <cell r="H169">
            <v>84.322790559614418</v>
          </cell>
        </row>
        <row r="170">
          <cell r="B170" t="str">
            <v>Swaziland</v>
          </cell>
          <cell r="C170">
            <v>10.60091363787217</v>
          </cell>
          <cell r="D170">
            <v>5.0939018028023204</v>
          </cell>
          <cell r="E170">
            <v>0.54664442098811672</v>
          </cell>
          <cell r="F170">
            <v>0</v>
          </cell>
          <cell r="G170">
            <v>0</v>
          </cell>
          <cell r="H170">
            <v>16.241459861662605</v>
          </cell>
        </row>
        <row r="171">
          <cell r="B171" t="str">
            <v>Sweden</v>
          </cell>
          <cell r="C171">
            <v>2705.5651786577355</v>
          </cell>
          <cell r="D171">
            <v>1455.1579483338633</v>
          </cell>
          <cell r="E171">
            <v>79.509306448038998</v>
          </cell>
          <cell r="F171">
            <v>160</v>
          </cell>
          <cell r="G171">
            <v>1340</v>
          </cell>
          <cell r="H171">
            <v>5740.232433439638</v>
          </cell>
        </row>
        <row r="172">
          <cell r="B172" t="str">
            <v>Switzerland</v>
          </cell>
          <cell r="C172">
            <v>4264.7475565159739</v>
          </cell>
          <cell r="D172">
            <v>303.93614090053848</v>
          </cell>
          <cell r="E172">
            <v>141.75144028362507</v>
          </cell>
          <cell r="F172">
            <v>4.2727272727272725</v>
          </cell>
          <cell r="G172">
            <v>3483</v>
          </cell>
          <cell r="H172">
            <v>8197.7078649728646</v>
          </cell>
        </row>
        <row r="173">
          <cell r="B173" t="str">
            <v>Syrian Arab Republic</v>
          </cell>
          <cell r="C173">
            <v>1266.7031705893457</v>
          </cell>
          <cell r="D173">
            <v>293.74833729493389</v>
          </cell>
          <cell r="E173">
            <v>87.934352548605659</v>
          </cell>
          <cell r="F173">
            <v>35.72727272727272</v>
          </cell>
          <cell r="G173">
            <v>1</v>
          </cell>
          <cell r="H173">
            <v>1685.113133160158</v>
          </cell>
        </row>
        <row r="174">
          <cell r="B174" t="str">
            <v>Tajikistan</v>
          </cell>
          <cell r="C174">
            <v>200.78130430129892</v>
          </cell>
          <cell r="D174">
            <v>11.885770873205416</v>
          </cell>
          <cell r="E174">
            <v>0</v>
          </cell>
          <cell r="F174">
            <v>0.27272727272727271</v>
          </cell>
          <cell r="G174">
            <v>0</v>
          </cell>
          <cell r="H174">
            <v>212.93980244723161</v>
          </cell>
        </row>
        <row r="175">
          <cell r="B175" t="str">
            <v>Thailand</v>
          </cell>
          <cell r="C175">
            <v>4871.1198166022632</v>
          </cell>
          <cell r="D175">
            <v>3131.0516414558274</v>
          </cell>
          <cell r="E175">
            <v>22.619769144335862</v>
          </cell>
          <cell r="F175">
            <v>62</v>
          </cell>
          <cell r="G175">
            <v>5766</v>
          </cell>
          <cell r="H175">
            <v>13852.791227202426</v>
          </cell>
        </row>
        <row r="176">
          <cell r="B176" t="str">
            <v>Togo</v>
          </cell>
          <cell r="C176">
            <v>41.767599733216343</v>
          </cell>
          <cell r="D176">
            <v>8.4898363380038688</v>
          </cell>
          <cell r="E176">
            <v>0</v>
          </cell>
          <cell r="F176">
            <v>0</v>
          </cell>
          <cell r="G176">
            <v>0</v>
          </cell>
          <cell r="H176">
            <v>50.257436071220212</v>
          </cell>
        </row>
        <row r="177">
          <cell r="B177" t="str">
            <v>Tonga</v>
          </cell>
          <cell r="C177">
            <v>1.9081644548169905</v>
          </cell>
          <cell r="D177">
            <v>3.3959345352015475</v>
          </cell>
          <cell r="E177">
            <v>0</v>
          </cell>
          <cell r="F177">
            <v>0</v>
          </cell>
          <cell r="G177">
            <v>0</v>
          </cell>
          <cell r="H177">
            <v>5.304098990018538</v>
          </cell>
        </row>
        <row r="178">
          <cell r="B178" t="str">
            <v>Trinidad and Tobago</v>
          </cell>
          <cell r="C178">
            <v>151.91109243070821</v>
          </cell>
          <cell r="D178">
            <v>20.375607211209282</v>
          </cell>
          <cell r="E178">
            <v>11.649181109332968</v>
          </cell>
          <cell r="F178">
            <v>9.0909090909090912E-2</v>
          </cell>
          <cell r="G178">
            <v>20</v>
          </cell>
          <cell r="H178">
            <v>204.02678984215956</v>
          </cell>
        </row>
        <row r="179">
          <cell r="B179" t="str">
            <v>Tunisia</v>
          </cell>
          <cell r="C179">
            <v>768.56623874573233</v>
          </cell>
          <cell r="D179">
            <v>96.784134253244105</v>
          </cell>
          <cell r="E179">
            <v>2.2619769144335864</v>
          </cell>
          <cell r="F179">
            <v>10.545454545454545</v>
          </cell>
          <cell r="G179">
            <v>13.999999999999998</v>
          </cell>
          <cell r="H179">
            <v>892.15780445886458</v>
          </cell>
        </row>
        <row r="180">
          <cell r="B180" t="str">
            <v>Turkey</v>
          </cell>
          <cell r="C180">
            <v>3319.464087426913</v>
          </cell>
          <cell r="D180">
            <v>336.19751898495321</v>
          </cell>
          <cell r="E180">
            <v>23.562259525349859</v>
          </cell>
          <cell r="F180">
            <v>219.99999999999997</v>
          </cell>
          <cell r="G180">
            <v>1000</v>
          </cell>
          <cell r="H180">
            <v>4899.223865937216</v>
          </cell>
        </row>
        <row r="181">
          <cell r="B181" t="str">
            <v>Turkmenistan</v>
          </cell>
          <cell r="C181">
            <v>181.0636049348567</v>
          </cell>
          <cell r="D181">
            <v>13.58373814080619</v>
          </cell>
          <cell r="E181">
            <v>0</v>
          </cell>
          <cell r="F181">
            <v>5.7272727272727266</v>
          </cell>
          <cell r="G181">
            <v>0</v>
          </cell>
          <cell r="H181">
            <v>200.37461580293561</v>
          </cell>
        </row>
        <row r="182">
          <cell r="B182" t="str">
            <v>Tuvalu</v>
          </cell>
          <cell r="C182">
            <v>0.31802740913616506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0.31802740913616506</v>
          </cell>
        </row>
        <row r="183">
          <cell r="B183" t="str">
            <v>Uganda</v>
          </cell>
          <cell r="C183">
            <v>14.629260820263596</v>
          </cell>
          <cell r="D183">
            <v>15.281705408406966</v>
          </cell>
          <cell r="E183">
            <v>0</v>
          </cell>
          <cell r="F183">
            <v>0</v>
          </cell>
          <cell r="G183">
            <v>0</v>
          </cell>
          <cell r="H183">
            <v>29.91096622867056</v>
          </cell>
        </row>
        <row r="184">
          <cell r="B184" t="str">
            <v>Ukraine</v>
          </cell>
          <cell r="C184">
            <v>4789.4927815906467</v>
          </cell>
          <cell r="D184">
            <v>640.13365988549185</v>
          </cell>
          <cell r="E184">
            <v>45.565178965974368</v>
          </cell>
          <cell r="F184">
            <v>0</v>
          </cell>
          <cell r="G184">
            <v>8</v>
          </cell>
          <cell r="H184">
            <v>5483.1916204421132</v>
          </cell>
        </row>
        <row r="185">
          <cell r="B185" t="str">
            <v>United Arab Emirates</v>
          </cell>
          <cell r="C185">
            <v>438.87782460790777</v>
          </cell>
          <cell r="D185">
            <v>517.88001661823603</v>
          </cell>
          <cell r="E185">
            <v>74.060894140079668</v>
          </cell>
          <cell r="F185">
            <v>0</v>
          </cell>
          <cell r="G185">
            <v>0</v>
          </cell>
          <cell r="H185">
            <v>1030.8187353662236</v>
          </cell>
        </row>
        <row r="186">
          <cell r="B186" t="str">
            <v>United Kingdom</v>
          </cell>
          <cell r="C186">
            <v>37603.651109102706</v>
          </cell>
          <cell r="D186">
            <v>5065.28974153125</v>
          </cell>
          <cell r="E186">
            <v>1573.5264720008984</v>
          </cell>
          <cell r="F186">
            <v>0</v>
          </cell>
          <cell r="G186">
            <v>21344.625002011362</v>
          </cell>
          <cell r="H186">
            <v>65587.092324646219</v>
          </cell>
        </row>
        <row r="187">
          <cell r="B187" t="str">
            <v>United Republic of Tanzania</v>
          </cell>
          <cell r="C187">
            <v>93.500058286032555</v>
          </cell>
          <cell r="D187">
            <v>11.885770873205416</v>
          </cell>
          <cell r="E187">
            <v>9.4249038101399424E-2</v>
          </cell>
          <cell r="F187">
            <v>0</v>
          </cell>
          <cell r="G187">
            <v>0</v>
          </cell>
          <cell r="H187">
            <v>105.48007819733937</v>
          </cell>
        </row>
        <row r="188">
          <cell r="B188" t="str">
            <v>United States</v>
          </cell>
          <cell r="C188">
            <v>274326.73788952129</v>
          </cell>
          <cell r="D188">
            <v>57637.249806910106</v>
          </cell>
          <cell r="E188">
            <v>6765.2908547152356</v>
          </cell>
          <cell r="F188">
            <v>4663.54</v>
          </cell>
          <cell r="G188">
            <v>242426.43</v>
          </cell>
          <cell r="H188">
            <v>585819.24855114659</v>
          </cell>
        </row>
        <row r="189">
          <cell r="B189" t="str">
            <v>Uruguay</v>
          </cell>
          <cell r="C189">
            <v>563.33255071652729</v>
          </cell>
          <cell r="D189">
            <v>140.93128321086422</v>
          </cell>
          <cell r="E189">
            <v>5.6172426708434067</v>
          </cell>
          <cell r="F189">
            <v>24.999999999999996</v>
          </cell>
          <cell r="G189">
            <v>8</v>
          </cell>
          <cell r="H189">
            <v>742.88107659823493</v>
          </cell>
        </row>
        <row r="190">
          <cell r="B190" t="str">
            <v>Uzbekistan</v>
          </cell>
          <cell r="C190">
            <v>2601.9942524157241</v>
          </cell>
          <cell r="D190">
            <v>101.87803605604643</v>
          </cell>
          <cell r="E190">
            <v>6.4249944604475964</v>
          </cell>
          <cell r="F190">
            <v>68.909090909090907</v>
          </cell>
          <cell r="G190">
            <v>10</v>
          </cell>
          <cell r="H190">
            <v>2789.206373841309</v>
          </cell>
        </row>
        <row r="191">
          <cell r="B191" t="str">
            <v>Vanuatu</v>
          </cell>
          <cell r="C191">
            <v>2.4382101367105991</v>
          </cell>
          <cell r="D191">
            <v>0</v>
          </cell>
          <cell r="E191">
            <v>2.9971194116245021</v>
          </cell>
          <cell r="F191">
            <v>0</v>
          </cell>
          <cell r="G191">
            <v>0</v>
          </cell>
          <cell r="H191">
            <v>5.4353295483351012</v>
          </cell>
        </row>
        <row r="192">
          <cell r="B192" t="str">
            <v>Venezuela</v>
          </cell>
          <cell r="C192">
            <v>3657.9512598841707</v>
          </cell>
          <cell r="D192">
            <v>1261.5896798273748</v>
          </cell>
          <cell r="E192">
            <v>53.156457489189279</v>
          </cell>
          <cell r="F192">
            <v>56.36363636363636</v>
          </cell>
          <cell r="G192">
            <v>223.99999999999997</v>
          </cell>
          <cell r="H192">
            <v>5253.0610335643705</v>
          </cell>
        </row>
        <row r="193">
          <cell r="B193" t="str">
            <v>Viet Nam</v>
          </cell>
          <cell r="C193">
            <v>321.63171977304165</v>
          </cell>
          <cell r="D193">
            <v>112.06583966165107</v>
          </cell>
          <cell r="E193">
            <v>4.5239538288671728</v>
          </cell>
          <cell r="F193">
            <v>0.18181818181818182</v>
          </cell>
          <cell r="G193">
            <v>1</v>
          </cell>
          <cell r="H193">
            <v>439.40333144537806</v>
          </cell>
        </row>
        <row r="194">
          <cell r="B194" t="str">
            <v>Yemen</v>
          </cell>
          <cell r="C194">
            <v>190.81644548169908</v>
          </cell>
          <cell r="D194">
            <v>348.08328985815859</v>
          </cell>
          <cell r="E194">
            <v>26.766726820797437</v>
          </cell>
          <cell r="F194">
            <v>0</v>
          </cell>
          <cell r="G194">
            <v>4</v>
          </cell>
          <cell r="H194">
            <v>569.6664621606551</v>
          </cell>
        </row>
        <row r="195">
          <cell r="B195" t="str">
            <v>Zambia</v>
          </cell>
          <cell r="C195">
            <v>23.640037412454944</v>
          </cell>
          <cell r="D195">
            <v>16.979672676007738</v>
          </cell>
          <cell r="E195">
            <v>0</v>
          </cell>
          <cell r="F195">
            <v>1.3636363636363635</v>
          </cell>
          <cell r="G195">
            <v>1</v>
          </cell>
          <cell r="H195">
            <v>42.983346452099049</v>
          </cell>
        </row>
        <row r="196">
          <cell r="B196" t="str">
            <v>Zimbabwe</v>
          </cell>
          <cell r="C196">
            <v>504.17945261720047</v>
          </cell>
          <cell r="D196">
            <v>317.51987904134467</v>
          </cell>
          <cell r="E196">
            <v>24.504749906363848</v>
          </cell>
          <cell r="F196">
            <v>30.545454545454543</v>
          </cell>
          <cell r="G196">
            <v>1</v>
          </cell>
          <cell r="H196">
            <v>877.74953611036347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>
        <row r="3">
          <cell r="E3" t="str">
            <v>Canada</v>
          </cell>
          <cell r="G3" t="str">
            <v>Mexico</v>
          </cell>
          <cell r="I3" t="str">
            <v>China</v>
          </cell>
          <cell r="K3" t="str">
            <v>South Korea</v>
          </cell>
          <cell r="M3" t="str">
            <v>India</v>
          </cell>
          <cell r="O3" t="str">
            <v>Asia</v>
          </cell>
          <cell r="Q3" t="str">
            <v>Middle East</v>
          </cell>
          <cell r="S3" t="str">
            <v>Africa</v>
          </cell>
          <cell r="U3" t="str">
            <v>Brazil</v>
          </cell>
          <cell r="W3" t="str">
            <v>Central/South America</v>
          </cell>
          <cell r="Y3" t="str">
            <v>Eastern Europe</v>
          </cell>
          <cell r="AA3" t="str">
            <v>Economies in Transition</v>
          </cell>
          <cell r="AC3" t="str">
            <v>EU</v>
          </cell>
          <cell r="AD3" t="str">
            <v>Europe (non-EU)</v>
          </cell>
          <cell r="AF3" t="str">
            <v>Japan</v>
          </cell>
          <cell r="AH3" t="str">
            <v>Australia/New Zealand</v>
          </cell>
        </row>
        <row r="4">
          <cell r="C4" t="str">
            <v>US</v>
          </cell>
          <cell r="D4" t="str">
            <v>Canada</v>
          </cell>
          <cell r="E4" t="str">
            <v>Ratio</v>
          </cell>
          <cell r="F4" t="str">
            <v>Mexico</v>
          </cell>
          <cell r="G4" t="str">
            <v>Ratio</v>
          </cell>
          <cell r="H4" t="str">
            <v>China</v>
          </cell>
          <cell r="I4" t="str">
            <v>Ratio</v>
          </cell>
          <cell r="J4" t="str">
            <v>South Korea</v>
          </cell>
          <cell r="K4" t="str">
            <v>Ratio</v>
          </cell>
          <cell r="L4" t="str">
            <v>India</v>
          </cell>
          <cell r="M4" t="str">
            <v>Ratio</v>
          </cell>
          <cell r="N4" t="str">
            <v>Asia</v>
          </cell>
          <cell r="O4" t="str">
            <v>Ratio</v>
          </cell>
          <cell r="P4" t="str">
            <v>Middle East</v>
          </cell>
          <cell r="Q4" t="str">
            <v>Ratio</v>
          </cell>
          <cell r="R4" t="str">
            <v>Africa</v>
          </cell>
          <cell r="S4" t="str">
            <v>Ratio</v>
          </cell>
          <cell r="T4" t="str">
            <v>Brazil</v>
          </cell>
          <cell r="U4" t="str">
            <v>Ratio</v>
          </cell>
          <cell r="V4" t="str">
            <v>Central/South America</v>
          </cell>
          <cell r="W4" t="str">
            <v>Ratio</v>
          </cell>
          <cell r="X4" t="str">
            <v>Eastern Europe</v>
          </cell>
          <cell r="Y4" t="str">
            <v>Ratio</v>
          </cell>
          <cell r="Z4" t="str">
            <v>Russia</v>
          </cell>
          <cell r="AA4" t="str">
            <v>Ratio</v>
          </cell>
          <cell r="AB4" t="str">
            <v>EU</v>
          </cell>
          <cell r="AC4" t="str">
            <v>Ratio</v>
          </cell>
          <cell r="AE4" t="str">
            <v>Japan</v>
          </cell>
          <cell r="AF4" t="str">
            <v>Ratio</v>
          </cell>
          <cell r="AG4" t="str">
            <v>Australia/New Zealand</v>
          </cell>
          <cell r="AH4" t="str">
            <v>Ratio</v>
          </cell>
        </row>
        <row r="5">
          <cell r="B5" t="str">
            <v>CAGR</v>
          </cell>
          <cell r="C5">
            <v>2.6139923523919917E-2</v>
          </cell>
          <cell r="D5">
            <v>2.6619725738141753E-2</v>
          </cell>
          <cell r="F5">
            <v>3.0560597566982262E-2</v>
          </cell>
          <cell r="H5">
            <v>8.8298086279310573E-2</v>
          </cell>
          <cell r="J5">
            <v>4.4825871996914346E-2</v>
          </cell>
          <cell r="L5">
            <v>6.7008789178439443E-2</v>
          </cell>
          <cell r="N5">
            <v>4.676088879570206E-2</v>
          </cell>
          <cell r="P5">
            <v>4.0723478479396835E-2</v>
          </cell>
          <cell r="R5">
            <v>3.8429528689416514E-2</v>
          </cell>
          <cell r="T5">
            <v>3.445692785194443E-2</v>
          </cell>
          <cell r="V5">
            <v>3.7395833505028397E-2</v>
          </cell>
          <cell r="X5">
            <v>3.0628071623099107E-2</v>
          </cell>
          <cell r="Z5">
            <v>2.5860560963997914E-2</v>
          </cell>
          <cell r="AB5">
            <v>1.6442234227745267E-2</v>
          </cell>
          <cell r="AE5">
            <v>1.3854955513626477E-2</v>
          </cell>
          <cell r="AG5">
            <v>3.0635639256879399E-2</v>
          </cell>
        </row>
        <row r="7">
          <cell r="B7">
            <v>1990</v>
          </cell>
          <cell r="C7">
            <v>100</v>
          </cell>
          <cell r="D7">
            <v>100</v>
          </cell>
          <cell r="E7">
            <v>1</v>
          </cell>
          <cell r="F7">
            <v>100</v>
          </cell>
          <cell r="G7">
            <v>1</v>
          </cell>
          <cell r="H7">
            <v>100</v>
          </cell>
          <cell r="I7">
            <v>1</v>
          </cell>
          <cell r="J7">
            <v>100</v>
          </cell>
          <cell r="K7">
            <v>1</v>
          </cell>
          <cell r="L7">
            <v>100</v>
          </cell>
          <cell r="M7">
            <v>1</v>
          </cell>
          <cell r="N7">
            <v>100</v>
          </cell>
          <cell r="O7">
            <v>1</v>
          </cell>
          <cell r="P7">
            <v>100</v>
          </cell>
          <cell r="Q7">
            <v>1</v>
          </cell>
          <cell r="R7">
            <v>100</v>
          </cell>
          <cell r="S7">
            <v>1</v>
          </cell>
          <cell r="T7">
            <v>100</v>
          </cell>
          <cell r="U7">
            <v>1</v>
          </cell>
          <cell r="V7">
            <v>100</v>
          </cell>
          <cell r="W7">
            <v>1</v>
          </cell>
          <cell r="X7">
            <v>100</v>
          </cell>
          <cell r="Y7">
            <v>1</v>
          </cell>
          <cell r="Z7">
            <v>100</v>
          </cell>
          <cell r="AA7">
            <v>1</v>
          </cell>
          <cell r="AB7">
            <v>100</v>
          </cell>
          <cell r="AC7">
            <v>1</v>
          </cell>
          <cell r="AD7">
            <v>1</v>
          </cell>
          <cell r="AE7">
            <v>100</v>
          </cell>
          <cell r="AF7">
            <v>1</v>
          </cell>
          <cell r="AG7">
            <v>100</v>
          </cell>
          <cell r="AH7">
            <v>1</v>
          </cell>
        </row>
        <row r="8">
          <cell r="B8">
            <v>1995</v>
          </cell>
          <cell r="C8">
            <v>112.92372583479788</v>
          </cell>
          <cell r="D8">
            <v>108.90488821523303</v>
          </cell>
          <cell r="E8">
            <v>0.9644110430305477</v>
          </cell>
          <cell r="F8">
            <v>107.73855723631979</v>
          </cell>
          <cell r="G8">
            <v>0.95408255829192401</v>
          </cell>
          <cell r="H8">
            <v>178.31533963112906</v>
          </cell>
          <cell r="I8">
            <v>1.5790777209387872</v>
          </cell>
          <cell r="J8">
            <v>145.65154010195948</v>
          </cell>
          <cell r="K8">
            <v>1.2898223028439644</v>
          </cell>
          <cell r="L8">
            <v>128.86708973772204</v>
          </cell>
          <cell r="M8">
            <v>1.1411870161479489</v>
          </cell>
          <cell r="N8">
            <v>139.48221901093677</v>
          </cell>
          <cell r="O8">
            <v>1.2351896643491265</v>
          </cell>
          <cell r="P8">
            <v>117.74845744605484</v>
          </cell>
          <cell r="Q8">
            <v>1.0427255793730656</v>
          </cell>
          <cell r="R8">
            <v>102.666664466233</v>
          </cell>
          <cell r="S8">
            <v>0.90916823464034058</v>
          </cell>
          <cell r="T8">
            <v>116.59611250629771</v>
          </cell>
          <cell r="U8">
            <v>1.0325209484929001</v>
          </cell>
          <cell r="V8">
            <v>123.08773096153904</v>
          </cell>
          <cell r="W8">
            <v>1.0900077025585448</v>
          </cell>
          <cell r="X8">
            <v>98.491535137351775</v>
          </cell>
          <cell r="Y8">
            <v>0.87219523097776885</v>
          </cell>
          <cell r="Z8">
            <v>62.118465271951862</v>
          </cell>
          <cell r="AA8">
            <v>0.5500922398082071</v>
          </cell>
          <cell r="AB8">
            <v>107.7333291203511</v>
          </cell>
          <cell r="AC8">
            <v>0.95403626052827828</v>
          </cell>
          <cell r="AD8">
            <v>0.95403626052827828</v>
          </cell>
          <cell r="AE8">
            <v>107.21575500951259</v>
          </cell>
          <cell r="AF8">
            <v>0.94945286490426484</v>
          </cell>
          <cell r="AG8">
            <v>117.19463501323395</v>
          </cell>
          <cell r="AH8">
            <v>1.0378211854671198</v>
          </cell>
        </row>
        <row r="9">
          <cell r="B9">
            <v>2000</v>
          </cell>
          <cell r="C9">
            <v>138.02460456942003</v>
          </cell>
          <cell r="D9">
            <v>133.38255086174232</v>
          </cell>
          <cell r="E9">
            <v>0.96636792605087318</v>
          </cell>
          <cell r="F9">
            <v>140.50296341730714</v>
          </cell>
          <cell r="G9">
            <v>1.0179559206535571</v>
          </cell>
          <cell r="H9">
            <v>269.56815114709849</v>
          </cell>
          <cell r="I9">
            <v>1.9530441835934991</v>
          </cell>
          <cell r="J9">
            <v>180.44006120432309</v>
          </cell>
          <cell r="K9">
            <v>1.3073035910316266</v>
          </cell>
          <cell r="L9">
            <v>170.64808386565647</v>
          </cell>
          <cell r="M9">
            <v>1.236359882341328</v>
          </cell>
          <cell r="N9">
            <v>161.48098731206406</v>
          </cell>
          <cell r="O9">
            <v>1.169943488089086</v>
          </cell>
          <cell r="P9">
            <v>140.37472410815349</v>
          </cell>
          <cell r="Q9">
            <v>1.0170268159511477</v>
          </cell>
          <cell r="R9">
            <v>120.04333862369394</v>
          </cell>
          <cell r="S9">
            <v>0.86972419879904572</v>
          </cell>
          <cell r="T9">
            <v>128.7987373350679</v>
          </cell>
          <cell r="U9">
            <v>0.93315780716682328</v>
          </cell>
          <cell r="V9">
            <v>138.67026739337146</v>
          </cell>
          <cell r="W9">
            <v>1.0046778820773703</v>
          </cell>
          <cell r="X9">
            <v>114.98269855594391</v>
          </cell>
          <cell r="Y9">
            <v>0.83305943106768976</v>
          </cell>
          <cell r="Z9">
            <v>67.300766102093206</v>
          </cell>
          <cell r="AA9">
            <v>0.4875997747796047</v>
          </cell>
          <cell r="AB9">
            <v>124.19577526637386</v>
          </cell>
          <cell r="AC9">
            <v>0.89980895546713258</v>
          </cell>
          <cell r="AD9">
            <v>0.89980895546713258</v>
          </cell>
          <cell r="AE9">
            <v>112.64567995904306</v>
          </cell>
          <cell r="AF9">
            <v>0.81612753255444004</v>
          </cell>
          <cell r="AG9">
            <v>140.58013826388947</v>
          </cell>
          <cell r="AH9">
            <v>1.018515058981271</v>
          </cell>
        </row>
        <row r="10">
          <cell r="B10">
            <v>2005</v>
          </cell>
          <cell r="C10">
            <v>154.69947275922669</v>
          </cell>
          <cell r="D10">
            <v>151.23936705387365</v>
          </cell>
          <cell r="E10">
            <v>0.97763337105396386</v>
          </cell>
          <cell r="F10">
            <v>153.54186349747846</v>
          </cell>
          <cell r="G10">
            <v>0.99251704455677148</v>
          </cell>
          <cell r="H10">
            <v>425.85161054545642</v>
          </cell>
          <cell r="I10">
            <v>2.7527670453554114</v>
          </cell>
          <cell r="J10">
            <v>225.48651169346212</v>
          </cell>
          <cell r="K10">
            <v>1.4575777646276011</v>
          </cell>
          <cell r="L10">
            <v>235.13944631476673</v>
          </cell>
          <cell r="M10">
            <v>1.5199757447185118</v>
          </cell>
          <cell r="N10">
            <v>203.07332727564767</v>
          </cell>
          <cell r="O10">
            <v>1.3126956650441191</v>
          </cell>
          <cell r="P10">
            <v>175.18100824477582</v>
          </cell>
          <cell r="Q10">
            <v>1.1323956385903555</v>
          </cell>
          <cell r="R10">
            <v>148.79731321775361</v>
          </cell>
          <cell r="S10">
            <v>0.96184757817074684</v>
          </cell>
          <cell r="T10">
            <v>147.46766986511258</v>
          </cell>
          <cell r="U10">
            <v>0.95325256922258783</v>
          </cell>
          <cell r="V10">
            <v>160.77478985692397</v>
          </cell>
          <cell r="W10">
            <v>1.0392717375782714</v>
          </cell>
          <cell r="X10">
            <v>138.64943402339787</v>
          </cell>
          <cell r="Y10">
            <v>0.89625020402746292</v>
          </cell>
          <cell r="Z10">
            <v>90.633162511952463</v>
          </cell>
          <cell r="AA10">
            <v>0.58586600778538755</v>
          </cell>
          <cell r="AB10">
            <v>134.35853418722544</v>
          </cell>
          <cell r="AC10">
            <v>0.86851320040592661</v>
          </cell>
          <cell r="AD10">
            <v>0.86851320040592661</v>
          </cell>
          <cell r="AE10">
            <v>120.09953073894637</v>
          </cell>
          <cell r="AF10">
            <v>0.77634091827752083</v>
          </cell>
          <cell r="AG10">
            <v>165.51811336989519</v>
          </cell>
          <cell r="AH10">
            <v>1.0699332739647185</v>
          </cell>
        </row>
        <row r="11">
          <cell r="B11">
            <v>2010</v>
          </cell>
          <cell r="C11">
            <v>163.16684343433235</v>
          </cell>
          <cell r="D11">
            <v>158.780371007062</v>
          </cell>
          <cell r="E11">
            <v>0.97311664346172322</v>
          </cell>
          <cell r="F11">
            <v>161.82403685191417</v>
          </cell>
          <cell r="G11">
            <v>0.99177034651063412</v>
          </cell>
          <cell r="H11">
            <v>670.5946476668172</v>
          </cell>
          <cell r="I11">
            <v>4.1098708141443137</v>
          </cell>
          <cell r="J11">
            <v>251.81175521412348</v>
          </cell>
          <cell r="K11">
            <v>1.543277726736602</v>
          </cell>
          <cell r="L11">
            <v>336.47324600808372</v>
          </cell>
          <cell r="M11">
            <v>2.0621422767395741</v>
          </cell>
          <cell r="N11">
            <v>242.88684911505078</v>
          </cell>
          <cell r="O11">
            <v>1.488579689370545</v>
          </cell>
          <cell r="P11">
            <v>203.4437393653711</v>
          </cell>
          <cell r="Q11">
            <v>1.2468448557518885</v>
          </cell>
          <cell r="R11">
            <v>180.87762300528379</v>
          </cell>
          <cell r="S11">
            <v>1.1085439860095061</v>
          </cell>
          <cell r="T11">
            <v>174.41779895147403</v>
          </cell>
          <cell r="U11">
            <v>1.0689536874056751</v>
          </cell>
          <cell r="V11">
            <v>197.21918907704338</v>
          </cell>
          <cell r="W11">
            <v>1.2086964785613177</v>
          </cell>
          <cell r="X11">
            <v>159.70980121178891</v>
          </cell>
          <cell r="Y11">
            <v>0.97881283874971359</v>
          </cell>
          <cell r="Z11">
            <v>104.90530332141275</v>
          </cell>
          <cell r="AA11">
            <v>0.64293272526064782</v>
          </cell>
          <cell r="AB11">
            <v>136.32399695461143</v>
          </cell>
          <cell r="AC11">
            <v>0.83548835097417318</v>
          </cell>
          <cell r="AD11">
            <v>0.83548835097417318</v>
          </cell>
          <cell r="AE11">
            <v>117.49528012212367</v>
          </cell>
          <cell r="AF11">
            <v>0.72009286720932664</v>
          </cell>
          <cell r="AG11">
            <v>180.96501712844938</v>
          </cell>
          <cell r="AH11">
            <v>1.109079598032918</v>
          </cell>
        </row>
        <row r="12">
          <cell r="B12">
            <v>2015</v>
          </cell>
          <cell r="C12">
            <v>187.50638226727432</v>
          </cell>
          <cell r="D12">
            <v>190.3955211489818</v>
          </cell>
          <cell r="E12">
            <v>1.0154082162258844</v>
          </cell>
          <cell r="F12">
            <v>193.3125277127898</v>
          </cell>
          <cell r="G12">
            <v>1.0309650550307099</v>
          </cell>
          <cell r="H12">
            <v>997.21236674677027</v>
          </cell>
          <cell r="I12">
            <v>5.3182849281648945</v>
          </cell>
          <cell r="J12">
            <v>311.70296859086983</v>
          </cell>
          <cell r="K12">
            <v>1.6623592478391689</v>
          </cell>
          <cell r="L12">
            <v>490.28068514787691</v>
          </cell>
          <cell r="M12">
            <v>2.6147413182396302</v>
          </cell>
          <cell r="N12">
            <v>311.6752330861263</v>
          </cell>
          <cell r="O12">
            <v>1.6622113301821368</v>
          </cell>
          <cell r="P12">
            <v>256.10373934971818</v>
          </cell>
          <cell r="Q12">
            <v>1.3658401183628204</v>
          </cell>
          <cell r="R12">
            <v>230.62414347235739</v>
          </cell>
          <cell r="S12">
            <v>1.2299535657598171</v>
          </cell>
          <cell r="T12">
            <v>215.27639346647666</v>
          </cell>
          <cell r="U12">
            <v>1.148101685198206</v>
          </cell>
          <cell r="V12">
            <v>240.7826090607505</v>
          </cell>
          <cell r="W12">
            <v>1.2841302047923653</v>
          </cell>
          <cell r="X12">
            <v>195.86384007690663</v>
          </cell>
          <cell r="Y12">
            <v>1.0445715911563984</v>
          </cell>
          <cell r="Z12">
            <v>133.56536777040989</v>
          </cell>
          <cell r="AA12">
            <v>0.71232438147104704</v>
          </cell>
          <cell r="AB12">
            <v>149.37551990763754</v>
          </cell>
          <cell r="AC12">
            <v>0.79664232279152769</v>
          </cell>
          <cell r="AD12">
            <v>0.79664232279152769</v>
          </cell>
          <cell r="AE12">
            <v>128.83401856047649</v>
          </cell>
          <cell r="AF12">
            <v>0.68709137791819064</v>
          </cell>
          <cell r="AG12">
            <v>214.21335296183247</v>
          </cell>
          <cell r="AH12">
            <v>1.1424323288179581</v>
          </cell>
        </row>
        <row r="13">
          <cell r="B13">
            <v>2020</v>
          </cell>
          <cell r="C13">
            <v>214.22407321471445</v>
          </cell>
          <cell r="D13">
            <v>218.05491519804656</v>
          </cell>
          <cell r="E13">
            <v>1.0178824066121295</v>
          </cell>
          <cell r="F13">
            <v>231.82153733776317</v>
          </cell>
          <cell r="G13">
            <v>1.0821451289716211</v>
          </cell>
          <cell r="H13">
            <v>1431.6273181229258</v>
          </cell>
          <cell r="I13">
            <v>6.6828498620135068</v>
          </cell>
          <cell r="J13">
            <v>382.89485721751288</v>
          </cell>
          <cell r="K13">
            <v>1.7873568150939858</v>
          </cell>
          <cell r="L13">
            <v>693.43753476495294</v>
          </cell>
          <cell r="M13">
            <v>3.2369729711465625</v>
          </cell>
          <cell r="N13">
            <v>395.79750293113477</v>
          </cell>
          <cell r="O13">
            <v>1.8475864873245653</v>
          </cell>
          <cell r="P13">
            <v>319.93581902439837</v>
          </cell>
          <cell r="Q13">
            <v>1.4934634293118412</v>
          </cell>
          <cell r="R13">
            <v>291.94421594407839</v>
          </cell>
          <cell r="S13">
            <v>1.3627983613749417</v>
          </cell>
          <cell r="T13">
            <v>261.91664892919329</v>
          </cell>
          <cell r="U13">
            <v>1.2226293945343718</v>
          </cell>
          <cell r="V13">
            <v>293.74232160859447</v>
          </cell>
          <cell r="W13">
            <v>1.3711919356242459</v>
          </cell>
          <cell r="X13">
            <v>236.11113961495809</v>
          </cell>
          <cell r="Y13">
            <v>1.1021690329746763</v>
          </cell>
          <cell r="Z13">
            <v>170.46701627390587</v>
          </cell>
          <cell r="AA13">
            <v>0.79574164432513916</v>
          </cell>
          <cell r="AB13">
            <v>163.29463531856649</v>
          </cell>
          <cell r="AC13">
            <v>0.76226090218580644</v>
          </cell>
          <cell r="AD13">
            <v>0.76226090218580644</v>
          </cell>
          <cell r="AE13">
            <v>142.24316669173459</v>
          </cell>
          <cell r="AF13">
            <v>0.66399244752089936</v>
          </cell>
          <cell r="AG13">
            <v>248.50611503530357</v>
          </cell>
          <cell r="AH13">
            <v>1.1600288954744531</v>
          </cell>
        </row>
        <row r="14">
          <cell r="B14">
            <v>2025</v>
          </cell>
          <cell r="C14">
            <v>244.7487546279267</v>
          </cell>
          <cell r="D14">
            <v>249.73248191495884</v>
          </cell>
          <cell r="E14">
            <v>1.0203626257245253</v>
          </cell>
          <cell r="F14">
            <v>278.00177158455483</v>
          </cell>
          <cell r="G14">
            <v>1.1358659291532667</v>
          </cell>
          <cell r="H14">
            <v>2055.2861620460635</v>
          </cell>
          <cell r="I14">
            <v>8.3975347093004089</v>
          </cell>
          <cell r="J14">
            <v>470.34672895930163</v>
          </cell>
          <cell r="K14">
            <v>1.9217533085074723</v>
          </cell>
          <cell r="L14">
            <v>963.52637915730645</v>
          </cell>
          <cell r="M14">
            <v>3.936797883290903</v>
          </cell>
          <cell r="N14">
            <v>497.75151439638677</v>
          </cell>
          <cell r="O14">
            <v>2.0337244009804314</v>
          </cell>
          <cell r="P14">
            <v>397.8484657515142</v>
          </cell>
          <cell r="Q14">
            <v>1.6255382641531051</v>
          </cell>
          <cell r="R14">
            <v>365.78586887585521</v>
          </cell>
          <cell r="S14">
            <v>1.4945361803042971</v>
          </cell>
          <cell r="T14">
            <v>318.661651106585</v>
          </cell>
          <cell r="U14">
            <v>1.3019949849837749</v>
          </cell>
          <cell r="V14">
            <v>357.25757495961841</v>
          </cell>
          <cell r="W14">
            <v>1.4596910840373039</v>
          </cell>
          <cell r="X14">
            <v>281.4001516242671</v>
          </cell>
          <cell r="Y14">
            <v>1.149751107220377</v>
          </cell>
          <cell r="Z14">
            <v>217.56390988477358</v>
          </cell>
          <cell r="AA14">
            <v>0.88892754619127601</v>
          </cell>
          <cell r="AB14">
            <v>177.28623028516145</v>
          </cell>
          <cell r="AC14">
            <v>0.72436009145246316</v>
          </cell>
          <cell r="AD14">
            <v>0.72436009145246316</v>
          </cell>
          <cell r="AE14">
            <v>157.04794973072185</v>
          </cell>
          <cell r="AF14">
            <v>0.64167006679756211</v>
          </cell>
          <cell r="AG14">
            <v>288.25121134261605</v>
          </cell>
          <cell r="AH14">
            <v>1.1777433220480442</v>
          </cell>
        </row>
        <row r="15">
          <cell r="B15">
            <v>2030</v>
          </cell>
          <cell r="C15">
            <v>280.71356059778117</v>
          </cell>
          <cell r="D15">
            <v>286.01195468013907</v>
          </cell>
          <cell r="E15">
            <v>1.018874735054035</v>
          </cell>
          <cell r="F15">
            <v>333.38138419618468</v>
          </cell>
          <cell r="G15">
            <v>1.1876212302898623</v>
          </cell>
          <cell r="H15">
            <v>2950.6290879085686</v>
          </cell>
          <cell r="I15">
            <v>10.511174029587979</v>
          </cell>
          <cell r="J15">
            <v>577.77230817451755</v>
          </cell>
          <cell r="K15">
            <v>2.0582272795947159</v>
          </cell>
          <cell r="L15">
            <v>1338.8128516098768</v>
          </cell>
          <cell r="M15">
            <v>4.7693201880196563</v>
          </cell>
          <cell r="N15">
            <v>622.15628279966791</v>
          </cell>
          <cell r="O15">
            <v>2.2163385390958044</v>
          </cell>
          <cell r="P15">
            <v>493.64425852096588</v>
          </cell>
          <cell r="Q15">
            <v>1.7585337077045637</v>
          </cell>
          <cell r="R15">
            <v>451.94040206428576</v>
          </cell>
          <cell r="S15">
            <v>1.6099699676135204</v>
          </cell>
          <cell r="T15">
            <v>387.70062270240282</v>
          </cell>
          <cell r="U15">
            <v>1.3811253787554547</v>
          </cell>
          <cell r="V15">
            <v>434.29014675507824</v>
          </cell>
          <cell r="W15">
            <v>1.5470935776321415</v>
          </cell>
          <cell r="X15">
            <v>334.255601105197</v>
          </cell>
          <cell r="Y15">
            <v>1.1907354970433126</v>
          </cell>
          <cell r="Z15">
            <v>277.67280685134807</v>
          </cell>
          <cell r="AA15">
            <v>0.98916777037789771</v>
          </cell>
          <cell r="AB15">
            <v>192.00303141231265</v>
          </cell>
          <cell r="AC15">
            <v>0.6839820313754742</v>
          </cell>
          <cell r="AD15">
            <v>0.6839820313754742</v>
          </cell>
          <cell r="AE15">
            <v>173.39362647960866</v>
          </cell>
          <cell r="AF15">
            <v>0.61768881457085978</v>
          </cell>
          <cell r="AG15">
            <v>334.35378923988469</v>
          </cell>
          <cell r="AH15">
            <v>1.1910852775614984</v>
          </cell>
        </row>
        <row r="16">
          <cell r="B16">
            <v>2035</v>
          </cell>
          <cell r="C16">
            <v>319.37161686019971</v>
          </cell>
          <cell r="D16">
            <v>326.1611346991005</v>
          </cell>
          <cell r="E16">
            <v>1.0212589894670345</v>
          </cell>
          <cell r="F16">
            <v>387.53328846865725</v>
          </cell>
          <cell r="G16">
            <v>1.2134243245488352</v>
          </cell>
          <cell r="H16">
            <v>4504.5762933175483</v>
          </cell>
          <cell r="I16">
            <v>14.104497881191994</v>
          </cell>
          <cell r="J16">
            <v>719.40973975517454</v>
          </cell>
          <cell r="K16">
            <v>2.2525788197079697</v>
          </cell>
          <cell r="L16">
            <v>1851.6540810555075</v>
          </cell>
          <cell r="M16">
            <v>5.7978041356945074</v>
          </cell>
          <cell r="N16">
            <v>781.87428082556744</v>
          </cell>
          <cell r="O16">
            <v>2.4481645817881854</v>
          </cell>
          <cell r="P16">
            <v>602.68565063722656</v>
          </cell>
          <cell r="Q16">
            <v>1.8870983481949288</v>
          </cell>
          <cell r="R16">
            <v>545.71553058122856</v>
          </cell>
          <cell r="S16">
            <v>1.7087164349363819</v>
          </cell>
          <cell r="T16">
            <v>459.25993590287408</v>
          </cell>
          <cell r="U16">
            <v>1.438011118263864</v>
          </cell>
          <cell r="V16">
            <v>521.79807567833632</v>
          </cell>
          <cell r="W16">
            <v>1.6338273288284908</v>
          </cell>
          <cell r="X16">
            <v>388.6767209109147</v>
          </cell>
          <cell r="Y16">
            <v>1.2170045814717851</v>
          </cell>
          <cell r="Z16">
            <v>315.48231510539495</v>
          </cell>
          <cell r="AA16">
            <v>0.98782201814600434</v>
          </cell>
          <cell r="AB16">
            <v>208.31550519114745</v>
          </cell>
          <cell r="AC16">
            <v>0.65226680830042116</v>
          </cell>
          <cell r="AD16">
            <v>0.65226680830042116</v>
          </cell>
          <cell r="AE16">
            <v>185.74292103314221</v>
          </cell>
          <cell r="AF16">
            <v>0.58158869238041422</v>
          </cell>
          <cell r="AG16">
            <v>388.80516950095972</v>
          </cell>
          <cell r="AH16">
            <v>1.2174067730982918</v>
          </cell>
        </row>
      </sheetData>
      <sheetData sheetId="52">
        <row r="4">
          <cell r="B4" t="str">
            <v>Afghanistan</v>
          </cell>
          <cell r="C4" t="str">
            <v>Asia</v>
          </cell>
          <cell r="D4">
            <v>1</v>
          </cell>
          <cell r="E4" t="str">
            <v>None</v>
          </cell>
          <cell r="F4" t="str">
            <v>India</v>
          </cell>
          <cell r="J4" t="str">
            <v>Belgium</v>
          </cell>
          <cell r="K4">
            <v>196</v>
          </cell>
          <cell r="L4">
            <v>3.1538127343234593E-2</v>
          </cell>
        </row>
        <row r="5">
          <cell r="B5" t="str">
            <v>Albania</v>
          </cell>
          <cell r="C5" t="str">
            <v>Economies in Transition</v>
          </cell>
          <cell r="D5">
            <v>1</v>
          </cell>
          <cell r="E5" t="str">
            <v>None</v>
          </cell>
          <cell r="F5" t="str">
            <v>Russia</v>
          </cell>
          <cell r="J5" t="str">
            <v>Denmark</v>
          </cell>
          <cell r="K5">
            <v>129.1</v>
          </cell>
          <cell r="L5">
            <v>2.077332775516115E-2</v>
          </cell>
        </row>
        <row r="6">
          <cell r="B6" t="str">
            <v>Algeria</v>
          </cell>
          <cell r="C6" t="str">
            <v>Africa</v>
          </cell>
          <cell r="D6">
            <v>1</v>
          </cell>
          <cell r="E6" t="str">
            <v>None</v>
          </cell>
          <cell r="F6" t="str">
            <v>India</v>
          </cell>
          <cell r="J6" t="str">
            <v>France</v>
          </cell>
          <cell r="K6">
            <v>1195.4000000000001</v>
          </cell>
          <cell r="L6">
            <v>0.19235039503113588</v>
          </cell>
        </row>
        <row r="7">
          <cell r="B7" t="str">
            <v>Angola</v>
          </cell>
          <cell r="C7" t="str">
            <v>Africa</v>
          </cell>
          <cell r="D7">
            <v>1</v>
          </cell>
          <cell r="E7" t="str">
            <v>None</v>
          </cell>
          <cell r="F7" t="str">
            <v>India</v>
          </cell>
          <cell r="J7" t="str">
            <v>Germany</v>
          </cell>
          <cell r="K7">
            <v>1640.1</v>
          </cell>
          <cell r="L7">
            <v>0.26390654416142373</v>
          </cell>
        </row>
        <row r="8">
          <cell r="B8" t="str">
            <v>Antigua and Barbuda</v>
          </cell>
          <cell r="C8" t="str">
            <v>Central/South America</v>
          </cell>
          <cell r="D8">
            <v>1</v>
          </cell>
          <cell r="E8" t="str">
            <v>None</v>
          </cell>
          <cell r="F8" t="str">
            <v>Brazil</v>
          </cell>
          <cell r="J8" t="str">
            <v>Greece</v>
          </cell>
          <cell r="K8">
            <v>82.9</v>
          </cell>
          <cell r="L8">
            <v>1.3339340595684427E-2</v>
          </cell>
        </row>
        <row r="9">
          <cell r="B9" t="str">
            <v>Argentina</v>
          </cell>
          <cell r="C9" t="str">
            <v>Central/South America</v>
          </cell>
          <cell r="D9">
            <v>1</v>
          </cell>
          <cell r="E9" t="str">
            <v>None</v>
          </cell>
          <cell r="F9" t="str">
            <v>Brazil</v>
          </cell>
          <cell r="J9" t="str">
            <v>Ireland</v>
          </cell>
          <cell r="K9">
            <v>45.5</v>
          </cell>
          <cell r="L9">
            <v>7.3213509903937444E-3</v>
          </cell>
        </row>
        <row r="10">
          <cell r="B10" t="str">
            <v>Armenia</v>
          </cell>
          <cell r="C10" t="str">
            <v>Economies in Transition</v>
          </cell>
          <cell r="D10">
            <v>1</v>
          </cell>
          <cell r="E10" t="str">
            <v>None</v>
          </cell>
          <cell r="F10" t="str">
            <v>Russia</v>
          </cell>
          <cell r="J10" t="str">
            <v>Italy</v>
          </cell>
          <cell r="K10">
            <v>1093.9000000000001</v>
          </cell>
          <cell r="L10">
            <v>0.17601815051410369</v>
          </cell>
        </row>
        <row r="11">
          <cell r="B11" t="str">
            <v>Australia</v>
          </cell>
          <cell r="C11" t="str">
            <v>Australia/New Zealand</v>
          </cell>
          <cell r="D11">
            <v>0</v>
          </cell>
          <cell r="E11" t="str">
            <v>Other Developed</v>
          </cell>
          <cell r="F11" t="str">
            <v>Oceania</v>
          </cell>
          <cell r="J11" t="str">
            <v>Luxembourg</v>
          </cell>
          <cell r="K11">
            <v>10.3</v>
          </cell>
          <cell r="L11">
            <v>1.6573607736495729E-3</v>
          </cell>
        </row>
        <row r="12">
          <cell r="B12" t="str">
            <v>Austria</v>
          </cell>
          <cell r="C12" t="str">
            <v>EU</v>
          </cell>
          <cell r="D12">
            <v>0</v>
          </cell>
          <cell r="E12" t="str">
            <v>Europe</v>
          </cell>
          <cell r="F12" t="str">
            <v>Northern Europe</v>
          </cell>
          <cell r="J12" t="str">
            <v>Netherlands</v>
          </cell>
          <cell r="K12">
            <v>283.7</v>
          </cell>
          <cell r="L12">
            <v>4.564983024120231E-2</v>
          </cell>
        </row>
        <row r="13">
          <cell r="B13" t="str">
            <v>Azerbaijan</v>
          </cell>
          <cell r="C13" t="str">
            <v>Economies in Transition</v>
          </cell>
          <cell r="D13">
            <v>0</v>
          </cell>
          <cell r="E13" t="str">
            <v>None</v>
          </cell>
          <cell r="F13" t="str">
            <v>Russia</v>
          </cell>
          <cell r="J13" t="str">
            <v>Portugal</v>
          </cell>
          <cell r="K13">
            <v>67.5</v>
          </cell>
          <cell r="L13">
            <v>1.0861344875858851E-2</v>
          </cell>
        </row>
        <row r="14">
          <cell r="B14" t="str">
            <v>Bahamas</v>
          </cell>
          <cell r="C14" t="str">
            <v>Central/South America</v>
          </cell>
          <cell r="D14">
            <v>1</v>
          </cell>
          <cell r="E14" t="str">
            <v>None</v>
          </cell>
          <cell r="F14" t="str">
            <v>Brazil</v>
          </cell>
          <cell r="J14" t="str">
            <v>Spain</v>
          </cell>
          <cell r="K14">
            <v>494.8</v>
          </cell>
          <cell r="L14">
            <v>7.9617680660369769E-2</v>
          </cell>
        </row>
        <row r="15">
          <cell r="B15" t="str">
            <v>Bahrain</v>
          </cell>
          <cell r="C15" t="str">
            <v>Middle East</v>
          </cell>
          <cell r="D15">
            <v>1</v>
          </cell>
          <cell r="E15" t="str">
            <v>None</v>
          </cell>
          <cell r="F15" t="str">
            <v>India</v>
          </cell>
          <cell r="J15" t="str">
            <v>United Kingdom</v>
          </cell>
          <cell r="K15">
            <v>975.5</v>
          </cell>
          <cell r="L15">
            <v>0.15696654705778235</v>
          </cell>
        </row>
        <row r="16">
          <cell r="B16" t="str">
            <v>Bangladesh</v>
          </cell>
          <cell r="C16" t="str">
            <v>Asia</v>
          </cell>
          <cell r="D16">
            <v>1</v>
          </cell>
          <cell r="E16" t="str">
            <v>None</v>
          </cell>
          <cell r="F16" t="str">
            <v>India</v>
          </cell>
        </row>
        <row r="17">
          <cell r="B17" t="str">
            <v>Barbados</v>
          </cell>
          <cell r="C17" t="str">
            <v>Central/South America</v>
          </cell>
          <cell r="D17">
            <v>1</v>
          </cell>
          <cell r="E17" t="str">
            <v>None</v>
          </cell>
          <cell r="F17" t="str">
            <v>Brazil</v>
          </cell>
        </row>
        <row r="18">
          <cell r="B18" t="str">
            <v>Belarus</v>
          </cell>
          <cell r="C18" t="str">
            <v>Economies in Transition</v>
          </cell>
          <cell r="D18">
            <v>0</v>
          </cell>
          <cell r="E18" t="str">
            <v>None</v>
          </cell>
          <cell r="F18" t="str">
            <v>Russia</v>
          </cell>
        </row>
        <row r="19">
          <cell r="B19" t="str">
            <v>Belgium</v>
          </cell>
          <cell r="C19" t="str">
            <v>EU</v>
          </cell>
          <cell r="D19">
            <v>0</v>
          </cell>
          <cell r="E19" t="str">
            <v>Europe</v>
          </cell>
          <cell r="F19" t="str">
            <v>Northern Europe</v>
          </cell>
        </row>
        <row r="20">
          <cell r="B20" t="str">
            <v>Belize</v>
          </cell>
          <cell r="C20" t="str">
            <v>Central/South America</v>
          </cell>
          <cell r="D20">
            <v>1</v>
          </cell>
          <cell r="E20" t="str">
            <v>None</v>
          </cell>
          <cell r="F20" t="str">
            <v>Brazil</v>
          </cell>
        </row>
        <row r="21">
          <cell r="B21" t="str">
            <v>Benin</v>
          </cell>
          <cell r="C21" t="str">
            <v>Africa</v>
          </cell>
          <cell r="D21">
            <v>1</v>
          </cell>
          <cell r="E21" t="str">
            <v>None</v>
          </cell>
          <cell r="F21" t="str">
            <v>India</v>
          </cell>
        </row>
        <row r="22">
          <cell r="B22" t="str">
            <v>Bhutan</v>
          </cell>
          <cell r="C22" t="str">
            <v>Asia</v>
          </cell>
          <cell r="D22">
            <v>1</v>
          </cell>
          <cell r="E22" t="str">
            <v>None</v>
          </cell>
          <cell r="F22" t="str">
            <v>India</v>
          </cell>
        </row>
        <row r="23">
          <cell r="B23" t="str">
            <v>Bolivia</v>
          </cell>
          <cell r="C23" t="str">
            <v>Central/South America</v>
          </cell>
          <cell r="D23">
            <v>1</v>
          </cell>
          <cell r="E23" t="str">
            <v>None</v>
          </cell>
          <cell r="F23" t="str">
            <v>Brazil</v>
          </cell>
        </row>
        <row r="24">
          <cell r="B24" t="str">
            <v>Bosnia and Herzegovina</v>
          </cell>
          <cell r="C24" t="str">
            <v>Eastern Europe</v>
          </cell>
          <cell r="D24">
            <v>1</v>
          </cell>
          <cell r="E24" t="str">
            <v>None</v>
          </cell>
          <cell r="F24" t="str">
            <v>India</v>
          </cell>
        </row>
        <row r="25">
          <cell r="B25" t="str">
            <v>Botswana</v>
          </cell>
          <cell r="C25" t="str">
            <v>Africa</v>
          </cell>
          <cell r="D25">
            <v>1</v>
          </cell>
          <cell r="E25" t="str">
            <v>None</v>
          </cell>
          <cell r="F25" t="str">
            <v>India</v>
          </cell>
        </row>
        <row r="26">
          <cell r="B26" t="str">
            <v>Brazil</v>
          </cell>
          <cell r="C26" t="str">
            <v>Brazil</v>
          </cell>
          <cell r="D26">
            <v>1</v>
          </cell>
          <cell r="E26" t="str">
            <v>None</v>
          </cell>
          <cell r="F26" t="str">
            <v>Brazil</v>
          </cell>
        </row>
        <row r="27">
          <cell r="B27" t="str">
            <v>Brunei Darussalam</v>
          </cell>
          <cell r="C27" t="str">
            <v>Asia</v>
          </cell>
          <cell r="D27">
            <v>1</v>
          </cell>
          <cell r="E27" t="str">
            <v>None</v>
          </cell>
          <cell r="F27" t="str">
            <v>India</v>
          </cell>
        </row>
        <row r="28">
          <cell r="B28" t="str">
            <v>Bulgaria</v>
          </cell>
          <cell r="C28" t="str">
            <v>Eastern Europe</v>
          </cell>
          <cell r="D28">
            <v>0</v>
          </cell>
          <cell r="E28" t="str">
            <v>CEITs</v>
          </cell>
          <cell r="F28" t="str">
            <v>Eastern Europe</v>
          </cell>
        </row>
        <row r="29">
          <cell r="B29" t="str">
            <v>Burkina Faso</v>
          </cell>
          <cell r="C29" t="str">
            <v>Africa</v>
          </cell>
          <cell r="D29">
            <v>1</v>
          </cell>
          <cell r="E29" t="str">
            <v>None</v>
          </cell>
          <cell r="F29" t="str">
            <v>India</v>
          </cell>
        </row>
        <row r="30">
          <cell r="B30" t="str">
            <v>Burundi</v>
          </cell>
          <cell r="C30" t="str">
            <v>Africa</v>
          </cell>
          <cell r="D30">
            <v>1</v>
          </cell>
          <cell r="E30" t="str">
            <v>None</v>
          </cell>
          <cell r="F30" t="str">
            <v>India</v>
          </cell>
        </row>
        <row r="31">
          <cell r="B31" t="str">
            <v>Cambodia</v>
          </cell>
          <cell r="C31" t="str">
            <v>Asia</v>
          </cell>
          <cell r="D31">
            <v>1</v>
          </cell>
          <cell r="E31" t="str">
            <v>None</v>
          </cell>
          <cell r="F31" t="str">
            <v>India</v>
          </cell>
        </row>
        <row r="32">
          <cell r="B32" t="str">
            <v>Cameroon</v>
          </cell>
          <cell r="C32" t="str">
            <v>Africa</v>
          </cell>
          <cell r="D32">
            <v>1</v>
          </cell>
          <cell r="E32" t="str">
            <v>None</v>
          </cell>
          <cell r="F32" t="str">
            <v>India</v>
          </cell>
        </row>
        <row r="33">
          <cell r="B33" t="str">
            <v>Canada</v>
          </cell>
          <cell r="C33" t="str">
            <v>Canada</v>
          </cell>
          <cell r="D33">
            <v>0</v>
          </cell>
          <cell r="E33" t="str">
            <v>None</v>
          </cell>
          <cell r="F33" t="str">
            <v>US</v>
          </cell>
        </row>
        <row r="34">
          <cell r="B34" t="str">
            <v>Cape Verde</v>
          </cell>
          <cell r="C34" t="str">
            <v>Africa</v>
          </cell>
          <cell r="D34">
            <v>1</v>
          </cell>
          <cell r="E34" t="str">
            <v>None</v>
          </cell>
          <cell r="F34" t="str">
            <v>India</v>
          </cell>
        </row>
        <row r="35">
          <cell r="B35" t="str">
            <v>Central African Republic</v>
          </cell>
          <cell r="C35" t="str">
            <v>Africa</v>
          </cell>
          <cell r="D35">
            <v>1</v>
          </cell>
          <cell r="E35" t="str">
            <v>None</v>
          </cell>
          <cell r="F35" t="str">
            <v>India</v>
          </cell>
        </row>
        <row r="36">
          <cell r="B36" t="str">
            <v>Chad</v>
          </cell>
          <cell r="C36" t="str">
            <v>Africa</v>
          </cell>
          <cell r="D36">
            <v>1</v>
          </cell>
          <cell r="E36" t="str">
            <v>None</v>
          </cell>
          <cell r="F36" t="str">
            <v>India</v>
          </cell>
        </row>
        <row r="37">
          <cell r="B37" t="str">
            <v>Chile</v>
          </cell>
          <cell r="C37" t="str">
            <v>Central/South America</v>
          </cell>
          <cell r="D37">
            <v>1</v>
          </cell>
          <cell r="E37" t="str">
            <v>None</v>
          </cell>
          <cell r="F37" t="str">
            <v>Brazil</v>
          </cell>
        </row>
        <row r="38">
          <cell r="B38" t="str">
            <v>China</v>
          </cell>
          <cell r="C38" t="str">
            <v>China</v>
          </cell>
          <cell r="D38">
            <v>1</v>
          </cell>
          <cell r="E38" t="str">
            <v>China</v>
          </cell>
          <cell r="F38" t="str">
            <v>China</v>
          </cell>
        </row>
        <row r="39">
          <cell r="B39" t="str">
            <v>Colombia</v>
          </cell>
          <cell r="C39" t="str">
            <v>Central/South America</v>
          </cell>
          <cell r="D39">
            <v>1</v>
          </cell>
          <cell r="E39" t="str">
            <v>None</v>
          </cell>
          <cell r="F39" t="str">
            <v>Brazil</v>
          </cell>
        </row>
        <row r="40">
          <cell r="B40" t="str">
            <v>Comoros</v>
          </cell>
          <cell r="C40" t="str">
            <v>Africa</v>
          </cell>
          <cell r="D40">
            <v>1</v>
          </cell>
          <cell r="E40" t="str">
            <v>None</v>
          </cell>
          <cell r="F40" t="str">
            <v>India</v>
          </cell>
        </row>
        <row r="41">
          <cell r="B41" t="str">
            <v>Congo</v>
          </cell>
          <cell r="C41" t="str">
            <v>Africa</v>
          </cell>
          <cell r="D41">
            <v>1</v>
          </cell>
          <cell r="E41" t="str">
            <v>None</v>
          </cell>
          <cell r="F41" t="str">
            <v>India</v>
          </cell>
        </row>
        <row r="42">
          <cell r="B42" t="str">
            <v>Cook Islands</v>
          </cell>
          <cell r="C42" t="str">
            <v>Asia</v>
          </cell>
          <cell r="D42">
            <v>1</v>
          </cell>
          <cell r="E42" t="str">
            <v>None</v>
          </cell>
          <cell r="F42" t="str">
            <v>India</v>
          </cell>
        </row>
        <row r="43">
          <cell r="B43" t="str">
            <v>Costa Rica</v>
          </cell>
          <cell r="C43" t="str">
            <v>Central/South America</v>
          </cell>
          <cell r="D43">
            <v>1</v>
          </cell>
          <cell r="E43" t="str">
            <v>None</v>
          </cell>
          <cell r="F43" t="str">
            <v>Brazil</v>
          </cell>
        </row>
        <row r="44">
          <cell r="B44" t="str">
            <v>Côte d'Ivoire</v>
          </cell>
          <cell r="C44" t="str">
            <v>Africa</v>
          </cell>
          <cell r="D44">
            <v>1</v>
          </cell>
          <cell r="E44" t="str">
            <v>None</v>
          </cell>
          <cell r="F44" t="str">
            <v>India</v>
          </cell>
        </row>
        <row r="45">
          <cell r="B45" t="str">
            <v>Croatia</v>
          </cell>
          <cell r="C45" t="str">
            <v>Eastern Europe</v>
          </cell>
          <cell r="D45">
            <v>1</v>
          </cell>
          <cell r="E45" t="str">
            <v>CEITs</v>
          </cell>
          <cell r="F45" t="str">
            <v>Eastern Europe</v>
          </cell>
        </row>
        <row r="46">
          <cell r="B46" t="str">
            <v>Cuba</v>
          </cell>
          <cell r="C46" t="str">
            <v>Central/South America</v>
          </cell>
          <cell r="D46">
            <v>1</v>
          </cell>
          <cell r="E46" t="str">
            <v>None</v>
          </cell>
          <cell r="F46" t="str">
            <v>Brazil</v>
          </cell>
        </row>
        <row r="47">
          <cell r="B47" t="str">
            <v>Cyprus</v>
          </cell>
          <cell r="C47" t="str">
            <v>Eastern Europe</v>
          </cell>
          <cell r="D47">
            <v>0</v>
          </cell>
          <cell r="E47" t="str">
            <v>None</v>
          </cell>
          <cell r="F47" t="str">
            <v>India</v>
          </cell>
        </row>
        <row r="48">
          <cell r="B48" t="str">
            <v>Czech Republic</v>
          </cell>
          <cell r="C48" t="str">
            <v>Eastern Europe</v>
          </cell>
          <cell r="D48">
            <v>0</v>
          </cell>
          <cell r="E48" t="str">
            <v>CEITs</v>
          </cell>
          <cell r="F48" t="str">
            <v>Eastern Europe</v>
          </cell>
        </row>
        <row r="49">
          <cell r="B49" t="str">
            <v>Democratic Republic of Congo (Kinshasa)</v>
          </cell>
          <cell r="C49" t="str">
            <v>Africa</v>
          </cell>
          <cell r="D49">
            <v>1</v>
          </cell>
          <cell r="E49" t="str">
            <v>None</v>
          </cell>
          <cell r="F49" t="str">
            <v>India</v>
          </cell>
        </row>
        <row r="50">
          <cell r="B50" t="str">
            <v>Denmark</v>
          </cell>
          <cell r="C50" t="str">
            <v>EU</v>
          </cell>
          <cell r="D50">
            <v>0</v>
          </cell>
          <cell r="E50" t="str">
            <v>Europe</v>
          </cell>
          <cell r="F50" t="str">
            <v>Northern Europe</v>
          </cell>
        </row>
        <row r="51">
          <cell r="B51" t="str">
            <v>Djibouti</v>
          </cell>
          <cell r="C51" t="str">
            <v>Africa</v>
          </cell>
          <cell r="D51">
            <v>1</v>
          </cell>
          <cell r="E51" t="str">
            <v>None</v>
          </cell>
          <cell r="F51" t="str">
            <v>India</v>
          </cell>
        </row>
        <row r="52">
          <cell r="B52" t="str">
            <v>Dominica</v>
          </cell>
          <cell r="C52" t="str">
            <v>Central/South America</v>
          </cell>
          <cell r="D52">
            <v>1</v>
          </cell>
          <cell r="E52" t="str">
            <v>None</v>
          </cell>
          <cell r="F52" t="str">
            <v>Brazil</v>
          </cell>
        </row>
        <row r="53">
          <cell r="B53" t="str">
            <v>Dominican Republic</v>
          </cell>
          <cell r="C53" t="str">
            <v>Central/South America</v>
          </cell>
          <cell r="D53">
            <v>1</v>
          </cell>
          <cell r="E53" t="str">
            <v>None</v>
          </cell>
          <cell r="F53" t="str">
            <v>Brazil</v>
          </cell>
        </row>
        <row r="54">
          <cell r="B54" t="str">
            <v>Ecuador</v>
          </cell>
          <cell r="C54" t="str">
            <v>Central/South America</v>
          </cell>
          <cell r="D54">
            <v>1</v>
          </cell>
          <cell r="E54" t="str">
            <v>None</v>
          </cell>
          <cell r="F54" t="str">
            <v>Brazil</v>
          </cell>
        </row>
        <row r="55">
          <cell r="B55" t="str">
            <v>Egypt</v>
          </cell>
          <cell r="C55" t="str">
            <v>Africa</v>
          </cell>
          <cell r="D55">
            <v>1</v>
          </cell>
          <cell r="E55" t="str">
            <v>None</v>
          </cell>
          <cell r="F55" t="str">
            <v>India</v>
          </cell>
        </row>
        <row r="56">
          <cell r="B56" t="str">
            <v>El Salvador</v>
          </cell>
          <cell r="C56" t="str">
            <v>Central/South America</v>
          </cell>
          <cell r="D56">
            <v>1</v>
          </cell>
          <cell r="E56" t="str">
            <v>None</v>
          </cell>
          <cell r="F56" t="str">
            <v>Brazil</v>
          </cell>
        </row>
        <row r="57">
          <cell r="B57" t="str">
            <v>Equatorial Guinea</v>
          </cell>
          <cell r="C57" t="str">
            <v>Africa</v>
          </cell>
          <cell r="D57">
            <v>1</v>
          </cell>
          <cell r="E57" t="str">
            <v>None</v>
          </cell>
          <cell r="F57" t="str">
            <v>India</v>
          </cell>
        </row>
        <row r="58">
          <cell r="B58" t="str">
            <v>Eritrea</v>
          </cell>
          <cell r="C58" t="str">
            <v>Africa</v>
          </cell>
          <cell r="D58">
            <v>1</v>
          </cell>
          <cell r="E58" t="str">
            <v>None</v>
          </cell>
          <cell r="F58" t="str">
            <v>India</v>
          </cell>
        </row>
        <row r="59">
          <cell r="B59" t="str">
            <v>Estonia</v>
          </cell>
          <cell r="C59" t="str">
            <v>Economies in Transition</v>
          </cell>
          <cell r="D59">
            <v>0</v>
          </cell>
          <cell r="E59" t="str">
            <v>CEITs</v>
          </cell>
          <cell r="F59" t="str">
            <v>Russia</v>
          </cell>
        </row>
        <row r="60">
          <cell r="B60" t="str">
            <v>Ethiopia</v>
          </cell>
          <cell r="C60" t="str">
            <v>Africa</v>
          </cell>
          <cell r="D60">
            <v>1</v>
          </cell>
          <cell r="E60" t="str">
            <v>None</v>
          </cell>
          <cell r="F60" t="str">
            <v>India</v>
          </cell>
        </row>
        <row r="61">
          <cell r="B61" t="str">
            <v>European Community</v>
          </cell>
          <cell r="C61" t="str">
            <v>EU</v>
          </cell>
          <cell r="D61">
            <v>0</v>
          </cell>
          <cell r="E61" t="str">
            <v>Europe</v>
          </cell>
          <cell r="F61" t="str">
            <v>US</v>
          </cell>
        </row>
        <row r="62">
          <cell r="B62" t="str">
            <v>Fiji</v>
          </cell>
          <cell r="C62" t="str">
            <v>Asia</v>
          </cell>
          <cell r="D62">
            <v>1</v>
          </cell>
          <cell r="E62" t="str">
            <v>None</v>
          </cell>
          <cell r="F62" t="str">
            <v>India</v>
          </cell>
        </row>
        <row r="63">
          <cell r="B63" t="str">
            <v>Finland</v>
          </cell>
          <cell r="C63" t="str">
            <v>EU</v>
          </cell>
          <cell r="D63">
            <v>0</v>
          </cell>
          <cell r="E63" t="str">
            <v>Europe</v>
          </cell>
          <cell r="F63" t="str">
            <v>Northern Europe</v>
          </cell>
        </row>
        <row r="64">
          <cell r="B64" t="str">
            <v>France</v>
          </cell>
          <cell r="C64" t="str">
            <v>EU</v>
          </cell>
          <cell r="D64">
            <v>0</v>
          </cell>
          <cell r="E64" t="str">
            <v>Europe</v>
          </cell>
          <cell r="F64" t="str">
            <v>Southern Europe</v>
          </cell>
        </row>
        <row r="65">
          <cell r="B65" t="str">
            <v>Gabon</v>
          </cell>
          <cell r="C65" t="str">
            <v>Africa</v>
          </cell>
          <cell r="D65">
            <v>1</v>
          </cell>
          <cell r="E65" t="str">
            <v>None</v>
          </cell>
          <cell r="F65" t="str">
            <v>India</v>
          </cell>
        </row>
        <row r="66">
          <cell r="B66" t="str">
            <v>Gambia</v>
          </cell>
          <cell r="C66" t="str">
            <v>Africa</v>
          </cell>
          <cell r="D66">
            <v>1</v>
          </cell>
          <cell r="E66" t="str">
            <v>None</v>
          </cell>
          <cell r="F66" t="str">
            <v>India</v>
          </cell>
        </row>
        <row r="67">
          <cell r="B67" t="str">
            <v>Georgia</v>
          </cell>
          <cell r="C67" t="str">
            <v>Economies in Transition</v>
          </cell>
          <cell r="D67">
            <v>1</v>
          </cell>
          <cell r="E67" t="str">
            <v>None</v>
          </cell>
          <cell r="F67" t="str">
            <v>Russia</v>
          </cell>
        </row>
        <row r="68">
          <cell r="B68" t="str">
            <v>Germany</v>
          </cell>
          <cell r="C68" t="str">
            <v>EU</v>
          </cell>
          <cell r="D68">
            <v>0</v>
          </cell>
          <cell r="E68" t="str">
            <v>Europe</v>
          </cell>
          <cell r="F68" t="str">
            <v>Northern Europe</v>
          </cell>
        </row>
        <row r="69">
          <cell r="B69" t="str">
            <v>Ghana</v>
          </cell>
          <cell r="C69" t="str">
            <v>Africa</v>
          </cell>
          <cell r="D69">
            <v>1</v>
          </cell>
          <cell r="E69" t="str">
            <v>None</v>
          </cell>
          <cell r="F69" t="str">
            <v>India</v>
          </cell>
        </row>
        <row r="70">
          <cell r="B70" t="str">
            <v>Greece</v>
          </cell>
          <cell r="C70" t="str">
            <v>EU</v>
          </cell>
          <cell r="D70">
            <v>0</v>
          </cell>
          <cell r="E70" t="str">
            <v>Europe</v>
          </cell>
          <cell r="F70" t="str">
            <v>Southern Europe</v>
          </cell>
        </row>
        <row r="71">
          <cell r="B71" t="str">
            <v>Grenada</v>
          </cell>
          <cell r="C71" t="str">
            <v>Central/South America</v>
          </cell>
          <cell r="D71">
            <v>1</v>
          </cell>
          <cell r="E71" t="str">
            <v>None</v>
          </cell>
          <cell r="F71" t="str">
            <v>Brazil</v>
          </cell>
        </row>
        <row r="72">
          <cell r="B72" t="str">
            <v>Guatemala</v>
          </cell>
          <cell r="C72" t="str">
            <v>Central/South America</v>
          </cell>
          <cell r="D72">
            <v>1</v>
          </cell>
          <cell r="E72" t="str">
            <v>None</v>
          </cell>
          <cell r="F72" t="str">
            <v>Brazil</v>
          </cell>
        </row>
        <row r="73">
          <cell r="B73" t="str">
            <v>Guinea</v>
          </cell>
          <cell r="C73" t="str">
            <v>Africa</v>
          </cell>
          <cell r="D73">
            <v>1</v>
          </cell>
          <cell r="E73" t="str">
            <v>None</v>
          </cell>
          <cell r="F73" t="str">
            <v>India</v>
          </cell>
        </row>
        <row r="74">
          <cell r="B74" t="str">
            <v>Guinea-Bissau</v>
          </cell>
          <cell r="C74" t="str">
            <v>Africa</v>
          </cell>
          <cell r="D74">
            <v>1</v>
          </cell>
          <cell r="E74" t="str">
            <v>None</v>
          </cell>
          <cell r="F74" t="str">
            <v>India</v>
          </cell>
        </row>
        <row r="75">
          <cell r="B75" t="str">
            <v>Guyana</v>
          </cell>
          <cell r="C75" t="str">
            <v>Africa</v>
          </cell>
          <cell r="D75">
            <v>1</v>
          </cell>
          <cell r="E75" t="str">
            <v>None</v>
          </cell>
          <cell r="F75" t="str">
            <v>India</v>
          </cell>
        </row>
        <row r="76">
          <cell r="B76" t="str">
            <v>Haiti</v>
          </cell>
          <cell r="C76" t="str">
            <v>Central/South America</v>
          </cell>
          <cell r="D76">
            <v>1</v>
          </cell>
          <cell r="E76" t="str">
            <v>None</v>
          </cell>
          <cell r="F76" t="str">
            <v>Brazil</v>
          </cell>
        </row>
        <row r="77">
          <cell r="B77" t="str">
            <v>Honduras</v>
          </cell>
          <cell r="C77" t="str">
            <v>Central/South America</v>
          </cell>
          <cell r="D77">
            <v>1</v>
          </cell>
          <cell r="E77" t="str">
            <v>None</v>
          </cell>
          <cell r="F77" t="str">
            <v>Brazil</v>
          </cell>
        </row>
        <row r="78">
          <cell r="B78" t="str">
            <v>Hungary</v>
          </cell>
          <cell r="C78" t="str">
            <v>Eastern Europe</v>
          </cell>
          <cell r="D78">
            <v>0</v>
          </cell>
          <cell r="E78" t="str">
            <v>CEITs</v>
          </cell>
          <cell r="F78" t="str">
            <v>Eastern Europe</v>
          </cell>
        </row>
        <row r="79">
          <cell r="B79" t="str">
            <v>Iceland</v>
          </cell>
          <cell r="C79" t="str">
            <v>Europe (non-EU)</v>
          </cell>
          <cell r="D79">
            <v>0</v>
          </cell>
          <cell r="E79" t="str">
            <v>Europe</v>
          </cell>
          <cell r="F79" t="str">
            <v>Northern Europe</v>
          </cell>
        </row>
        <row r="80">
          <cell r="B80" t="str">
            <v>India</v>
          </cell>
          <cell r="C80" t="str">
            <v>India</v>
          </cell>
          <cell r="D80">
            <v>1</v>
          </cell>
          <cell r="E80" t="str">
            <v>None</v>
          </cell>
          <cell r="F80" t="str">
            <v>India</v>
          </cell>
        </row>
        <row r="81">
          <cell r="B81" t="str">
            <v>Indonesia</v>
          </cell>
          <cell r="C81" t="str">
            <v>Asia</v>
          </cell>
          <cell r="D81">
            <v>1</v>
          </cell>
          <cell r="E81" t="str">
            <v>None</v>
          </cell>
          <cell r="F81" t="str">
            <v>India</v>
          </cell>
        </row>
        <row r="82">
          <cell r="B82" t="str">
            <v>Iran (Islamic Republic of)</v>
          </cell>
          <cell r="C82" t="str">
            <v>Middle East</v>
          </cell>
          <cell r="D82">
            <v>1</v>
          </cell>
          <cell r="E82" t="str">
            <v>None</v>
          </cell>
          <cell r="F82" t="str">
            <v>India</v>
          </cell>
        </row>
        <row r="83">
          <cell r="B83" t="str">
            <v>Ireland</v>
          </cell>
          <cell r="C83" t="str">
            <v>EU</v>
          </cell>
          <cell r="D83">
            <v>0</v>
          </cell>
          <cell r="E83" t="str">
            <v>Europe</v>
          </cell>
          <cell r="F83" t="str">
            <v>United Kingdom</v>
          </cell>
        </row>
        <row r="84">
          <cell r="B84" t="str">
            <v>Israel</v>
          </cell>
          <cell r="C84" t="str">
            <v>Middle East</v>
          </cell>
          <cell r="D84">
            <v>0</v>
          </cell>
          <cell r="E84" t="str">
            <v>None</v>
          </cell>
          <cell r="F84" t="str">
            <v>India</v>
          </cell>
        </row>
        <row r="85">
          <cell r="B85" t="str">
            <v>Italy</v>
          </cell>
          <cell r="C85" t="str">
            <v>EU</v>
          </cell>
          <cell r="D85">
            <v>0</v>
          </cell>
          <cell r="E85" t="str">
            <v>Europe</v>
          </cell>
          <cell r="F85" t="str">
            <v>Southern Europe</v>
          </cell>
        </row>
        <row r="86">
          <cell r="B86" t="str">
            <v>Jamaica</v>
          </cell>
          <cell r="C86" t="str">
            <v>Central/South America</v>
          </cell>
          <cell r="D86">
            <v>1</v>
          </cell>
          <cell r="E86" t="str">
            <v>None</v>
          </cell>
          <cell r="F86" t="str">
            <v>Brazil</v>
          </cell>
        </row>
        <row r="87">
          <cell r="B87" t="str">
            <v>Japan</v>
          </cell>
          <cell r="C87" t="str">
            <v>Japan</v>
          </cell>
          <cell r="D87">
            <v>0</v>
          </cell>
          <cell r="E87" t="str">
            <v>Japan</v>
          </cell>
          <cell r="F87" t="str">
            <v>Japan</v>
          </cell>
        </row>
        <row r="88">
          <cell r="B88" t="str">
            <v>Jordan</v>
          </cell>
          <cell r="C88" t="str">
            <v>Middle East</v>
          </cell>
          <cell r="D88">
            <v>1</v>
          </cell>
          <cell r="E88" t="str">
            <v>None</v>
          </cell>
          <cell r="F88" t="str">
            <v>India</v>
          </cell>
        </row>
        <row r="89">
          <cell r="B89" t="str">
            <v>Kazakhstan</v>
          </cell>
          <cell r="C89" t="str">
            <v>Economies in Transition</v>
          </cell>
          <cell r="D89">
            <v>0</v>
          </cell>
          <cell r="E89" t="str">
            <v>None</v>
          </cell>
          <cell r="F89" t="str">
            <v>Russia</v>
          </cell>
        </row>
        <row r="90">
          <cell r="B90" t="str">
            <v>Kenya</v>
          </cell>
          <cell r="C90" t="str">
            <v>Africa</v>
          </cell>
          <cell r="D90">
            <v>1</v>
          </cell>
          <cell r="E90" t="str">
            <v>None</v>
          </cell>
          <cell r="F90" t="str">
            <v>India</v>
          </cell>
        </row>
        <row r="91">
          <cell r="B91" t="str">
            <v>Kiribati</v>
          </cell>
          <cell r="C91" t="str">
            <v>Asia</v>
          </cell>
          <cell r="D91">
            <v>1</v>
          </cell>
          <cell r="E91" t="str">
            <v>None</v>
          </cell>
          <cell r="F91" t="str">
            <v>India</v>
          </cell>
        </row>
        <row r="92">
          <cell r="B92" t="str">
            <v>Kuwait</v>
          </cell>
          <cell r="C92" t="str">
            <v>Middle East</v>
          </cell>
          <cell r="D92">
            <v>1</v>
          </cell>
          <cell r="E92" t="str">
            <v>None</v>
          </cell>
          <cell r="F92" t="str">
            <v>India</v>
          </cell>
        </row>
        <row r="93">
          <cell r="B93" t="str">
            <v>Kyrgyzstan</v>
          </cell>
          <cell r="C93" t="str">
            <v>Economies in Transition</v>
          </cell>
          <cell r="D93">
            <v>1</v>
          </cell>
          <cell r="E93" t="str">
            <v>None</v>
          </cell>
          <cell r="F93" t="str">
            <v>Russia</v>
          </cell>
        </row>
        <row r="94">
          <cell r="B94" t="str">
            <v>Laos</v>
          </cell>
          <cell r="C94" t="str">
            <v>Asia</v>
          </cell>
          <cell r="D94">
            <v>1</v>
          </cell>
          <cell r="E94" t="str">
            <v>None</v>
          </cell>
          <cell r="F94" t="str">
            <v>India</v>
          </cell>
        </row>
        <row r="95">
          <cell r="B95" t="str">
            <v>Latvia</v>
          </cell>
          <cell r="C95" t="str">
            <v>Economies in Transition</v>
          </cell>
          <cell r="D95">
            <v>0</v>
          </cell>
          <cell r="E95" t="str">
            <v>CEITs</v>
          </cell>
          <cell r="F95" t="str">
            <v>Russia</v>
          </cell>
        </row>
        <row r="96">
          <cell r="B96" t="str">
            <v>Lebanon</v>
          </cell>
          <cell r="C96" t="str">
            <v>Middle East</v>
          </cell>
          <cell r="D96">
            <v>1</v>
          </cell>
          <cell r="E96" t="str">
            <v>None</v>
          </cell>
          <cell r="F96" t="str">
            <v>India</v>
          </cell>
        </row>
        <row r="97">
          <cell r="B97" t="str">
            <v>Lesotho</v>
          </cell>
          <cell r="C97" t="str">
            <v>Africa</v>
          </cell>
          <cell r="D97">
            <v>1</v>
          </cell>
          <cell r="E97" t="str">
            <v>None</v>
          </cell>
          <cell r="F97" t="str">
            <v>India</v>
          </cell>
        </row>
        <row r="98">
          <cell r="B98" t="str">
            <v>Liberia</v>
          </cell>
          <cell r="C98" t="str">
            <v>Africa</v>
          </cell>
          <cell r="D98">
            <v>1</v>
          </cell>
          <cell r="E98" t="str">
            <v>None</v>
          </cell>
          <cell r="F98" t="str">
            <v>India</v>
          </cell>
        </row>
        <row r="99">
          <cell r="B99" t="str">
            <v>Libyan Arab Jamahiriya</v>
          </cell>
          <cell r="C99" t="str">
            <v>Africa</v>
          </cell>
          <cell r="D99">
            <v>1</v>
          </cell>
          <cell r="E99" t="str">
            <v>None</v>
          </cell>
          <cell r="F99" t="str">
            <v>India</v>
          </cell>
        </row>
        <row r="100">
          <cell r="B100" t="str">
            <v>Liechtenstein</v>
          </cell>
          <cell r="C100" t="str">
            <v>Europe (non-EU)</v>
          </cell>
          <cell r="D100">
            <v>0</v>
          </cell>
          <cell r="E100" t="str">
            <v>Europe</v>
          </cell>
          <cell r="F100" t="str">
            <v>Southern Europe</v>
          </cell>
        </row>
        <row r="101">
          <cell r="B101" t="str">
            <v>Lithuania</v>
          </cell>
          <cell r="C101" t="str">
            <v>Economies in Transition</v>
          </cell>
          <cell r="D101">
            <v>0</v>
          </cell>
          <cell r="E101" t="str">
            <v>CEITs</v>
          </cell>
          <cell r="F101" t="str">
            <v>Russia</v>
          </cell>
        </row>
        <row r="102">
          <cell r="B102" t="str">
            <v>Luxembourg</v>
          </cell>
          <cell r="C102" t="str">
            <v>EU</v>
          </cell>
          <cell r="D102">
            <v>0</v>
          </cell>
          <cell r="E102" t="str">
            <v>Europe</v>
          </cell>
          <cell r="F102" t="str">
            <v>Southern Europe</v>
          </cell>
        </row>
        <row r="103">
          <cell r="B103" t="str">
            <v>Macedonia</v>
          </cell>
          <cell r="C103" t="str">
            <v>Eastern Europe</v>
          </cell>
          <cell r="D103">
            <v>1</v>
          </cell>
          <cell r="E103" t="str">
            <v>None</v>
          </cell>
          <cell r="F103" t="str">
            <v>India</v>
          </cell>
        </row>
        <row r="104">
          <cell r="B104" t="str">
            <v>Madagascar</v>
          </cell>
          <cell r="C104" t="str">
            <v>Africa</v>
          </cell>
          <cell r="D104">
            <v>1</v>
          </cell>
          <cell r="E104" t="str">
            <v>None</v>
          </cell>
          <cell r="F104" t="str">
            <v>India</v>
          </cell>
        </row>
        <row r="105">
          <cell r="B105" t="str">
            <v>Malawi</v>
          </cell>
          <cell r="C105" t="str">
            <v>Africa</v>
          </cell>
          <cell r="D105">
            <v>1</v>
          </cell>
          <cell r="E105" t="str">
            <v>None</v>
          </cell>
          <cell r="F105" t="str">
            <v>India</v>
          </cell>
        </row>
        <row r="106">
          <cell r="B106" t="str">
            <v>Malaysia</v>
          </cell>
          <cell r="C106" t="str">
            <v>Asia</v>
          </cell>
          <cell r="D106">
            <v>1</v>
          </cell>
          <cell r="E106" t="str">
            <v>None</v>
          </cell>
          <cell r="F106" t="str">
            <v>India</v>
          </cell>
        </row>
        <row r="107">
          <cell r="B107" t="str">
            <v>Maldives</v>
          </cell>
          <cell r="C107" t="str">
            <v>Asia</v>
          </cell>
          <cell r="D107">
            <v>1</v>
          </cell>
          <cell r="E107" t="str">
            <v>None</v>
          </cell>
          <cell r="F107" t="str">
            <v>India</v>
          </cell>
        </row>
        <row r="108">
          <cell r="B108" t="str">
            <v>Mali</v>
          </cell>
          <cell r="C108" t="str">
            <v>Africa</v>
          </cell>
          <cell r="D108">
            <v>1</v>
          </cell>
          <cell r="E108" t="str">
            <v>None</v>
          </cell>
          <cell r="F108" t="str">
            <v>India</v>
          </cell>
        </row>
        <row r="109">
          <cell r="B109" t="str">
            <v>Malta</v>
          </cell>
          <cell r="C109" t="str">
            <v>Eastern Europe</v>
          </cell>
          <cell r="D109">
            <v>0</v>
          </cell>
          <cell r="E109" t="str">
            <v>None</v>
          </cell>
          <cell r="F109" t="str">
            <v>India</v>
          </cell>
        </row>
        <row r="110">
          <cell r="B110" t="str">
            <v>Marshall Islands</v>
          </cell>
          <cell r="C110" t="str">
            <v>Asia</v>
          </cell>
          <cell r="D110">
            <v>1</v>
          </cell>
          <cell r="E110" t="str">
            <v>None</v>
          </cell>
          <cell r="F110" t="str">
            <v>India</v>
          </cell>
        </row>
        <row r="111">
          <cell r="B111" t="str">
            <v>Mauritania</v>
          </cell>
          <cell r="C111" t="str">
            <v>Africa</v>
          </cell>
          <cell r="D111">
            <v>1</v>
          </cell>
          <cell r="E111" t="str">
            <v>None</v>
          </cell>
          <cell r="F111" t="str">
            <v>India</v>
          </cell>
        </row>
        <row r="112">
          <cell r="B112" t="str">
            <v>Mauritius</v>
          </cell>
          <cell r="C112" t="str">
            <v>Africa</v>
          </cell>
          <cell r="D112">
            <v>1</v>
          </cell>
          <cell r="E112" t="str">
            <v>None</v>
          </cell>
          <cell r="F112" t="str">
            <v>India</v>
          </cell>
        </row>
        <row r="113">
          <cell r="B113" t="str">
            <v>Mexico</v>
          </cell>
          <cell r="C113" t="str">
            <v>Mexico</v>
          </cell>
          <cell r="D113">
            <v>1</v>
          </cell>
          <cell r="E113" t="str">
            <v>None</v>
          </cell>
          <cell r="F113" t="str">
            <v>Brazil</v>
          </cell>
        </row>
        <row r="114">
          <cell r="B114" t="str">
            <v>Micronesia (Federated States of)</v>
          </cell>
          <cell r="C114" t="str">
            <v>Asia</v>
          </cell>
          <cell r="D114">
            <v>1</v>
          </cell>
          <cell r="E114" t="str">
            <v>None</v>
          </cell>
          <cell r="F114" t="str">
            <v>India</v>
          </cell>
        </row>
        <row r="115">
          <cell r="B115" t="str">
            <v>Moldova</v>
          </cell>
          <cell r="C115" t="str">
            <v>Eastern Europe</v>
          </cell>
          <cell r="D115">
            <v>1</v>
          </cell>
          <cell r="E115" t="str">
            <v>None</v>
          </cell>
          <cell r="F115" t="str">
            <v>Eastern Europe</v>
          </cell>
        </row>
        <row r="116">
          <cell r="B116" t="str">
            <v>Monaco</v>
          </cell>
          <cell r="C116" t="str">
            <v>Europe (non-EU)</v>
          </cell>
          <cell r="D116">
            <v>0</v>
          </cell>
          <cell r="E116" t="str">
            <v>Europe</v>
          </cell>
          <cell r="F116" t="str">
            <v>Southern Europe</v>
          </cell>
        </row>
        <row r="117">
          <cell r="B117" t="str">
            <v>Mongolia</v>
          </cell>
          <cell r="C117" t="str">
            <v>Asia</v>
          </cell>
          <cell r="D117">
            <v>1</v>
          </cell>
          <cell r="E117" t="str">
            <v>None</v>
          </cell>
          <cell r="F117" t="str">
            <v>India</v>
          </cell>
        </row>
        <row r="118">
          <cell r="B118" t="str">
            <v>Montenegro</v>
          </cell>
          <cell r="C118" t="str">
            <v>Eastern Europe</v>
          </cell>
          <cell r="D118">
            <v>1</v>
          </cell>
          <cell r="E118" t="str">
            <v>Europe</v>
          </cell>
          <cell r="F118" t="str">
            <v>India</v>
          </cell>
        </row>
        <row r="119">
          <cell r="B119" t="str">
            <v>Morocco</v>
          </cell>
          <cell r="C119" t="str">
            <v>Middle East</v>
          </cell>
          <cell r="D119">
            <v>1</v>
          </cell>
          <cell r="E119" t="str">
            <v>None</v>
          </cell>
          <cell r="F119" t="str">
            <v>India</v>
          </cell>
        </row>
        <row r="120">
          <cell r="B120" t="str">
            <v>Mozambique</v>
          </cell>
          <cell r="C120" t="str">
            <v>Africa</v>
          </cell>
          <cell r="D120">
            <v>1</v>
          </cell>
          <cell r="E120" t="str">
            <v>None</v>
          </cell>
          <cell r="F120" t="str">
            <v>India</v>
          </cell>
        </row>
        <row r="121">
          <cell r="B121" t="str">
            <v>Myanmar</v>
          </cell>
          <cell r="C121" t="str">
            <v>Asia</v>
          </cell>
          <cell r="D121">
            <v>1</v>
          </cell>
          <cell r="E121" t="str">
            <v>None</v>
          </cell>
          <cell r="F121" t="str">
            <v>India</v>
          </cell>
        </row>
        <row r="122">
          <cell r="B122" t="str">
            <v>Namibia</v>
          </cell>
          <cell r="C122" t="str">
            <v>Africa</v>
          </cell>
          <cell r="D122">
            <v>1</v>
          </cell>
          <cell r="E122" t="str">
            <v>None</v>
          </cell>
          <cell r="F122" t="str">
            <v>India</v>
          </cell>
        </row>
        <row r="123">
          <cell r="B123" t="str">
            <v>Nauru</v>
          </cell>
          <cell r="C123" t="str">
            <v>Asia</v>
          </cell>
          <cell r="D123">
            <v>1</v>
          </cell>
          <cell r="E123" t="str">
            <v>None</v>
          </cell>
          <cell r="F123" t="str">
            <v>India</v>
          </cell>
        </row>
        <row r="124">
          <cell r="B124" t="str">
            <v>Nepal</v>
          </cell>
          <cell r="C124" t="str">
            <v>Asia</v>
          </cell>
          <cell r="D124">
            <v>1</v>
          </cell>
          <cell r="E124" t="str">
            <v>None</v>
          </cell>
          <cell r="F124" t="str">
            <v>India</v>
          </cell>
        </row>
        <row r="125">
          <cell r="B125" t="str">
            <v>Netherlands</v>
          </cell>
          <cell r="C125" t="str">
            <v>EU</v>
          </cell>
          <cell r="D125">
            <v>0</v>
          </cell>
          <cell r="E125" t="str">
            <v>Europe</v>
          </cell>
          <cell r="F125" t="str">
            <v>Northern Europe</v>
          </cell>
        </row>
        <row r="126">
          <cell r="B126" t="str">
            <v>New Zealand</v>
          </cell>
          <cell r="C126" t="str">
            <v>Australia/New Zealand</v>
          </cell>
          <cell r="D126">
            <v>0</v>
          </cell>
          <cell r="E126" t="str">
            <v>Other Developed</v>
          </cell>
          <cell r="F126" t="str">
            <v>Oceania</v>
          </cell>
        </row>
        <row r="127">
          <cell r="B127" t="str">
            <v>Nicaragua</v>
          </cell>
          <cell r="C127" t="str">
            <v>Central/South America</v>
          </cell>
          <cell r="D127">
            <v>1</v>
          </cell>
          <cell r="E127" t="str">
            <v>None</v>
          </cell>
          <cell r="F127" t="str">
            <v>Brazil</v>
          </cell>
        </row>
        <row r="128">
          <cell r="B128" t="str">
            <v>Niger</v>
          </cell>
          <cell r="C128" t="str">
            <v>Africa</v>
          </cell>
          <cell r="D128">
            <v>1</v>
          </cell>
          <cell r="E128" t="str">
            <v>None</v>
          </cell>
          <cell r="F128" t="str">
            <v>India</v>
          </cell>
        </row>
        <row r="129">
          <cell r="B129" t="str">
            <v>Nigeria</v>
          </cell>
          <cell r="C129" t="str">
            <v>Africa</v>
          </cell>
          <cell r="D129">
            <v>1</v>
          </cell>
          <cell r="E129" t="str">
            <v>None</v>
          </cell>
          <cell r="F129" t="str">
            <v>India</v>
          </cell>
        </row>
        <row r="130">
          <cell r="B130" t="str">
            <v>Niue</v>
          </cell>
          <cell r="C130" t="str">
            <v>Asia</v>
          </cell>
          <cell r="D130">
            <v>1</v>
          </cell>
          <cell r="E130" t="str">
            <v>None</v>
          </cell>
          <cell r="F130" t="str">
            <v>India</v>
          </cell>
        </row>
        <row r="131">
          <cell r="B131" t="str">
            <v>North Korea</v>
          </cell>
          <cell r="C131" t="str">
            <v>Asia</v>
          </cell>
          <cell r="D131">
            <v>1</v>
          </cell>
          <cell r="E131" t="str">
            <v>None</v>
          </cell>
          <cell r="F131" t="str">
            <v>India</v>
          </cell>
        </row>
        <row r="132">
          <cell r="B132" t="str">
            <v>Norway</v>
          </cell>
          <cell r="C132" t="str">
            <v>Europe (non-EU)</v>
          </cell>
          <cell r="D132">
            <v>0</v>
          </cell>
          <cell r="E132" t="str">
            <v>Europe</v>
          </cell>
          <cell r="F132" t="str">
            <v>Northern Europe</v>
          </cell>
        </row>
        <row r="133">
          <cell r="B133" t="str">
            <v>Oman</v>
          </cell>
          <cell r="C133" t="str">
            <v>Middle East</v>
          </cell>
          <cell r="D133">
            <v>1</v>
          </cell>
          <cell r="E133" t="str">
            <v>None</v>
          </cell>
          <cell r="F133" t="str">
            <v>India</v>
          </cell>
        </row>
        <row r="134">
          <cell r="B134" t="str">
            <v>Pakistan</v>
          </cell>
          <cell r="C134" t="str">
            <v>Asia</v>
          </cell>
          <cell r="D134">
            <v>1</v>
          </cell>
          <cell r="E134" t="str">
            <v>None</v>
          </cell>
          <cell r="F134" t="str">
            <v>India</v>
          </cell>
        </row>
        <row r="135">
          <cell r="B135" t="str">
            <v>Palau</v>
          </cell>
          <cell r="C135" t="str">
            <v>Asia</v>
          </cell>
          <cell r="D135">
            <v>1</v>
          </cell>
          <cell r="E135" t="str">
            <v>None</v>
          </cell>
          <cell r="F135" t="str">
            <v>India</v>
          </cell>
        </row>
        <row r="136">
          <cell r="B136" t="str">
            <v>Panama</v>
          </cell>
          <cell r="C136" t="str">
            <v>Central/South America</v>
          </cell>
          <cell r="D136">
            <v>1</v>
          </cell>
          <cell r="E136" t="str">
            <v>None</v>
          </cell>
          <cell r="F136" t="str">
            <v>Brazil</v>
          </cell>
        </row>
        <row r="137">
          <cell r="B137" t="str">
            <v>Papua New Guinea</v>
          </cell>
          <cell r="C137" t="str">
            <v>Asia</v>
          </cell>
          <cell r="D137">
            <v>1</v>
          </cell>
          <cell r="E137" t="str">
            <v>None</v>
          </cell>
          <cell r="F137" t="str">
            <v>India</v>
          </cell>
        </row>
        <row r="138">
          <cell r="B138" t="str">
            <v>Paraguay</v>
          </cell>
          <cell r="C138" t="str">
            <v>Central/South America</v>
          </cell>
          <cell r="D138">
            <v>1</v>
          </cell>
          <cell r="E138" t="str">
            <v>None</v>
          </cell>
          <cell r="F138" t="str">
            <v>Brazil</v>
          </cell>
        </row>
        <row r="139">
          <cell r="B139" t="str">
            <v>Peru</v>
          </cell>
          <cell r="C139" t="str">
            <v>Central/South America</v>
          </cell>
          <cell r="D139">
            <v>1</v>
          </cell>
          <cell r="E139" t="str">
            <v>None</v>
          </cell>
          <cell r="F139" t="str">
            <v>Brazil</v>
          </cell>
        </row>
        <row r="140">
          <cell r="B140" t="str">
            <v>Philippines</v>
          </cell>
          <cell r="C140" t="str">
            <v>Asia</v>
          </cell>
          <cell r="D140">
            <v>1</v>
          </cell>
          <cell r="E140" t="str">
            <v>None</v>
          </cell>
          <cell r="F140" t="str">
            <v>India</v>
          </cell>
        </row>
        <row r="141">
          <cell r="B141" t="str">
            <v>Poland</v>
          </cell>
          <cell r="C141" t="str">
            <v>Eastern Europe</v>
          </cell>
          <cell r="D141">
            <v>0</v>
          </cell>
          <cell r="E141" t="str">
            <v>CEITs</v>
          </cell>
          <cell r="F141" t="str">
            <v>Eastern Europe</v>
          </cell>
        </row>
        <row r="142">
          <cell r="B142" t="str">
            <v>Portugal</v>
          </cell>
          <cell r="C142" t="str">
            <v>EU</v>
          </cell>
          <cell r="D142">
            <v>0</v>
          </cell>
          <cell r="E142" t="str">
            <v>Europe</v>
          </cell>
          <cell r="F142" t="str">
            <v>Southern Europe</v>
          </cell>
        </row>
        <row r="143">
          <cell r="B143" t="str">
            <v>Qatar</v>
          </cell>
          <cell r="C143" t="str">
            <v>Middle East</v>
          </cell>
          <cell r="D143">
            <v>1</v>
          </cell>
          <cell r="E143" t="str">
            <v>None</v>
          </cell>
          <cell r="F143" t="str">
            <v>India</v>
          </cell>
        </row>
        <row r="144">
          <cell r="B144" t="str">
            <v>Romania</v>
          </cell>
          <cell r="C144" t="str">
            <v>Eastern Europe</v>
          </cell>
          <cell r="D144">
            <v>0</v>
          </cell>
          <cell r="E144" t="str">
            <v>CEITs</v>
          </cell>
          <cell r="F144" t="str">
            <v>Eastern Europe</v>
          </cell>
        </row>
        <row r="145">
          <cell r="B145" t="str">
            <v>Russian Federation</v>
          </cell>
          <cell r="C145" t="str">
            <v>Economies in Transition</v>
          </cell>
          <cell r="D145">
            <v>0</v>
          </cell>
          <cell r="E145" t="str">
            <v>CEITs</v>
          </cell>
          <cell r="F145" t="str">
            <v>Russia</v>
          </cell>
        </row>
        <row r="146">
          <cell r="B146" t="str">
            <v>Rwanda</v>
          </cell>
          <cell r="C146" t="str">
            <v>Africa</v>
          </cell>
          <cell r="D146">
            <v>1</v>
          </cell>
          <cell r="E146" t="str">
            <v>None</v>
          </cell>
          <cell r="F146" t="str">
            <v>India</v>
          </cell>
        </row>
        <row r="147">
          <cell r="B147" t="str">
            <v>Saint Kitts and Nevis</v>
          </cell>
          <cell r="C147" t="str">
            <v>Central/South America</v>
          </cell>
          <cell r="D147">
            <v>1</v>
          </cell>
          <cell r="E147" t="str">
            <v>None</v>
          </cell>
          <cell r="F147" t="str">
            <v>Brazil</v>
          </cell>
        </row>
        <row r="148">
          <cell r="B148" t="str">
            <v>Saint Lucia</v>
          </cell>
          <cell r="C148" t="str">
            <v>Central/South America</v>
          </cell>
          <cell r="D148">
            <v>1</v>
          </cell>
          <cell r="E148" t="str">
            <v>None</v>
          </cell>
          <cell r="F148" t="str">
            <v>Brazil</v>
          </cell>
        </row>
        <row r="149">
          <cell r="B149" t="str">
            <v>Saint Vincent and the Grenadines</v>
          </cell>
          <cell r="C149" t="str">
            <v>Central/South America</v>
          </cell>
          <cell r="D149">
            <v>1</v>
          </cell>
          <cell r="E149" t="str">
            <v>None</v>
          </cell>
          <cell r="F149" t="str">
            <v>Brazil</v>
          </cell>
        </row>
        <row r="150">
          <cell r="B150" t="str">
            <v>Samoa</v>
          </cell>
          <cell r="C150" t="str">
            <v>Asia</v>
          </cell>
          <cell r="D150">
            <v>1</v>
          </cell>
          <cell r="E150" t="str">
            <v>None</v>
          </cell>
          <cell r="F150" t="str">
            <v>India</v>
          </cell>
        </row>
        <row r="151">
          <cell r="B151" t="str">
            <v>Sao Tome and Principe</v>
          </cell>
          <cell r="C151" t="str">
            <v>Africa</v>
          </cell>
          <cell r="D151">
            <v>1</v>
          </cell>
          <cell r="E151" t="str">
            <v>None</v>
          </cell>
          <cell r="F151" t="str">
            <v>India</v>
          </cell>
        </row>
        <row r="152">
          <cell r="B152" t="str">
            <v>Saudi Arabia</v>
          </cell>
          <cell r="C152" t="str">
            <v>Middle East</v>
          </cell>
          <cell r="D152">
            <v>1</v>
          </cell>
          <cell r="E152" t="str">
            <v>None</v>
          </cell>
          <cell r="F152" t="str">
            <v>India</v>
          </cell>
        </row>
        <row r="153">
          <cell r="B153" t="str">
            <v>Senegal</v>
          </cell>
          <cell r="C153" t="str">
            <v>Africa</v>
          </cell>
          <cell r="D153">
            <v>1</v>
          </cell>
          <cell r="E153" t="str">
            <v>None</v>
          </cell>
          <cell r="F153" t="str">
            <v>India</v>
          </cell>
        </row>
        <row r="154">
          <cell r="B154" t="str">
            <v>Serbia</v>
          </cell>
          <cell r="C154" t="str">
            <v>Eastern Europe</v>
          </cell>
          <cell r="D154">
            <v>1</v>
          </cell>
          <cell r="E154" t="str">
            <v>None</v>
          </cell>
          <cell r="F154" t="str">
            <v>India</v>
          </cell>
        </row>
        <row r="155">
          <cell r="B155" t="str">
            <v>Seychelles</v>
          </cell>
          <cell r="C155" t="str">
            <v>Africa</v>
          </cell>
          <cell r="D155">
            <v>1</v>
          </cell>
          <cell r="E155" t="str">
            <v>None</v>
          </cell>
          <cell r="F155" t="str">
            <v>India</v>
          </cell>
        </row>
        <row r="156">
          <cell r="B156" t="str">
            <v>Sierra Leone</v>
          </cell>
          <cell r="C156" t="str">
            <v>Africa</v>
          </cell>
          <cell r="D156">
            <v>1</v>
          </cell>
          <cell r="E156" t="str">
            <v>None</v>
          </cell>
          <cell r="F156" t="str">
            <v>India</v>
          </cell>
        </row>
        <row r="157">
          <cell r="B157" t="str">
            <v>Singapore</v>
          </cell>
          <cell r="C157" t="str">
            <v>Asia</v>
          </cell>
          <cell r="D157">
            <v>1</v>
          </cell>
          <cell r="E157" t="str">
            <v>None</v>
          </cell>
          <cell r="F157" t="str">
            <v>India</v>
          </cell>
        </row>
        <row r="158">
          <cell r="B158" t="str">
            <v>Slovak Republic</v>
          </cell>
          <cell r="C158" t="str">
            <v>Eastern Europe</v>
          </cell>
          <cell r="D158">
            <v>0</v>
          </cell>
          <cell r="E158" t="str">
            <v>CEITs</v>
          </cell>
          <cell r="F158" t="str">
            <v>Eastern Europe</v>
          </cell>
        </row>
        <row r="159">
          <cell r="B159" t="str">
            <v>Slovenia</v>
          </cell>
          <cell r="C159" t="str">
            <v>Eastern Europe</v>
          </cell>
          <cell r="D159">
            <v>0</v>
          </cell>
          <cell r="E159" t="str">
            <v>CEITs</v>
          </cell>
          <cell r="F159" t="str">
            <v>Eastern Europe</v>
          </cell>
        </row>
        <row r="160">
          <cell r="B160" t="str">
            <v>Solomon Islands</v>
          </cell>
          <cell r="C160" t="str">
            <v>Asia</v>
          </cell>
          <cell r="D160">
            <v>1</v>
          </cell>
          <cell r="E160" t="str">
            <v>None</v>
          </cell>
          <cell r="F160" t="str">
            <v>India</v>
          </cell>
        </row>
        <row r="161">
          <cell r="B161" t="str">
            <v>Somalia</v>
          </cell>
          <cell r="C161" t="str">
            <v>Africa</v>
          </cell>
          <cell r="D161">
            <v>1</v>
          </cell>
          <cell r="E161" t="str">
            <v>None</v>
          </cell>
          <cell r="F161" t="str">
            <v>India</v>
          </cell>
        </row>
        <row r="162">
          <cell r="B162" t="str">
            <v>South Africa</v>
          </cell>
          <cell r="C162" t="str">
            <v>Africa</v>
          </cell>
          <cell r="D162">
            <v>1</v>
          </cell>
          <cell r="E162" t="str">
            <v>None</v>
          </cell>
          <cell r="F162" t="str">
            <v>India</v>
          </cell>
        </row>
        <row r="163">
          <cell r="B163" t="str">
            <v>South Korea</v>
          </cell>
          <cell r="C163" t="str">
            <v>South Korea</v>
          </cell>
          <cell r="D163">
            <v>1</v>
          </cell>
          <cell r="E163" t="str">
            <v>None</v>
          </cell>
          <cell r="F163" t="str">
            <v>India</v>
          </cell>
        </row>
        <row r="164">
          <cell r="B164" t="str">
            <v>Spain</v>
          </cell>
          <cell r="C164" t="str">
            <v>EU</v>
          </cell>
          <cell r="D164">
            <v>0</v>
          </cell>
          <cell r="E164" t="str">
            <v>Europe</v>
          </cell>
          <cell r="F164" t="str">
            <v>Southern Europe</v>
          </cell>
        </row>
        <row r="165">
          <cell r="B165" t="str">
            <v>Sri Lanka</v>
          </cell>
          <cell r="C165" t="str">
            <v>Asia</v>
          </cell>
          <cell r="D165">
            <v>1</v>
          </cell>
          <cell r="E165" t="str">
            <v>None</v>
          </cell>
          <cell r="F165" t="str">
            <v>India</v>
          </cell>
        </row>
        <row r="166">
          <cell r="B166" t="str">
            <v>Sudan</v>
          </cell>
          <cell r="C166" t="str">
            <v>Africa</v>
          </cell>
          <cell r="D166">
            <v>1</v>
          </cell>
          <cell r="E166" t="str">
            <v>None</v>
          </cell>
          <cell r="F166" t="str">
            <v>India</v>
          </cell>
        </row>
        <row r="167">
          <cell r="B167" t="str">
            <v>Suriname</v>
          </cell>
          <cell r="C167" t="str">
            <v>Africa</v>
          </cell>
          <cell r="D167">
            <v>1</v>
          </cell>
          <cell r="E167" t="str">
            <v>None</v>
          </cell>
          <cell r="F167" t="str">
            <v>India</v>
          </cell>
        </row>
        <row r="168">
          <cell r="B168" t="str">
            <v>Swaziland</v>
          </cell>
          <cell r="C168" t="str">
            <v>Africa</v>
          </cell>
          <cell r="D168">
            <v>1</v>
          </cell>
          <cell r="E168" t="str">
            <v>None</v>
          </cell>
          <cell r="F168" t="str">
            <v>India</v>
          </cell>
        </row>
        <row r="169">
          <cell r="B169" t="str">
            <v>Sweden</v>
          </cell>
          <cell r="C169" t="str">
            <v>EU</v>
          </cell>
          <cell r="D169">
            <v>0</v>
          </cell>
          <cell r="E169" t="str">
            <v>Europe</v>
          </cell>
          <cell r="F169" t="str">
            <v>Northern Europe</v>
          </cell>
        </row>
        <row r="170">
          <cell r="B170" t="str">
            <v>Switzerland</v>
          </cell>
          <cell r="C170" t="str">
            <v>Europe (non-EU)</v>
          </cell>
          <cell r="D170">
            <v>0</v>
          </cell>
          <cell r="E170" t="str">
            <v>Europe</v>
          </cell>
          <cell r="F170" t="str">
            <v>Northern Europe</v>
          </cell>
        </row>
        <row r="171">
          <cell r="B171" t="str">
            <v>Syrian Arab Republic</v>
          </cell>
          <cell r="C171" t="str">
            <v>Middle East</v>
          </cell>
          <cell r="D171">
            <v>1</v>
          </cell>
          <cell r="E171" t="str">
            <v>None</v>
          </cell>
          <cell r="F171" t="str">
            <v>India</v>
          </cell>
        </row>
        <row r="172">
          <cell r="B172" t="str">
            <v>Tajikistan</v>
          </cell>
          <cell r="C172" t="str">
            <v>Economies in Transition</v>
          </cell>
          <cell r="D172">
            <v>0</v>
          </cell>
          <cell r="E172" t="str">
            <v>None</v>
          </cell>
          <cell r="F172" t="str">
            <v>Russia</v>
          </cell>
        </row>
        <row r="173">
          <cell r="B173" t="str">
            <v>Thailand</v>
          </cell>
          <cell r="C173" t="str">
            <v>Asia</v>
          </cell>
          <cell r="D173">
            <v>1</v>
          </cell>
          <cell r="E173" t="str">
            <v>None</v>
          </cell>
          <cell r="F173" t="str">
            <v>India</v>
          </cell>
        </row>
        <row r="174">
          <cell r="B174" t="str">
            <v>Togo</v>
          </cell>
          <cell r="C174" t="str">
            <v>Africa</v>
          </cell>
          <cell r="D174">
            <v>1</v>
          </cell>
          <cell r="E174" t="str">
            <v>None</v>
          </cell>
          <cell r="F174" t="str">
            <v>India</v>
          </cell>
        </row>
        <row r="175">
          <cell r="B175" t="str">
            <v>Tonga</v>
          </cell>
          <cell r="C175" t="str">
            <v>Asia</v>
          </cell>
          <cell r="D175">
            <v>1</v>
          </cell>
          <cell r="E175" t="str">
            <v>None</v>
          </cell>
          <cell r="F175" t="str">
            <v>India</v>
          </cell>
        </row>
        <row r="176">
          <cell r="B176" t="str">
            <v>Trinidad and Tobago</v>
          </cell>
          <cell r="C176" t="str">
            <v>Central/South America</v>
          </cell>
          <cell r="D176">
            <v>1</v>
          </cell>
          <cell r="E176" t="str">
            <v>None</v>
          </cell>
          <cell r="F176" t="str">
            <v>Brazil</v>
          </cell>
        </row>
        <row r="177">
          <cell r="B177" t="str">
            <v>Tunisia</v>
          </cell>
          <cell r="C177" t="str">
            <v>Middle East</v>
          </cell>
          <cell r="D177">
            <v>1</v>
          </cell>
          <cell r="E177" t="str">
            <v>None</v>
          </cell>
          <cell r="F177" t="str">
            <v>India</v>
          </cell>
        </row>
        <row r="178">
          <cell r="B178" t="str">
            <v>Turkey</v>
          </cell>
          <cell r="C178" t="str">
            <v>Middle East</v>
          </cell>
          <cell r="D178">
            <v>1</v>
          </cell>
          <cell r="E178" t="str">
            <v>None</v>
          </cell>
          <cell r="F178" t="str">
            <v>India</v>
          </cell>
        </row>
        <row r="179">
          <cell r="B179" t="str">
            <v>Turkmenistan</v>
          </cell>
          <cell r="C179" t="str">
            <v>Economies in Transition</v>
          </cell>
          <cell r="D179">
            <v>1</v>
          </cell>
          <cell r="E179" t="str">
            <v>None</v>
          </cell>
          <cell r="F179" t="str">
            <v>Russia</v>
          </cell>
        </row>
        <row r="180">
          <cell r="B180" t="str">
            <v>Tuvalu</v>
          </cell>
          <cell r="C180" t="str">
            <v>Asia</v>
          </cell>
          <cell r="D180">
            <v>1</v>
          </cell>
          <cell r="E180" t="str">
            <v>None</v>
          </cell>
          <cell r="F180" t="str">
            <v>India</v>
          </cell>
        </row>
        <row r="181">
          <cell r="B181" t="str">
            <v>Uganda</v>
          </cell>
          <cell r="C181" t="str">
            <v>Africa</v>
          </cell>
          <cell r="D181">
            <v>1</v>
          </cell>
          <cell r="E181" t="str">
            <v>None</v>
          </cell>
          <cell r="F181" t="str">
            <v>India</v>
          </cell>
        </row>
        <row r="182">
          <cell r="B182" t="str">
            <v>Ukraine</v>
          </cell>
          <cell r="C182" t="str">
            <v>Economies in Transition</v>
          </cell>
          <cell r="D182">
            <v>0</v>
          </cell>
          <cell r="E182" t="str">
            <v>CEITs</v>
          </cell>
          <cell r="F182" t="str">
            <v>Russia</v>
          </cell>
        </row>
        <row r="183">
          <cell r="B183" t="str">
            <v>United Arab Emirates</v>
          </cell>
          <cell r="C183" t="str">
            <v>Middle East</v>
          </cell>
          <cell r="D183">
            <v>1</v>
          </cell>
          <cell r="E183" t="str">
            <v>None</v>
          </cell>
          <cell r="F183" t="str">
            <v>India</v>
          </cell>
        </row>
        <row r="184">
          <cell r="B184" t="str">
            <v>United Kingdom</v>
          </cell>
          <cell r="C184" t="str">
            <v>EU</v>
          </cell>
          <cell r="D184">
            <v>0</v>
          </cell>
          <cell r="E184" t="str">
            <v>Europe</v>
          </cell>
          <cell r="F184" t="str">
            <v>United Kingdom</v>
          </cell>
        </row>
        <row r="185">
          <cell r="B185" t="str">
            <v>United Republic of Tanzania</v>
          </cell>
          <cell r="C185" t="str">
            <v>Asia</v>
          </cell>
          <cell r="D185">
            <v>1</v>
          </cell>
          <cell r="E185" t="str">
            <v>None</v>
          </cell>
          <cell r="F185" t="str">
            <v>India</v>
          </cell>
        </row>
        <row r="186">
          <cell r="B186" t="str">
            <v>United States</v>
          </cell>
          <cell r="C186" t="str">
            <v>United States</v>
          </cell>
          <cell r="D186">
            <v>0</v>
          </cell>
          <cell r="E186" t="str">
            <v>None</v>
          </cell>
          <cell r="F186" t="str">
            <v>US</v>
          </cell>
        </row>
        <row r="187">
          <cell r="B187" t="str">
            <v>Uruguay</v>
          </cell>
          <cell r="C187" t="str">
            <v>Central/South America</v>
          </cell>
          <cell r="D187">
            <v>1</v>
          </cell>
          <cell r="E187" t="str">
            <v>None</v>
          </cell>
          <cell r="F187" t="str">
            <v>Brazil</v>
          </cell>
        </row>
        <row r="188">
          <cell r="B188" t="str">
            <v>Uzbekistan</v>
          </cell>
          <cell r="C188" t="str">
            <v>Economies in Transition</v>
          </cell>
          <cell r="D188">
            <v>0</v>
          </cell>
          <cell r="E188" t="str">
            <v>None</v>
          </cell>
          <cell r="F188" t="str">
            <v>Russia</v>
          </cell>
        </row>
        <row r="189">
          <cell r="B189" t="str">
            <v>Vanuatu</v>
          </cell>
          <cell r="C189" t="str">
            <v>Asia</v>
          </cell>
          <cell r="D189">
            <v>1</v>
          </cell>
          <cell r="E189" t="str">
            <v>None</v>
          </cell>
          <cell r="F189" t="str">
            <v>India</v>
          </cell>
        </row>
        <row r="190">
          <cell r="B190" t="str">
            <v>Venezuela</v>
          </cell>
          <cell r="C190" t="str">
            <v>Central/South America</v>
          </cell>
          <cell r="D190">
            <v>1</v>
          </cell>
          <cell r="E190" t="str">
            <v>None</v>
          </cell>
          <cell r="F190" t="str">
            <v>Brazil</v>
          </cell>
        </row>
        <row r="191">
          <cell r="B191" t="str">
            <v>Viet Nam</v>
          </cell>
          <cell r="C191" t="str">
            <v>Asia</v>
          </cell>
          <cell r="D191">
            <v>1</v>
          </cell>
          <cell r="E191" t="str">
            <v>None</v>
          </cell>
          <cell r="F191" t="str">
            <v>India</v>
          </cell>
        </row>
        <row r="192">
          <cell r="B192" t="str">
            <v>Yemen</v>
          </cell>
          <cell r="C192" t="str">
            <v>Middle East</v>
          </cell>
          <cell r="D192">
            <v>1</v>
          </cell>
          <cell r="E192" t="str">
            <v>None</v>
          </cell>
          <cell r="F192" t="str">
            <v>India</v>
          </cell>
        </row>
        <row r="193">
          <cell r="B193" t="str">
            <v>Zambia</v>
          </cell>
          <cell r="C193" t="str">
            <v>Africa</v>
          </cell>
          <cell r="D193">
            <v>1</v>
          </cell>
          <cell r="E193" t="str">
            <v>None</v>
          </cell>
          <cell r="F193" t="str">
            <v>India</v>
          </cell>
        </row>
        <row r="194">
          <cell r="B194" t="str">
            <v>Zimbabwe</v>
          </cell>
          <cell r="C194" t="str">
            <v>Africa</v>
          </cell>
          <cell r="D194">
            <v>1</v>
          </cell>
          <cell r="E194" t="str">
            <v>None</v>
          </cell>
          <cell r="F194" t="str">
            <v>India</v>
          </cell>
        </row>
      </sheetData>
      <sheetData sheetId="53">
        <row r="5">
          <cell r="B5" t="str">
            <v>Afghanistan</v>
          </cell>
          <cell r="C5">
            <v>0.79602314264422125</v>
          </cell>
          <cell r="D5">
            <v>4.0114858521995006E-2</v>
          </cell>
          <cell r="E5">
            <v>2.1113083432628952E-3</v>
          </cell>
          <cell r="F5">
            <v>1.754277212777881E-2</v>
          </cell>
          <cell r="G5">
            <v>0.14420791836274219</v>
          </cell>
          <cell r="H5">
            <v>0</v>
          </cell>
          <cell r="I5">
            <v>0.85</v>
          </cell>
          <cell r="J5">
            <v>0</v>
          </cell>
          <cell r="K5">
            <v>0.15</v>
          </cell>
          <cell r="L5">
            <v>1</v>
          </cell>
          <cell r="M5">
            <v>1</v>
          </cell>
          <cell r="N5">
            <v>1</v>
          </cell>
        </row>
        <row r="6">
          <cell r="B6" t="str">
            <v>Albania</v>
          </cell>
          <cell r="C6">
            <v>0.16736526946107785</v>
          </cell>
          <cell r="D6">
            <v>8.9820359281437123E-3</v>
          </cell>
          <cell r="E6">
            <v>0.53742514970059874</v>
          </cell>
          <cell r="F6">
            <v>0.21137724550898204</v>
          </cell>
          <cell r="G6">
            <v>7.4850299401197598E-2</v>
          </cell>
          <cell r="H6">
            <v>0</v>
          </cell>
          <cell r="I6">
            <v>0.85</v>
          </cell>
          <cell r="J6">
            <v>0</v>
          </cell>
          <cell r="K6">
            <v>0.15</v>
          </cell>
          <cell r="L6">
            <v>1</v>
          </cell>
          <cell r="M6">
            <v>1</v>
          </cell>
          <cell r="N6">
            <v>1</v>
          </cell>
        </row>
        <row r="7">
          <cell r="B7" t="str">
            <v>Algeria</v>
          </cell>
          <cell r="C7">
            <v>0.4887498335774198</v>
          </cell>
          <cell r="D7">
            <v>0.21501797363866329</v>
          </cell>
          <cell r="F7">
            <v>4.5266941818665953E-2</v>
          </cell>
          <cell r="G7">
            <v>0.25096525096525096</v>
          </cell>
          <cell r="H7">
            <v>0</v>
          </cell>
          <cell r="I7">
            <v>0.85</v>
          </cell>
          <cell r="J7">
            <v>0</v>
          </cell>
          <cell r="K7">
            <v>0.15</v>
          </cell>
          <cell r="L7">
            <v>1</v>
          </cell>
          <cell r="M7">
            <v>1</v>
          </cell>
          <cell r="N7">
            <v>1</v>
          </cell>
        </row>
        <row r="8">
          <cell r="B8" t="str">
            <v>Angola</v>
          </cell>
          <cell r="C8">
            <v>0.79602314264422125</v>
          </cell>
          <cell r="D8">
            <v>4.0114858521995006E-2</v>
          </cell>
          <cell r="E8">
            <v>2.1113083432628952E-3</v>
          </cell>
          <cell r="F8">
            <v>1.754277212777881E-2</v>
          </cell>
          <cell r="G8">
            <v>0.14420791836274219</v>
          </cell>
          <cell r="H8">
            <v>0</v>
          </cell>
          <cell r="I8">
            <v>0.85</v>
          </cell>
          <cell r="J8">
            <v>0</v>
          </cell>
          <cell r="K8">
            <v>0.15</v>
          </cell>
          <cell r="L8">
            <v>1</v>
          </cell>
          <cell r="M8">
            <v>1</v>
          </cell>
          <cell r="N8">
            <v>1</v>
          </cell>
        </row>
        <row r="9">
          <cell r="B9" t="str">
            <v>Antigua and Barbuda</v>
          </cell>
          <cell r="C9">
            <v>0.80959864603481624</v>
          </cell>
          <cell r="D9">
            <v>0</v>
          </cell>
          <cell r="E9">
            <v>0</v>
          </cell>
          <cell r="F9">
            <v>0.19040135396518376</v>
          </cell>
          <cell r="G9">
            <v>0</v>
          </cell>
          <cell r="I9">
            <v>0.85</v>
          </cell>
          <cell r="J9">
            <v>0</v>
          </cell>
          <cell r="K9">
            <v>0.15</v>
          </cell>
          <cell r="L9">
            <v>1</v>
          </cell>
          <cell r="M9">
            <v>1</v>
          </cell>
          <cell r="N9">
            <v>1</v>
          </cell>
        </row>
        <row r="10">
          <cell r="B10" t="str">
            <v>Argentina</v>
          </cell>
          <cell r="C10">
            <v>0.53998229566243727</v>
          </cell>
          <cell r="D10">
            <v>4.7211566833874299E-2</v>
          </cell>
          <cell r="E10">
            <v>0</v>
          </cell>
          <cell r="F10">
            <v>8.5570964886397174E-3</v>
          </cell>
          <cell r="G10">
            <v>0.40424904101504866</v>
          </cell>
          <cell r="I10">
            <v>0.85</v>
          </cell>
          <cell r="J10">
            <v>0</v>
          </cell>
          <cell r="K10">
            <v>0.15</v>
          </cell>
          <cell r="L10">
            <v>1</v>
          </cell>
          <cell r="M10">
            <v>1</v>
          </cell>
          <cell r="N10">
            <v>1</v>
          </cell>
        </row>
        <row r="11">
          <cell r="B11" t="str">
            <v>Armenia</v>
          </cell>
          <cell r="C11">
            <v>0.16736526946107785</v>
          </cell>
          <cell r="D11">
            <v>8.9820359281437123E-3</v>
          </cell>
          <cell r="E11">
            <v>0.53742514970059874</v>
          </cell>
          <cell r="F11">
            <v>0.21137724550898204</v>
          </cell>
          <cell r="G11">
            <v>7.4850299401197598E-2</v>
          </cell>
          <cell r="H11">
            <v>0</v>
          </cell>
          <cell r="I11">
            <v>0.85</v>
          </cell>
          <cell r="J11">
            <v>0</v>
          </cell>
          <cell r="K11">
            <v>0.15</v>
          </cell>
          <cell r="L11">
            <v>1</v>
          </cell>
          <cell r="M11">
            <v>1</v>
          </cell>
          <cell r="N11">
            <v>1</v>
          </cell>
        </row>
        <row r="12">
          <cell r="B12" t="str">
            <v>Australia</v>
          </cell>
          <cell r="C12">
            <v>0.21314443132624949</v>
          </cell>
          <cell r="D12">
            <v>1.4551357733175917E-2</v>
          </cell>
          <cell r="E12">
            <v>0.27647579693034241</v>
          </cell>
          <cell r="F12">
            <v>0.26733569460842188</v>
          </cell>
          <cell r="G12">
            <v>0.21471861471861473</v>
          </cell>
          <cell r="H12">
            <v>1.3774104683195593E-2</v>
          </cell>
          <cell r="I12">
            <v>0.71499999999999997</v>
          </cell>
          <cell r="J12">
            <v>0</v>
          </cell>
          <cell r="K12">
            <v>0.28499999999999998</v>
          </cell>
          <cell r="L12">
            <v>1</v>
          </cell>
          <cell r="M12">
            <v>1</v>
          </cell>
          <cell r="N12">
            <v>1</v>
          </cell>
        </row>
        <row r="13">
          <cell r="B13" t="str">
            <v>Austria</v>
          </cell>
          <cell r="C13">
            <v>0.21314443132624949</v>
          </cell>
          <cell r="D13">
            <v>1.4551357733175917E-2</v>
          </cell>
          <cell r="E13">
            <v>0.27647579693034241</v>
          </cell>
          <cell r="F13">
            <v>0.26733569460842188</v>
          </cell>
          <cell r="G13">
            <v>0.21471861471861473</v>
          </cell>
          <cell r="H13">
            <v>1.3774104683195593E-2</v>
          </cell>
          <cell r="I13">
            <v>0.71499999999999997</v>
          </cell>
          <cell r="J13">
            <v>0</v>
          </cell>
          <cell r="K13">
            <v>0.28499999999999998</v>
          </cell>
          <cell r="L13">
            <v>1</v>
          </cell>
          <cell r="M13">
            <v>1</v>
          </cell>
          <cell r="N13">
            <v>1</v>
          </cell>
        </row>
        <row r="14">
          <cell r="B14" t="str">
            <v>Azerbaijan</v>
          </cell>
          <cell r="C14">
            <v>0.16736526946107785</v>
          </cell>
          <cell r="D14">
            <v>8.9820359281437123E-3</v>
          </cell>
          <cell r="E14">
            <v>0.53742514970059874</v>
          </cell>
          <cell r="F14">
            <v>0.21137724550898204</v>
          </cell>
          <cell r="G14">
            <v>7.4850299401197598E-2</v>
          </cell>
          <cell r="H14">
            <v>0</v>
          </cell>
          <cell r="I14">
            <v>0.85</v>
          </cell>
          <cell r="J14">
            <v>0</v>
          </cell>
          <cell r="K14">
            <v>0.15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Bahamas</v>
          </cell>
          <cell r="C15">
            <v>0.79602314264422125</v>
          </cell>
          <cell r="D15">
            <v>4.0114858521995006E-2</v>
          </cell>
          <cell r="E15">
            <v>2.1113083432628952E-3</v>
          </cell>
          <cell r="F15">
            <v>1.754277212777881E-2</v>
          </cell>
          <cell r="G15">
            <v>0.14420791836274219</v>
          </cell>
          <cell r="H15">
            <v>0</v>
          </cell>
          <cell r="I15">
            <v>0.85</v>
          </cell>
          <cell r="J15">
            <v>0</v>
          </cell>
          <cell r="K15">
            <v>0.15</v>
          </cell>
          <cell r="L15">
            <v>1</v>
          </cell>
          <cell r="M15">
            <v>1</v>
          </cell>
          <cell r="N15">
            <v>1</v>
          </cell>
        </row>
        <row r="16">
          <cell r="B16" t="str">
            <v>Bahrain</v>
          </cell>
          <cell r="C16">
            <v>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I16">
            <v>0.85</v>
          </cell>
          <cell r="J16">
            <v>0</v>
          </cell>
          <cell r="K16">
            <v>0.15</v>
          </cell>
          <cell r="L16">
            <v>1</v>
          </cell>
          <cell r="M16">
            <v>1</v>
          </cell>
          <cell r="N16">
            <v>1</v>
          </cell>
        </row>
        <row r="17">
          <cell r="B17" t="str">
            <v>Bangladesh</v>
          </cell>
          <cell r="C17">
            <v>0.4944407008086254</v>
          </cell>
          <cell r="D17">
            <v>0.50458221024258765</v>
          </cell>
          <cell r="E17">
            <v>0</v>
          </cell>
          <cell r="F17">
            <v>9.7708894878706203E-4</v>
          </cell>
          <cell r="G17">
            <v>0</v>
          </cell>
          <cell r="I17">
            <v>0.85</v>
          </cell>
          <cell r="J17">
            <v>0</v>
          </cell>
          <cell r="K17">
            <v>0.15</v>
          </cell>
          <cell r="L17">
            <v>1</v>
          </cell>
          <cell r="M17">
            <v>1</v>
          </cell>
          <cell r="N17">
            <v>1</v>
          </cell>
        </row>
        <row r="18">
          <cell r="B18" t="str">
            <v>Barbados</v>
          </cell>
          <cell r="C18">
            <v>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0.85</v>
          </cell>
          <cell r="J18">
            <v>0</v>
          </cell>
          <cell r="K18">
            <v>0.15</v>
          </cell>
          <cell r="L18">
            <v>1</v>
          </cell>
          <cell r="M18">
            <v>1</v>
          </cell>
          <cell r="N18">
            <v>1</v>
          </cell>
        </row>
        <row r="19">
          <cell r="B19" t="str">
            <v>Belarus</v>
          </cell>
          <cell r="C19">
            <v>0.16736526946107785</v>
          </cell>
          <cell r="D19">
            <v>8.9820359281437123E-3</v>
          </cell>
          <cell r="E19">
            <v>0.53742514970059874</v>
          </cell>
          <cell r="F19">
            <v>0.21137724550898204</v>
          </cell>
          <cell r="G19">
            <v>7.4850299401197598E-2</v>
          </cell>
          <cell r="H19">
            <v>0</v>
          </cell>
          <cell r="I19">
            <v>0.85</v>
          </cell>
          <cell r="J19">
            <v>0</v>
          </cell>
          <cell r="K19">
            <v>0.15</v>
          </cell>
          <cell r="L19">
            <v>1</v>
          </cell>
          <cell r="M19">
            <v>1</v>
          </cell>
          <cell r="N19">
            <v>1</v>
          </cell>
        </row>
        <row r="20">
          <cell r="B20" t="str">
            <v>Belgium</v>
          </cell>
          <cell r="C20">
            <v>0.21314443132624949</v>
          </cell>
          <cell r="D20">
            <v>1.4551357733175917E-2</v>
          </cell>
          <cell r="E20">
            <v>0.27647579693034241</v>
          </cell>
          <cell r="F20">
            <v>0.26733569460842188</v>
          </cell>
          <cell r="G20">
            <v>0.21471861471861473</v>
          </cell>
          <cell r="H20">
            <v>1.3774104683195593E-2</v>
          </cell>
          <cell r="I20">
            <v>0.71499999999999997</v>
          </cell>
          <cell r="J20">
            <v>0</v>
          </cell>
          <cell r="K20">
            <v>0.28499999999999998</v>
          </cell>
          <cell r="L20">
            <v>1</v>
          </cell>
          <cell r="M20">
            <v>1</v>
          </cell>
          <cell r="N20">
            <v>1</v>
          </cell>
        </row>
        <row r="21">
          <cell r="B21" t="str">
            <v>Belize</v>
          </cell>
          <cell r="C21">
            <v>0.95023498358333869</v>
          </cell>
          <cell r="D21">
            <v>0</v>
          </cell>
          <cell r="E21">
            <v>0</v>
          </cell>
          <cell r="F21">
            <v>4.9765016416661305E-2</v>
          </cell>
          <cell r="G21">
            <v>0</v>
          </cell>
          <cell r="I21">
            <v>0.85</v>
          </cell>
          <cell r="J21">
            <v>0</v>
          </cell>
          <cell r="K21">
            <v>0.15</v>
          </cell>
          <cell r="L21">
            <v>1</v>
          </cell>
          <cell r="M21">
            <v>1</v>
          </cell>
          <cell r="N21">
            <v>1</v>
          </cell>
        </row>
        <row r="22">
          <cell r="B22" t="str">
            <v>Benin</v>
          </cell>
          <cell r="C22">
            <v>0.53328925509631464</v>
          </cell>
          <cell r="D22">
            <v>0</v>
          </cell>
          <cell r="E22">
            <v>0</v>
          </cell>
          <cell r="F22">
            <v>0</v>
          </cell>
          <cell r="G22">
            <v>0.46671074490368536</v>
          </cell>
          <cell r="I22">
            <v>0.85</v>
          </cell>
          <cell r="J22">
            <v>0</v>
          </cell>
          <cell r="K22">
            <v>0.15</v>
          </cell>
          <cell r="L22">
            <v>1</v>
          </cell>
          <cell r="M22">
            <v>1</v>
          </cell>
          <cell r="N22">
            <v>1</v>
          </cell>
        </row>
        <row r="23">
          <cell r="B23" t="str">
            <v>Bhutan</v>
          </cell>
          <cell r="C23">
            <v>0.79602314264422125</v>
          </cell>
          <cell r="D23">
            <v>4.0114858521995006E-2</v>
          </cell>
          <cell r="E23">
            <v>2.1113083432628952E-3</v>
          </cell>
          <cell r="F23">
            <v>1.754277212777881E-2</v>
          </cell>
          <cell r="G23">
            <v>0.14420791836274219</v>
          </cell>
          <cell r="H23">
            <v>0</v>
          </cell>
          <cell r="I23">
            <v>0.85</v>
          </cell>
          <cell r="J23">
            <v>0</v>
          </cell>
          <cell r="K23">
            <v>0.15</v>
          </cell>
          <cell r="L23">
            <v>1</v>
          </cell>
          <cell r="M23">
            <v>1</v>
          </cell>
          <cell r="N23">
            <v>1</v>
          </cell>
        </row>
        <row r="24">
          <cell r="B24" t="str">
            <v>Bolivia</v>
          </cell>
          <cell r="C24">
            <v>0.9723438121766812</v>
          </cell>
          <cell r="D24">
            <v>0</v>
          </cell>
          <cell r="E24">
            <v>0</v>
          </cell>
          <cell r="F24">
            <v>0</v>
          </cell>
          <cell r="G24">
            <v>2.7656187823318742E-2</v>
          </cell>
          <cell r="I24">
            <v>0.85</v>
          </cell>
          <cell r="J24">
            <v>0</v>
          </cell>
          <cell r="K24">
            <v>0.15</v>
          </cell>
          <cell r="L24">
            <v>1</v>
          </cell>
          <cell r="M24">
            <v>1</v>
          </cell>
          <cell r="N24">
            <v>1</v>
          </cell>
        </row>
        <row r="25">
          <cell r="B25" t="str">
            <v>Bosnia and Herzegovina</v>
          </cell>
          <cell r="C25">
            <v>0.16736526946107785</v>
          </cell>
          <cell r="D25">
            <v>8.9820359281437123E-3</v>
          </cell>
          <cell r="E25">
            <v>0.53742514970059874</v>
          </cell>
          <cell r="F25">
            <v>0.21137724550898204</v>
          </cell>
          <cell r="G25">
            <v>7.4850299401197598E-2</v>
          </cell>
          <cell r="H25">
            <v>0</v>
          </cell>
          <cell r="I25">
            <v>0.85</v>
          </cell>
          <cell r="J25">
            <v>0</v>
          </cell>
          <cell r="K25">
            <v>0.15</v>
          </cell>
          <cell r="L25">
            <v>1</v>
          </cell>
          <cell r="M25">
            <v>1</v>
          </cell>
          <cell r="N25">
            <v>1</v>
          </cell>
        </row>
        <row r="26">
          <cell r="B26" t="str">
            <v>Botswana</v>
          </cell>
          <cell r="C26">
            <v>0.79602314264422125</v>
          </cell>
          <cell r="D26">
            <v>4.0114858521995006E-2</v>
          </cell>
          <cell r="E26">
            <v>2.1113083432628952E-3</v>
          </cell>
          <cell r="F26">
            <v>1.754277212777881E-2</v>
          </cell>
          <cell r="G26">
            <v>0.14420791836274219</v>
          </cell>
          <cell r="H26">
            <v>0</v>
          </cell>
          <cell r="I26">
            <v>0.85</v>
          </cell>
          <cell r="J26">
            <v>0</v>
          </cell>
          <cell r="K26">
            <v>0.15</v>
          </cell>
          <cell r="L26">
            <v>1</v>
          </cell>
          <cell r="M26">
            <v>1</v>
          </cell>
          <cell r="N26">
            <v>1</v>
          </cell>
        </row>
        <row r="27">
          <cell r="B27" t="str">
            <v>Brazil</v>
          </cell>
          <cell r="C27">
            <v>0.76403946887562435</v>
          </cell>
          <cell r="D27">
            <v>1.9125350225362409E-2</v>
          </cell>
          <cell r="E27">
            <v>0</v>
          </cell>
          <cell r="F27">
            <v>0</v>
          </cell>
          <cell r="G27">
            <v>0.21683518089901327</v>
          </cell>
          <cell r="I27">
            <v>0.85</v>
          </cell>
          <cell r="J27">
            <v>0</v>
          </cell>
          <cell r="K27">
            <v>0.15</v>
          </cell>
          <cell r="L27">
            <v>1</v>
          </cell>
          <cell r="M27">
            <v>1</v>
          </cell>
          <cell r="N27">
            <v>1</v>
          </cell>
        </row>
        <row r="28">
          <cell r="B28" t="str">
            <v>Brunei Darussalam</v>
          </cell>
          <cell r="C28">
            <v>0.79602314264422125</v>
          </cell>
          <cell r="D28">
            <v>4.0114858521995006E-2</v>
          </cell>
          <cell r="E28">
            <v>2.1113083432628952E-3</v>
          </cell>
          <cell r="F28">
            <v>1.754277212777881E-2</v>
          </cell>
          <cell r="G28">
            <v>0.14420791836274219</v>
          </cell>
          <cell r="H28">
            <v>0</v>
          </cell>
          <cell r="I28">
            <v>0.85</v>
          </cell>
          <cell r="J28">
            <v>0</v>
          </cell>
          <cell r="K28">
            <v>0.15</v>
          </cell>
          <cell r="L28">
            <v>1</v>
          </cell>
          <cell r="M28">
            <v>1</v>
          </cell>
          <cell r="N28">
            <v>1</v>
          </cell>
        </row>
        <row r="29">
          <cell r="B29" t="str">
            <v>Bulgaria</v>
          </cell>
          <cell r="C29">
            <v>0.16736526946107785</v>
          </cell>
          <cell r="D29">
            <v>8.9820359281437123E-3</v>
          </cell>
          <cell r="E29">
            <v>0.53742514970059874</v>
          </cell>
          <cell r="F29">
            <v>0.21137724550898204</v>
          </cell>
          <cell r="G29">
            <v>7.4850299401197598E-2</v>
          </cell>
          <cell r="H29">
            <v>0</v>
          </cell>
          <cell r="I29">
            <v>0.85</v>
          </cell>
          <cell r="J29">
            <v>0</v>
          </cell>
          <cell r="K29">
            <v>0.15</v>
          </cell>
          <cell r="L29">
            <v>1</v>
          </cell>
          <cell r="M29">
            <v>1</v>
          </cell>
          <cell r="N29">
            <v>1</v>
          </cell>
        </row>
        <row r="30">
          <cell r="B30" t="str">
            <v>Burkina Faso</v>
          </cell>
          <cell r="C30">
            <v>1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0.85</v>
          </cell>
          <cell r="J30">
            <v>0</v>
          </cell>
          <cell r="K30">
            <v>0.15</v>
          </cell>
          <cell r="L30">
            <v>1</v>
          </cell>
          <cell r="M30">
            <v>1</v>
          </cell>
          <cell r="N30">
            <v>1</v>
          </cell>
        </row>
        <row r="31">
          <cell r="B31" t="str">
            <v>Burundi</v>
          </cell>
          <cell r="C31">
            <v>0.79602314264422125</v>
          </cell>
          <cell r="D31">
            <v>4.0114858521995006E-2</v>
          </cell>
          <cell r="E31">
            <v>2.1113083432628952E-3</v>
          </cell>
          <cell r="F31">
            <v>1.754277212777881E-2</v>
          </cell>
          <cell r="G31">
            <v>0.14420791836274219</v>
          </cell>
          <cell r="H31">
            <v>0</v>
          </cell>
          <cell r="I31">
            <v>0.85</v>
          </cell>
          <cell r="J31">
            <v>0</v>
          </cell>
          <cell r="K31">
            <v>0.15</v>
          </cell>
          <cell r="L31">
            <v>1</v>
          </cell>
          <cell r="M31">
            <v>1</v>
          </cell>
          <cell r="N31">
            <v>1</v>
          </cell>
        </row>
        <row r="32">
          <cell r="B32" t="str">
            <v>Cambodia</v>
          </cell>
          <cell r="C32">
            <v>0.79602314264422125</v>
          </cell>
          <cell r="D32">
            <v>4.0114858521995006E-2</v>
          </cell>
          <cell r="E32">
            <v>2.1113083432628952E-3</v>
          </cell>
          <cell r="F32">
            <v>1.754277212777881E-2</v>
          </cell>
          <cell r="G32">
            <v>0.14420791836274219</v>
          </cell>
          <cell r="H32">
            <v>0</v>
          </cell>
          <cell r="I32">
            <v>0.85</v>
          </cell>
          <cell r="J32">
            <v>0</v>
          </cell>
          <cell r="K32">
            <v>0.15</v>
          </cell>
          <cell r="L32">
            <v>1</v>
          </cell>
          <cell r="M32">
            <v>1</v>
          </cell>
          <cell r="N32">
            <v>1</v>
          </cell>
        </row>
        <row r="33">
          <cell r="B33" t="str">
            <v>Cameroon</v>
          </cell>
          <cell r="C33">
            <v>0.30207468879668048</v>
          </cell>
          <cell r="D33">
            <v>0</v>
          </cell>
          <cell r="E33">
            <v>0</v>
          </cell>
          <cell r="F33">
            <v>0</v>
          </cell>
          <cell r="G33">
            <v>0.69792531120331958</v>
          </cell>
          <cell r="I33">
            <v>0.85</v>
          </cell>
          <cell r="J33">
            <v>0</v>
          </cell>
          <cell r="K33">
            <v>0.15</v>
          </cell>
          <cell r="L33">
            <v>1</v>
          </cell>
          <cell r="M33">
            <v>1</v>
          </cell>
          <cell r="N33">
            <v>1</v>
          </cell>
        </row>
        <row r="34">
          <cell r="B34" t="str">
            <v>Canada</v>
          </cell>
          <cell r="C34">
            <v>0.34302657001007136</v>
          </cell>
          <cell r="D34">
            <v>6.0911102100500497E-3</v>
          </cell>
          <cell r="E34">
            <v>0</v>
          </cell>
          <cell r="F34">
            <v>0.22754498457793618</v>
          </cell>
          <cell r="G34">
            <v>0.30794054685696098</v>
          </cell>
          <cell r="H34">
            <v>0.11539678834498143</v>
          </cell>
          <cell r="I34">
            <v>0.8789238826825545</v>
          </cell>
          <cell r="J34">
            <v>0</v>
          </cell>
          <cell r="K34">
            <v>0.12107611731744557</v>
          </cell>
          <cell r="L34">
            <v>1</v>
          </cell>
          <cell r="M34">
            <v>1</v>
          </cell>
          <cell r="N34">
            <v>1</v>
          </cell>
        </row>
        <row r="35">
          <cell r="B35" t="str">
            <v>Cape Verde</v>
          </cell>
          <cell r="C35">
            <v>0.79602314264422125</v>
          </cell>
          <cell r="D35">
            <v>4.0114858521995006E-2</v>
          </cell>
          <cell r="E35">
            <v>2.1113083432628952E-3</v>
          </cell>
          <cell r="F35">
            <v>1.754277212777881E-2</v>
          </cell>
          <cell r="G35">
            <v>0.14420791836274219</v>
          </cell>
          <cell r="H35">
            <v>0</v>
          </cell>
          <cell r="I35">
            <v>0.85</v>
          </cell>
          <cell r="J35">
            <v>0</v>
          </cell>
          <cell r="K35">
            <v>0.15</v>
          </cell>
          <cell r="L35">
            <v>1</v>
          </cell>
          <cell r="M35">
            <v>1</v>
          </cell>
          <cell r="N35">
            <v>1</v>
          </cell>
        </row>
        <row r="36">
          <cell r="B36" t="str">
            <v>Central African Republic</v>
          </cell>
          <cell r="C36">
            <v>0.79602314264422125</v>
          </cell>
          <cell r="D36">
            <v>4.0114858521995006E-2</v>
          </cell>
          <cell r="E36">
            <v>2.1113083432628952E-3</v>
          </cell>
          <cell r="F36">
            <v>1.754277212777881E-2</v>
          </cell>
          <cell r="G36">
            <v>0.14420791836274219</v>
          </cell>
          <cell r="H36">
            <v>0</v>
          </cell>
          <cell r="I36">
            <v>0.85</v>
          </cell>
          <cell r="J36">
            <v>0</v>
          </cell>
          <cell r="K36">
            <v>0.15</v>
          </cell>
          <cell r="L36">
            <v>1</v>
          </cell>
          <cell r="M36">
            <v>1</v>
          </cell>
          <cell r="N36">
            <v>1</v>
          </cell>
        </row>
        <row r="37">
          <cell r="B37" t="str">
            <v>Chad</v>
          </cell>
          <cell r="C37">
            <v>0.79602314264422125</v>
          </cell>
          <cell r="D37">
            <v>4.0114858521995006E-2</v>
          </cell>
          <cell r="E37">
            <v>2.1113083432628952E-3</v>
          </cell>
          <cell r="F37">
            <v>1.754277212777881E-2</v>
          </cell>
          <cell r="G37">
            <v>0.14420791836274219</v>
          </cell>
          <cell r="H37">
            <v>0</v>
          </cell>
          <cell r="I37">
            <v>0.85</v>
          </cell>
          <cell r="J37">
            <v>0</v>
          </cell>
          <cell r="K37">
            <v>0.15</v>
          </cell>
          <cell r="L37">
            <v>1</v>
          </cell>
          <cell r="M37">
            <v>1</v>
          </cell>
          <cell r="N37">
            <v>1</v>
          </cell>
        </row>
        <row r="38">
          <cell r="B38" t="str">
            <v>Chile</v>
          </cell>
          <cell r="C38">
            <v>0.51160420975787813</v>
          </cell>
          <cell r="D38">
            <v>1.0646063998053292E-2</v>
          </cell>
          <cell r="E38">
            <v>0</v>
          </cell>
          <cell r="F38">
            <v>1.7824552865312083E-2</v>
          </cell>
          <cell r="G38">
            <v>0.4599251733787566</v>
          </cell>
          <cell r="I38">
            <v>0.85</v>
          </cell>
          <cell r="J38">
            <v>0</v>
          </cell>
          <cell r="K38">
            <v>0.15</v>
          </cell>
          <cell r="L38">
            <v>1</v>
          </cell>
          <cell r="M38">
            <v>1</v>
          </cell>
          <cell r="N38">
            <v>1</v>
          </cell>
        </row>
        <row r="39">
          <cell r="B39" t="str">
            <v>China</v>
          </cell>
          <cell r="C39">
            <v>0.42517518435631213</v>
          </cell>
          <cell r="D39">
            <v>3.659610375316432E-2</v>
          </cell>
          <cell r="E39">
            <v>1.9261107238507541E-3</v>
          </cell>
          <cell r="F39">
            <v>6.1892357926404226E-2</v>
          </cell>
          <cell r="G39">
            <v>0.47441024324026854</v>
          </cell>
          <cell r="H39">
            <v>0</v>
          </cell>
          <cell r="I39">
            <v>0.85</v>
          </cell>
          <cell r="J39">
            <v>0</v>
          </cell>
          <cell r="K39">
            <v>0.15</v>
          </cell>
          <cell r="L39">
            <v>1</v>
          </cell>
          <cell r="M39">
            <v>1</v>
          </cell>
          <cell r="N39">
            <v>1</v>
          </cell>
        </row>
        <row r="40">
          <cell r="B40" t="str">
            <v>Colombia</v>
          </cell>
          <cell r="C40">
            <v>0.76614321166269805</v>
          </cell>
          <cell r="D40">
            <v>0</v>
          </cell>
          <cell r="E40">
            <v>0</v>
          </cell>
          <cell r="F40">
            <v>1.2167063527946068E-2</v>
          </cell>
          <cell r="G40">
            <v>0.22168972480935589</v>
          </cell>
          <cell r="I40">
            <v>0.85</v>
          </cell>
          <cell r="J40">
            <v>0</v>
          </cell>
          <cell r="K40">
            <v>0.15</v>
          </cell>
          <cell r="L40">
            <v>1</v>
          </cell>
          <cell r="M40">
            <v>1</v>
          </cell>
          <cell r="N40">
            <v>1</v>
          </cell>
        </row>
        <row r="41">
          <cell r="B41" t="str">
            <v>Comoros</v>
          </cell>
          <cell r="C41">
            <v>0.79602314264422125</v>
          </cell>
          <cell r="D41">
            <v>4.0114858521995006E-2</v>
          </cell>
          <cell r="E41">
            <v>2.1113083432628952E-3</v>
          </cell>
          <cell r="F41">
            <v>1.754277212777881E-2</v>
          </cell>
          <cell r="G41">
            <v>0.14420791836274219</v>
          </cell>
          <cell r="H41">
            <v>0</v>
          </cell>
          <cell r="I41">
            <v>0.85</v>
          </cell>
          <cell r="J41">
            <v>0</v>
          </cell>
          <cell r="K41">
            <v>0.15</v>
          </cell>
          <cell r="L41">
            <v>1</v>
          </cell>
          <cell r="M41">
            <v>1</v>
          </cell>
          <cell r="N41">
            <v>1</v>
          </cell>
        </row>
        <row r="42">
          <cell r="B42" t="str">
            <v>Congo</v>
          </cell>
          <cell r="C42">
            <v>0.79602314264422125</v>
          </cell>
          <cell r="D42">
            <v>4.0114858521995006E-2</v>
          </cell>
          <cell r="E42">
            <v>2.1113083432628952E-3</v>
          </cell>
          <cell r="F42">
            <v>1.754277212777881E-2</v>
          </cell>
          <cell r="G42">
            <v>0.14420791836274219</v>
          </cell>
          <cell r="H42">
            <v>0</v>
          </cell>
          <cell r="I42">
            <v>0.85</v>
          </cell>
          <cell r="J42">
            <v>0</v>
          </cell>
          <cell r="K42">
            <v>0.15</v>
          </cell>
          <cell r="L42">
            <v>1</v>
          </cell>
          <cell r="M42">
            <v>1</v>
          </cell>
          <cell r="N42">
            <v>1</v>
          </cell>
        </row>
        <row r="43">
          <cell r="B43" t="str">
            <v>Cook Islands</v>
          </cell>
          <cell r="C43">
            <v>0.79602314264422125</v>
          </cell>
          <cell r="D43">
            <v>4.0114858521995006E-2</v>
          </cell>
          <cell r="E43">
            <v>2.1113083432628952E-3</v>
          </cell>
          <cell r="F43">
            <v>1.754277212777881E-2</v>
          </cell>
          <cell r="G43">
            <v>0.14420791836274219</v>
          </cell>
          <cell r="H43">
            <v>0</v>
          </cell>
          <cell r="I43">
            <v>0.85</v>
          </cell>
          <cell r="J43">
            <v>0</v>
          </cell>
          <cell r="K43">
            <v>0.15</v>
          </cell>
          <cell r="L43">
            <v>1</v>
          </cell>
          <cell r="M43">
            <v>1</v>
          </cell>
          <cell r="N43">
            <v>1</v>
          </cell>
        </row>
        <row r="44">
          <cell r="B44" t="str">
            <v>Costa Rica</v>
          </cell>
          <cell r="C44">
            <v>0.91199264416130299</v>
          </cell>
          <cell r="D44">
            <v>0</v>
          </cell>
          <cell r="E44">
            <v>0</v>
          </cell>
          <cell r="F44">
            <v>0</v>
          </cell>
          <cell r="G44">
            <v>8.8007355838696955E-2</v>
          </cell>
          <cell r="I44">
            <v>0.85</v>
          </cell>
          <cell r="J44">
            <v>0</v>
          </cell>
          <cell r="K44">
            <v>0.15</v>
          </cell>
          <cell r="L44">
            <v>1</v>
          </cell>
          <cell r="M44">
            <v>1</v>
          </cell>
          <cell r="N44">
            <v>1</v>
          </cell>
        </row>
        <row r="45">
          <cell r="B45" t="str">
            <v>Côte d'Ivoire</v>
          </cell>
          <cell r="C45">
            <v>0.79602314264422125</v>
          </cell>
          <cell r="D45">
            <v>4.0114858521995006E-2</v>
          </cell>
          <cell r="E45">
            <v>2.1113083432628952E-3</v>
          </cell>
          <cell r="F45">
            <v>1.754277212777881E-2</v>
          </cell>
          <cell r="G45">
            <v>0.14420791836274219</v>
          </cell>
          <cell r="H45">
            <v>0</v>
          </cell>
          <cell r="I45">
            <v>0.85</v>
          </cell>
          <cell r="J45">
            <v>0</v>
          </cell>
          <cell r="K45">
            <v>0.15</v>
          </cell>
          <cell r="L45">
            <v>1</v>
          </cell>
          <cell r="M45">
            <v>1</v>
          </cell>
          <cell r="N45">
            <v>1</v>
          </cell>
        </row>
        <row r="46">
          <cell r="B46" t="str">
            <v>Croatia</v>
          </cell>
          <cell r="C46">
            <v>0.87040577862757584</v>
          </cell>
          <cell r="D46">
            <v>0.12959422137242405</v>
          </cell>
          <cell r="E46">
            <v>0</v>
          </cell>
          <cell r="F46">
            <v>0</v>
          </cell>
          <cell r="G46">
            <v>0</v>
          </cell>
          <cell r="I46">
            <v>0.85</v>
          </cell>
          <cell r="J46">
            <v>0</v>
          </cell>
          <cell r="K46">
            <v>0.15</v>
          </cell>
          <cell r="L46">
            <v>1</v>
          </cell>
          <cell r="M46">
            <v>1</v>
          </cell>
          <cell r="N46">
            <v>1</v>
          </cell>
        </row>
        <row r="47">
          <cell r="B47" t="str">
            <v>Cuba</v>
          </cell>
          <cell r="C47">
            <v>0.85816403310759959</v>
          </cell>
          <cell r="D47">
            <v>0.1418359668924003</v>
          </cell>
          <cell r="E47">
            <v>0</v>
          </cell>
          <cell r="F47">
            <v>0</v>
          </cell>
          <cell r="G47">
            <v>0</v>
          </cell>
          <cell r="I47">
            <v>0.85</v>
          </cell>
          <cell r="J47">
            <v>0</v>
          </cell>
          <cell r="K47">
            <v>0.15</v>
          </cell>
          <cell r="L47">
            <v>1</v>
          </cell>
          <cell r="M47">
            <v>1</v>
          </cell>
          <cell r="N47">
            <v>1</v>
          </cell>
        </row>
        <row r="48">
          <cell r="B48" t="str">
            <v>Cyprus</v>
          </cell>
          <cell r="C48">
            <v>0.16736526946107785</v>
          </cell>
          <cell r="D48">
            <v>8.9820359281437123E-3</v>
          </cell>
          <cell r="E48">
            <v>0.53742514970059874</v>
          </cell>
          <cell r="F48">
            <v>0.21137724550898204</v>
          </cell>
          <cell r="G48">
            <v>7.4850299401197598E-2</v>
          </cell>
          <cell r="H48">
            <v>0</v>
          </cell>
          <cell r="I48">
            <v>0.85</v>
          </cell>
          <cell r="J48">
            <v>0</v>
          </cell>
          <cell r="K48">
            <v>0.15</v>
          </cell>
          <cell r="L48">
            <v>1</v>
          </cell>
          <cell r="M48">
            <v>1</v>
          </cell>
          <cell r="N48">
            <v>1</v>
          </cell>
        </row>
        <row r="49">
          <cell r="B49" t="str">
            <v>Czech Republic</v>
          </cell>
          <cell r="C49">
            <v>0.16736526946107785</v>
          </cell>
          <cell r="D49">
            <v>8.9820359281437123E-3</v>
          </cell>
          <cell r="E49">
            <v>0.53742514970059874</v>
          </cell>
          <cell r="F49">
            <v>0.21137724550898204</v>
          </cell>
          <cell r="G49">
            <v>7.4850299401197598E-2</v>
          </cell>
          <cell r="H49">
            <v>0</v>
          </cell>
          <cell r="I49">
            <v>0.85</v>
          </cell>
          <cell r="J49">
            <v>0</v>
          </cell>
          <cell r="K49">
            <v>0.15</v>
          </cell>
          <cell r="L49">
            <v>1</v>
          </cell>
          <cell r="M49">
            <v>1</v>
          </cell>
          <cell r="N49">
            <v>1</v>
          </cell>
        </row>
        <row r="50">
          <cell r="B50" t="str">
            <v>Democratic Republic of Congo (Kinshasa)</v>
          </cell>
          <cell r="C50">
            <v>0.79602314264422125</v>
          </cell>
          <cell r="D50">
            <v>4.0114858521995006E-2</v>
          </cell>
          <cell r="E50">
            <v>2.1113083432628952E-3</v>
          </cell>
          <cell r="F50">
            <v>1.754277212777881E-2</v>
          </cell>
          <cell r="G50">
            <v>0.14420791836274219</v>
          </cell>
          <cell r="H50">
            <v>0</v>
          </cell>
          <cell r="I50">
            <v>0.85</v>
          </cell>
          <cell r="J50">
            <v>0</v>
          </cell>
          <cell r="K50">
            <v>0.15</v>
          </cell>
          <cell r="L50">
            <v>1</v>
          </cell>
          <cell r="M50">
            <v>1</v>
          </cell>
          <cell r="N50">
            <v>1</v>
          </cell>
        </row>
        <row r="51">
          <cell r="B51" t="str">
            <v>Denmark</v>
          </cell>
          <cell r="C51">
            <v>0.21314443132624949</v>
          </cell>
          <cell r="D51">
            <v>1.4551357733175917E-2</v>
          </cell>
          <cell r="E51">
            <v>0.27647579693034241</v>
          </cell>
          <cell r="F51">
            <v>0.26733569460842188</v>
          </cell>
          <cell r="G51">
            <v>0.21471861471861473</v>
          </cell>
          <cell r="H51">
            <v>1.3774104683195593E-2</v>
          </cell>
          <cell r="I51">
            <v>0.71499999999999997</v>
          </cell>
          <cell r="J51">
            <v>0</v>
          </cell>
          <cell r="K51">
            <v>0.28499999999999998</v>
          </cell>
          <cell r="L51">
            <v>1</v>
          </cell>
          <cell r="M51">
            <v>1</v>
          </cell>
          <cell r="N51">
            <v>1</v>
          </cell>
        </row>
        <row r="52">
          <cell r="B52" t="str">
            <v>Djibouti</v>
          </cell>
          <cell r="C52">
            <v>0.79602314264422125</v>
          </cell>
          <cell r="D52">
            <v>4.0114858521995006E-2</v>
          </cell>
          <cell r="E52">
            <v>2.1113083432628952E-3</v>
          </cell>
          <cell r="F52">
            <v>1.754277212777881E-2</v>
          </cell>
          <cell r="G52">
            <v>0.14420791836274219</v>
          </cell>
          <cell r="H52">
            <v>0</v>
          </cell>
          <cell r="I52">
            <v>0.85</v>
          </cell>
          <cell r="J52">
            <v>0</v>
          </cell>
          <cell r="K52">
            <v>0.15</v>
          </cell>
          <cell r="L52">
            <v>1</v>
          </cell>
          <cell r="M52">
            <v>1</v>
          </cell>
          <cell r="N52">
            <v>1</v>
          </cell>
        </row>
        <row r="53">
          <cell r="B53" t="str">
            <v>Dominica</v>
          </cell>
          <cell r="C53">
            <v>0.95121951219512191</v>
          </cell>
          <cell r="D53">
            <v>0</v>
          </cell>
          <cell r="E53">
            <v>0</v>
          </cell>
          <cell r="F53">
            <v>4.878048780487805E-2</v>
          </cell>
          <cell r="G53">
            <v>0</v>
          </cell>
          <cell r="I53">
            <v>0.85</v>
          </cell>
          <cell r="J53">
            <v>0</v>
          </cell>
          <cell r="K53">
            <v>0.15</v>
          </cell>
          <cell r="L53">
            <v>1</v>
          </cell>
          <cell r="M53">
            <v>1</v>
          </cell>
          <cell r="N53">
            <v>1</v>
          </cell>
        </row>
        <row r="54">
          <cell r="B54" t="str">
            <v>Dominican Republic</v>
          </cell>
          <cell r="C54">
            <v>0.93843903736205292</v>
          </cell>
          <cell r="D54">
            <v>1.0636883393165804E-3</v>
          </cell>
          <cell r="E54">
            <v>0</v>
          </cell>
          <cell r="F54">
            <v>0</v>
          </cell>
          <cell r="G54">
            <v>6.0497274298630506E-2</v>
          </cell>
          <cell r="I54">
            <v>0.85</v>
          </cell>
          <cell r="J54">
            <v>0</v>
          </cell>
          <cell r="K54">
            <v>0.15</v>
          </cell>
          <cell r="L54">
            <v>1</v>
          </cell>
          <cell r="M54">
            <v>1</v>
          </cell>
          <cell r="N54">
            <v>1</v>
          </cell>
        </row>
        <row r="55">
          <cell r="B55" t="str">
            <v>Ecuador</v>
          </cell>
          <cell r="C55">
            <v>0.60344827586206895</v>
          </cell>
          <cell r="D55">
            <v>3.1609195402298854E-2</v>
          </cell>
          <cell r="E55">
            <v>0</v>
          </cell>
          <cell r="F55">
            <v>6.3218390804597707E-2</v>
          </cell>
          <cell r="G55">
            <v>0.30172413793103448</v>
          </cell>
          <cell r="I55">
            <v>0.85</v>
          </cell>
          <cell r="J55">
            <v>0</v>
          </cell>
          <cell r="K55">
            <v>0.15</v>
          </cell>
          <cell r="L55">
            <v>1</v>
          </cell>
          <cell r="M55">
            <v>1</v>
          </cell>
          <cell r="N55">
            <v>1</v>
          </cell>
        </row>
        <row r="56">
          <cell r="B56" t="str">
            <v>Egypt</v>
          </cell>
          <cell r="C56">
            <v>0.6406523005241701</v>
          </cell>
          <cell r="D56">
            <v>0</v>
          </cell>
          <cell r="E56">
            <v>0</v>
          </cell>
          <cell r="F56">
            <v>3.6400698893418758E-2</v>
          </cell>
          <cell r="G56">
            <v>0.32294700058241121</v>
          </cell>
          <cell r="I56">
            <v>0.85</v>
          </cell>
          <cell r="J56">
            <v>0</v>
          </cell>
          <cell r="K56">
            <v>0.15</v>
          </cell>
          <cell r="L56">
            <v>1</v>
          </cell>
          <cell r="M56">
            <v>1</v>
          </cell>
          <cell r="N56">
            <v>1</v>
          </cell>
        </row>
        <row r="57">
          <cell r="B57" t="str">
            <v>El Salvador</v>
          </cell>
          <cell r="C57">
            <v>1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I57">
            <v>0.85</v>
          </cell>
          <cell r="J57">
            <v>0</v>
          </cell>
          <cell r="K57">
            <v>0.15</v>
          </cell>
          <cell r="L57">
            <v>1</v>
          </cell>
          <cell r="M57">
            <v>1</v>
          </cell>
          <cell r="N57">
            <v>1</v>
          </cell>
        </row>
        <row r="58">
          <cell r="B58" t="str">
            <v>Equatorial Guinea</v>
          </cell>
          <cell r="C58">
            <v>0.79602314264422125</v>
          </cell>
          <cell r="D58">
            <v>4.0114858521995006E-2</v>
          </cell>
          <cell r="E58">
            <v>2.1113083432628952E-3</v>
          </cell>
          <cell r="F58">
            <v>1.754277212777881E-2</v>
          </cell>
          <cell r="G58">
            <v>0.14420791836274219</v>
          </cell>
          <cell r="H58">
            <v>0</v>
          </cell>
          <cell r="I58">
            <v>0.85</v>
          </cell>
          <cell r="J58">
            <v>0</v>
          </cell>
          <cell r="K58">
            <v>0.15</v>
          </cell>
          <cell r="L58">
            <v>1</v>
          </cell>
          <cell r="M58">
            <v>1</v>
          </cell>
          <cell r="N58">
            <v>1</v>
          </cell>
        </row>
        <row r="59">
          <cell r="B59" t="str">
            <v>Eritrea</v>
          </cell>
          <cell r="C59">
            <v>0.79602314264422125</v>
          </cell>
          <cell r="D59">
            <v>4.0114858521995006E-2</v>
          </cell>
          <cell r="E59">
            <v>2.1113083432628952E-3</v>
          </cell>
          <cell r="F59">
            <v>1.754277212777881E-2</v>
          </cell>
          <cell r="G59">
            <v>0.14420791836274219</v>
          </cell>
          <cell r="H59">
            <v>0</v>
          </cell>
          <cell r="I59">
            <v>0.85</v>
          </cell>
          <cell r="J59">
            <v>0</v>
          </cell>
          <cell r="K59">
            <v>0.15</v>
          </cell>
          <cell r="L59">
            <v>1</v>
          </cell>
          <cell r="M59">
            <v>1</v>
          </cell>
          <cell r="N59">
            <v>1</v>
          </cell>
        </row>
        <row r="60">
          <cell r="B60" t="str">
            <v>Estonia</v>
          </cell>
          <cell r="C60">
            <v>0.16736526946107785</v>
          </cell>
          <cell r="D60">
            <v>8.9820359281437123E-3</v>
          </cell>
          <cell r="E60">
            <v>0.53742514970059874</v>
          </cell>
          <cell r="F60">
            <v>0.21137724550898204</v>
          </cell>
          <cell r="G60">
            <v>7.4850299401197598E-2</v>
          </cell>
          <cell r="H60">
            <v>0</v>
          </cell>
          <cell r="I60">
            <v>0.85</v>
          </cell>
          <cell r="J60">
            <v>0</v>
          </cell>
          <cell r="K60">
            <v>0.15</v>
          </cell>
          <cell r="L60">
            <v>1</v>
          </cell>
          <cell r="M60">
            <v>1</v>
          </cell>
          <cell r="N60">
            <v>1</v>
          </cell>
        </row>
        <row r="61">
          <cell r="B61" t="str">
            <v>Ethiopia</v>
          </cell>
          <cell r="C61">
            <v>1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I61">
            <v>0.85</v>
          </cell>
          <cell r="J61">
            <v>0</v>
          </cell>
          <cell r="K61">
            <v>0.15</v>
          </cell>
          <cell r="L61">
            <v>1</v>
          </cell>
          <cell r="M61">
            <v>1</v>
          </cell>
          <cell r="N61">
            <v>1</v>
          </cell>
        </row>
        <row r="63">
          <cell r="B63" t="str">
            <v>Fiji</v>
          </cell>
          <cell r="C63">
            <v>0.79602314264422125</v>
          </cell>
          <cell r="D63">
            <v>4.0114858521995006E-2</v>
          </cell>
          <cell r="E63">
            <v>2.1113083432628952E-3</v>
          </cell>
          <cell r="F63">
            <v>1.754277212777881E-2</v>
          </cell>
          <cell r="G63">
            <v>0.14420791836274219</v>
          </cell>
          <cell r="H63">
            <v>0</v>
          </cell>
          <cell r="I63">
            <v>0.85</v>
          </cell>
          <cell r="J63">
            <v>0</v>
          </cell>
          <cell r="K63">
            <v>0.15</v>
          </cell>
          <cell r="L63">
            <v>1</v>
          </cell>
          <cell r="M63">
            <v>1</v>
          </cell>
          <cell r="N63">
            <v>1</v>
          </cell>
        </row>
        <row r="64">
          <cell r="B64" t="str">
            <v>Finland</v>
          </cell>
          <cell r="C64">
            <v>0.21314443132624949</v>
          </cell>
          <cell r="D64">
            <v>1.4551357733175917E-2</v>
          </cell>
          <cell r="E64">
            <v>0.27647579693034241</v>
          </cell>
          <cell r="F64">
            <v>0.26733569460842188</v>
          </cell>
          <cell r="G64">
            <v>0.21471861471861473</v>
          </cell>
          <cell r="H64">
            <v>1.3774104683195593E-2</v>
          </cell>
          <cell r="I64">
            <v>0.71499999999999997</v>
          </cell>
          <cell r="J64">
            <v>0</v>
          </cell>
          <cell r="K64">
            <v>0.28499999999999998</v>
          </cell>
          <cell r="L64">
            <v>1</v>
          </cell>
          <cell r="M64">
            <v>1</v>
          </cell>
          <cell r="N64">
            <v>1</v>
          </cell>
        </row>
        <row r="65">
          <cell r="B65" t="str">
            <v>France</v>
          </cell>
          <cell r="C65">
            <v>0.21314443132624949</v>
          </cell>
          <cell r="D65">
            <v>1.4551357733175917E-2</v>
          </cell>
          <cell r="E65">
            <v>0.27647579693034241</v>
          </cell>
          <cell r="F65">
            <v>0.26733569460842188</v>
          </cell>
          <cell r="G65">
            <v>0.21471861471861473</v>
          </cell>
          <cell r="H65">
            <v>1.3774104683195593E-2</v>
          </cell>
          <cell r="I65">
            <v>0.71499999999999997</v>
          </cell>
          <cell r="J65">
            <v>0</v>
          </cell>
          <cell r="K65">
            <v>0.28499999999999998</v>
          </cell>
          <cell r="L65">
            <v>1</v>
          </cell>
          <cell r="M65">
            <v>1</v>
          </cell>
          <cell r="N65">
            <v>1</v>
          </cell>
        </row>
        <row r="66">
          <cell r="B66" t="str">
            <v>Gabon</v>
          </cell>
          <cell r="C66">
            <v>0.79602314264422125</v>
          </cell>
          <cell r="D66">
            <v>4.0114858521995006E-2</v>
          </cell>
          <cell r="E66">
            <v>2.1113083432628952E-3</v>
          </cell>
          <cell r="F66">
            <v>1.754277212777881E-2</v>
          </cell>
          <cell r="G66">
            <v>0.14420791836274219</v>
          </cell>
          <cell r="H66">
            <v>0</v>
          </cell>
          <cell r="I66">
            <v>0.85</v>
          </cell>
          <cell r="J66">
            <v>0</v>
          </cell>
          <cell r="K66">
            <v>0.15</v>
          </cell>
          <cell r="L66">
            <v>1</v>
          </cell>
          <cell r="M66">
            <v>1</v>
          </cell>
          <cell r="N66">
            <v>1</v>
          </cell>
        </row>
        <row r="67">
          <cell r="B67" t="str">
            <v>Gambia</v>
          </cell>
          <cell r="C67">
            <v>0.79602314264422125</v>
          </cell>
          <cell r="D67">
            <v>4.0114858521995006E-2</v>
          </cell>
          <cell r="E67">
            <v>2.1113083432628952E-3</v>
          </cell>
          <cell r="F67">
            <v>1.754277212777881E-2</v>
          </cell>
          <cell r="G67">
            <v>0.14420791836274219</v>
          </cell>
          <cell r="H67">
            <v>0</v>
          </cell>
          <cell r="I67">
            <v>0.85</v>
          </cell>
          <cell r="J67">
            <v>0</v>
          </cell>
          <cell r="K67">
            <v>0.15</v>
          </cell>
          <cell r="L67">
            <v>1</v>
          </cell>
          <cell r="M67">
            <v>1</v>
          </cell>
          <cell r="N67">
            <v>1</v>
          </cell>
        </row>
        <row r="68">
          <cell r="B68" t="str">
            <v>Georgia</v>
          </cell>
          <cell r="C68">
            <v>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0.85</v>
          </cell>
          <cell r="J68">
            <v>0</v>
          </cell>
          <cell r="K68">
            <v>0.15</v>
          </cell>
          <cell r="L68">
            <v>1</v>
          </cell>
          <cell r="M68">
            <v>1</v>
          </cell>
          <cell r="N68">
            <v>1</v>
          </cell>
        </row>
        <row r="69">
          <cell r="B69" t="str">
            <v>Germany</v>
          </cell>
          <cell r="C69">
            <v>0.21314443132624949</v>
          </cell>
          <cell r="D69">
            <v>1.4551357733175917E-2</v>
          </cell>
          <cell r="E69">
            <v>0.27647579693034241</v>
          </cell>
          <cell r="F69">
            <v>0.26733569460842188</v>
          </cell>
          <cell r="G69">
            <v>0.21471861471861473</v>
          </cell>
          <cell r="H69">
            <v>1.3774104683195593E-2</v>
          </cell>
          <cell r="I69">
            <v>0.71499999999999997</v>
          </cell>
          <cell r="J69">
            <v>0</v>
          </cell>
          <cell r="K69">
            <v>0.28499999999999998</v>
          </cell>
          <cell r="L69">
            <v>1</v>
          </cell>
          <cell r="M69">
            <v>1</v>
          </cell>
          <cell r="N69">
            <v>1</v>
          </cell>
        </row>
        <row r="70">
          <cell r="B70" t="str">
            <v>Ghana</v>
          </cell>
          <cell r="C70">
            <v>1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I70">
            <v>0.85</v>
          </cell>
          <cell r="J70">
            <v>0</v>
          </cell>
          <cell r="K70">
            <v>0.15</v>
          </cell>
          <cell r="L70">
            <v>1</v>
          </cell>
          <cell r="M70">
            <v>1</v>
          </cell>
          <cell r="N70">
            <v>1</v>
          </cell>
        </row>
        <row r="71">
          <cell r="B71" t="str">
            <v>Greece</v>
          </cell>
          <cell r="C71">
            <v>0.21314443132624949</v>
          </cell>
          <cell r="D71">
            <v>1.4551357733175917E-2</v>
          </cell>
          <cell r="E71">
            <v>0.27647579693034241</v>
          </cell>
          <cell r="F71">
            <v>0.26733569460842188</v>
          </cell>
          <cell r="G71">
            <v>0.21471861471861473</v>
          </cell>
          <cell r="H71">
            <v>1.3774104683195593E-2</v>
          </cell>
          <cell r="I71">
            <v>0.71499999999999997</v>
          </cell>
          <cell r="J71">
            <v>0</v>
          </cell>
          <cell r="K71">
            <v>0.28499999999999998</v>
          </cell>
          <cell r="L71">
            <v>1</v>
          </cell>
          <cell r="M71">
            <v>1</v>
          </cell>
          <cell r="N71">
            <v>1</v>
          </cell>
        </row>
        <row r="72">
          <cell r="B72" t="str">
            <v>Grenada</v>
          </cell>
          <cell r="C72">
            <v>0.89517819706498958</v>
          </cell>
          <cell r="D72">
            <v>0</v>
          </cell>
          <cell r="E72">
            <v>0</v>
          </cell>
          <cell r="F72">
            <v>0.10482180293501048</v>
          </cell>
          <cell r="G72">
            <v>0</v>
          </cell>
          <cell r="I72">
            <v>0.85</v>
          </cell>
          <cell r="J72">
            <v>0</v>
          </cell>
          <cell r="K72">
            <v>0.15</v>
          </cell>
          <cell r="L72">
            <v>1</v>
          </cell>
          <cell r="M72">
            <v>1</v>
          </cell>
          <cell r="N72">
            <v>1</v>
          </cell>
        </row>
        <row r="73">
          <cell r="B73" t="str">
            <v>Guatemala</v>
          </cell>
          <cell r="C73">
            <v>0.93040293040293032</v>
          </cell>
          <cell r="D73">
            <v>0</v>
          </cell>
          <cell r="E73">
            <v>0</v>
          </cell>
          <cell r="F73">
            <v>0</v>
          </cell>
          <cell r="G73">
            <v>6.9597069597069586E-2</v>
          </cell>
          <cell r="I73">
            <v>0.85</v>
          </cell>
          <cell r="J73">
            <v>0</v>
          </cell>
          <cell r="K73">
            <v>0.15</v>
          </cell>
          <cell r="L73">
            <v>1</v>
          </cell>
          <cell r="M73">
            <v>1</v>
          </cell>
          <cell r="N73">
            <v>1</v>
          </cell>
        </row>
        <row r="74">
          <cell r="B74" t="str">
            <v>Guinea</v>
          </cell>
          <cell r="C74">
            <v>0.79602314264422125</v>
          </cell>
          <cell r="D74">
            <v>4.0114858521995006E-2</v>
          </cell>
          <cell r="E74">
            <v>2.1113083432628952E-3</v>
          </cell>
          <cell r="F74">
            <v>1.754277212777881E-2</v>
          </cell>
          <cell r="G74">
            <v>0.14420791836274219</v>
          </cell>
          <cell r="H74">
            <v>0</v>
          </cell>
          <cell r="I74">
            <v>0.85</v>
          </cell>
          <cell r="J74">
            <v>0</v>
          </cell>
          <cell r="K74">
            <v>0.15</v>
          </cell>
          <cell r="L74">
            <v>1</v>
          </cell>
          <cell r="M74">
            <v>1</v>
          </cell>
          <cell r="N74">
            <v>1</v>
          </cell>
        </row>
        <row r="75">
          <cell r="B75" t="str">
            <v>Guinea-Bissau</v>
          </cell>
          <cell r="C75">
            <v>0.79602314264422125</v>
          </cell>
          <cell r="D75">
            <v>4.0114858521995006E-2</v>
          </cell>
          <cell r="E75">
            <v>2.1113083432628952E-3</v>
          </cell>
          <cell r="F75">
            <v>1.754277212777881E-2</v>
          </cell>
          <cell r="G75">
            <v>0.14420791836274219</v>
          </cell>
          <cell r="H75">
            <v>0</v>
          </cell>
          <cell r="I75">
            <v>0.85</v>
          </cell>
          <cell r="J75">
            <v>0</v>
          </cell>
          <cell r="K75">
            <v>0.15</v>
          </cell>
          <cell r="L75">
            <v>1</v>
          </cell>
          <cell r="M75">
            <v>1</v>
          </cell>
          <cell r="N75">
            <v>1</v>
          </cell>
        </row>
        <row r="76">
          <cell r="B76" t="str">
            <v>Guyana</v>
          </cell>
          <cell r="C76">
            <v>0.93734335839598992</v>
          </cell>
          <cell r="D76">
            <v>0</v>
          </cell>
          <cell r="E76">
            <v>0</v>
          </cell>
          <cell r="F76">
            <v>0</v>
          </cell>
          <cell r="G76">
            <v>6.2656641604010022E-2</v>
          </cell>
          <cell r="I76">
            <v>0.85</v>
          </cell>
          <cell r="J76">
            <v>0</v>
          </cell>
          <cell r="K76">
            <v>0.15</v>
          </cell>
          <cell r="L76">
            <v>1</v>
          </cell>
          <cell r="M76">
            <v>1</v>
          </cell>
          <cell r="N76">
            <v>1</v>
          </cell>
        </row>
        <row r="77">
          <cell r="B77" t="str">
            <v>Haiti</v>
          </cell>
          <cell r="C77">
            <v>0.79602314264422125</v>
          </cell>
          <cell r="D77">
            <v>4.0114858521995006E-2</v>
          </cell>
          <cell r="E77">
            <v>2.1113083432628952E-3</v>
          </cell>
          <cell r="F77">
            <v>1.754277212777881E-2</v>
          </cell>
          <cell r="G77">
            <v>0.14420791836274219</v>
          </cell>
          <cell r="H77">
            <v>0</v>
          </cell>
          <cell r="I77">
            <v>0.85</v>
          </cell>
          <cell r="J77">
            <v>0</v>
          </cell>
          <cell r="K77">
            <v>0.15</v>
          </cell>
          <cell r="L77">
            <v>1</v>
          </cell>
          <cell r="M77">
            <v>1</v>
          </cell>
          <cell r="N77">
            <v>1</v>
          </cell>
        </row>
        <row r="78">
          <cell r="B78" t="str">
            <v>Honduras</v>
          </cell>
          <cell r="C78">
            <v>1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I78">
            <v>0.85</v>
          </cell>
          <cell r="J78">
            <v>0</v>
          </cell>
          <cell r="K78">
            <v>0.15</v>
          </cell>
          <cell r="L78">
            <v>1</v>
          </cell>
          <cell r="M78">
            <v>1</v>
          </cell>
          <cell r="N78">
            <v>1</v>
          </cell>
        </row>
        <row r="79">
          <cell r="B79" t="str">
            <v>Hungary</v>
          </cell>
          <cell r="C79">
            <v>0.16736526946107785</v>
          </cell>
          <cell r="D79">
            <v>8.9820359281437123E-3</v>
          </cell>
          <cell r="E79">
            <v>0.53742514970059874</v>
          </cell>
          <cell r="F79">
            <v>0.21137724550898204</v>
          </cell>
          <cell r="G79">
            <v>7.4850299401197598E-2</v>
          </cell>
          <cell r="H79">
            <v>0</v>
          </cell>
          <cell r="I79">
            <v>0.85</v>
          </cell>
          <cell r="J79">
            <v>0</v>
          </cell>
          <cell r="K79">
            <v>0.15</v>
          </cell>
          <cell r="L79">
            <v>1</v>
          </cell>
          <cell r="M79">
            <v>1</v>
          </cell>
          <cell r="N79">
            <v>1</v>
          </cell>
        </row>
        <row r="80">
          <cell r="B80" t="str">
            <v>Iceland</v>
          </cell>
          <cell r="C80">
            <v>0.21314443132624949</v>
          </cell>
          <cell r="D80">
            <v>1.4551357733175917E-2</v>
          </cell>
          <cell r="E80">
            <v>0.27647579693034241</v>
          </cell>
          <cell r="F80">
            <v>0.26733569460842188</v>
          </cell>
          <cell r="G80">
            <v>0.21471861471861473</v>
          </cell>
          <cell r="H80">
            <v>1.3774104683195593E-2</v>
          </cell>
          <cell r="I80">
            <v>0.71499999999999997</v>
          </cell>
          <cell r="J80">
            <v>0</v>
          </cell>
          <cell r="K80">
            <v>0.28499999999999998</v>
          </cell>
          <cell r="L80">
            <v>1</v>
          </cell>
          <cell r="M80">
            <v>1</v>
          </cell>
          <cell r="N80">
            <v>1</v>
          </cell>
        </row>
        <row r="81">
          <cell r="B81" t="str">
            <v>India</v>
          </cell>
          <cell r="C81">
            <v>0.44363202268148921</v>
          </cell>
          <cell r="D81">
            <v>0.14668357830336493</v>
          </cell>
          <cell r="E81">
            <v>0</v>
          </cell>
          <cell r="F81">
            <v>1.2683727523688727E-3</v>
          </cell>
          <cell r="G81">
            <v>0.40841602626277701</v>
          </cell>
          <cell r="I81">
            <v>0.85</v>
          </cell>
          <cell r="J81">
            <v>0</v>
          </cell>
          <cell r="K81">
            <v>0.15</v>
          </cell>
          <cell r="L81">
            <v>1</v>
          </cell>
          <cell r="M81">
            <v>1</v>
          </cell>
          <cell r="N81">
            <v>1</v>
          </cell>
        </row>
        <row r="82">
          <cell r="B82" t="str">
            <v>Indonesia</v>
          </cell>
          <cell r="C82">
            <v>0.3976977950713359</v>
          </cell>
          <cell r="D82">
            <v>0.11348897535667964</v>
          </cell>
          <cell r="E82">
            <v>0</v>
          </cell>
          <cell r="F82">
            <v>0</v>
          </cell>
          <cell r="G82">
            <v>0.48881322957198442</v>
          </cell>
          <cell r="I82">
            <v>0.85</v>
          </cell>
          <cell r="J82">
            <v>0</v>
          </cell>
          <cell r="K82">
            <v>0.15</v>
          </cell>
          <cell r="L82">
            <v>1</v>
          </cell>
          <cell r="M82">
            <v>1</v>
          </cell>
          <cell r="N82">
            <v>1</v>
          </cell>
        </row>
        <row r="83">
          <cell r="B83" t="str">
            <v>Iran (Islamic Republic of)</v>
          </cell>
          <cell r="C83">
            <v>0.57107231920199497</v>
          </cell>
          <cell r="D83">
            <v>0</v>
          </cell>
          <cell r="E83">
            <v>0</v>
          </cell>
          <cell r="F83">
            <v>1.3300083125519535E-2</v>
          </cell>
          <cell r="G83">
            <v>0.41562759767248547</v>
          </cell>
          <cell r="I83">
            <v>0.85</v>
          </cell>
          <cell r="J83">
            <v>0</v>
          </cell>
          <cell r="K83">
            <v>0.15</v>
          </cell>
          <cell r="L83">
            <v>1</v>
          </cell>
          <cell r="M83">
            <v>1</v>
          </cell>
          <cell r="N83">
            <v>1</v>
          </cell>
        </row>
        <row r="84">
          <cell r="B84" t="str">
            <v>Ireland</v>
          </cell>
          <cell r="C84">
            <v>0.21314443132624949</v>
          </cell>
          <cell r="D84">
            <v>1.4551357733175917E-2</v>
          </cell>
          <cell r="E84">
            <v>0.27647579693034241</v>
          </cell>
          <cell r="F84">
            <v>0.26733569460842188</v>
          </cell>
          <cell r="G84">
            <v>0.21471861471861473</v>
          </cell>
          <cell r="H84">
            <v>1.3774104683195593E-2</v>
          </cell>
          <cell r="I84">
            <v>0.85</v>
          </cell>
          <cell r="J84">
            <v>0</v>
          </cell>
          <cell r="K84">
            <v>0.15</v>
          </cell>
          <cell r="L84">
            <v>1</v>
          </cell>
          <cell r="M84">
            <v>1</v>
          </cell>
          <cell r="N84">
            <v>1</v>
          </cell>
        </row>
        <row r="85">
          <cell r="B85" t="str">
            <v>Israel</v>
          </cell>
          <cell r="C85">
            <v>0.79602314264422125</v>
          </cell>
          <cell r="D85">
            <v>4.0114858521995006E-2</v>
          </cell>
          <cell r="E85">
            <v>2.1113083432628952E-3</v>
          </cell>
          <cell r="F85">
            <v>1.754277212777881E-2</v>
          </cell>
          <cell r="G85">
            <v>0.14420791836274219</v>
          </cell>
          <cell r="H85">
            <v>0</v>
          </cell>
          <cell r="I85">
            <v>0.85</v>
          </cell>
          <cell r="J85">
            <v>0</v>
          </cell>
          <cell r="K85">
            <v>0.15</v>
          </cell>
          <cell r="L85">
            <v>1</v>
          </cell>
          <cell r="M85">
            <v>1</v>
          </cell>
          <cell r="N85">
            <v>1</v>
          </cell>
        </row>
        <row r="86">
          <cell r="B86" t="str">
            <v>Italy</v>
          </cell>
          <cell r="C86">
            <v>0.21314443132624949</v>
          </cell>
          <cell r="D86">
            <v>1.4551357733175917E-2</v>
          </cell>
          <cell r="E86">
            <v>0.27647579693034241</v>
          </cell>
          <cell r="F86">
            <v>0.26733569460842188</v>
          </cell>
          <cell r="G86">
            <v>0.21471861471861473</v>
          </cell>
          <cell r="H86">
            <v>1.3774104683195593E-2</v>
          </cell>
          <cell r="I86">
            <v>0.85</v>
          </cell>
          <cell r="J86">
            <v>0</v>
          </cell>
          <cell r="K86">
            <v>0.15</v>
          </cell>
          <cell r="L86">
            <v>1</v>
          </cell>
          <cell r="M86">
            <v>1</v>
          </cell>
          <cell r="N86">
            <v>1</v>
          </cell>
        </row>
        <row r="87">
          <cell r="B87" t="str">
            <v>Jamaica</v>
          </cell>
          <cell r="C87">
            <v>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0.85</v>
          </cell>
          <cell r="J87">
            <v>0</v>
          </cell>
          <cell r="K87">
            <v>0.15</v>
          </cell>
          <cell r="L87">
            <v>1</v>
          </cell>
          <cell r="M87">
            <v>1</v>
          </cell>
          <cell r="N87">
            <v>1</v>
          </cell>
        </row>
        <row r="88">
          <cell r="B88" t="str">
            <v>Japan</v>
          </cell>
          <cell r="C88">
            <v>0.34302657001007136</v>
          </cell>
          <cell r="D88">
            <v>6.0911102100500497E-3</v>
          </cell>
          <cell r="E88">
            <v>0</v>
          </cell>
          <cell r="F88">
            <v>0.22754498457793618</v>
          </cell>
          <cell r="G88">
            <v>0.30794054685696098</v>
          </cell>
          <cell r="H88">
            <v>0.11539678834498143</v>
          </cell>
          <cell r="I88">
            <v>0.8789238826825545</v>
          </cell>
          <cell r="J88">
            <v>0</v>
          </cell>
          <cell r="K88">
            <v>0.12107611731744557</v>
          </cell>
          <cell r="L88">
            <v>1</v>
          </cell>
          <cell r="M88">
            <v>1</v>
          </cell>
          <cell r="N88">
            <v>1</v>
          </cell>
        </row>
        <row r="89">
          <cell r="B89" t="str">
            <v>Jordan</v>
          </cell>
          <cell r="C89">
            <v>0.59798994974874375</v>
          </cell>
          <cell r="D89">
            <v>0.10050251256281408</v>
          </cell>
          <cell r="E89">
            <v>0</v>
          </cell>
          <cell r="F89">
            <v>0</v>
          </cell>
          <cell r="G89">
            <v>0.30150753768844218</v>
          </cell>
          <cell r="I89">
            <v>0.85</v>
          </cell>
          <cell r="J89">
            <v>0</v>
          </cell>
          <cell r="K89">
            <v>0.15</v>
          </cell>
          <cell r="L89">
            <v>1</v>
          </cell>
          <cell r="M89">
            <v>1</v>
          </cell>
          <cell r="N89">
            <v>1</v>
          </cell>
        </row>
        <row r="90">
          <cell r="B90" t="str">
            <v>Kazakhstan</v>
          </cell>
          <cell r="C90">
            <v>0.16736526946107785</v>
          </cell>
          <cell r="D90">
            <v>8.9820359281437123E-3</v>
          </cell>
          <cell r="E90">
            <v>0.53742514970059874</v>
          </cell>
          <cell r="F90">
            <v>0.21137724550898204</v>
          </cell>
          <cell r="G90">
            <v>7.4850299401197598E-2</v>
          </cell>
          <cell r="H90">
            <v>0</v>
          </cell>
          <cell r="I90">
            <v>0.85</v>
          </cell>
          <cell r="J90">
            <v>0</v>
          </cell>
          <cell r="K90">
            <v>0.15</v>
          </cell>
          <cell r="L90">
            <v>1</v>
          </cell>
          <cell r="M90">
            <v>1</v>
          </cell>
          <cell r="N90">
            <v>1</v>
          </cell>
        </row>
        <row r="91">
          <cell r="B91" t="str">
            <v>Kenya</v>
          </cell>
          <cell r="C91">
            <v>0.8993833171048361</v>
          </cell>
          <cell r="D91">
            <v>0</v>
          </cell>
          <cell r="E91">
            <v>0</v>
          </cell>
          <cell r="F91">
            <v>1.9474196689386561E-2</v>
          </cell>
          <cell r="G91">
            <v>8.1142486205777339E-2</v>
          </cell>
          <cell r="I91">
            <v>0.85</v>
          </cell>
          <cell r="J91">
            <v>0</v>
          </cell>
          <cell r="K91">
            <v>0.15</v>
          </cell>
          <cell r="L91">
            <v>1</v>
          </cell>
          <cell r="M91">
            <v>1</v>
          </cell>
          <cell r="N91">
            <v>1</v>
          </cell>
        </row>
        <row r="92">
          <cell r="B92" t="str">
            <v>Kiribati</v>
          </cell>
          <cell r="C92">
            <v>0.79602314264422125</v>
          </cell>
          <cell r="D92">
            <v>4.0114858521995006E-2</v>
          </cell>
          <cell r="E92">
            <v>2.1113083432628952E-3</v>
          </cell>
          <cell r="F92">
            <v>1.754277212777881E-2</v>
          </cell>
          <cell r="G92">
            <v>0.14420791836274219</v>
          </cell>
          <cell r="H92">
            <v>0</v>
          </cell>
          <cell r="I92">
            <v>0.85</v>
          </cell>
          <cell r="J92">
            <v>0</v>
          </cell>
          <cell r="K92">
            <v>0.15</v>
          </cell>
          <cell r="L92">
            <v>1</v>
          </cell>
          <cell r="M92">
            <v>1</v>
          </cell>
          <cell r="N92">
            <v>1</v>
          </cell>
        </row>
        <row r="93">
          <cell r="B93" t="str">
            <v>Kuwait</v>
          </cell>
          <cell r="C93">
            <v>0.79602314264422125</v>
          </cell>
          <cell r="D93">
            <v>4.0114858521995006E-2</v>
          </cell>
          <cell r="E93">
            <v>2.1113083432628952E-3</v>
          </cell>
          <cell r="F93">
            <v>1.754277212777881E-2</v>
          </cell>
          <cell r="G93">
            <v>0.14420791836274219</v>
          </cell>
          <cell r="H93">
            <v>0</v>
          </cell>
          <cell r="I93">
            <v>0.85</v>
          </cell>
          <cell r="J93">
            <v>0</v>
          </cell>
          <cell r="K93">
            <v>0.15</v>
          </cell>
          <cell r="L93">
            <v>1</v>
          </cell>
          <cell r="M93">
            <v>1</v>
          </cell>
          <cell r="N93">
            <v>1</v>
          </cell>
        </row>
        <row r="94">
          <cell r="B94" t="str">
            <v>Kyrgyzstan</v>
          </cell>
          <cell r="C94">
            <v>0.16736526946107785</v>
          </cell>
          <cell r="D94">
            <v>8.9820359281437123E-3</v>
          </cell>
          <cell r="E94">
            <v>0.53742514970059874</v>
          </cell>
          <cell r="F94">
            <v>0.21137724550898204</v>
          </cell>
          <cell r="G94">
            <v>7.4850299401197598E-2</v>
          </cell>
          <cell r="H94">
            <v>0</v>
          </cell>
          <cell r="I94">
            <v>0.85</v>
          </cell>
          <cell r="J94">
            <v>0</v>
          </cell>
          <cell r="K94">
            <v>0.15</v>
          </cell>
          <cell r="L94">
            <v>1</v>
          </cell>
          <cell r="M94">
            <v>1</v>
          </cell>
          <cell r="N94">
            <v>1</v>
          </cell>
        </row>
        <row r="95">
          <cell r="B95" t="str">
            <v>Laos</v>
          </cell>
          <cell r="C95">
            <v>0.79602314264422125</v>
          </cell>
          <cell r="D95">
            <v>4.0114858521995006E-2</v>
          </cell>
          <cell r="E95">
            <v>2.1113083432628952E-3</v>
          </cell>
          <cell r="F95">
            <v>1.754277212777881E-2</v>
          </cell>
          <cell r="G95">
            <v>0.14420791836274219</v>
          </cell>
          <cell r="H95">
            <v>0</v>
          </cell>
          <cell r="I95">
            <v>0.85</v>
          </cell>
          <cell r="J95">
            <v>0</v>
          </cell>
          <cell r="K95">
            <v>0.15</v>
          </cell>
          <cell r="L95">
            <v>1</v>
          </cell>
          <cell r="M95">
            <v>1</v>
          </cell>
          <cell r="N95">
            <v>1</v>
          </cell>
        </row>
        <row r="96">
          <cell r="B96" t="str">
            <v>Latvia</v>
          </cell>
          <cell r="C96">
            <v>0.16736526946107785</v>
          </cell>
          <cell r="D96">
            <v>8.9820359281437123E-3</v>
          </cell>
          <cell r="E96">
            <v>0.53742514970059874</v>
          </cell>
          <cell r="F96">
            <v>0.21137724550898204</v>
          </cell>
          <cell r="G96">
            <v>7.4850299401197598E-2</v>
          </cell>
          <cell r="H96">
            <v>0</v>
          </cell>
          <cell r="I96">
            <v>0.85</v>
          </cell>
          <cell r="J96">
            <v>0</v>
          </cell>
          <cell r="K96">
            <v>0.15</v>
          </cell>
          <cell r="L96">
            <v>1</v>
          </cell>
          <cell r="M96">
            <v>1</v>
          </cell>
          <cell r="N96">
            <v>1</v>
          </cell>
        </row>
        <row r="97">
          <cell r="B97" t="str">
            <v>Lebanon</v>
          </cell>
          <cell r="C97">
            <v>0.60824209873992974</v>
          </cell>
          <cell r="D97">
            <v>0.18116091716587482</v>
          </cell>
          <cell r="E97">
            <v>0</v>
          </cell>
          <cell r="F97">
            <v>0</v>
          </cell>
          <cell r="G97">
            <v>0.21059698409419542</v>
          </cell>
          <cell r="I97">
            <v>0.85</v>
          </cell>
          <cell r="J97">
            <v>0</v>
          </cell>
          <cell r="K97">
            <v>0.15</v>
          </cell>
          <cell r="L97">
            <v>1</v>
          </cell>
          <cell r="M97">
            <v>1</v>
          </cell>
          <cell r="N97">
            <v>1</v>
          </cell>
        </row>
        <row r="98">
          <cell r="B98" t="str">
            <v>Lesotho</v>
          </cell>
          <cell r="C98">
            <v>0.9086412968814398</v>
          </cell>
          <cell r="D98">
            <v>0</v>
          </cell>
          <cell r="E98">
            <v>0</v>
          </cell>
          <cell r="F98">
            <v>0</v>
          </cell>
          <cell r="G98">
            <v>9.1358703118560244E-2</v>
          </cell>
          <cell r="I98">
            <v>0.85</v>
          </cell>
          <cell r="J98">
            <v>0</v>
          </cell>
          <cell r="K98">
            <v>0.15</v>
          </cell>
          <cell r="L98">
            <v>1</v>
          </cell>
          <cell r="M98">
            <v>1</v>
          </cell>
          <cell r="N98">
            <v>1</v>
          </cell>
        </row>
        <row r="99">
          <cell r="B99" t="str">
            <v>Liberia</v>
          </cell>
          <cell r="C99">
            <v>0.79602314264422125</v>
          </cell>
          <cell r="D99">
            <v>4.0114858521995006E-2</v>
          </cell>
          <cell r="E99">
            <v>2.1113083432628952E-3</v>
          </cell>
          <cell r="F99">
            <v>1.754277212777881E-2</v>
          </cell>
          <cell r="G99">
            <v>0.14420791836274219</v>
          </cell>
          <cell r="H99">
            <v>0</v>
          </cell>
          <cell r="I99">
            <v>0.85</v>
          </cell>
          <cell r="J99">
            <v>0</v>
          </cell>
          <cell r="K99">
            <v>0.15</v>
          </cell>
          <cell r="L99">
            <v>1</v>
          </cell>
          <cell r="M99">
            <v>1</v>
          </cell>
          <cell r="N99">
            <v>1</v>
          </cell>
        </row>
        <row r="100">
          <cell r="B100" t="str">
            <v>Libyan Arab Jamahiriya</v>
          </cell>
          <cell r="C100">
            <v>0.79602314264422125</v>
          </cell>
          <cell r="D100">
            <v>4.0114858521995006E-2</v>
          </cell>
          <cell r="E100">
            <v>2.1113083432628952E-3</v>
          </cell>
          <cell r="F100">
            <v>1.754277212777881E-2</v>
          </cell>
          <cell r="G100">
            <v>0.14420791836274219</v>
          </cell>
          <cell r="H100">
            <v>0</v>
          </cell>
          <cell r="I100">
            <v>0.85</v>
          </cell>
          <cell r="J100">
            <v>0</v>
          </cell>
          <cell r="K100">
            <v>0.15</v>
          </cell>
          <cell r="L100">
            <v>1</v>
          </cell>
          <cell r="M100">
            <v>1</v>
          </cell>
          <cell r="N100">
            <v>1</v>
          </cell>
        </row>
        <row r="101">
          <cell r="B101" t="str">
            <v>Liechtenstein</v>
          </cell>
          <cell r="C101">
            <v>0.21314443132624949</v>
          </cell>
          <cell r="D101">
            <v>1.4551357733175917E-2</v>
          </cell>
          <cell r="E101">
            <v>0.27647579693034241</v>
          </cell>
          <cell r="F101">
            <v>0.26733569460842188</v>
          </cell>
          <cell r="G101">
            <v>0.21471861471861473</v>
          </cell>
          <cell r="H101">
            <v>1.3774104683195593E-2</v>
          </cell>
          <cell r="I101">
            <v>0.71499999999999997</v>
          </cell>
          <cell r="J101">
            <v>0</v>
          </cell>
          <cell r="K101">
            <v>0.28499999999999998</v>
          </cell>
          <cell r="L101">
            <v>1</v>
          </cell>
          <cell r="M101">
            <v>1</v>
          </cell>
          <cell r="N101">
            <v>1</v>
          </cell>
        </row>
        <row r="102">
          <cell r="B102" t="str">
            <v>Lithuania</v>
          </cell>
          <cell r="C102">
            <v>0.16736526946107785</v>
          </cell>
          <cell r="D102">
            <v>8.9820359281437123E-3</v>
          </cell>
          <cell r="E102">
            <v>0.53742514970059874</v>
          </cell>
          <cell r="F102">
            <v>0.21137724550898204</v>
          </cell>
          <cell r="G102">
            <v>7.4850299401197598E-2</v>
          </cell>
          <cell r="H102">
            <v>0</v>
          </cell>
          <cell r="I102">
            <v>0.85</v>
          </cell>
          <cell r="J102">
            <v>0</v>
          </cell>
          <cell r="K102">
            <v>0.15</v>
          </cell>
          <cell r="L102">
            <v>1</v>
          </cell>
          <cell r="M102">
            <v>1</v>
          </cell>
          <cell r="N102">
            <v>1</v>
          </cell>
        </row>
        <row r="103">
          <cell r="B103" t="str">
            <v>Luxembourg</v>
          </cell>
          <cell r="C103">
            <v>0.21314443132624949</v>
          </cell>
          <cell r="D103">
            <v>1.4551357733175917E-2</v>
          </cell>
          <cell r="E103">
            <v>0.27647579693034241</v>
          </cell>
          <cell r="F103">
            <v>0.26733569460842188</v>
          </cell>
          <cell r="G103">
            <v>0.21471861471861473</v>
          </cell>
          <cell r="H103">
            <v>1.3774104683195593E-2</v>
          </cell>
          <cell r="I103">
            <v>0.71499999999999997</v>
          </cell>
          <cell r="J103">
            <v>0</v>
          </cell>
          <cell r="K103">
            <v>0.28499999999999998</v>
          </cell>
          <cell r="L103">
            <v>1</v>
          </cell>
          <cell r="M103">
            <v>1</v>
          </cell>
          <cell r="N103">
            <v>1</v>
          </cell>
        </row>
        <row r="104">
          <cell r="B104" t="str">
            <v>Macedonia</v>
          </cell>
          <cell r="C104">
            <v>0.90828078586690297</v>
          </cell>
          <cell r="D104">
            <v>9.1719214133097096E-2</v>
          </cell>
          <cell r="E104">
            <v>0</v>
          </cell>
          <cell r="F104">
            <v>0</v>
          </cell>
          <cell r="G104">
            <v>0</v>
          </cell>
          <cell r="I104">
            <v>0.71499999999999997</v>
          </cell>
          <cell r="J104">
            <v>0</v>
          </cell>
          <cell r="K104">
            <v>0.28499999999999998</v>
          </cell>
          <cell r="L104">
            <v>1</v>
          </cell>
          <cell r="M104">
            <v>1</v>
          </cell>
          <cell r="N104">
            <v>1</v>
          </cell>
        </row>
        <row r="105">
          <cell r="B105" t="str">
            <v>Madagascar</v>
          </cell>
          <cell r="C105">
            <v>1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0.85</v>
          </cell>
          <cell r="J105">
            <v>0</v>
          </cell>
          <cell r="K105">
            <v>0.15</v>
          </cell>
          <cell r="L105">
            <v>1</v>
          </cell>
          <cell r="M105">
            <v>1</v>
          </cell>
          <cell r="N105">
            <v>1</v>
          </cell>
        </row>
        <row r="106">
          <cell r="B106" t="str">
            <v>Malawi</v>
          </cell>
          <cell r="C106">
            <v>0.35483870967741937</v>
          </cell>
          <cell r="D106">
            <v>0</v>
          </cell>
          <cell r="E106">
            <v>0</v>
          </cell>
          <cell r="F106">
            <v>0</v>
          </cell>
          <cell r="G106">
            <v>0.64516129032258063</v>
          </cell>
          <cell r="I106">
            <v>0.85</v>
          </cell>
          <cell r="J106">
            <v>0</v>
          </cell>
          <cell r="K106">
            <v>0.15</v>
          </cell>
          <cell r="L106">
            <v>1</v>
          </cell>
          <cell r="M106">
            <v>1</v>
          </cell>
          <cell r="N106">
            <v>1</v>
          </cell>
        </row>
        <row r="107">
          <cell r="B107" t="str">
            <v>Malaysia</v>
          </cell>
          <cell r="C107">
            <v>0.81775656382371775</v>
          </cell>
          <cell r="D107">
            <v>2.6635148407717538E-2</v>
          </cell>
          <cell r="E107">
            <v>0</v>
          </cell>
          <cell r="F107">
            <v>5.6751026436898159E-4</v>
          </cell>
          <cell r="G107">
            <v>0.15504077750419581</v>
          </cell>
          <cell r="I107">
            <v>0.85</v>
          </cell>
          <cell r="J107">
            <v>0</v>
          </cell>
          <cell r="K107">
            <v>0.15</v>
          </cell>
          <cell r="L107">
            <v>1</v>
          </cell>
          <cell r="M107">
            <v>1</v>
          </cell>
          <cell r="N107">
            <v>1</v>
          </cell>
        </row>
        <row r="108">
          <cell r="B108" t="str">
            <v>Maldives</v>
          </cell>
          <cell r="C108">
            <v>1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0.85</v>
          </cell>
          <cell r="J108">
            <v>0</v>
          </cell>
          <cell r="K108">
            <v>0.15</v>
          </cell>
          <cell r="L108">
            <v>1</v>
          </cell>
          <cell r="M108">
            <v>1</v>
          </cell>
          <cell r="N108">
            <v>1</v>
          </cell>
        </row>
        <row r="109">
          <cell r="B109" t="str">
            <v>Mali</v>
          </cell>
          <cell r="C109">
            <v>0.82264581598346753</v>
          </cell>
          <cell r="D109">
            <v>0</v>
          </cell>
          <cell r="E109">
            <v>0</v>
          </cell>
          <cell r="F109">
            <v>0</v>
          </cell>
          <cell r="G109">
            <v>0.17735418401653247</v>
          </cell>
          <cell r="I109">
            <v>0.85</v>
          </cell>
          <cell r="J109">
            <v>0</v>
          </cell>
          <cell r="K109">
            <v>0.15</v>
          </cell>
          <cell r="L109">
            <v>1</v>
          </cell>
          <cell r="M109">
            <v>1</v>
          </cell>
          <cell r="N109">
            <v>1</v>
          </cell>
        </row>
        <row r="110">
          <cell r="B110" t="str">
            <v>Malta</v>
          </cell>
          <cell r="C110">
            <v>0.75236722931247424</v>
          </cell>
          <cell r="D110">
            <v>0</v>
          </cell>
          <cell r="E110">
            <v>0</v>
          </cell>
          <cell r="F110">
            <v>0.24763277068752573</v>
          </cell>
          <cell r="G110">
            <v>0</v>
          </cell>
          <cell r="I110">
            <v>0.85</v>
          </cell>
          <cell r="J110">
            <v>0</v>
          </cell>
          <cell r="K110">
            <v>0.15</v>
          </cell>
          <cell r="L110">
            <v>1</v>
          </cell>
          <cell r="M110">
            <v>1</v>
          </cell>
          <cell r="N110">
            <v>1</v>
          </cell>
        </row>
        <row r="111">
          <cell r="B111" t="str">
            <v>Marshall Islands</v>
          </cell>
          <cell r="C111">
            <v>0.79602314264422125</v>
          </cell>
          <cell r="D111">
            <v>4.0114858521995006E-2</v>
          </cell>
          <cell r="E111">
            <v>2.1113083432628952E-3</v>
          </cell>
          <cell r="F111">
            <v>1.754277212777881E-2</v>
          </cell>
          <cell r="G111">
            <v>0.14420791836274219</v>
          </cell>
          <cell r="H111">
            <v>0</v>
          </cell>
          <cell r="I111">
            <v>0.85</v>
          </cell>
          <cell r="J111">
            <v>0</v>
          </cell>
          <cell r="K111">
            <v>0.15</v>
          </cell>
          <cell r="L111">
            <v>1</v>
          </cell>
          <cell r="M111">
            <v>1</v>
          </cell>
          <cell r="N111">
            <v>1</v>
          </cell>
        </row>
        <row r="112">
          <cell r="B112" t="str">
            <v>Mauritania</v>
          </cell>
          <cell r="C112">
            <v>0.79602314264422125</v>
          </cell>
          <cell r="D112">
            <v>4.0114858521995006E-2</v>
          </cell>
          <cell r="E112">
            <v>2.1113083432628952E-3</v>
          </cell>
          <cell r="F112">
            <v>1.754277212777881E-2</v>
          </cell>
          <cell r="G112">
            <v>0.14420791836274219</v>
          </cell>
          <cell r="H112">
            <v>0</v>
          </cell>
          <cell r="I112">
            <v>0.85</v>
          </cell>
          <cell r="J112">
            <v>0</v>
          </cell>
          <cell r="K112">
            <v>0.15</v>
          </cell>
          <cell r="L112">
            <v>1</v>
          </cell>
          <cell r="M112">
            <v>1</v>
          </cell>
          <cell r="N112">
            <v>1</v>
          </cell>
        </row>
        <row r="113">
          <cell r="B113" t="str">
            <v>Mauritius</v>
          </cell>
          <cell r="C113">
            <v>0.6040383299110198</v>
          </cell>
          <cell r="D113">
            <v>0.36789869952087612</v>
          </cell>
          <cell r="E113">
            <v>0</v>
          </cell>
          <cell r="F113">
            <v>1.8480492813141687E-2</v>
          </cell>
          <cell r="G113">
            <v>9.5824777549623555E-3</v>
          </cell>
          <cell r="I113">
            <v>0.85</v>
          </cell>
          <cell r="J113">
            <v>0</v>
          </cell>
          <cell r="K113">
            <v>0.15</v>
          </cell>
          <cell r="L113">
            <v>1</v>
          </cell>
          <cell r="M113">
            <v>1</v>
          </cell>
          <cell r="N113">
            <v>1</v>
          </cell>
        </row>
        <row r="114">
          <cell r="B114" t="str">
            <v>Mexico</v>
          </cell>
          <cell r="C114">
            <v>0.72831318933013844</v>
          </cell>
          <cell r="D114">
            <v>0.11575460728003101</v>
          </cell>
          <cell r="E114">
            <v>0</v>
          </cell>
          <cell r="F114">
            <v>2.6498467176433275E-3</v>
          </cell>
          <cell r="G114">
            <v>0.15328235667218718</v>
          </cell>
          <cell r="I114">
            <v>0.85</v>
          </cell>
          <cell r="J114">
            <v>0</v>
          </cell>
          <cell r="K114">
            <v>0.15</v>
          </cell>
          <cell r="L114">
            <v>1</v>
          </cell>
          <cell r="M114">
            <v>1</v>
          </cell>
          <cell r="N114">
            <v>1</v>
          </cell>
        </row>
        <row r="115">
          <cell r="B115" t="str">
            <v>Micronesia (Federated States of)</v>
          </cell>
          <cell r="C115">
            <v>0.79602314264422125</v>
          </cell>
          <cell r="D115">
            <v>4.0114858521995006E-2</v>
          </cell>
          <cell r="E115">
            <v>2.1113083432628952E-3</v>
          </cell>
          <cell r="F115">
            <v>1.754277212777881E-2</v>
          </cell>
          <cell r="G115">
            <v>0.14420791836274219</v>
          </cell>
          <cell r="H115">
            <v>0</v>
          </cell>
          <cell r="I115">
            <v>0.85</v>
          </cell>
          <cell r="J115">
            <v>0</v>
          </cell>
          <cell r="K115">
            <v>0.15</v>
          </cell>
          <cell r="L115">
            <v>1</v>
          </cell>
          <cell r="M115">
            <v>1</v>
          </cell>
          <cell r="N115">
            <v>1</v>
          </cell>
        </row>
        <row r="116">
          <cell r="B116" t="str">
            <v>Moldova</v>
          </cell>
          <cell r="C116">
            <v>1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I116">
            <v>0.85</v>
          </cell>
          <cell r="J116">
            <v>0</v>
          </cell>
          <cell r="K116">
            <v>0.15</v>
          </cell>
          <cell r="L116">
            <v>1</v>
          </cell>
          <cell r="M116">
            <v>1</v>
          </cell>
          <cell r="N116">
            <v>1</v>
          </cell>
        </row>
        <row r="117">
          <cell r="B117" t="str">
            <v>Monaco</v>
          </cell>
          <cell r="C117">
            <v>0.21314443132624949</v>
          </cell>
          <cell r="D117">
            <v>1.4551357733175917E-2</v>
          </cell>
          <cell r="E117">
            <v>0.27647579693034241</v>
          </cell>
          <cell r="F117">
            <v>0.26733569460842188</v>
          </cell>
          <cell r="G117">
            <v>0.21471861471861473</v>
          </cell>
          <cell r="H117">
            <v>1.3774104683195593E-2</v>
          </cell>
          <cell r="I117">
            <v>0.71499999999999997</v>
          </cell>
          <cell r="J117">
            <v>0</v>
          </cell>
          <cell r="K117">
            <v>0.28499999999999998</v>
          </cell>
          <cell r="L117">
            <v>1</v>
          </cell>
          <cell r="M117">
            <v>1</v>
          </cell>
          <cell r="N117">
            <v>1</v>
          </cell>
        </row>
        <row r="118">
          <cell r="B118" t="str">
            <v>Mongolia</v>
          </cell>
          <cell r="C118">
            <v>0.78861788617886175</v>
          </cell>
          <cell r="D118">
            <v>0</v>
          </cell>
          <cell r="E118">
            <v>0</v>
          </cell>
          <cell r="F118">
            <v>0.21138211382113822</v>
          </cell>
          <cell r="G118">
            <v>0</v>
          </cell>
          <cell r="I118">
            <v>0.85</v>
          </cell>
          <cell r="J118">
            <v>0</v>
          </cell>
          <cell r="K118">
            <v>0.15</v>
          </cell>
          <cell r="L118">
            <v>1</v>
          </cell>
          <cell r="M118">
            <v>1</v>
          </cell>
          <cell r="N118">
            <v>1</v>
          </cell>
        </row>
        <row r="119">
          <cell r="B119" t="str">
            <v>Montenegro</v>
          </cell>
          <cell r="C119">
            <v>0.21314443132624949</v>
          </cell>
          <cell r="D119">
            <v>1.4551357733175917E-2</v>
          </cell>
          <cell r="E119">
            <v>0.27647579693034241</v>
          </cell>
          <cell r="F119">
            <v>0.26733569460842188</v>
          </cell>
          <cell r="G119">
            <v>0.21471861471861473</v>
          </cell>
          <cell r="H119">
            <v>1.3774104683195593E-2</v>
          </cell>
          <cell r="I119">
            <v>0.71499999999999997</v>
          </cell>
          <cell r="J119">
            <v>0</v>
          </cell>
          <cell r="K119">
            <v>0.28499999999999998</v>
          </cell>
          <cell r="L119">
            <v>1</v>
          </cell>
          <cell r="M119">
            <v>1</v>
          </cell>
          <cell r="N119">
            <v>1</v>
          </cell>
        </row>
        <row r="120">
          <cell r="B120" t="str">
            <v>Morocco</v>
          </cell>
          <cell r="C120">
            <v>0.30440199335548174</v>
          </cell>
          <cell r="D120">
            <v>2.0764119601328901E-3</v>
          </cell>
          <cell r="E120">
            <v>0</v>
          </cell>
          <cell r="F120">
            <v>4.1528239202657802E-3</v>
          </cell>
          <cell r="G120">
            <v>0.68936877076411962</v>
          </cell>
          <cell r="I120">
            <v>0.85</v>
          </cell>
          <cell r="J120">
            <v>0</v>
          </cell>
          <cell r="K120">
            <v>0.15</v>
          </cell>
          <cell r="L120">
            <v>1</v>
          </cell>
          <cell r="M120">
            <v>1</v>
          </cell>
          <cell r="N120">
            <v>1</v>
          </cell>
        </row>
        <row r="121">
          <cell r="B121" t="str">
            <v>Mozambique</v>
          </cell>
          <cell r="C121">
            <v>1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I121">
            <v>0.85</v>
          </cell>
          <cell r="J121">
            <v>0</v>
          </cell>
          <cell r="K121">
            <v>0.15</v>
          </cell>
          <cell r="L121">
            <v>1</v>
          </cell>
          <cell r="M121">
            <v>1</v>
          </cell>
          <cell r="N121">
            <v>1</v>
          </cell>
        </row>
        <row r="122">
          <cell r="B122" t="str">
            <v>Myanmar</v>
          </cell>
          <cell r="C122">
            <v>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I122">
            <v>0.85</v>
          </cell>
          <cell r="J122">
            <v>0</v>
          </cell>
          <cell r="K122">
            <v>0.15</v>
          </cell>
          <cell r="L122">
            <v>1</v>
          </cell>
          <cell r="M122">
            <v>1</v>
          </cell>
          <cell r="N122">
            <v>1</v>
          </cell>
        </row>
        <row r="123">
          <cell r="B123" t="str">
            <v>Namibia</v>
          </cell>
          <cell r="C123">
            <v>1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I123">
            <v>0.85</v>
          </cell>
          <cell r="J123">
            <v>0</v>
          </cell>
          <cell r="K123">
            <v>0.15</v>
          </cell>
          <cell r="L123">
            <v>1</v>
          </cell>
          <cell r="M123">
            <v>1</v>
          </cell>
          <cell r="N123">
            <v>1</v>
          </cell>
        </row>
        <row r="124">
          <cell r="B124" t="str">
            <v>Nauru</v>
          </cell>
          <cell r="C124">
            <v>0.79602314264422125</v>
          </cell>
          <cell r="D124">
            <v>4.0114858521995006E-2</v>
          </cell>
          <cell r="E124">
            <v>2.1113083432628952E-3</v>
          </cell>
          <cell r="F124">
            <v>1.754277212777881E-2</v>
          </cell>
          <cell r="G124">
            <v>0.14420791836274219</v>
          </cell>
          <cell r="H124">
            <v>0</v>
          </cell>
          <cell r="I124">
            <v>0.85</v>
          </cell>
          <cell r="J124">
            <v>0</v>
          </cell>
          <cell r="K124">
            <v>0.15</v>
          </cell>
          <cell r="L124">
            <v>1</v>
          </cell>
          <cell r="M124">
            <v>1</v>
          </cell>
          <cell r="N124">
            <v>1</v>
          </cell>
        </row>
        <row r="125">
          <cell r="B125" t="str">
            <v>Nepal</v>
          </cell>
          <cell r="C125">
            <v>1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I125">
            <v>0.85</v>
          </cell>
          <cell r="J125">
            <v>0</v>
          </cell>
          <cell r="K125">
            <v>0.15</v>
          </cell>
          <cell r="L125">
            <v>1</v>
          </cell>
          <cell r="M125">
            <v>1</v>
          </cell>
          <cell r="N125">
            <v>1</v>
          </cell>
        </row>
        <row r="126">
          <cell r="B126" t="str">
            <v>Netherlands</v>
          </cell>
          <cell r="C126">
            <v>0.21314443132624949</v>
          </cell>
          <cell r="D126">
            <v>1.4551357733175917E-2</v>
          </cell>
          <cell r="E126">
            <v>0.27647579693034241</v>
          </cell>
          <cell r="F126">
            <v>0.26733569460842188</v>
          </cell>
          <cell r="G126">
            <v>0.21471861471861473</v>
          </cell>
          <cell r="H126">
            <v>1.3774104683195593E-2</v>
          </cell>
          <cell r="I126">
            <v>0.71499999999999997</v>
          </cell>
          <cell r="J126">
            <v>0</v>
          </cell>
          <cell r="K126">
            <v>0.28499999999999998</v>
          </cell>
          <cell r="L126">
            <v>1</v>
          </cell>
          <cell r="M126">
            <v>1</v>
          </cell>
          <cell r="N126">
            <v>1</v>
          </cell>
        </row>
        <row r="127">
          <cell r="B127" t="str">
            <v>New Zealand</v>
          </cell>
          <cell r="C127">
            <v>0.21314443132624949</v>
          </cell>
          <cell r="D127">
            <v>1.4551357733175917E-2</v>
          </cell>
          <cell r="E127">
            <v>0.27647579693034241</v>
          </cell>
          <cell r="F127">
            <v>0.26733569460842188</v>
          </cell>
          <cell r="G127">
            <v>0.21471861471861473</v>
          </cell>
          <cell r="H127">
            <v>1.3774104683195593E-2</v>
          </cell>
          <cell r="I127">
            <v>0.71499999999999997</v>
          </cell>
          <cell r="J127">
            <v>0</v>
          </cell>
          <cell r="K127">
            <v>0.28499999999999998</v>
          </cell>
          <cell r="L127">
            <v>1</v>
          </cell>
          <cell r="M127">
            <v>1</v>
          </cell>
          <cell r="N127">
            <v>1</v>
          </cell>
        </row>
        <row r="128">
          <cell r="B128" t="str">
            <v>Nicaragua</v>
          </cell>
          <cell r="C128">
            <v>1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I128">
            <v>0.85</v>
          </cell>
          <cell r="J128">
            <v>0</v>
          </cell>
          <cell r="K128">
            <v>0.15</v>
          </cell>
          <cell r="L128">
            <v>1</v>
          </cell>
          <cell r="M128">
            <v>1</v>
          </cell>
          <cell r="N128">
            <v>1</v>
          </cell>
        </row>
        <row r="129">
          <cell r="B129" t="str">
            <v>Niger</v>
          </cell>
          <cell r="C129">
            <v>1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I129">
            <v>0.85</v>
          </cell>
          <cell r="J129">
            <v>0</v>
          </cell>
          <cell r="K129">
            <v>0.15</v>
          </cell>
          <cell r="L129">
            <v>1</v>
          </cell>
          <cell r="M129">
            <v>1</v>
          </cell>
          <cell r="N129">
            <v>1</v>
          </cell>
        </row>
        <row r="130">
          <cell r="B130" t="str">
            <v>Nigeria</v>
          </cell>
          <cell r="C130">
            <v>0.34021701085054251</v>
          </cell>
          <cell r="D130">
            <v>0</v>
          </cell>
          <cell r="E130">
            <v>0</v>
          </cell>
          <cell r="F130">
            <v>0</v>
          </cell>
          <cell r="G130">
            <v>0.65978298914945743</v>
          </cell>
          <cell r="I130">
            <v>0.85</v>
          </cell>
          <cell r="J130">
            <v>0</v>
          </cell>
          <cell r="K130">
            <v>0.15</v>
          </cell>
          <cell r="L130">
            <v>1</v>
          </cell>
          <cell r="M130">
            <v>1</v>
          </cell>
          <cell r="N130">
            <v>1</v>
          </cell>
        </row>
        <row r="131">
          <cell r="B131" t="str">
            <v>Niue</v>
          </cell>
          <cell r="C131">
            <v>0.79602314264422125</v>
          </cell>
          <cell r="D131">
            <v>4.0114858521995006E-2</v>
          </cell>
          <cell r="E131">
            <v>2.1113083432628952E-3</v>
          </cell>
          <cell r="F131">
            <v>1.754277212777881E-2</v>
          </cell>
          <cell r="G131">
            <v>0.14420791836274219</v>
          </cell>
          <cell r="H131">
            <v>0</v>
          </cell>
          <cell r="I131">
            <v>0.85</v>
          </cell>
          <cell r="J131">
            <v>0</v>
          </cell>
          <cell r="K131">
            <v>0.15</v>
          </cell>
          <cell r="L131">
            <v>1</v>
          </cell>
          <cell r="M131">
            <v>1</v>
          </cell>
          <cell r="N131">
            <v>1</v>
          </cell>
        </row>
        <row r="132">
          <cell r="B132" t="str">
            <v>North Korea</v>
          </cell>
          <cell r="C132">
            <v>0.79602314264422125</v>
          </cell>
          <cell r="D132">
            <v>4.0114858521995006E-2</v>
          </cell>
          <cell r="E132">
            <v>2.1113083432628952E-3</v>
          </cell>
          <cell r="F132">
            <v>1.754277212777881E-2</v>
          </cell>
          <cell r="G132">
            <v>0.14420791836274219</v>
          </cell>
          <cell r="H132">
            <v>0</v>
          </cell>
          <cell r="I132">
            <v>0.85</v>
          </cell>
          <cell r="J132">
            <v>0</v>
          </cell>
          <cell r="K132">
            <v>0.15</v>
          </cell>
          <cell r="L132">
            <v>1</v>
          </cell>
          <cell r="M132">
            <v>1</v>
          </cell>
          <cell r="N132">
            <v>1</v>
          </cell>
        </row>
        <row r="133">
          <cell r="B133" t="str">
            <v>Norway</v>
          </cell>
          <cell r="C133">
            <v>0.21314443132624949</v>
          </cell>
          <cell r="D133">
            <v>1.4551357733175917E-2</v>
          </cell>
          <cell r="E133">
            <v>0.27647579693034241</v>
          </cell>
          <cell r="F133">
            <v>0.26733569460842188</v>
          </cell>
          <cell r="G133">
            <v>0.21471861471861473</v>
          </cell>
          <cell r="H133">
            <v>1.3774104683195593E-2</v>
          </cell>
          <cell r="I133">
            <v>0.71499999999999997</v>
          </cell>
          <cell r="J133">
            <v>0</v>
          </cell>
          <cell r="K133">
            <v>0.28499999999999998</v>
          </cell>
          <cell r="L133">
            <v>1</v>
          </cell>
          <cell r="M133">
            <v>1</v>
          </cell>
          <cell r="N133">
            <v>1</v>
          </cell>
        </row>
        <row r="134">
          <cell r="B134" t="str">
            <v>Oman</v>
          </cell>
          <cell r="C134">
            <v>0.79602314264422125</v>
          </cell>
          <cell r="D134">
            <v>4.0114858521995006E-2</v>
          </cell>
          <cell r="E134">
            <v>2.1113083432628952E-3</v>
          </cell>
          <cell r="F134">
            <v>1.754277212777881E-2</v>
          </cell>
          <cell r="G134">
            <v>0.14420791836274219</v>
          </cell>
          <cell r="H134">
            <v>0</v>
          </cell>
          <cell r="I134">
            <v>0.85</v>
          </cell>
          <cell r="J134">
            <v>0</v>
          </cell>
          <cell r="K134">
            <v>0.15</v>
          </cell>
          <cell r="L134">
            <v>1</v>
          </cell>
          <cell r="M134">
            <v>1</v>
          </cell>
          <cell r="N134">
            <v>1</v>
          </cell>
        </row>
        <row r="135">
          <cell r="B135" t="str">
            <v>Pakistan</v>
          </cell>
          <cell r="C135">
            <v>0.68392857142857144</v>
          </cell>
          <cell r="D135">
            <v>0</v>
          </cell>
          <cell r="E135">
            <v>0</v>
          </cell>
          <cell r="F135">
            <v>0</v>
          </cell>
          <cell r="G135">
            <v>0.31607142857142856</v>
          </cell>
          <cell r="I135">
            <v>0.85</v>
          </cell>
          <cell r="J135">
            <v>0</v>
          </cell>
          <cell r="K135">
            <v>0.15</v>
          </cell>
          <cell r="L135">
            <v>1</v>
          </cell>
          <cell r="M135">
            <v>1</v>
          </cell>
          <cell r="N135">
            <v>1</v>
          </cell>
        </row>
        <row r="136">
          <cell r="B136" t="str">
            <v>Palau</v>
          </cell>
          <cell r="C136">
            <v>0.79602314264422125</v>
          </cell>
          <cell r="D136">
            <v>4.0114858521995006E-2</v>
          </cell>
          <cell r="E136">
            <v>2.1113083432628952E-3</v>
          </cell>
          <cell r="F136">
            <v>1.754277212777881E-2</v>
          </cell>
          <cell r="G136">
            <v>0.14420791836274219</v>
          </cell>
          <cell r="H136">
            <v>0</v>
          </cell>
          <cell r="I136">
            <v>0.85</v>
          </cell>
          <cell r="J136">
            <v>0</v>
          </cell>
          <cell r="K136">
            <v>0.15</v>
          </cell>
          <cell r="L136">
            <v>1</v>
          </cell>
          <cell r="M136">
            <v>1</v>
          </cell>
          <cell r="N136">
            <v>1</v>
          </cell>
        </row>
        <row r="137">
          <cell r="B137" t="str">
            <v>Panama</v>
          </cell>
          <cell r="C137">
            <v>0.86049292499833918</v>
          </cell>
          <cell r="D137">
            <v>0</v>
          </cell>
          <cell r="E137">
            <v>0</v>
          </cell>
          <cell r="F137">
            <v>0</v>
          </cell>
          <cell r="G137">
            <v>0.13950707500166079</v>
          </cell>
          <cell r="I137">
            <v>0.85</v>
          </cell>
          <cell r="J137">
            <v>0</v>
          </cell>
          <cell r="K137">
            <v>0.15</v>
          </cell>
          <cell r="L137">
            <v>1</v>
          </cell>
          <cell r="M137">
            <v>1</v>
          </cell>
          <cell r="N137">
            <v>1</v>
          </cell>
        </row>
        <row r="138">
          <cell r="B138" t="str">
            <v>Papua New Guinea</v>
          </cell>
          <cell r="C138">
            <v>0.79602314264422125</v>
          </cell>
          <cell r="D138">
            <v>4.0114858521995006E-2</v>
          </cell>
          <cell r="E138">
            <v>2.1113083432628952E-3</v>
          </cell>
          <cell r="F138">
            <v>1.754277212777881E-2</v>
          </cell>
          <cell r="G138">
            <v>0.14420791836274219</v>
          </cell>
          <cell r="H138">
            <v>0</v>
          </cell>
          <cell r="I138">
            <v>0.85</v>
          </cell>
          <cell r="J138">
            <v>0</v>
          </cell>
          <cell r="K138">
            <v>0.15</v>
          </cell>
          <cell r="L138">
            <v>1</v>
          </cell>
          <cell r="M138">
            <v>1</v>
          </cell>
          <cell r="N138">
            <v>1</v>
          </cell>
        </row>
        <row r="139">
          <cell r="B139" t="str">
            <v>Paraguay</v>
          </cell>
          <cell r="C139">
            <v>1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I139">
            <v>0.85</v>
          </cell>
          <cell r="J139">
            <v>0</v>
          </cell>
          <cell r="K139">
            <v>0.15</v>
          </cell>
          <cell r="L139">
            <v>1</v>
          </cell>
          <cell r="M139">
            <v>1</v>
          </cell>
          <cell r="N139">
            <v>1</v>
          </cell>
        </row>
        <row r="140">
          <cell r="B140" t="str">
            <v>Peru</v>
          </cell>
          <cell r="C140">
            <v>1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I140">
            <v>0.85</v>
          </cell>
          <cell r="J140">
            <v>0</v>
          </cell>
          <cell r="K140">
            <v>0.15</v>
          </cell>
          <cell r="L140">
            <v>1</v>
          </cell>
          <cell r="M140">
            <v>1</v>
          </cell>
          <cell r="N140">
            <v>1</v>
          </cell>
        </row>
        <row r="141">
          <cell r="B141" t="str">
            <v>Philippines</v>
          </cell>
          <cell r="C141">
            <v>0.83456442387836638</v>
          </cell>
          <cell r="D141">
            <v>0</v>
          </cell>
          <cell r="E141">
            <v>0</v>
          </cell>
          <cell r="F141">
            <v>0</v>
          </cell>
          <cell r="G141">
            <v>0.16543557612163368</v>
          </cell>
          <cell r="I141">
            <v>0.85</v>
          </cell>
          <cell r="J141">
            <v>0</v>
          </cell>
          <cell r="K141">
            <v>0.15</v>
          </cell>
          <cell r="L141">
            <v>1</v>
          </cell>
          <cell r="M141">
            <v>1</v>
          </cell>
          <cell r="N141">
            <v>1</v>
          </cell>
        </row>
        <row r="142">
          <cell r="B142" t="str">
            <v>Poland</v>
          </cell>
          <cell r="C142">
            <v>0.16736526946107785</v>
          </cell>
          <cell r="D142">
            <v>8.9820359281437123E-3</v>
          </cell>
          <cell r="E142">
            <v>0.53742514970059874</v>
          </cell>
          <cell r="F142">
            <v>0.21137724550898204</v>
          </cell>
          <cell r="G142">
            <v>7.4850299401197598E-2</v>
          </cell>
          <cell r="H142">
            <v>0</v>
          </cell>
          <cell r="I142">
            <v>0.85</v>
          </cell>
          <cell r="J142">
            <v>0</v>
          </cell>
          <cell r="K142">
            <v>0.15</v>
          </cell>
          <cell r="L142">
            <v>1</v>
          </cell>
          <cell r="M142">
            <v>1</v>
          </cell>
          <cell r="N142">
            <v>1</v>
          </cell>
        </row>
        <row r="143">
          <cell r="B143" t="str">
            <v>Portugal</v>
          </cell>
          <cell r="C143">
            <v>0.21314443132624949</v>
          </cell>
          <cell r="D143">
            <v>1.4551357733175917E-2</v>
          </cell>
          <cell r="E143">
            <v>0.27647579693034241</v>
          </cell>
          <cell r="F143">
            <v>0.26733569460842188</v>
          </cell>
          <cell r="G143">
            <v>0.21471861471861473</v>
          </cell>
          <cell r="H143">
            <v>1.3774104683195593E-2</v>
          </cell>
          <cell r="I143">
            <v>0.71499999999999997</v>
          </cell>
          <cell r="J143">
            <v>0</v>
          </cell>
          <cell r="K143">
            <v>0.28499999999999998</v>
          </cell>
          <cell r="L143">
            <v>1</v>
          </cell>
          <cell r="M143">
            <v>1</v>
          </cell>
          <cell r="N143">
            <v>1</v>
          </cell>
        </row>
        <row r="144">
          <cell r="B144" t="str">
            <v>Qatar</v>
          </cell>
          <cell r="C144">
            <v>0.79602314264422125</v>
          </cell>
          <cell r="D144">
            <v>4.0114858521995006E-2</v>
          </cell>
          <cell r="E144">
            <v>2.1113083432628952E-3</v>
          </cell>
          <cell r="F144">
            <v>1.754277212777881E-2</v>
          </cell>
          <cell r="G144">
            <v>0.14420791836274219</v>
          </cell>
          <cell r="H144">
            <v>0</v>
          </cell>
          <cell r="I144">
            <v>0.85</v>
          </cell>
          <cell r="J144">
            <v>0</v>
          </cell>
          <cell r="K144">
            <v>0.15</v>
          </cell>
          <cell r="L144">
            <v>1</v>
          </cell>
          <cell r="M144">
            <v>1</v>
          </cell>
          <cell r="N144">
            <v>1</v>
          </cell>
        </row>
        <row r="145">
          <cell r="B145" t="str">
            <v>Romania</v>
          </cell>
          <cell r="C145">
            <v>0.16736526946107785</v>
          </cell>
          <cell r="D145">
            <v>8.9820359281437123E-3</v>
          </cell>
          <cell r="E145">
            <v>0.53742514970059874</v>
          </cell>
          <cell r="F145">
            <v>0.21137724550898204</v>
          </cell>
          <cell r="G145">
            <v>7.4850299401197598E-2</v>
          </cell>
          <cell r="H145">
            <v>0</v>
          </cell>
          <cell r="I145">
            <v>0.85</v>
          </cell>
          <cell r="J145">
            <v>0</v>
          </cell>
          <cell r="K145">
            <v>0.15</v>
          </cell>
          <cell r="L145">
            <v>1</v>
          </cell>
          <cell r="M145">
            <v>1</v>
          </cell>
          <cell r="N145">
            <v>1</v>
          </cell>
        </row>
        <row r="146">
          <cell r="B146" t="str">
            <v>Russian Federation</v>
          </cell>
          <cell r="C146">
            <v>0.16736526946107785</v>
          </cell>
          <cell r="D146">
            <v>8.9820359281437123E-3</v>
          </cell>
          <cell r="E146">
            <v>0.53742514970059874</v>
          </cell>
          <cell r="F146">
            <v>0.21137724550898204</v>
          </cell>
          <cell r="G146">
            <v>7.4850299401197598E-2</v>
          </cell>
          <cell r="H146">
            <v>0</v>
          </cell>
          <cell r="I146">
            <v>0.85</v>
          </cell>
          <cell r="J146">
            <v>0</v>
          </cell>
          <cell r="K146">
            <v>0.15</v>
          </cell>
          <cell r="L146">
            <v>1</v>
          </cell>
          <cell r="M146">
            <v>1</v>
          </cell>
          <cell r="N146">
            <v>1</v>
          </cell>
        </row>
        <row r="147">
          <cell r="B147" t="str">
            <v>Rwanda</v>
          </cell>
          <cell r="C147">
            <v>0.79602314264422125</v>
          </cell>
          <cell r="D147">
            <v>4.0114858521995006E-2</v>
          </cell>
          <cell r="E147">
            <v>2.1113083432628952E-3</v>
          </cell>
          <cell r="F147">
            <v>1.754277212777881E-2</v>
          </cell>
          <cell r="G147">
            <v>0.14420791836274219</v>
          </cell>
          <cell r="H147">
            <v>0</v>
          </cell>
          <cell r="I147">
            <v>0.85</v>
          </cell>
          <cell r="J147">
            <v>0</v>
          </cell>
          <cell r="K147">
            <v>0.15</v>
          </cell>
          <cell r="L147">
            <v>1</v>
          </cell>
          <cell r="M147">
            <v>1</v>
          </cell>
          <cell r="N147">
            <v>1</v>
          </cell>
        </row>
        <row r="148">
          <cell r="B148" t="str">
            <v>Saint Kitts and Nevis</v>
          </cell>
          <cell r="C148">
            <v>0.79602314264422125</v>
          </cell>
          <cell r="D148">
            <v>4.0114858521995006E-2</v>
          </cell>
          <cell r="E148">
            <v>2.1113083432628952E-3</v>
          </cell>
          <cell r="F148">
            <v>1.754277212777881E-2</v>
          </cell>
          <cell r="G148">
            <v>0.14420791836274219</v>
          </cell>
          <cell r="H148">
            <v>0</v>
          </cell>
          <cell r="I148">
            <v>0.85</v>
          </cell>
          <cell r="J148">
            <v>0</v>
          </cell>
          <cell r="K148">
            <v>0.15</v>
          </cell>
          <cell r="L148">
            <v>1</v>
          </cell>
          <cell r="M148">
            <v>1</v>
          </cell>
          <cell r="N148">
            <v>1</v>
          </cell>
        </row>
        <row r="149">
          <cell r="B149" t="str">
            <v>Saint Lucia</v>
          </cell>
          <cell r="C149">
            <v>1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I149">
            <v>0.85</v>
          </cell>
          <cell r="J149">
            <v>0</v>
          </cell>
          <cell r="K149">
            <v>0.15</v>
          </cell>
          <cell r="L149">
            <v>1</v>
          </cell>
          <cell r="M149">
            <v>1</v>
          </cell>
          <cell r="N149">
            <v>1</v>
          </cell>
        </row>
        <row r="150">
          <cell r="B150" t="str">
            <v>Saint Vincent and the Grenadines</v>
          </cell>
          <cell r="C150">
            <v>0.79602314264422125</v>
          </cell>
          <cell r="D150">
            <v>4.0114858521995006E-2</v>
          </cell>
          <cell r="E150">
            <v>2.1113083432628952E-3</v>
          </cell>
          <cell r="F150">
            <v>1.754277212777881E-2</v>
          </cell>
          <cell r="G150">
            <v>0.14420791836274219</v>
          </cell>
          <cell r="H150">
            <v>0</v>
          </cell>
          <cell r="I150">
            <v>0.85</v>
          </cell>
          <cell r="J150">
            <v>0</v>
          </cell>
          <cell r="K150">
            <v>0.15</v>
          </cell>
          <cell r="L150">
            <v>1</v>
          </cell>
          <cell r="M150">
            <v>1</v>
          </cell>
          <cell r="N150">
            <v>1</v>
          </cell>
        </row>
        <row r="151">
          <cell r="B151" t="str">
            <v>Samoa</v>
          </cell>
          <cell r="C151">
            <v>0.79602314264422125</v>
          </cell>
          <cell r="D151">
            <v>4.0114858521995006E-2</v>
          </cell>
          <cell r="E151">
            <v>2.1113083432628952E-3</v>
          </cell>
          <cell r="F151">
            <v>1.754277212777881E-2</v>
          </cell>
          <cell r="G151">
            <v>0.14420791836274219</v>
          </cell>
          <cell r="H151">
            <v>0</v>
          </cell>
          <cell r="I151">
            <v>0.85</v>
          </cell>
          <cell r="J151">
            <v>0</v>
          </cell>
          <cell r="K151">
            <v>0.15</v>
          </cell>
          <cell r="L151">
            <v>1</v>
          </cell>
          <cell r="M151">
            <v>1</v>
          </cell>
          <cell r="N151">
            <v>1</v>
          </cell>
        </row>
        <row r="152">
          <cell r="B152" t="str">
            <v>Sao Tome and Principe</v>
          </cell>
          <cell r="C152">
            <v>0.79602314264422125</v>
          </cell>
          <cell r="D152">
            <v>4.0114858521995006E-2</v>
          </cell>
          <cell r="E152">
            <v>2.1113083432628952E-3</v>
          </cell>
          <cell r="F152">
            <v>1.754277212777881E-2</v>
          </cell>
          <cell r="G152">
            <v>0.14420791836274219</v>
          </cell>
          <cell r="H152">
            <v>0</v>
          </cell>
          <cell r="I152">
            <v>0.85</v>
          </cell>
          <cell r="J152">
            <v>0</v>
          </cell>
          <cell r="K152">
            <v>0.15</v>
          </cell>
          <cell r="L152">
            <v>1</v>
          </cell>
          <cell r="M152">
            <v>1</v>
          </cell>
          <cell r="N152">
            <v>1</v>
          </cell>
        </row>
        <row r="153">
          <cell r="B153" t="str">
            <v>Saudi Arabia</v>
          </cell>
          <cell r="C153">
            <v>0.79602314264422125</v>
          </cell>
          <cell r="D153">
            <v>4.0114858521995006E-2</v>
          </cell>
          <cell r="E153">
            <v>2.1113083432628952E-3</v>
          </cell>
          <cell r="F153">
            <v>1.754277212777881E-2</v>
          </cell>
          <cell r="G153">
            <v>0.14420791836274219</v>
          </cell>
          <cell r="H153">
            <v>0</v>
          </cell>
          <cell r="I153">
            <v>0.85</v>
          </cell>
          <cell r="J153">
            <v>0</v>
          </cell>
          <cell r="K153">
            <v>0.15</v>
          </cell>
          <cell r="L153">
            <v>1</v>
          </cell>
          <cell r="M153">
            <v>1</v>
          </cell>
          <cell r="N153">
            <v>1</v>
          </cell>
        </row>
        <row r="154">
          <cell r="B154" t="str">
            <v>Senegal</v>
          </cell>
          <cell r="C154">
            <v>0.79602314264422125</v>
          </cell>
          <cell r="D154">
            <v>4.0114858521995006E-2</v>
          </cell>
          <cell r="E154">
            <v>2.1113083432628952E-3</v>
          </cell>
          <cell r="F154">
            <v>1.754277212777881E-2</v>
          </cell>
          <cell r="G154">
            <v>0.14420791836274219</v>
          </cell>
          <cell r="H154">
            <v>0</v>
          </cell>
          <cell r="I154">
            <v>0.85</v>
          </cell>
          <cell r="J154">
            <v>0</v>
          </cell>
          <cell r="K154">
            <v>0.15</v>
          </cell>
          <cell r="L154">
            <v>1</v>
          </cell>
          <cell r="M154">
            <v>1</v>
          </cell>
          <cell r="N154">
            <v>1</v>
          </cell>
        </row>
        <row r="155">
          <cell r="B155" t="str">
            <v>Serbia</v>
          </cell>
          <cell r="C155">
            <v>0.16736526946107785</v>
          </cell>
          <cell r="D155">
            <v>8.9820359281437123E-3</v>
          </cell>
          <cell r="E155">
            <v>0.53742514970059874</v>
          </cell>
          <cell r="F155">
            <v>0.21137724550898204</v>
          </cell>
          <cell r="G155">
            <v>7.4850299401197598E-2</v>
          </cell>
          <cell r="H155">
            <v>0</v>
          </cell>
          <cell r="I155">
            <v>0.85</v>
          </cell>
          <cell r="J155">
            <v>0</v>
          </cell>
          <cell r="K155">
            <v>0.15</v>
          </cell>
          <cell r="L155">
            <v>1</v>
          </cell>
          <cell r="M155">
            <v>1</v>
          </cell>
          <cell r="N155">
            <v>1</v>
          </cell>
        </row>
        <row r="156">
          <cell r="B156" t="str">
            <v>Seychelles</v>
          </cell>
          <cell r="C156">
            <v>0.79602314264422125</v>
          </cell>
          <cell r="D156">
            <v>4.0114858521995006E-2</v>
          </cell>
          <cell r="E156">
            <v>2.1113083432628952E-3</v>
          </cell>
          <cell r="F156">
            <v>1.754277212777881E-2</v>
          </cell>
          <cell r="G156">
            <v>0.14420791836274219</v>
          </cell>
          <cell r="H156">
            <v>0</v>
          </cell>
          <cell r="I156">
            <v>0.85</v>
          </cell>
          <cell r="J156">
            <v>0</v>
          </cell>
          <cell r="K156">
            <v>0.15</v>
          </cell>
          <cell r="L156">
            <v>1</v>
          </cell>
          <cell r="M156">
            <v>1</v>
          </cell>
          <cell r="N156">
            <v>1</v>
          </cell>
        </row>
        <row r="157">
          <cell r="B157" t="str">
            <v>Sierra Leone</v>
          </cell>
          <cell r="C157">
            <v>0.79602314264422125</v>
          </cell>
          <cell r="D157">
            <v>4.0114858521995006E-2</v>
          </cell>
          <cell r="E157">
            <v>2.1113083432628952E-3</v>
          </cell>
          <cell r="F157">
            <v>1.754277212777881E-2</v>
          </cell>
          <cell r="G157">
            <v>0.14420791836274219</v>
          </cell>
          <cell r="H157">
            <v>0</v>
          </cell>
          <cell r="I157">
            <v>0.85</v>
          </cell>
          <cell r="J157">
            <v>0</v>
          </cell>
          <cell r="K157">
            <v>0.15</v>
          </cell>
          <cell r="L157">
            <v>1</v>
          </cell>
          <cell r="M157">
            <v>1</v>
          </cell>
          <cell r="N157">
            <v>1</v>
          </cell>
        </row>
        <row r="158">
          <cell r="B158" t="str">
            <v>Singapore</v>
          </cell>
          <cell r="C158">
            <v>0.79602314264422125</v>
          </cell>
          <cell r="D158">
            <v>4.0114858521995006E-2</v>
          </cell>
          <cell r="E158">
            <v>2.1113083432628952E-3</v>
          </cell>
          <cell r="F158">
            <v>1.754277212777881E-2</v>
          </cell>
          <cell r="G158">
            <v>0.14420791836274219</v>
          </cell>
          <cell r="H158">
            <v>0</v>
          </cell>
          <cell r="I158">
            <v>0.85</v>
          </cell>
          <cell r="J158">
            <v>0</v>
          </cell>
          <cell r="K158">
            <v>0.15</v>
          </cell>
          <cell r="L158">
            <v>1</v>
          </cell>
          <cell r="M158">
            <v>1</v>
          </cell>
          <cell r="N158">
            <v>1</v>
          </cell>
        </row>
        <row r="159">
          <cell r="B159" t="str">
            <v>Slovak Republic</v>
          </cell>
          <cell r="C159">
            <v>0.16736526946107785</v>
          </cell>
          <cell r="D159">
            <v>8.9820359281437123E-3</v>
          </cell>
          <cell r="E159">
            <v>0.53742514970059874</v>
          </cell>
          <cell r="F159">
            <v>0.21137724550898204</v>
          </cell>
          <cell r="G159">
            <v>7.4850299401197598E-2</v>
          </cell>
          <cell r="H159">
            <v>0</v>
          </cell>
          <cell r="I159">
            <v>0.85</v>
          </cell>
          <cell r="J159">
            <v>0</v>
          </cell>
          <cell r="K159">
            <v>0.15</v>
          </cell>
          <cell r="L159">
            <v>1</v>
          </cell>
          <cell r="M159">
            <v>1</v>
          </cell>
          <cell r="N159">
            <v>1</v>
          </cell>
        </row>
        <row r="160">
          <cell r="B160" t="str">
            <v>Slovenia</v>
          </cell>
          <cell r="C160">
            <v>0.16736526946107785</v>
          </cell>
          <cell r="D160">
            <v>8.9820359281437123E-3</v>
          </cell>
          <cell r="E160">
            <v>0.53742514970059874</v>
          </cell>
          <cell r="F160">
            <v>0.21137724550898204</v>
          </cell>
          <cell r="G160">
            <v>7.4850299401197598E-2</v>
          </cell>
          <cell r="H160">
            <v>0</v>
          </cell>
          <cell r="I160">
            <v>0.85</v>
          </cell>
          <cell r="J160">
            <v>0</v>
          </cell>
          <cell r="K160">
            <v>0.15</v>
          </cell>
          <cell r="L160">
            <v>1</v>
          </cell>
          <cell r="M160">
            <v>1</v>
          </cell>
          <cell r="N160">
            <v>1</v>
          </cell>
        </row>
        <row r="161">
          <cell r="B161" t="str">
            <v>Solomon Islands</v>
          </cell>
          <cell r="C161">
            <v>0.79602314264422125</v>
          </cell>
          <cell r="D161">
            <v>4.0114858521995006E-2</v>
          </cell>
          <cell r="E161">
            <v>2.1113083432628952E-3</v>
          </cell>
          <cell r="F161">
            <v>1.754277212777881E-2</v>
          </cell>
          <cell r="G161">
            <v>0.14420791836274219</v>
          </cell>
          <cell r="H161">
            <v>0</v>
          </cell>
          <cell r="I161">
            <v>0.85</v>
          </cell>
          <cell r="J161">
            <v>0</v>
          </cell>
          <cell r="K161">
            <v>0.15</v>
          </cell>
          <cell r="L161">
            <v>1</v>
          </cell>
          <cell r="M161">
            <v>1</v>
          </cell>
          <cell r="N161">
            <v>1</v>
          </cell>
        </row>
        <row r="162">
          <cell r="B162" t="str">
            <v>Somalia</v>
          </cell>
          <cell r="C162">
            <v>0.79602314264422125</v>
          </cell>
          <cell r="D162">
            <v>4.0114858521995006E-2</v>
          </cell>
          <cell r="E162">
            <v>2.1113083432628952E-3</v>
          </cell>
          <cell r="F162">
            <v>1.754277212777881E-2</v>
          </cell>
          <cell r="G162">
            <v>0.14420791836274219</v>
          </cell>
          <cell r="H162">
            <v>0</v>
          </cell>
          <cell r="I162">
            <v>0.85</v>
          </cell>
          <cell r="J162">
            <v>0</v>
          </cell>
          <cell r="K162">
            <v>0.15</v>
          </cell>
          <cell r="L162">
            <v>1</v>
          </cell>
          <cell r="M162">
            <v>1</v>
          </cell>
          <cell r="N162">
            <v>1</v>
          </cell>
        </row>
        <row r="163">
          <cell r="B163" t="str">
            <v>South Africa</v>
          </cell>
          <cell r="C163">
            <v>0.79602314264422125</v>
          </cell>
          <cell r="D163">
            <v>4.0114858521995006E-2</v>
          </cell>
          <cell r="E163">
            <v>2.1113083432628952E-3</v>
          </cell>
          <cell r="F163">
            <v>1.754277212777881E-2</v>
          </cell>
          <cell r="G163">
            <v>0.14420791836274219</v>
          </cell>
          <cell r="H163">
            <v>0</v>
          </cell>
          <cell r="I163">
            <v>0.85</v>
          </cell>
          <cell r="J163">
            <v>0</v>
          </cell>
          <cell r="K163">
            <v>0.15</v>
          </cell>
          <cell r="L163">
            <v>1</v>
          </cell>
          <cell r="M163">
            <v>1</v>
          </cell>
          <cell r="N163">
            <v>1</v>
          </cell>
        </row>
        <row r="164">
          <cell r="B164" t="str">
            <v>South Korea</v>
          </cell>
          <cell r="C164">
            <v>0.60515420550401844</v>
          </cell>
          <cell r="D164">
            <v>0</v>
          </cell>
          <cell r="E164">
            <v>0</v>
          </cell>
          <cell r="F164">
            <v>0.12546770872539686</v>
          </cell>
          <cell r="G164">
            <v>0.26937808577058475</v>
          </cell>
          <cell r="I164">
            <v>0.85</v>
          </cell>
          <cell r="J164">
            <v>0</v>
          </cell>
          <cell r="K164">
            <v>0.15</v>
          </cell>
          <cell r="L164">
            <v>1</v>
          </cell>
          <cell r="M164">
            <v>1</v>
          </cell>
          <cell r="N164">
            <v>1</v>
          </cell>
        </row>
        <row r="165">
          <cell r="B165" t="str">
            <v>Spain</v>
          </cell>
          <cell r="C165">
            <v>0.21314443132624949</v>
          </cell>
          <cell r="D165">
            <v>1.4551357733175917E-2</v>
          </cell>
          <cell r="E165">
            <v>0.27647579693034241</v>
          </cell>
          <cell r="F165">
            <v>0.26733569460842188</v>
          </cell>
          <cell r="G165">
            <v>0.21471861471861473</v>
          </cell>
          <cell r="H165">
            <v>1.3774104683195593E-2</v>
          </cell>
          <cell r="I165">
            <v>0.71499999999999997</v>
          </cell>
          <cell r="J165">
            <v>0</v>
          </cell>
          <cell r="K165">
            <v>0.28499999999999998</v>
          </cell>
          <cell r="L165">
            <v>1</v>
          </cell>
          <cell r="M165">
            <v>1</v>
          </cell>
          <cell r="N165">
            <v>1</v>
          </cell>
        </row>
        <row r="166">
          <cell r="B166" t="str">
            <v>Sri Lanka</v>
          </cell>
          <cell r="C166">
            <v>0.91936112193221664</v>
          </cell>
          <cell r="D166">
            <v>2.3373587845734321E-2</v>
          </cell>
          <cell r="E166">
            <v>0</v>
          </cell>
          <cell r="F166">
            <v>1.9477989871445268E-2</v>
          </cell>
          <cell r="G166">
            <v>3.778730035060382E-2</v>
          </cell>
          <cell r="I166">
            <v>0.85</v>
          </cell>
          <cell r="J166">
            <v>0</v>
          </cell>
          <cell r="K166">
            <v>0.15</v>
          </cell>
          <cell r="L166">
            <v>1</v>
          </cell>
          <cell r="M166">
            <v>1</v>
          </cell>
          <cell r="N166">
            <v>1</v>
          </cell>
        </row>
        <row r="167">
          <cell r="B167" t="str">
            <v>Sudan</v>
          </cell>
          <cell r="C167">
            <v>0.84380305602716466</v>
          </cell>
          <cell r="D167">
            <v>0.13582342954159593</v>
          </cell>
          <cell r="E167">
            <v>0</v>
          </cell>
          <cell r="F167">
            <v>0</v>
          </cell>
          <cell r="G167">
            <v>2.037351443123939E-2</v>
          </cell>
          <cell r="I167">
            <v>0.85</v>
          </cell>
          <cell r="J167">
            <v>0</v>
          </cell>
          <cell r="K167">
            <v>0.15</v>
          </cell>
          <cell r="L167">
            <v>1</v>
          </cell>
          <cell r="M167">
            <v>1</v>
          </cell>
          <cell r="N167">
            <v>1</v>
          </cell>
        </row>
        <row r="168">
          <cell r="B168" t="str">
            <v>Suriname</v>
          </cell>
          <cell r="C168">
            <v>0.79602314264422125</v>
          </cell>
          <cell r="D168">
            <v>4.0114858521995006E-2</v>
          </cell>
          <cell r="E168">
            <v>2.1113083432628952E-3</v>
          </cell>
          <cell r="F168">
            <v>1.754277212777881E-2</v>
          </cell>
          <cell r="G168">
            <v>0.14420791836274219</v>
          </cell>
          <cell r="H168">
            <v>0</v>
          </cell>
          <cell r="I168">
            <v>0.85</v>
          </cell>
          <cell r="J168">
            <v>0</v>
          </cell>
          <cell r="K168">
            <v>0.15</v>
          </cell>
          <cell r="L168">
            <v>1</v>
          </cell>
          <cell r="M168">
            <v>1</v>
          </cell>
          <cell r="N168">
            <v>1</v>
          </cell>
        </row>
        <row r="169">
          <cell r="B169" t="str">
            <v>Swaziland</v>
          </cell>
          <cell r="C169">
            <v>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I169">
            <v>0.85</v>
          </cell>
          <cell r="J169">
            <v>0</v>
          </cell>
          <cell r="K169">
            <v>0.15</v>
          </cell>
          <cell r="L169">
            <v>1</v>
          </cell>
          <cell r="M169">
            <v>1</v>
          </cell>
          <cell r="N169">
            <v>1</v>
          </cell>
        </row>
        <row r="170">
          <cell r="B170" t="str">
            <v>Sweden</v>
          </cell>
          <cell r="C170">
            <v>0.21314443132624949</v>
          </cell>
          <cell r="D170">
            <v>1.4551357733175917E-2</v>
          </cell>
          <cell r="E170">
            <v>0.27647579693034241</v>
          </cell>
          <cell r="F170">
            <v>0.26733569460842188</v>
          </cell>
          <cell r="G170">
            <v>0.21471861471861473</v>
          </cell>
          <cell r="H170">
            <v>1.3774104683195593E-2</v>
          </cell>
          <cell r="I170">
            <v>0.71499999999999997</v>
          </cell>
          <cell r="J170">
            <v>0</v>
          </cell>
          <cell r="K170">
            <v>0.28499999999999998</v>
          </cell>
          <cell r="L170">
            <v>1</v>
          </cell>
          <cell r="M170">
            <v>1</v>
          </cell>
          <cell r="N170">
            <v>1</v>
          </cell>
        </row>
        <row r="171">
          <cell r="B171" t="str">
            <v>Switzerland</v>
          </cell>
          <cell r="C171">
            <v>0.21314443132624949</v>
          </cell>
          <cell r="D171">
            <v>1.4551357733175917E-2</v>
          </cell>
          <cell r="E171">
            <v>0.27647579693034241</v>
          </cell>
          <cell r="F171">
            <v>0.26733569460842188</v>
          </cell>
          <cell r="G171">
            <v>0.21471861471861473</v>
          </cell>
          <cell r="H171">
            <v>1.3774104683195593E-2</v>
          </cell>
          <cell r="I171">
            <v>0.71499999999999997</v>
          </cell>
          <cell r="J171">
            <v>0</v>
          </cell>
          <cell r="K171">
            <v>0.28499999999999998</v>
          </cell>
          <cell r="L171">
            <v>1</v>
          </cell>
          <cell r="M171">
            <v>1</v>
          </cell>
          <cell r="N171">
            <v>1</v>
          </cell>
        </row>
        <row r="172">
          <cell r="B172" t="str">
            <v>Syrian Arab Republic</v>
          </cell>
          <cell r="C172">
            <v>0.57780901069727497</v>
          </cell>
          <cell r="D172">
            <v>0.19301944249238701</v>
          </cell>
          <cell r="E172">
            <v>0</v>
          </cell>
          <cell r="F172">
            <v>3.0295931912235497E-2</v>
          </cell>
          <cell r="G172">
            <v>0.19887561489810263</v>
          </cell>
          <cell r="I172">
            <v>0.85</v>
          </cell>
          <cell r="J172">
            <v>0</v>
          </cell>
          <cell r="K172">
            <v>0.15</v>
          </cell>
          <cell r="L172">
            <v>1</v>
          </cell>
          <cell r="M172">
            <v>1</v>
          </cell>
          <cell r="N172">
            <v>1</v>
          </cell>
        </row>
        <row r="173">
          <cell r="B173" t="str">
            <v>Tajikistan</v>
          </cell>
          <cell r="C173">
            <v>0.16736526946107785</v>
          </cell>
          <cell r="D173">
            <v>8.9820359281437123E-3</v>
          </cell>
          <cell r="E173">
            <v>0.53742514970059874</v>
          </cell>
          <cell r="F173">
            <v>0.21137724550898204</v>
          </cell>
          <cell r="G173">
            <v>7.4850299401197598E-2</v>
          </cell>
          <cell r="H173">
            <v>0</v>
          </cell>
          <cell r="I173">
            <v>0.85</v>
          </cell>
          <cell r="J173">
            <v>0</v>
          </cell>
          <cell r="K173">
            <v>0.15</v>
          </cell>
          <cell r="L173">
            <v>1</v>
          </cell>
          <cell r="M173">
            <v>1</v>
          </cell>
          <cell r="N173">
            <v>1</v>
          </cell>
        </row>
        <row r="174">
          <cell r="B174" t="str">
            <v>Thailand</v>
          </cell>
          <cell r="C174">
            <v>0.5712623940619288</v>
          </cell>
          <cell r="D174">
            <v>5.3730681881127791E-2</v>
          </cell>
          <cell r="E174">
            <v>0</v>
          </cell>
          <cell r="F174">
            <v>4.2098266216141364E-2</v>
          </cell>
          <cell r="G174">
            <v>0.33290865784080209</v>
          </cell>
          <cell r="I174">
            <v>0.85</v>
          </cell>
          <cell r="J174">
            <v>0</v>
          </cell>
          <cell r="K174">
            <v>0.15</v>
          </cell>
          <cell r="L174">
            <v>1</v>
          </cell>
          <cell r="M174">
            <v>1</v>
          </cell>
          <cell r="N174">
            <v>1</v>
          </cell>
        </row>
        <row r="175">
          <cell r="B175" t="str">
            <v>Togo</v>
          </cell>
          <cell r="C175">
            <v>0.90828078586690297</v>
          </cell>
          <cell r="D175">
            <v>9.1719214133097096E-2</v>
          </cell>
          <cell r="E175">
            <v>0</v>
          </cell>
          <cell r="F175">
            <v>0</v>
          </cell>
          <cell r="G175">
            <v>0</v>
          </cell>
          <cell r="I175">
            <v>0.85</v>
          </cell>
          <cell r="J175">
            <v>0</v>
          </cell>
          <cell r="K175">
            <v>0.15</v>
          </cell>
          <cell r="L175">
            <v>1</v>
          </cell>
          <cell r="M175">
            <v>1</v>
          </cell>
          <cell r="N175">
            <v>1</v>
          </cell>
        </row>
        <row r="176">
          <cell r="B176" t="str">
            <v>Tonga</v>
          </cell>
          <cell r="C176">
            <v>0.79602314264422125</v>
          </cell>
          <cell r="D176">
            <v>4.0114858521995006E-2</v>
          </cell>
          <cell r="E176">
            <v>2.1113083432628952E-3</v>
          </cell>
          <cell r="F176">
            <v>1.754277212777881E-2</v>
          </cell>
          <cell r="G176">
            <v>0.14420791836274219</v>
          </cell>
          <cell r="H176">
            <v>0</v>
          </cell>
          <cell r="I176">
            <v>0.85</v>
          </cell>
          <cell r="J176">
            <v>0</v>
          </cell>
          <cell r="K176">
            <v>0.15</v>
          </cell>
          <cell r="L176">
            <v>1</v>
          </cell>
          <cell r="M176">
            <v>1</v>
          </cell>
          <cell r="N176">
            <v>1</v>
          </cell>
        </row>
        <row r="177">
          <cell r="B177" t="str">
            <v>Trinidad and Tobago</v>
          </cell>
          <cell r="C177">
            <v>0.61290322580645162</v>
          </cell>
          <cell r="D177">
            <v>0.38709677419354838</v>
          </cell>
          <cell r="E177">
            <v>0</v>
          </cell>
          <cell r="F177">
            <v>0</v>
          </cell>
          <cell r="G177">
            <v>0</v>
          </cell>
          <cell r="I177">
            <v>0.85</v>
          </cell>
          <cell r="J177">
            <v>0</v>
          </cell>
          <cell r="K177">
            <v>0.15</v>
          </cell>
          <cell r="L177">
            <v>1</v>
          </cell>
          <cell r="M177">
            <v>1</v>
          </cell>
          <cell r="N177">
            <v>1</v>
          </cell>
        </row>
        <row r="178">
          <cell r="B178" t="str">
            <v>Tunisia</v>
          </cell>
          <cell r="C178">
            <v>0.2020316027088036</v>
          </cell>
          <cell r="D178">
            <v>0.20316027088036118</v>
          </cell>
          <cell r="E178">
            <v>0</v>
          </cell>
          <cell r="F178">
            <v>7.2234762979683967E-2</v>
          </cell>
          <cell r="G178">
            <v>0.52257336343115124</v>
          </cell>
          <cell r="I178">
            <v>0.85</v>
          </cell>
          <cell r="J178">
            <v>0</v>
          </cell>
          <cell r="K178">
            <v>0.15</v>
          </cell>
          <cell r="L178">
            <v>1</v>
          </cell>
          <cell r="M178">
            <v>1</v>
          </cell>
          <cell r="N178">
            <v>1</v>
          </cell>
        </row>
        <row r="179">
          <cell r="B179" t="str">
            <v>Turkey</v>
          </cell>
          <cell r="C179">
            <v>0.37591815320041971</v>
          </cell>
          <cell r="D179">
            <v>7.3452256033578172E-3</v>
          </cell>
          <cell r="E179">
            <v>0</v>
          </cell>
          <cell r="F179">
            <v>3.4102833158447012E-3</v>
          </cell>
          <cell r="G179">
            <v>0.61332633788037771</v>
          </cell>
          <cell r="I179">
            <v>0.85</v>
          </cell>
          <cell r="J179">
            <v>0</v>
          </cell>
          <cell r="K179">
            <v>0.15</v>
          </cell>
          <cell r="L179">
            <v>1</v>
          </cell>
          <cell r="M179">
            <v>1</v>
          </cell>
          <cell r="N179">
            <v>1</v>
          </cell>
        </row>
        <row r="180">
          <cell r="B180" t="str">
            <v>Turkmenistan</v>
          </cell>
          <cell r="C180">
            <v>0.16736526946107785</v>
          </cell>
          <cell r="D180">
            <v>8.9820359281437123E-3</v>
          </cell>
          <cell r="E180">
            <v>0.53742514970059874</v>
          </cell>
          <cell r="F180">
            <v>0.21137724550898204</v>
          </cell>
          <cell r="G180">
            <v>7.4850299401197598E-2</v>
          </cell>
          <cell r="H180">
            <v>0</v>
          </cell>
          <cell r="I180">
            <v>0.85</v>
          </cell>
          <cell r="J180">
            <v>0</v>
          </cell>
          <cell r="K180">
            <v>0.15</v>
          </cell>
          <cell r="L180">
            <v>1</v>
          </cell>
          <cell r="M180">
            <v>1</v>
          </cell>
          <cell r="N180">
            <v>1</v>
          </cell>
        </row>
        <row r="181">
          <cell r="B181" t="str">
            <v>Tuvalu</v>
          </cell>
          <cell r="C181">
            <v>0.79602314264422125</v>
          </cell>
          <cell r="D181">
            <v>4.0114858521995006E-2</v>
          </cell>
          <cell r="E181">
            <v>2.1113083432628952E-3</v>
          </cell>
          <cell r="F181">
            <v>1.754277212777881E-2</v>
          </cell>
          <cell r="G181">
            <v>0.14420791836274219</v>
          </cell>
          <cell r="H181">
            <v>0</v>
          </cell>
          <cell r="I181">
            <v>0.85</v>
          </cell>
          <cell r="J181">
            <v>0</v>
          </cell>
          <cell r="K181">
            <v>0.15</v>
          </cell>
          <cell r="L181">
            <v>1</v>
          </cell>
          <cell r="M181">
            <v>1</v>
          </cell>
          <cell r="N181">
            <v>1</v>
          </cell>
        </row>
        <row r="182">
          <cell r="B182" t="str">
            <v>Uganda</v>
          </cell>
          <cell r="C182">
            <v>1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I182">
            <v>0.85</v>
          </cell>
          <cell r="J182">
            <v>0</v>
          </cell>
          <cell r="K182">
            <v>0.15</v>
          </cell>
          <cell r="L182">
            <v>1</v>
          </cell>
          <cell r="M182">
            <v>1</v>
          </cell>
          <cell r="N182">
            <v>1</v>
          </cell>
        </row>
        <row r="183">
          <cell r="B183" t="str">
            <v>Ukraine</v>
          </cell>
          <cell r="C183">
            <v>0.16736526946107785</v>
          </cell>
          <cell r="D183">
            <v>8.9820359281437123E-3</v>
          </cell>
          <cell r="E183">
            <v>0.53742514970059874</v>
          </cell>
          <cell r="F183">
            <v>0.21137724550898204</v>
          </cell>
          <cell r="G183">
            <v>7.4850299401197598E-2</v>
          </cell>
          <cell r="H183">
            <v>0</v>
          </cell>
          <cell r="I183">
            <v>0.85</v>
          </cell>
          <cell r="J183">
            <v>0</v>
          </cell>
          <cell r="K183">
            <v>0.15</v>
          </cell>
          <cell r="L183">
            <v>1</v>
          </cell>
          <cell r="M183">
            <v>1</v>
          </cell>
          <cell r="N183">
            <v>1</v>
          </cell>
        </row>
        <row r="184">
          <cell r="B184" t="str">
            <v>United Arab Emirates</v>
          </cell>
          <cell r="C184">
            <v>0.79602314264422125</v>
          </cell>
          <cell r="D184">
            <v>4.0114858521995006E-2</v>
          </cell>
          <cell r="E184">
            <v>2.1113083432628952E-3</v>
          </cell>
          <cell r="F184">
            <v>1.754277212777881E-2</v>
          </cell>
          <cell r="G184">
            <v>0.14420791836274219</v>
          </cell>
          <cell r="H184">
            <v>0</v>
          </cell>
          <cell r="I184">
            <v>0.85</v>
          </cell>
          <cell r="J184">
            <v>0</v>
          </cell>
          <cell r="K184">
            <v>0.15</v>
          </cell>
          <cell r="L184">
            <v>1</v>
          </cell>
          <cell r="M184">
            <v>1</v>
          </cell>
          <cell r="N184">
            <v>1</v>
          </cell>
        </row>
        <row r="185">
          <cell r="B185" t="str">
            <v>United Kingdom</v>
          </cell>
          <cell r="C185">
            <v>0.21314443132624949</v>
          </cell>
          <cell r="D185">
            <v>1.4551357733175917E-2</v>
          </cell>
          <cell r="E185">
            <v>0.27647579693034241</v>
          </cell>
          <cell r="F185">
            <v>0.26733569460842188</v>
          </cell>
          <cell r="G185">
            <v>0.21471861471861473</v>
          </cell>
          <cell r="H185">
            <v>1.3774104683195593E-2</v>
          </cell>
          <cell r="I185">
            <v>0.71499999999999997</v>
          </cell>
          <cell r="J185">
            <v>0</v>
          </cell>
          <cell r="K185">
            <v>0.28499999999999998</v>
          </cell>
          <cell r="L185">
            <v>1</v>
          </cell>
          <cell r="M185">
            <v>1</v>
          </cell>
          <cell r="N185">
            <v>1</v>
          </cell>
        </row>
        <row r="186">
          <cell r="B186" t="str">
            <v>United Republic of Tanzania</v>
          </cell>
          <cell r="C186">
            <v>0.79602314264422125</v>
          </cell>
          <cell r="D186">
            <v>4.0114858521995006E-2</v>
          </cell>
          <cell r="E186">
            <v>2.1113083432628952E-3</v>
          </cell>
          <cell r="F186">
            <v>1.754277212777881E-2</v>
          </cell>
          <cell r="G186">
            <v>0.14420791836274219</v>
          </cell>
          <cell r="H186">
            <v>0</v>
          </cell>
          <cell r="I186">
            <v>0.85</v>
          </cell>
          <cell r="J186">
            <v>0</v>
          </cell>
          <cell r="K186">
            <v>0.15</v>
          </cell>
          <cell r="L186">
            <v>1</v>
          </cell>
          <cell r="M186">
            <v>1</v>
          </cell>
          <cell r="N186">
            <v>1</v>
          </cell>
        </row>
        <row r="187">
          <cell r="B187" t="str">
            <v>United States</v>
          </cell>
          <cell r="C187">
            <v>0.34302657001007136</v>
          </cell>
          <cell r="D187">
            <v>6.0911102100500497E-3</v>
          </cell>
          <cell r="E187">
            <v>0</v>
          </cell>
          <cell r="F187">
            <v>0.22754498457793618</v>
          </cell>
          <cell r="G187">
            <v>0.30794054685696098</v>
          </cell>
          <cell r="H187">
            <v>0.11539678834498143</v>
          </cell>
          <cell r="I187">
            <v>0.8789238826825545</v>
          </cell>
          <cell r="J187">
            <v>0</v>
          </cell>
          <cell r="K187">
            <v>0.12107611731744557</v>
          </cell>
          <cell r="L187">
            <v>1</v>
          </cell>
          <cell r="M187">
            <v>1</v>
          </cell>
          <cell r="N187">
            <v>1</v>
          </cell>
        </row>
        <row r="188">
          <cell r="B188" t="str">
            <v>Uruguay</v>
          </cell>
          <cell r="C188">
            <v>0.75257731958762886</v>
          </cell>
          <cell r="D188">
            <v>3.0927835051546393E-2</v>
          </cell>
          <cell r="E188">
            <v>0</v>
          </cell>
          <cell r="F188">
            <v>0</v>
          </cell>
          <cell r="G188">
            <v>0.21649484536082475</v>
          </cell>
          <cell r="I188">
            <v>0.87892388268255439</v>
          </cell>
          <cell r="J188">
            <v>0</v>
          </cell>
          <cell r="K188">
            <v>0.12107611731744557</v>
          </cell>
          <cell r="L188">
            <v>1</v>
          </cell>
          <cell r="M188">
            <v>1</v>
          </cell>
          <cell r="N188">
            <v>1</v>
          </cell>
        </row>
        <row r="189">
          <cell r="B189" t="str">
            <v>Uzbekistan</v>
          </cell>
          <cell r="C189">
            <v>0.16736526946107785</v>
          </cell>
          <cell r="D189">
            <v>8.9820359281437123E-3</v>
          </cell>
          <cell r="E189">
            <v>0.53742514970059874</v>
          </cell>
          <cell r="F189">
            <v>0.21137724550898204</v>
          </cell>
          <cell r="G189">
            <v>7.4850299401197598E-2</v>
          </cell>
          <cell r="H189">
            <v>0</v>
          </cell>
          <cell r="I189">
            <v>0.85</v>
          </cell>
          <cell r="J189">
            <v>0</v>
          </cell>
          <cell r="K189">
            <v>0.15</v>
          </cell>
          <cell r="L189">
            <v>1</v>
          </cell>
          <cell r="M189">
            <v>1</v>
          </cell>
          <cell r="N189">
            <v>1</v>
          </cell>
        </row>
        <row r="190">
          <cell r="B190" t="str">
            <v>Vanuatu</v>
          </cell>
          <cell r="C190">
            <v>0.79602314264422125</v>
          </cell>
          <cell r="D190">
            <v>4.0114858521995006E-2</v>
          </cell>
          <cell r="E190">
            <v>2.1113083432628952E-3</v>
          </cell>
          <cell r="F190">
            <v>1.754277212777881E-2</v>
          </cell>
          <cell r="G190">
            <v>0.14420791836274219</v>
          </cell>
          <cell r="H190">
            <v>0</v>
          </cell>
          <cell r="I190">
            <v>0.85</v>
          </cell>
          <cell r="J190">
            <v>0</v>
          </cell>
          <cell r="K190">
            <v>0.15</v>
          </cell>
          <cell r="L190">
            <v>1</v>
          </cell>
          <cell r="M190">
            <v>1</v>
          </cell>
          <cell r="N190">
            <v>1</v>
          </cell>
        </row>
        <row r="191">
          <cell r="B191" t="str">
            <v>Venezuela</v>
          </cell>
          <cell r="C191">
            <v>0.87634102147024617</v>
          </cell>
          <cell r="D191">
            <v>1.1492814673729188E-2</v>
          </cell>
          <cell r="E191">
            <v>0</v>
          </cell>
          <cell r="F191">
            <v>0</v>
          </cell>
          <cell r="G191">
            <v>0.11216616385602469</v>
          </cell>
          <cell r="I191">
            <v>0.85</v>
          </cell>
          <cell r="J191">
            <v>0</v>
          </cell>
          <cell r="K191">
            <v>0.15</v>
          </cell>
          <cell r="L191">
            <v>1</v>
          </cell>
          <cell r="M191">
            <v>1</v>
          </cell>
          <cell r="N191">
            <v>1</v>
          </cell>
        </row>
        <row r="192">
          <cell r="B192" t="str">
            <v>Viet Nam</v>
          </cell>
          <cell r="C192">
            <v>0.67987567987567998</v>
          </cell>
          <cell r="D192">
            <v>0.31080031080031084</v>
          </cell>
          <cell r="E192">
            <v>0</v>
          </cell>
          <cell r="F192">
            <v>1.5540015540015542E-3</v>
          </cell>
          <cell r="G192">
            <v>7.7700077700077709E-3</v>
          </cell>
          <cell r="I192">
            <v>0.85</v>
          </cell>
          <cell r="J192">
            <v>0</v>
          </cell>
          <cell r="K192">
            <v>0.15</v>
          </cell>
          <cell r="L192">
            <v>1</v>
          </cell>
          <cell r="M192">
            <v>1</v>
          </cell>
          <cell r="N192">
            <v>1</v>
          </cell>
        </row>
        <row r="193">
          <cell r="B193" t="str">
            <v>Yemen</v>
          </cell>
          <cell r="C193">
            <v>0.98674673845516669</v>
          </cell>
          <cell r="D193">
            <v>0</v>
          </cell>
          <cell r="E193">
            <v>0</v>
          </cell>
          <cell r="F193">
            <v>1.3253261544833297E-2</v>
          </cell>
          <cell r="G193">
            <v>0</v>
          </cell>
          <cell r="I193">
            <v>0.85</v>
          </cell>
          <cell r="J193">
            <v>0</v>
          </cell>
          <cell r="K193">
            <v>0.15</v>
          </cell>
          <cell r="L193">
            <v>1</v>
          </cell>
          <cell r="M193">
            <v>1</v>
          </cell>
          <cell r="N193">
            <v>1</v>
          </cell>
        </row>
        <row r="194">
          <cell r="B194" t="str">
            <v>Zambia</v>
          </cell>
          <cell r="C194">
            <v>0.9717314487632509</v>
          </cell>
          <cell r="D194">
            <v>0</v>
          </cell>
          <cell r="E194">
            <v>0</v>
          </cell>
          <cell r="F194">
            <v>0</v>
          </cell>
          <cell r="G194">
            <v>2.826855123674912E-2</v>
          </cell>
          <cell r="I194">
            <v>0.85</v>
          </cell>
          <cell r="J194">
            <v>0</v>
          </cell>
          <cell r="K194">
            <v>0.15</v>
          </cell>
          <cell r="L194">
            <v>1</v>
          </cell>
          <cell r="M194">
            <v>1</v>
          </cell>
          <cell r="N194">
            <v>1</v>
          </cell>
        </row>
        <row r="195">
          <cell r="B195" t="str">
            <v>Zimbabwe</v>
          </cell>
          <cell r="C195">
            <v>0.98395362388131058</v>
          </cell>
          <cell r="D195">
            <v>0</v>
          </cell>
          <cell r="E195">
            <v>0</v>
          </cell>
          <cell r="F195">
            <v>1.6046376118689396E-2</v>
          </cell>
          <cell r="G195">
            <v>0</v>
          </cell>
          <cell r="I195">
            <v>0.85</v>
          </cell>
          <cell r="J195">
            <v>0</v>
          </cell>
          <cell r="K195">
            <v>0.15</v>
          </cell>
          <cell r="L195">
            <v>1</v>
          </cell>
          <cell r="M195">
            <v>1</v>
          </cell>
          <cell r="N195">
            <v>1</v>
          </cell>
        </row>
      </sheetData>
      <sheetData sheetId="5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44"/>
  <dimension ref="B1:C45"/>
  <sheetViews>
    <sheetView tabSelected="1" workbookViewId="0">
      <selection activeCell="B1" sqref="B1"/>
    </sheetView>
  </sheetViews>
  <sheetFormatPr defaultColWidth="9.140625" defaultRowHeight="12.75"/>
  <cols>
    <col min="1" max="1" width="1.7109375" style="42" customWidth="1"/>
    <col min="2" max="2" width="32.7109375" style="42" customWidth="1"/>
    <col min="3" max="3" width="75.7109375" style="42" customWidth="1"/>
    <col min="4" max="4" width="1.7109375" style="42" customWidth="1"/>
    <col min="5" max="16384" width="9.140625" style="42"/>
  </cols>
  <sheetData>
    <row r="1" spans="2:3" ht="9" customHeight="1" thickBot="1"/>
    <row r="2" spans="2:3" ht="18">
      <c r="B2" s="149" t="s">
        <v>239</v>
      </c>
      <c r="C2" s="150"/>
    </row>
    <row r="3" spans="2:3" ht="28.5">
      <c r="B3" s="43" t="s">
        <v>241</v>
      </c>
      <c r="C3" s="44" t="s">
        <v>240</v>
      </c>
    </row>
    <row r="4" spans="2:3" ht="15">
      <c r="B4" s="45" t="s">
        <v>242</v>
      </c>
      <c r="C4" s="47" t="s">
        <v>279</v>
      </c>
    </row>
    <row r="5" spans="2:3" ht="15">
      <c r="B5" s="45" t="s">
        <v>236</v>
      </c>
      <c r="C5" s="47" t="s">
        <v>280</v>
      </c>
    </row>
    <row r="6" spans="2:3" ht="15">
      <c r="B6" s="45" t="s">
        <v>237</v>
      </c>
      <c r="C6" s="47" t="s">
        <v>281</v>
      </c>
    </row>
    <row r="7" spans="2:3" ht="15">
      <c r="B7" s="45" t="s">
        <v>243</v>
      </c>
      <c r="C7" s="47" t="s">
        <v>282</v>
      </c>
    </row>
    <row r="8" spans="2:3" ht="15">
      <c r="B8" s="45" t="s">
        <v>244</v>
      </c>
      <c r="C8" s="47" t="s">
        <v>283</v>
      </c>
    </row>
    <row r="9" spans="2:3" ht="15">
      <c r="B9" s="45" t="s">
        <v>199</v>
      </c>
      <c r="C9" s="47" t="s">
        <v>284</v>
      </c>
    </row>
    <row r="10" spans="2:3" ht="15">
      <c r="B10" s="45" t="s">
        <v>245</v>
      </c>
      <c r="C10" s="47" t="s">
        <v>285</v>
      </c>
    </row>
    <row r="11" spans="2:3" ht="15">
      <c r="B11" s="45" t="s">
        <v>221</v>
      </c>
      <c r="C11" s="47" t="s">
        <v>286</v>
      </c>
    </row>
    <row r="12" spans="2:3" ht="15">
      <c r="B12" s="45" t="s">
        <v>246</v>
      </c>
      <c r="C12" s="47" t="s">
        <v>287</v>
      </c>
    </row>
    <row r="13" spans="2:3" ht="15">
      <c r="B13" s="45" t="s">
        <v>247</v>
      </c>
      <c r="C13" s="47" t="s">
        <v>288</v>
      </c>
    </row>
    <row r="14" spans="2:3" ht="15">
      <c r="B14" s="45" t="s">
        <v>248</v>
      </c>
      <c r="C14" s="47" t="s">
        <v>289</v>
      </c>
    </row>
    <row r="15" spans="2:3" ht="15">
      <c r="B15" s="45" t="s">
        <v>249</v>
      </c>
      <c r="C15" s="47" t="s">
        <v>290</v>
      </c>
    </row>
    <row r="16" spans="2:3" ht="15">
      <c r="B16" s="45" t="s">
        <v>250</v>
      </c>
      <c r="C16" s="47" t="s">
        <v>291</v>
      </c>
    </row>
    <row r="17" spans="2:3" ht="15">
      <c r="B17" s="45" t="s">
        <v>251</v>
      </c>
      <c r="C17" s="47" t="s">
        <v>292</v>
      </c>
    </row>
    <row r="18" spans="2:3" ht="15">
      <c r="B18" s="45" t="s">
        <v>252</v>
      </c>
      <c r="C18" s="47" t="s">
        <v>293</v>
      </c>
    </row>
    <row r="19" spans="2:3" ht="15">
      <c r="B19" s="45" t="s">
        <v>253</v>
      </c>
      <c r="C19" s="47" t="s">
        <v>294</v>
      </c>
    </row>
    <row r="20" spans="2:3" ht="15">
      <c r="B20" s="45" t="s">
        <v>254</v>
      </c>
      <c r="C20" s="47" t="s">
        <v>295</v>
      </c>
    </row>
    <row r="21" spans="2:3" ht="15">
      <c r="B21" s="45" t="s">
        <v>255</v>
      </c>
      <c r="C21" s="47" t="s">
        <v>296</v>
      </c>
    </row>
    <row r="22" spans="2:3" ht="15">
      <c r="B22" s="45" t="s">
        <v>256</v>
      </c>
      <c r="C22" s="47" t="s">
        <v>297</v>
      </c>
    </row>
    <row r="23" spans="2:3" ht="15">
      <c r="B23" s="45" t="s">
        <v>257</v>
      </c>
      <c r="C23" s="47" t="s">
        <v>298</v>
      </c>
    </row>
    <row r="24" spans="2:3" ht="15">
      <c r="B24" s="45" t="s">
        <v>223</v>
      </c>
      <c r="C24" s="47" t="s">
        <v>299</v>
      </c>
    </row>
    <row r="25" spans="2:3" ht="15">
      <c r="B25" s="45" t="s">
        <v>258</v>
      </c>
      <c r="C25" s="47" t="s">
        <v>300</v>
      </c>
    </row>
    <row r="26" spans="2:3" ht="15">
      <c r="B26" s="45" t="s">
        <v>259</v>
      </c>
      <c r="C26" s="47" t="s">
        <v>301</v>
      </c>
    </row>
    <row r="27" spans="2:3" ht="15">
      <c r="B27" s="45" t="s">
        <v>260</v>
      </c>
      <c r="C27" s="47" t="s">
        <v>302</v>
      </c>
    </row>
    <row r="28" spans="2:3" ht="15">
      <c r="B28" s="45" t="s">
        <v>261</v>
      </c>
      <c r="C28" s="47" t="s">
        <v>303</v>
      </c>
    </row>
    <row r="29" spans="2:3" ht="15">
      <c r="B29" s="45" t="s">
        <v>262</v>
      </c>
      <c r="C29" s="47" t="s">
        <v>318</v>
      </c>
    </row>
    <row r="30" spans="2:3" ht="15">
      <c r="B30" s="45" t="s">
        <v>263</v>
      </c>
      <c r="C30" s="47" t="s">
        <v>304</v>
      </c>
    </row>
    <row r="31" spans="2:3" ht="15">
      <c r="B31" s="45" t="s">
        <v>264</v>
      </c>
      <c r="C31" s="47" t="s">
        <v>305</v>
      </c>
    </row>
    <row r="32" spans="2:3" ht="15">
      <c r="B32" s="45" t="s">
        <v>265</v>
      </c>
      <c r="C32" s="47" t="s">
        <v>306</v>
      </c>
    </row>
    <row r="33" spans="2:3" ht="15">
      <c r="B33" s="45" t="s">
        <v>266</v>
      </c>
      <c r="C33" s="47" t="s">
        <v>307</v>
      </c>
    </row>
    <row r="34" spans="2:3" ht="15">
      <c r="B34" s="45" t="s">
        <v>267</v>
      </c>
      <c r="C34" s="47" t="s">
        <v>308</v>
      </c>
    </row>
    <row r="35" spans="2:3" ht="15">
      <c r="B35" s="45" t="s">
        <v>268</v>
      </c>
      <c r="C35" s="47" t="s">
        <v>309</v>
      </c>
    </row>
    <row r="36" spans="2:3" ht="15">
      <c r="B36" s="45" t="s">
        <v>269</v>
      </c>
      <c r="C36" s="47" t="s">
        <v>310</v>
      </c>
    </row>
    <row r="37" spans="2:3" ht="15">
      <c r="B37" s="45" t="s">
        <v>270</v>
      </c>
      <c r="C37" s="47" t="s">
        <v>311</v>
      </c>
    </row>
    <row r="38" spans="2:3" ht="15">
      <c r="B38" s="45" t="s">
        <v>271</v>
      </c>
      <c r="C38" s="47" t="s">
        <v>319</v>
      </c>
    </row>
    <row r="39" spans="2:3" ht="15">
      <c r="B39" s="45" t="s">
        <v>272</v>
      </c>
      <c r="C39" s="47" t="s">
        <v>312</v>
      </c>
    </row>
    <row r="40" spans="2:3" ht="15">
      <c r="B40" s="45" t="s">
        <v>273</v>
      </c>
      <c r="C40" s="47" t="s">
        <v>320</v>
      </c>
    </row>
    <row r="41" spans="2:3" ht="15">
      <c r="B41" s="45" t="s">
        <v>274</v>
      </c>
      <c r="C41" s="47" t="s">
        <v>313</v>
      </c>
    </row>
    <row r="42" spans="2:3" ht="15">
      <c r="B42" s="45" t="s">
        <v>275</v>
      </c>
      <c r="C42" s="47" t="s">
        <v>314</v>
      </c>
    </row>
    <row r="43" spans="2:3" ht="15">
      <c r="B43" s="45" t="s">
        <v>276</v>
      </c>
      <c r="C43" s="47" t="s">
        <v>315</v>
      </c>
    </row>
    <row r="44" spans="2:3" ht="15">
      <c r="B44" s="45" t="s">
        <v>277</v>
      </c>
      <c r="C44" s="47" t="s">
        <v>316</v>
      </c>
    </row>
    <row r="45" spans="2:3" ht="15.75" thickBot="1">
      <c r="B45" s="46" t="s">
        <v>278</v>
      </c>
      <c r="C45" s="48" t="s">
        <v>317</v>
      </c>
    </row>
  </sheetData>
  <mergeCells count="1">
    <mergeCell ref="B2:C2"/>
  </mergeCells>
  <phoneticPr fontId="20" type="noConversion"/>
  <hyperlinks>
    <hyperlink ref="B4" location="'TOTAL'!A1" display="'TOTAL"/>
    <hyperlink ref="B5" location="'CH4'!A1" display="'CH4"/>
    <hyperlink ref="B6" location="'N2O'!A1" display="'N2O"/>
    <hyperlink ref="B7" location="'HiGWP'!A1" display="'HiGWP"/>
    <hyperlink ref="B8" location="'Ag'!A1" display="'Ag"/>
    <hyperlink ref="B9" location="'Energy'!A1" display="'Energy"/>
    <hyperlink ref="B10" location="'IP'!A1" display="'IP"/>
    <hyperlink ref="B11" location="'Waste'!A1" display="'Waste"/>
    <hyperlink ref="B12" location="'Biomass CH4'!A1" display="'Biomass CH4"/>
    <hyperlink ref="B13" location="'Biomass N2O'!A1" display="'Biomass N2O"/>
    <hyperlink ref="B14" location="'ODS Sub'!A1" display="'ODS Sub"/>
    <hyperlink ref="B15" location="'EPS'!A1" display="'EPS"/>
    <hyperlink ref="B16" location="'PV'!A1" display="'PV"/>
    <hyperlink ref="B17" location="'Rice'!A1" display="'Rice"/>
    <hyperlink ref="B18" location="'NitricAdipic'!A1" display="'NitricAdipic"/>
    <hyperlink ref="B19" location="'Enteric'!A1" display="'Enteric"/>
    <hyperlink ref="B20" location="'Landfill'!A1" display="'Landfill"/>
    <hyperlink ref="B21" location="'StatMobCH4'!A1" display="'StatMobCH4"/>
    <hyperlink ref="B22" location="'StatMobN2O'!A1" display="'StatMobN2O"/>
    <hyperlink ref="B23" location="'FPD'!A1" display="'FPD"/>
    <hyperlink ref="B24" location="'Wastewater'!A1" display="'Wastewater"/>
    <hyperlink ref="B25" location="'OtherAgCH4'!A1" display="'OtherAgCH4"/>
    <hyperlink ref="B26" location="'OtherAgN2O'!A1" display="'OtherAgN2O"/>
    <hyperlink ref="B27" location="'OtherEnergyCH4'!A1" display="'OtherEnergyCH4"/>
    <hyperlink ref="B28" location="'OtherEnergyN2O'!A1" display="'OtherEnergyN2O"/>
    <hyperlink ref="B29" location="'OtherIPCH4'!A1" display="'OtherIPCH4"/>
    <hyperlink ref="B30" location="'OtherIPN2O'!A1" display="'OtherIPN2O"/>
    <hyperlink ref="B31" location="'OtherWasteCH4'!A1" display="'OtherWasteCH4"/>
    <hyperlink ref="B32" location="'OtherWasteN2O'!A1" display="'OtherWasteN2O"/>
    <hyperlink ref="B33" location="'Magnesium'!A1" display="'Magnesium"/>
    <hyperlink ref="B34" location="'AgSoils'!A1" display="'AgSoils"/>
    <hyperlink ref="B35" location="'NGO'!A1" display="'NGO"/>
    <hyperlink ref="B36" location="'Coal'!A1" display="'Coal"/>
    <hyperlink ref="B37" location="'HCFC22'!A1" display="'HCFC22"/>
    <hyperlink ref="B38" location="'Al'!A1" display="'Al"/>
    <hyperlink ref="B39" location="'MMCH4'!A1" display="'MMCH4"/>
    <hyperlink ref="B40" location="'MMN2O'!A1" display="'MMN2O"/>
    <hyperlink ref="B41" location="'Sewage'!A1" display="'Sewage"/>
    <hyperlink ref="B42" location="'Semi'!A1" display="'Semi"/>
    <hyperlink ref="B43" location="'Tracking'!A1" display="'Tracking"/>
    <hyperlink ref="B44" location="'Lists'!A1" display="'Lists"/>
    <hyperlink ref="B45" location="'GHG Summary Master'!A1" display="'GHG Summary Master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>
    <tabColor rgb="FFFFFF00"/>
  </sheetPr>
  <dimension ref="B1:O231"/>
  <sheetViews>
    <sheetView showGridLines="0" topLeftCell="A13" workbookViewId="0">
      <selection activeCell="M47" sqref="M47"/>
    </sheetView>
  </sheetViews>
  <sheetFormatPr defaultRowHeight="12.75"/>
  <cols>
    <col min="1" max="1" width="1.7109375" customWidth="1"/>
    <col min="2" max="2" width="44.85546875" customWidth="1"/>
    <col min="3" max="3" width="9.28515625" bestFit="1" customWidth="1"/>
    <col min="6" max="11" width="9.28515625" customWidth="1"/>
    <col min="12" max="12" width="1.7109375" customWidth="1"/>
    <col min="13" max="14" width="25.85546875" bestFit="1" customWidth="1"/>
    <col min="15" max="15" width="18" bestFit="1" customWidth="1"/>
  </cols>
  <sheetData>
    <row r="1" spans="2:15" ht="12" customHeight="1"/>
    <row r="2" spans="2:15" ht="15.75">
      <c r="B2" s="3" t="s">
        <v>35</v>
      </c>
      <c r="C2" s="28" t="s">
        <v>228</v>
      </c>
      <c r="D2" s="2"/>
      <c r="E2" s="2"/>
      <c r="F2" s="2"/>
      <c r="G2" s="2"/>
      <c r="H2" s="2"/>
      <c r="I2" s="29"/>
      <c r="J2" s="2"/>
      <c r="K2" s="2"/>
    </row>
    <row r="3" spans="2:15" ht="15.75">
      <c r="B3" s="3" t="s">
        <v>36</v>
      </c>
      <c r="C3" s="28" t="s">
        <v>229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230</v>
      </c>
    </row>
    <row r="5" spans="2:15" ht="13.5" thickBot="1">
      <c r="C5" s="151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03" t="str">
        <f>Lists!A1</f>
        <v>Afghanistan</v>
      </c>
      <c r="C7" s="64">
        <f>'Biomass CH4'!C7+'Biomass N2O'!C7+'ODS Sub'!C7+EPS!C7+PV!C7+Rice!C7+NitricAdipic!C7+Enteric!C7+Landfill!C7+StatMobCH4!C7+StatMobN2O!C7+FPD!C7+Wastewater!C7+OtherAgCH4!C7+OtherAgN2O!C7+OtherEnergyCH4!C7+OtherEnergyN2O!C7+OtherIPCH4!C7+OtherIPN2O!C7+OtherWasteCH4!C7+OtherWasteN2O!C7+Magnesium!C7+AgSoils!C7+NGO!C7+Coal!C7+HCFC22!C7+Al!C7+MMCH4!C7+MMN2O!C7+Sewage!C7+Semi!C7</f>
        <v>12.003817680556685</v>
      </c>
      <c r="D7" s="64">
        <f>'Biomass CH4'!D7+'Biomass N2O'!D7+'ODS Sub'!D7+EPS!D7+PV!D7+Rice!D7+NitricAdipic!D7+Enteric!D7+Landfill!D7+StatMobCH4!D7+StatMobN2O!D7+FPD!D7+Wastewater!D7+OtherAgCH4!D7+OtherAgN2O!D7+OtherEnergyCH4!D7+OtherEnergyN2O!D7+OtherIPCH4!D7+OtherIPN2O!D7+OtherWasteCH4!D7+OtherWasteN2O!D7+Magnesium!D7+AgSoils!D7+NGO!D7+Coal!D7+HCFC22!D7+Al!D7+MMCH4!D7+MMN2O!D7+Sewage!D7+Semi!D7</f>
        <v>12.451267457995089</v>
      </c>
      <c r="E7" s="64">
        <f>'Biomass CH4'!E7+'Biomass N2O'!E7+'ODS Sub'!E7+EPS!E7+PV!E7+Rice!E7+NitricAdipic!E7+Enteric!E7+Landfill!E7+StatMobCH4!E7+StatMobN2O!E7+FPD!E7+Wastewater!E7+OtherAgCH4!E7+OtherAgN2O!E7+OtherEnergyCH4!E7+OtherEnergyN2O!E7+OtherIPCH4!E7+OtherIPN2O!E7+OtherWasteCH4!E7+OtherWasteN2O!E7+Magnesium!E7+AgSoils!E7+NGO!E7+Coal!E7+HCFC22!E7+Al!E7+MMCH4!E7+MMN2O!E7+Sewage!E7+Semi!E7</f>
        <v>15.013068214019432</v>
      </c>
      <c r="F7" s="64">
        <f>'Biomass CH4'!F7+'Biomass N2O'!F7+'ODS Sub'!F7+EPS!F7+PV!F7+Rice!F7+NitricAdipic!F7+Enteric!F7+Landfill!F7+StatMobCH4!F7+StatMobN2O!F7+FPD!F7+Wastewater!F7+OtherAgCH4!F7+OtherAgN2O!F7+OtherEnergyCH4!F7+OtherEnergyN2O!F7+OtherIPCH4!F7+OtherIPN2O!F7+OtherWasteCH4!F7+OtherWasteN2O!F7+Magnesium!F7+AgSoils!F7+NGO!F7+Coal!F7+HCFC22!F7+Al!F7+MMCH4!F7+MMN2O!F7+Sewage!F7+Semi!F7</f>
        <v>16.400057578968639</v>
      </c>
      <c r="G7" s="64">
        <f>'Biomass CH4'!G7+'Biomass N2O'!G7+'ODS Sub'!G7+EPS!G7+PV!G7+Rice!G7+NitricAdipic!G7+Enteric!G7+Landfill!G7+StatMobCH4!G7+StatMobN2O!G7+FPD!G7+Wastewater!G7+OtherAgCH4!G7+OtherAgN2O!G7+OtherEnergyCH4!G7+OtherEnergyN2O!G7+OtherIPCH4!G7+OtherIPN2O!G7+OtherWasteCH4!G7+OtherWasteN2O!G7+Magnesium!G7+AgSoils!G7+NGO!G7+Coal!G7+HCFC22!G7+Al!G7+MMCH4!G7+MMN2O!G7+Sewage!G7+Semi!G7</f>
        <v>18.312538296546659</v>
      </c>
      <c r="H7" s="64">
        <f>'Biomass CH4'!H7+'Biomass N2O'!H7+'ODS Sub'!H7+EPS!H7+PV!H7+Rice!H7+NitricAdipic!H7+Enteric!H7+Landfill!H7+StatMobCH4!H7+StatMobN2O!H7+FPD!H7+Wastewater!H7+OtherAgCH4!H7+OtherAgN2O!H7+OtherEnergyCH4!H7+OtherEnergyN2O!H7+OtherIPCH4!H7+OtherIPN2O!H7+OtherWasteCH4!H7+OtherWasteN2O!H7+Magnesium!H7+AgSoils!H7+NGO!H7+Coal!H7+HCFC22!H7+Al!H7+MMCH4!H7+MMN2O!H7+Sewage!H7+Semi!H7</f>
        <v>20.373977704767551</v>
      </c>
      <c r="I7" s="65">
        <f>'Biomass CH4'!I7+'Biomass N2O'!I7+'ODS Sub'!I7+EPS!I7+PV!I7+Rice!I7+NitricAdipic!I7+Enteric!I7+Landfill!I7+StatMobCH4!I7+StatMobN2O!I7+FPD!I7+Wastewater!I7+OtherAgCH4!I7+OtherAgN2O!I7+OtherEnergyCH4!I7+OtherEnergyN2O!I7+OtherIPCH4!I7+OtherIPN2O!I7+OtherWasteCH4!I7+OtherWasteN2O!I7+Magnesium!I7+AgSoils!I7+NGO!I7+Coal!I7+HCFC22!I7+Al!I7+MMCH4!I7+MMN2O!I7+Sewage!I7+Semi!I7</f>
        <v>22.656848306760246</v>
      </c>
      <c r="J7" s="65">
        <f>'Biomass CH4'!J7+'Biomass N2O'!J7+'ODS Sub'!J7+EPS!J7+PV!J7+Rice!J7+NitricAdipic!J7+Enteric!J7+Landfill!J7+StatMobCH4!J7+StatMobN2O!J7+FPD!J7+Wastewater!J7+OtherAgCH4!J7+OtherAgN2O!J7+OtherEnergyCH4!J7+OtherEnergyN2O!J7+OtherIPCH4!J7+OtherIPN2O!J7+OtherWasteCH4!J7+OtherWasteN2O!J7+Magnesium!J7+AgSoils!J7+NGO!J7+Coal!J7+HCFC22!J7+Al!J7+MMCH4!J7+MMN2O!J7+Sewage!J7+Semi!J7</f>
        <v>25.368593826741254</v>
      </c>
      <c r="K7" s="66">
        <f>'Biomass CH4'!K7+'Biomass N2O'!K7+'ODS Sub'!K7+EPS!K7+PV!K7+Rice!K7+NitricAdipic!K7+Enteric!K7+Landfill!K7+StatMobCH4!K7+StatMobN2O!K7+FPD!K7+Wastewater!K7+OtherAgCH4!K7+OtherAgN2O!K7+OtherEnergyCH4!K7+OtherEnergyN2O!K7+OtherIPCH4!K7+OtherIPN2O!K7+OtherWasteCH4!K7+OtherWasteN2O!K7+Magnesium!K7+AgSoils!K7+NGO!K7+Coal!K7+HCFC22!K7+Al!K7+MMCH4!K7+MMN2O!K7+Sewage!K7+Semi!K7</f>
        <v>28.213014682777242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103" t="str">
        <f>Lists!A2</f>
        <v>Albania</v>
      </c>
      <c r="C8" s="67">
        <f>'Biomass CH4'!C8+'Biomass N2O'!C8+'ODS Sub'!C8+EPS!C8+PV!C8+Rice!C8+NitricAdipic!C8+Enteric!C8+Landfill!C8+StatMobCH4!C8+StatMobN2O!C8+FPD!C8+Wastewater!C8+OtherAgCH4!C8+OtherAgN2O!C8+OtherEnergyCH4!C8+OtherEnergyN2O!C8+OtherIPCH4!C8+OtherIPN2O!C8+OtherWasteCH4!C8+OtherWasteN2O!C8+Magnesium!C8+AgSoils!C8+NGO!C8+Coal!C8+HCFC22!C8+Al!C8+MMCH4!C8+MMN2O!C8+Sewage!C8+Semi!C8</f>
        <v>4.7839883641662064</v>
      </c>
      <c r="D8" s="67">
        <f>'Biomass CH4'!D8+'Biomass N2O'!D8+'ODS Sub'!D8+EPS!D8+PV!D8+Rice!D8+NitricAdipic!D8+Enteric!D8+Landfill!D8+StatMobCH4!D8+StatMobN2O!D8+FPD!D8+Wastewater!D8+OtherAgCH4!D8+OtherAgN2O!D8+OtherEnergyCH4!D8+OtherEnergyN2O!D8+OtherIPCH4!D8+OtherIPN2O!D8+OtherWasteCH4!D8+OtherWasteN2O!D8+Magnesium!D8+AgSoils!D8+NGO!D8+Coal!D8+HCFC22!D8+Al!D8+MMCH4!D8+MMN2O!D8+Sewage!D8+Semi!D8</f>
        <v>3.4348595942417535</v>
      </c>
      <c r="E8" s="64">
        <f>'Biomass CH4'!E8+'Biomass N2O'!E8+'ODS Sub'!E8+EPS!E8+PV!E8+Rice!E8+NitricAdipic!E8+Enteric!E8+Landfill!E8+StatMobCH4!E8+StatMobN2O!E8+FPD!E8+Wastewater!E8+OtherAgCH4!E8+OtherAgN2O!E8+OtherEnergyCH4!E8+OtherEnergyN2O!E8+OtherIPCH4!E8+OtherIPN2O!E8+OtherWasteCH4!E8+OtherWasteN2O!E8+Magnesium!E8+AgSoils!E8+NGO!E8+Coal!E8+HCFC22!E8+Al!E8+MMCH4!E8+MMN2O!E8+Sewage!E8+Semi!E8</f>
        <v>3.4817037674473967</v>
      </c>
      <c r="F8" s="67">
        <f>'Biomass CH4'!F8+'Biomass N2O'!F8+'ODS Sub'!F8+EPS!F8+PV!F8+Rice!F8+NitricAdipic!F8+Enteric!F8+Landfill!F8+StatMobCH4!F8+StatMobN2O!F8+FPD!F8+Wastewater!F8+OtherAgCH4!F8+OtherAgN2O!F8+OtherEnergyCH4!F8+OtherEnergyN2O!F8+OtherIPCH4!F8+OtherIPN2O!F8+OtherWasteCH4!F8+OtherWasteN2O!F8+Magnesium!F8+AgSoils!F8+NGO!F8+Coal!F8+HCFC22!F8+Al!F8+MMCH4!F8+MMN2O!F8+Sewage!F8+Semi!F8</f>
        <v>2.8891314887301029</v>
      </c>
      <c r="G8" s="67">
        <f>'Biomass CH4'!G8+'Biomass N2O'!G8+'ODS Sub'!G8+EPS!G8+PV!G8+Rice!G8+NitricAdipic!G8+Enteric!G8+Landfill!G8+StatMobCH4!G8+StatMobN2O!G8+FPD!G8+Wastewater!G8+OtherAgCH4!G8+OtherAgN2O!G8+OtherEnergyCH4!G8+OtherEnergyN2O!G8+OtherIPCH4!G8+OtherIPN2O!G8+OtherWasteCH4!G8+OtherWasteN2O!G8+Magnesium!G8+AgSoils!G8+NGO!G8+Coal!G8+HCFC22!G8+Al!G8+MMCH4!G8+MMN2O!G8+Sewage!G8+Semi!G8</f>
        <v>2.7662375403709651</v>
      </c>
      <c r="H8" s="67">
        <f>'Biomass CH4'!H8+'Biomass N2O'!H8+'ODS Sub'!H8+EPS!H8+PV!H8+Rice!H8+NitricAdipic!H8+Enteric!H8+Landfill!H8+StatMobCH4!H8+StatMobN2O!H8+FPD!H8+Wastewater!H8+OtherAgCH4!H8+OtherAgN2O!H8+OtherEnergyCH4!H8+OtherEnergyN2O!H8+OtherIPCH4!H8+OtherIPN2O!H8+OtherWasteCH4!H8+OtherWasteN2O!H8+Magnesium!H8+AgSoils!H8+NGO!H8+Coal!H8+HCFC22!H8+Al!H8+MMCH4!H8+MMN2O!H8+Sewage!H8+Semi!H8</f>
        <v>2.7954985535826098</v>
      </c>
      <c r="I8" s="68">
        <f>'Biomass CH4'!I8+'Biomass N2O'!I8+'ODS Sub'!I8+EPS!I8+PV!I8+Rice!I8+NitricAdipic!I8+Enteric!I8+Landfill!I8+StatMobCH4!I8+StatMobN2O!I8+FPD!I8+Wastewater!I8+OtherAgCH4!I8+OtherAgN2O!I8+OtherEnergyCH4!I8+OtherEnergyN2O!I8+OtherIPCH4!I8+OtherIPN2O!I8+OtherWasteCH4!I8+OtherWasteN2O!I8+Magnesium!I8+AgSoils!I8+NGO!I8+Coal!I8+HCFC22!I8+Al!I8+MMCH4!I8+MMN2O!I8+Sewage!I8+Semi!I8</f>
        <v>2.8388877908781538</v>
      </c>
      <c r="J8" s="68">
        <f>'Biomass CH4'!J8+'Biomass N2O'!J8+'ODS Sub'!J8+EPS!J8+PV!J8+Rice!J8+NitricAdipic!J8+Enteric!J8+Landfill!J8+StatMobCH4!J8+StatMobN2O!J8+FPD!J8+Wastewater!J8+OtherAgCH4!J8+OtherAgN2O!J8+OtherEnergyCH4!J8+OtherEnergyN2O!J8+OtherIPCH4!J8+OtherIPN2O!J8+OtherWasteCH4!J8+OtherWasteN2O!J8+Magnesium!J8+AgSoils!J8+NGO!J8+Coal!J8+HCFC22!J8+Al!J8+MMCH4!J8+MMN2O!J8+Sewage!J8+Semi!J8</f>
        <v>2.911152146475855</v>
      </c>
      <c r="K8" s="69">
        <f>'Biomass CH4'!K8+'Biomass N2O'!K8+'ODS Sub'!K8+EPS!K8+PV!K8+Rice!K8+NitricAdipic!K8+Enteric!K8+Landfill!K8+StatMobCH4!K8+StatMobN2O!K8+FPD!K8+Wastewater!K8+OtherAgCH4!K8+OtherAgN2O!K8+OtherEnergyCH4!K8+OtherEnergyN2O!K8+OtherIPCH4!K8+OtherIPN2O!K8+OtherWasteCH4!K8+OtherWasteN2O!K8+Magnesium!K8+AgSoils!K8+NGO!K8+Coal!K8+HCFC22!K8+Al!K8+MMCH4!K8+MMN2O!K8+Sewage!K8+Semi!K8</f>
        <v>2.9955611944604001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103" t="str">
        <f>Lists!A3</f>
        <v>Algeria</v>
      </c>
      <c r="C9" s="64">
        <f>'Biomass CH4'!C9+'Biomass N2O'!C9+'ODS Sub'!C9+EPS!C9+PV!C9+Rice!C9+NitricAdipic!C9+Enteric!C9+Landfill!C9+StatMobCH4!C9+StatMobN2O!C9+FPD!C9+Wastewater!C9+OtherAgCH4!C9+OtherAgN2O!C9+OtherEnergyCH4!C9+OtherEnergyN2O!C9+OtherIPCH4!C9+OtherIPN2O!C9+OtherWasteCH4!C9+OtherWasteN2O!C9+Magnesium!C9+AgSoils!C9+NGO!C9+Coal!C9+HCFC22!C9+Al!C9+MMCH4!C9+MMN2O!C9+Sewage!C9+Semi!C9</f>
        <v>32.132479848592482</v>
      </c>
      <c r="D9" s="67">
        <f>'Biomass CH4'!D9+'Biomass N2O'!D9+'ODS Sub'!D9+EPS!D9+PV!D9+Rice!D9+NitricAdipic!D9+Enteric!D9+Landfill!D9+StatMobCH4!D9+StatMobN2O!D9+FPD!D9+Wastewater!D9+OtherAgCH4!D9+OtherAgN2O!D9+OtherEnergyCH4!D9+OtherEnergyN2O!D9+OtherIPCH4!D9+OtherIPN2O!D9+OtherWasteCH4!D9+OtherWasteN2O!D9+Magnesium!D9+AgSoils!D9+NGO!D9+Coal!D9+HCFC22!D9+Al!D9+MMCH4!D9+MMN2O!D9+Sewage!D9+Semi!D9</f>
        <v>29.682993209713302</v>
      </c>
      <c r="E9" s="64">
        <f>'Biomass CH4'!E9+'Biomass N2O'!E9+'ODS Sub'!E9+EPS!E9+PV!E9+Rice!E9+NitricAdipic!E9+Enteric!E9+Landfill!E9+StatMobCH4!E9+StatMobN2O!E9+FPD!E9+Wastewater!E9+OtherAgCH4!E9+OtherAgN2O!E9+OtherEnergyCH4!E9+OtherEnergyN2O!E9+OtherIPCH4!E9+OtherIPN2O!E9+OtherWasteCH4!E9+OtherWasteN2O!E9+Magnesium!E9+AgSoils!E9+NGO!E9+Coal!E9+HCFC22!E9+Al!E9+MMCH4!E9+MMN2O!E9+Sewage!E9+Semi!E9</f>
        <v>37.119169041492277</v>
      </c>
      <c r="F9" s="67">
        <f>'Biomass CH4'!F9+'Biomass N2O'!F9+'ODS Sub'!F9+EPS!F9+PV!F9+Rice!F9+NitricAdipic!F9+Enteric!F9+Landfill!F9+StatMobCH4!F9+StatMobN2O!F9+FPD!F9+Wastewater!F9+OtherAgCH4!F9+OtherAgN2O!F9+OtherEnergyCH4!F9+OtherEnergyN2O!F9+OtherIPCH4!F9+OtherIPN2O!F9+OtherWasteCH4!F9+OtherWasteN2O!F9+Magnesium!F9+AgSoils!F9+NGO!F9+Coal!F9+HCFC22!F9+Al!F9+MMCH4!F9+MMN2O!F9+Sewage!F9+Semi!F9</f>
        <v>42.752569197220922</v>
      </c>
      <c r="G9" s="67">
        <f>'Biomass CH4'!G9+'Biomass N2O'!G9+'ODS Sub'!G9+EPS!G9+PV!G9+Rice!G9+NitricAdipic!G9+Enteric!G9+Landfill!G9+StatMobCH4!G9+StatMobN2O!G9+FPD!G9+Wastewater!G9+OtherAgCH4!G9+OtherAgN2O!G9+OtherEnergyCH4!G9+OtherEnergyN2O!G9+OtherIPCH4!G9+OtherIPN2O!G9+OtherWasteCH4!G9+OtherWasteN2O!G9+Magnesium!G9+AgSoils!G9+NGO!G9+Coal!G9+HCFC22!G9+Al!G9+MMCH4!G9+MMN2O!G9+Sewage!G9+Semi!G9</f>
        <v>47.710841942323981</v>
      </c>
      <c r="H9" s="67">
        <f>'Biomass CH4'!H9+'Biomass N2O'!H9+'ODS Sub'!H9+EPS!H9+PV!H9+Rice!H9+NitricAdipic!H9+Enteric!H9+Landfill!H9+StatMobCH4!H9+StatMobN2O!H9+FPD!H9+Wastewater!H9+OtherAgCH4!H9+OtherAgN2O!H9+OtherEnergyCH4!H9+OtherEnergyN2O!H9+OtherIPCH4!H9+OtherIPN2O!H9+OtherWasteCH4!H9+OtherWasteN2O!H9+Magnesium!H9+AgSoils!H9+NGO!H9+Coal!H9+HCFC22!H9+Al!H9+MMCH4!H9+MMN2O!H9+Sewage!H9+Semi!H9</f>
        <v>57.507611848665377</v>
      </c>
      <c r="I9" s="68">
        <f>'Biomass CH4'!I9+'Biomass N2O'!I9+'ODS Sub'!I9+EPS!I9+PV!I9+Rice!I9+NitricAdipic!I9+Enteric!I9+Landfill!I9+StatMobCH4!I9+StatMobN2O!I9+FPD!I9+Wastewater!I9+OtherAgCH4!I9+OtherAgN2O!I9+OtherEnergyCH4!I9+OtherEnergyN2O!I9+OtherIPCH4!I9+OtherIPN2O!I9+OtherWasteCH4!I9+OtherWasteN2O!I9+Magnesium!I9+AgSoils!I9+NGO!I9+Coal!I9+HCFC22!I9+Al!I9+MMCH4!I9+MMN2O!I9+Sewage!I9+Semi!I9</f>
        <v>63.0642973528116</v>
      </c>
      <c r="J9" s="68">
        <f>'Biomass CH4'!J9+'Biomass N2O'!J9+'ODS Sub'!J9+EPS!J9+PV!J9+Rice!J9+NitricAdipic!J9+Enteric!J9+Landfill!J9+StatMobCH4!J9+StatMobN2O!J9+FPD!J9+Wastewater!J9+OtherAgCH4!J9+OtherAgN2O!J9+OtherEnergyCH4!J9+OtherEnergyN2O!J9+OtherIPCH4!J9+OtherIPN2O!J9+OtherWasteCH4!J9+OtherWasteN2O!J9+Magnesium!J9+AgSoils!J9+NGO!J9+Coal!J9+HCFC22!J9+Al!J9+MMCH4!J9+MMN2O!J9+Sewage!J9+Semi!J9</f>
        <v>68.139281053639067</v>
      </c>
      <c r="K9" s="69">
        <f>'Biomass CH4'!K9+'Biomass N2O'!K9+'ODS Sub'!K9+EPS!K9+PV!K9+Rice!K9+NitricAdipic!K9+Enteric!K9+Landfill!K9+StatMobCH4!K9+StatMobN2O!K9+FPD!K9+Wastewater!K9+OtherAgCH4!K9+OtherAgN2O!K9+OtherEnergyCH4!K9+OtherEnergyN2O!K9+OtherIPCH4!K9+OtherIPN2O!K9+OtherWasteCH4!K9+OtherWasteN2O!K9+Magnesium!K9+AgSoils!K9+NGO!K9+Coal!K9+HCFC22!K9+Al!K9+MMCH4!K9+MMN2O!K9+Sewage!K9+Semi!K9</f>
        <v>72.380064801069011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03" t="str">
        <f>Lists!A4</f>
        <v>Andorra</v>
      </c>
      <c r="C10" s="67">
        <f>'Biomass CH4'!C10+'Biomass N2O'!C10+'ODS Sub'!C10+EPS!C10+PV!C10+Rice!C10+NitricAdipic!C10+Enteric!C10+Landfill!C10+StatMobCH4!C10+StatMobN2O!C10+FPD!C10+Wastewater!C10+OtherAgCH4!C10+OtherAgN2O!C10+OtherEnergyCH4!C10+OtherEnergyN2O!C10+OtherIPCH4!C10+OtherIPN2O!C10+OtherWasteCH4!C10+OtherWasteN2O!C10+Magnesium!C10+AgSoils!C10+NGO!C10+Coal!C10+HCFC22!C10+Al!C10+MMCH4!C10+MMN2O!C10+Sewage!C10+Semi!C10</f>
        <v>2.2862673273489568E-2</v>
      </c>
      <c r="D10" s="67">
        <f>'Biomass CH4'!D10+'Biomass N2O'!D10+'ODS Sub'!D10+EPS!D10+PV!D10+Rice!D10+NitricAdipic!D10+Enteric!D10+Landfill!D10+StatMobCH4!D10+StatMobN2O!D10+FPD!D10+Wastewater!D10+OtherAgCH4!D10+OtherAgN2O!D10+OtherEnergyCH4!D10+OtherEnergyN2O!D10+OtherIPCH4!D10+OtherIPN2O!D10+OtherWasteCH4!D10+OtherWasteN2O!D10+Magnesium!D10+AgSoils!D10+NGO!D10+Coal!D10+HCFC22!D10+Al!D10+MMCH4!D10+MMN2O!D10+Sewage!D10+Semi!D10</f>
        <v>2.9743475807394601E-2</v>
      </c>
      <c r="E10" s="64">
        <f>'Biomass CH4'!E10+'Biomass N2O'!E10+'ODS Sub'!E10+EPS!E10+PV!E10+Rice!E10+NitricAdipic!E10+Enteric!E10+Landfill!E10+StatMobCH4!E10+StatMobN2O!E10+FPD!E10+Wastewater!E10+OtherAgCH4!E10+OtherAgN2O!E10+OtherEnergyCH4!E10+OtherEnergyN2O!E10+OtherIPCH4!E10+OtherIPN2O!E10+OtherWasteCH4!E10+OtherWasteN2O!E10+Magnesium!E10+AgSoils!E10+NGO!E10+Coal!E10+HCFC22!E10+Al!E10+MMCH4!E10+MMN2O!E10+Sewage!E10+Semi!E10</f>
        <v>3.5383440139700073E-2</v>
      </c>
      <c r="F10" s="67">
        <f>'Biomass CH4'!F10+'Biomass N2O'!F10+'ODS Sub'!F10+EPS!F10+PV!F10+Rice!F10+NitricAdipic!F10+Enteric!F10+Landfill!F10+StatMobCH4!F10+StatMobN2O!F10+FPD!F10+Wastewater!F10+OtherAgCH4!F10+OtherAgN2O!F10+OtherEnergyCH4!F10+OtherEnergyN2O!F10+OtherIPCH4!F10+OtherIPN2O!F10+OtherWasteCH4!F10+OtherWasteN2O!F10+Magnesium!F10+AgSoils!F10+NGO!F10+Coal!F10+HCFC22!F10+Al!F10+MMCH4!F10+MMN2O!F10+Sewage!F10+Semi!F10</f>
        <v>4.2289686102573838E-2</v>
      </c>
      <c r="G10" s="67">
        <f>'Biomass CH4'!G10+'Biomass N2O'!G10+'ODS Sub'!G10+EPS!G10+PV!G10+Rice!G10+NitricAdipic!G10+Enteric!G10+Landfill!G10+StatMobCH4!G10+StatMobN2O!G10+FPD!G10+Wastewater!G10+OtherAgCH4!G10+OtherAgN2O!G10+OtherEnergyCH4!G10+OtherEnergyN2O!G10+OtherIPCH4!G10+OtherIPN2O!G10+OtherWasteCH4!G10+OtherWasteN2O!G10+Magnesium!G10+AgSoils!G10+NGO!G10+Coal!G10+HCFC22!G10+Al!G10+MMCH4!G10+MMN2O!G10+Sewage!G10+Semi!G10</f>
        <v>5.143576499565828E-2</v>
      </c>
      <c r="H10" s="67">
        <f>'Biomass CH4'!H10+'Biomass N2O'!H10+'ODS Sub'!H10+EPS!H10+PV!H10+Rice!H10+NitricAdipic!H10+Enteric!H10+Landfill!H10+StatMobCH4!H10+StatMobN2O!H10+FPD!H10+Wastewater!H10+OtherAgCH4!H10+OtherAgN2O!H10+OtherEnergyCH4!H10+OtherEnergyN2O!H10+OtherIPCH4!H10+OtherIPN2O!H10+OtherWasteCH4!H10+OtherWasteN2O!H10+Magnesium!H10+AgSoils!H10+NGO!H10+Coal!H10+HCFC22!H10+Al!H10+MMCH4!H10+MMN2O!H10+Sewage!H10+Semi!H10</f>
        <v>5.8092622108637089E-2</v>
      </c>
      <c r="I10" s="68">
        <f>'Biomass CH4'!I10+'Biomass N2O'!I10+'ODS Sub'!I10+EPS!I10+PV!I10+Rice!I10+NitricAdipic!I10+Enteric!I10+Landfill!I10+StatMobCH4!I10+StatMobN2O!I10+FPD!I10+Wastewater!I10+OtherAgCH4!I10+OtherAgN2O!I10+OtherEnergyCH4!I10+OtherEnergyN2O!I10+OtherIPCH4!I10+OtherIPN2O!I10+OtherWasteCH4!I10+OtherWasteN2O!I10+Magnesium!I10+AgSoils!I10+NGO!I10+Coal!I10+HCFC22!I10+Al!I10+MMCH4!I10+MMN2O!I10+Sewage!I10+Semi!I10</f>
        <v>6.3778015650217984E-2</v>
      </c>
      <c r="J10" s="68">
        <f>'Biomass CH4'!J10+'Biomass N2O'!J10+'ODS Sub'!J10+EPS!J10+PV!J10+Rice!J10+NitricAdipic!J10+Enteric!J10+Landfill!J10+StatMobCH4!J10+StatMobN2O!J10+FPD!J10+Wastewater!J10+OtherAgCH4!J10+OtherAgN2O!J10+OtherEnergyCH4!J10+OtherEnergyN2O!J10+OtherIPCH4!J10+OtherIPN2O!J10+OtherWasteCH4!J10+OtherWasteN2O!J10+Magnesium!J10+AgSoils!J10+NGO!J10+Coal!J10+HCFC22!J10+Al!J10+MMCH4!J10+MMN2O!J10+Sewage!J10+Semi!J10</f>
        <v>6.878434968048612E-2</v>
      </c>
      <c r="K10" s="69">
        <f>'Biomass CH4'!K10+'Biomass N2O'!K10+'ODS Sub'!K10+EPS!K10+PV!K10+Rice!K10+NitricAdipic!K10+Enteric!K10+Landfill!K10+StatMobCH4!K10+StatMobN2O!K10+FPD!K10+Wastewater!K10+OtherAgCH4!K10+OtherAgN2O!K10+OtherEnergyCH4!K10+OtherEnergyN2O!K10+OtherIPCH4!K10+OtherIPN2O!K10+OtherWasteCH4!K10+OtherWasteN2O!K10+Magnesium!K10+AgSoils!K10+NGO!K10+Coal!K10+HCFC22!K10+Al!K10+MMCH4!K10+MMN2O!K10+Sewage!K10+Semi!K10</f>
        <v>7.3315318387566095E-2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03" t="str">
        <f>Lists!A5</f>
        <v>Angola</v>
      </c>
      <c r="C11" s="64">
        <f>'Biomass CH4'!C11+'Biomass N2O'!C11+'ODS Sub'!C11+EPS!C11+PV!C11+Rice!C11+NitricAdipic!C11+Enteric!C11+Landfill!C11+StatMobCH4!C11+StatMobN2O!C11+FPD!C11+Wastewater!C11+OtherAgCH4!C11+OtherAgN2O!C11+OtherEnergyCH4!C11+OtherEnergyN2O!C11+OtherIPCH4!C11+OtherIPN2O!C11+OtherWasteCH4!C11+OtherWasteN2O!C11+Magnesium!C11+AgSoils!C11+NGO!C11+Coal!C11+HCFC22!C11+Al!C11+MMCH4!C11+MMN2O!C11+Sewage!C11+Semi!C11</f>
        <v>128.03935070606903</v>
      </c>
      <c r="D11" s="67">
        <f>'Biomass CH4'!D11+'Biomass N2O'!D11+'ODS Sub'!D11+EPS!D11+PV!D11+Rice!D11+NitricAdipic!D11+Enteric!D11+Landfill!D11+StatMobCH4!D11+StatMobN2O!D11+FPD!D11+Wastewater!D11+OtherAgCH4!D11+OtherAgN2O!D11+OtherEnergyCH4!D11+OtherEnergyN2O!D11+OtherIPCH4!D11+OtherIPN2O!D11+OtherWasteCH4!D11+OtherWasteN2O!D11+Magnesium!D11+AgSoils!D11+NGO!D11+Coal!D11+HCFC22!D11+Al!D11+MMCH4!D11+MMN2O!D11+Sewage!D11+Semi!D11</f>
        <v>122.72073424681621</v>
      </c>
      <c r="E11" s="64">
        <f>'Biomass CH4'!E11+'Biomass N2O'!E11+'ODS Sub'!E11+EPS!E11+PV!E11+Rice!E11+NitricAdipic!E11+Enteric!E11+Landfill!E11+StatMobCH4!E11+StatMobN2O!E11+FPD!E11+Wastewater!E11+OtherAgCH4!E11+OtherAgN2O!E11+OtherEnergyCH4!E11+OtherEnergyN2O!E11+OtherIPCH4!E11+OtherIPN2O!E11+OtherWasteCH4!E11+OtherWasteN2O!E11+Magnesium!E11+AgSoils!E11+NGO!E11+Coal!E11+HCFC22!E11+Al!E11+MMCH4!E11+MMN2O!E11+Sewage!E11+Semi!E11</f>
        <v>127.238622047839</v>
      </c>
      <c r="F11" s="67">
        <f>'Biomass CH4'!F11+'Biomass N2O'!F11+'ODS Sub'!F11+EPS!F11+PV!F11+Rice!F11+NitricAdipic!F11+Enteric!F11+Landfill!F11+StatMobCH4!F11+StatMobN2O!F11+FPD!F11+Wastewater!F11+OtherAgCH4!F11+OtherAgN2O!F11+OtherEnergyCH4!F11+OtherEnergyN2O!F11+OtherIPCH4!F11+OtherIPN2O!F11+OtherWasteCH4!F11+OtherWasteN2O!F11+Magnesium!F11+AgSoils!F11+NGO!F11+Coal!F11+HCFC22!F11+Al!F11+MMCH4!F11+MMN2O!F11+Sewage!F11+Semi!F11</f>
        <v>154.21418971417592</v>
      </c>
      <c r="G11" s="67">
        <f>'Biomass CH4'!G11+'Biomass N2O'!G11+'ODS Sub'!G11+EPS!G11+PV!G11+Rice!G11+NitricAdipic!G11+Enteric!G11+Landfill!G11+StatMobCH4!G11+StatMobN2O!G11+FPD!G11+Wastewater!G11+OtherAgCH4!G11+OtherAgN2O!G11+OtherEnergyCH4!G11+OtherEnergyN2O!G11+OtherIPCH4!G11+OtherIPN2O!G11+OtherWasteCH4!G11+OtherWasteN2O!G11+Magnesium!G11+AgSoils!G11+NGO!G11+Coal!G11+HCFC22!G11+Al!G11+MMCH4!G11+MMN2O!G11+Sewage!G11+Semi!G11</f>
        <v>193.2522436032144</v>
      </c>
      <c r="H11" s="67">
        <f>'Biomass CH4'!H11+'Biomass N2O'!H11+'ODS Sub'!H11+EPS!H11+PV!H11+Rice!H11+NitricAdipic!H11+Enteric!H11+Landfill!H11+StatMobCH4!H11+StatMobN2O!H11+FPD!H11+Wastewater!H11+OtherAgCH4!H11+OtherAgN2O!H11+OtherEnergyCH4!H11+OtherEnergyN2O!H11+OtherIPCH4!H11+OtherIPN2O!H11+OtherWasteCH4!H11+OtherWasteN2O!H11+Magnesium!H11+AgSoils!H11+NGO!H11+Coal!H11+HCFC22!H11+Al!H11+MMCH4!H11+MMN2O!H11+Sewage!H11+Semi!H11</f>
        <v>201.46065657932132</v>
      </c>
      <c r="I11" s="68">
        <f>'Biomass CH4'!I11+'Biomass N2O'!I11+'ODS Sub'!I11+EPS!I11+PV!I11+Rice!I11+NitricAdipic!I11+Enteric!I11+Landfill!I11+StatMobCH4!I11+StatMobN2O!I11+FPD!I11+Wastewater!I11+OtherAgCH4!I11+OtherAgN2O!I11+OtherEnergyCH4!I11+OtherEnergyN2O!I11+OtherIPCH4!I11+OtherIPN2O!I11+OtherWasteCH4!I11+OtherWasteN2O!I11+Magnesium!I11+AgSoils!I11+NGO!I11+Coal!I11+HCFC22!I11+Al!I11+MMCH4!I11+MMN2O!I11+Sewage!I11+Semi!I11</f>
        <v>198.52984089380817</v>
      </c>
      <c r="J11" s="68">
        <f>'Biomass CH4'!J11+'Biomass N2O'!J11+'ODS Sub'!J11+EPS!J11+PV!J11+Rice!J11+NitricAdipic!J11+Enteric!J11+Landfill!J11+StatMobCH4!J11+StatMobN2O!J11+FPD!J11+Wastewater!J11+OtherAgCH4!J11+OtherAgN2O!J11+OtherEnergyCH4!J11+OtherEnergyN2O!J11+OtherIPCH4!J11+OtherIPN2O!J11+OtherWasteCH4!J11+OtherWasteN2O!J11+Magnesium!J11+AgSoils!J11+NGO!J11+Coal!J11+HCFC22!J11+Al!J11+MMCH4!J11+MMN2O!J11+Sewage!J11+Semi!J11</f>
        <v>203.01447548314482</v>
      </c>
      <c r="K11" s="69">
        <f>'Biomass CH4'!K11+'Biomass N2O'!K11+'ODS Sub'!K11+EPS!K11+PV!K11+Rice!K11+NitricAdipic!K11+Enteric!K11+Landfill!K11+StatMobCH4!K11+StatMobN2O!K11+FPD!K11+Wastewater!K11+OtherAgCH4!K11+OtherAgN2O!K11+OtherEnergyCH4!K11+OtherEnergyN2O!K11+OtherIPCH4!K11+OtherIPN2O!K11+OtherWasteCH4!K11+OtherWasteN2O!K11+Magnesium!K11+AgSoils!K11+NGO!K11+Coal!K11+HCFC22!K11+Al!K11+MMCH4!K11+MMN2O!K11+Sewage!K11+Semi!K11</f>
        <v>211.10563988659976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03" t="str">
        <f>Lists!A6</f>
        <v>Antigua and Barbuda</v>
      </c>
      <c r="C12" s="67">
        <f>'Biomass CH4'!C12+'Biomass N2O'!C12+'ODS Sub'!C12+EPS!C12+PV!C12+Rice!C12+NitricAdipic!C12+Enteric!C12+Landfill!C12+StatMobCH4!C12+StatMobN2O!C12+FPD!C12+Wastewater!C12+OtherAgCH4!C12+OtherAgN2O!C12+OtherEnergyCH4!C12+OtherEnergyN2O!C12+OtherIPCH4!C12+OtherIPN2O!C12+OtherWasteCH4!C12+OtherWasteN2O!C12+Magnesium!C12+AgSoils!C12+NGO!C12+Coal!C12+HCFC22!C12+Al!C12+MMCH4!C12+MMN2O!C12+Sewage!C12+Semi!C12</f>
        <v>0.14201263451057303</v>
      </c>
      <c r="D12" s="67">
        <f>'Biomass CH4'!D12+'Biomass N2O'!D12+'ODS Sub'!D12+EPS!D12+PV!D12+Rice!D12+NitricAdipic!D12+Enteric!D12+Landfill!D12+StatMobCH4!D12+StatMobN2O!D12+FPD!D12+Wastewater!D12+OtherAgCH4!D12+OtherAgN2O!D12+OtherEnergyCH4!D12+OtherEnergyN2O!D12+OtherIPCH4!D12+OtherIPN2O!D12+OtherWasteCH4!D12+OtherWasteN2O!D12+Magnesium!D12+AgSoils!D12+NGO!D12+Coal!D12+HCFC22!D12+Al!D12+MMCH4!D12+MMN2O!D12+Sewage!D12+Semi!D12</f>
        <v>0.183172043369668</v>
      </c>
      <c r="E12" s="64">
        <f>'Biomass CH4'!E12+'Biomass N2O'!E12+'ODS Sub'!E12+EPS!E12+PV!E12+Rice!E12+NitricAdipic!E12+Enteric!E12+Landfill!E12+StatMobCH4!E12+StatMobN2O!E12+FPD!E12+Wastewater!E12+OtherAgCH4!E12+OtherAgN2O!E12+OtherEnergyCH4!E12+OtherEnergyN2O!E12+OtherIPCH4!E12+OtherIPN2O!E12+OtherWasteCH4!E12+OtherWasteN2O!E12+Magnesium!E12+AgSoils!E12+NGO!E12+Coal!E12+HCFC22!E12+Al!E12+MMCH4!E12+MMN2O!E12+Sewage!E12+Semi!E12</f>
        <v>0.2746076307541036</v>
      </c>
      <c r="F12" s="67">
        <f>'Biomass CH4'!F12+'Biomass N2O'!F12+'ODS Sub'!F12+EPS!F12+PV!F12+Rice!F12+NitricAdipic!F12+Enteric!F12+Landfill!F12+StatMobCH4!F12+StatMobN2O!F12+FPD!F12+Wastewater!F12+OtherAgCH4!F12+OtherAgN2O!F12+OtherEnergyCH4!F12+OtherEnergyN2O!F12+OtherIPCH4!F12+OtherIPN2O!F12+OtherWasteCH4!F12+OtherWasteN2O!F12+Magnesium!F12+AgSoils!F12+NGO!F12+Coal!F12+HCFC22!F12+Al!F12+MMCH4!F12+MMN2O!F12+Sewage!F12+Semi!F12</f>
        <v>0.39534404535558576</v>
      </c>
      <c r="G12" s="67">
        <f>'Biomass CH4'!G12+'Biomass N2O'!G12+'ODS Sub'!G12+EPS!G12+PV!G12+Rice!G12+NitricAdipic!G12+Enteric!G12+Landfill!G12+StatMobCH4!G12+StatMobN2O!G12+FPD!G12+Wastewater!G12+OtherAgCH4!G12+OtherAgN2O!G12+OtherEnergyCH4!G12+OtherEnergyN2O!G12+OtherIPCH4!G12+OtherIPN2O!G12+OtherWasteCH4!G12+OtherWasteN2O!G12+Magnesium!G12+AgSoils!G12+NGO!G12+Coal!G12+HCFC22!G12+Al!G12+MMCH4!G12+MMN2O!G12+Sewage!G12+Semi!G12</f>
        <v>0.53758103695735027</v>
      </c>
      <c r="H12" s="67">
        <f>'Biomass CH4'!H12+'Biomass N2O'!H12+'ODS Sub'!H12+EPS!H12+PV!H12+Rice!H12+NitricAdipic!H12+Enteric!H12+Landfill!H12+StatMobCH4!H12+StatMobN2O!H12+FPD!H12+Wastewater!H12+OtherAgCH4!H12+OtherAgN2O!H12+OtherEnergyCH4!H12+OtherEnergyN2O!H12+OtherIPCH4!H12+OtherIPN2O!H12+OtherWasteCH4!H12+OtherWasteN2O!H12+Magnesium!H12+AgSoils!H12+NGO!H12+Coal!H12+HCFC22!H12+Al!H12+MMCH4!H12+MMN2O!H12+Sewage!H12+Semi!H12</f>
        <v>0.68034182782798724</v>
      </c>
      <c r="I12" s="68">
        <f>'Biomass CH4'!I12+'Biomass N2O'!I12+'ODS Sub'!I12+EPS!I12+PV!I12+Rice!I12+NitricAdipic!I12+Enteric!I12+Landfill!I12+StatMobCH4!I12+StatMobN2O!I12+FPD!I12+Wastewater!I12+OtherAgCH4!I12+OtherAgN2O!I12+OtherEnergyCH4!I12+OtherEnergyN2O!I12+OtherIPCH4!I12+OtherIPN2O!I12+OtherWasteCH4!I12+OtherWasteN2O!I12+Magnesium!I12+AgSoils!I12+NGO!I12+Coal!I12+HCFC22!I12+Al!I12+MMCH4!I12+MMN2O!I12+Sewage!I12+Semi!I12</f>
        <v>0.87420304167241114</v>
      </c>
      <c r="J12" s="68">
        <f>'Biomass CH4'!J12+'Biomass N2O'!J12+'ODS Sub'!J12+EPS!J12+PV!J12+Rice!J12+NitricAdipic!J12+Enteric!J12+Landfill!J12+StatMobCH4!J12+StatMobN2O!J12+FPD!J12+Wastewater!J12+OtherAgCH4!J12+OtherAgN2O!J12+OtherEnergyCH4!J12+OtherEnergyN2O!J12+OtherIPCH4!J12+OtherIPN2O!J12+OtherWasteCH4!J12+OtherWasteN2O!J12+Magnesium!J12+AgSoils!J12+NGO!J12+Coal!J12+HCFC22!J12+Al!J12+MMCH4!J12+MMN2O!J12+Sewage!J12+Semi!J12</f>
        <v>1.2864252177236974</v>
      </c>
      <c r="K12" s="69">
        <f>'Biomass CH4'!K12+'Biomass N2O'!K12+'ODS Sub'!K12+EPS!K12+PV!K12+Rice!K12+NitricAdipic!K12+Enteric!K12+Landfill!K12+StatMobCH4!K12+StatMobN2O!K12+FPD!K12+Wastewater!K12+OtherAgCH4!K12+OtherAgN2O!K12+OtherEnergyCH4!K12+OtherEnergyN2O!K12+OtherIPCH4!K12+OtherIPN2O!K12+OtherWasteCH4!K12+OtherWasteN2O!K12+Magnesium!K12+AgSoils!K12+NGO!K12+Coal!K12+HCFC22!K12+Al!K12+MMCH4!K12+MMN2O!K12+Sewage!K12+Semi!K12</f>
        <v>1.5612422979917739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103" t="str">
        <f>Lists!A7</f>
        <v>Argentina</v>
      </c>
      <c r="C13" s="64">
        <f>'Biomass CH4'!C13+'Biomass N2O'!C13+'ODS Sub'!C13+EPS!C13+PV!C13+Rice!C13+NitricAdipic!C13+Enteric!C13+Landfill!C13+StatMobCH4!C13+StatMobN2O!C13+FPD!C13+Wastewater!C13+OtherAgCH4!C13+OtherAgN2O!C13+OtherEnergyCH4!C13+OtherEnergyN2O!C13+OtherIPCH4!C13+OtherIPN2O!C13+OtherWasteCH4!C13+OtherWasteN2O!C13+Magnesium!C13+AgSoils!C13+NGO!C13+Coal!C13+HCFC22!C13+Al!C13+MMCH4!C13+MMN2O!C13+Sewage!C13+Semi!C13</f>
        <v>138.37662962675179</v>
      </c>
      <c r="D13" s="67">
        <f>'Biomass CH4'!D13+'Biomass N2O'!D13+'ODS Sub'!D13+EPS!D13+PV!D13+Rice!D13+NitricAdipic!D13+Enteric!D13+Landfill!D13+StatMobCH4!D13+StatMobN2O!D13+FPD!D13+Wastewater!D13+OtherAgCH4!D13+OtherAgN2O!D13+OtherEnergyCH4!D13+OtherEnergyN2O!D13+OtherIPCH4!D13+OtherIPN2O!D13+OtherWasteCH4!D13+OtherWasteN2O!D13+Magnesium!D13+AgSoils!D13+NGO!D13+Coal!D13+HCFC22!D13+Al!D13+MMCH4!D13+MMN2O!D13+Sewage!D13+Semi!D13</f>
        <v>147.87982092137565</v>
      </c>
      <c r="E13" s="64">
        <f>'Biomass CH4'!E13+'Biomass N2O'!E13+'ODS Sub'!E13+EPS!E13+PV!E13+Rice!E13+NitricAdipic!E13+Enteric!E13+Landfill!E13+StatMobCH4!E13+StatMobN2O!E13+FPD!E13+Wastewater!E13+OtherAgCH4!E13+OtherAgN2O!E13+OtherEnergyCH4!E13+OtherEnergyN2O!E13+OtherIPCH4!E13+OtherIPN2O!E13+OtherWasteCH4!E13+OtherWasteN2O!E13+Magnesium!E13+AgSoils!E13+NGO!E13+Coal!E13+HCFC22!E13+Al!E13+MMCH4!E13+MMN2O!E13+Sewage!E13+Semi!E13</f>
        <v>159.97676353788657</v>
      </c>
      <c r="F13" s="67">
        <f>'Biomass CH4'!F13+'Biomass N2O'!F13+'ODS Sub'!F13+EPS!F13+PV!F13+Rice!F13+NitricAdipic!F13+Enteric!F13+Landfill!F13+StatMobCH4!F13+StatMobN2O!F13+FPD!F13+Wastewater!F13+OtherAgCH4!F13+OtherAgN2O!F13+OtherEnergyCH4!F13+OtherEnergyN2O!F13+OtherIPCH4!F13+OtherIPN2O!F13+OtherWasteCH4!F13+OtherWasteN2O!F13+Magnesium!F13+AgSoils!F13+NGO!F13+Coal!F13+HCFC22!F13+Al!F13+MMCH4!F13+MMN2O!F13+Sewage!F13+Semi!F13</f>
        <v>171.44235322531398</v>
      </c>
      <c r="G13" s="67">
        <f>'Biomass CH4'!G13+'Biomass N2O'!G13+'ODS Sub'!G13+EPS!G13+PV!G13+Rice!G13+NitricAdipic!G13+Enteric!G13+Landfill!G13+StatMobCH4!G13+StatMobN2O!G13+FPD!G13+Wastewater!G13+OtherAgCH4!G13+OtherAgN2O!G13+OtherEnergyCH4!G13+OtherEnergyN2O!G13+OtherIPCH4!G13+OtherIPN2O!G13+OtherWasteCH4!G13+OtherWasteN2O!G13+Magnesium!G13+AgSoils!G13+NGO!G13+Coal!G13+HCFC22!G13+Al!G13+MMCH4!G13+MMN2O!G13+Sewage!G13+Semi!G13</f>
        <v>179.30935782637411</v>
      </c>
      <c r="H13" s="67">
        <f>'Biomass CH4'!H13+'Biomass N2O'!H13+'ODS Sub'!H13+EPS!H13+PV!H13+Rice!H13+NitricAdipic!H13+Enteric!H13+Landfill!H13+StatMobCH4!H13+StatMobN2O!H13+FPD!H13+Wastewater!H13+OtherAgCH4!H13+OtherAgN2O!H13+OtherEnergyCH4!H13+OtherEnergyN2O!H13+OtherIPCH4!H13+OtherIPN2O!H13+OtherWasteCH4!H13+OtherWasteN2O!H13+Magnesium!H13+AgSoils!H13+NGO!H13+Coal!H13+HCFC22!H13+Al!H13+MMCH4!H13+MMN2O!H13+Sewage!H13+Semi!H13</f>
        <v>191.83298959934308</v>
      </c>
      <c r="I13" s="68">
        <f>'Biomass CH4'!I13+'Biomass N2O'!I13+'ODS Sub'!I13+EPS!I13+PV!I13+Rice!I13+NitricAdipic!I13+Enteric!I13+Landfill!I13+StatMobCH4!I13+StatMobN2O!I13+FPD!I13+Wastewater!I13+OtherAgCH4!I13+OtherAgN2O!I13+OtherEnergyCH4!I13+OtherEnergyN2O!I13+OtherIPCH4!I13+OtherIPN2O!I13+OtherWasteCH4!I13+OtherWasteN2O!I13+Magnesium!I13+AgSoils!I13+NGO!I13+Coal!I13+HCFC22!I13+Al!I13+MMCH4!I13+MMN2O!I13+Sewage!I13+Semi!I13</f>
        <v>202.4324354259781</v>
      </c>
      <c r="J13" s="68">
        <f>'Biomass CH4'!J13+'Biomass N2O'!J13+'ODS Sub'!J13+EPS!J13+PV!J13+Rice!J13+NitricAdipic!J13+Enteric!J13+Landfill!J13+StatMobCH4!J13+StatMobN2O!J13+FPD!J13+Wastewater!J13+OtherAgCH4!J13+OtherAgN2O!J13+OtherEnergyCH4!J13+OtherEnergyN2O!J13+OtherIPCH4!J13+OtherIPN2O!J13+OtherWasteCH4!J13+OtherWasteN2O!J13+Magnesium!J13+AgSoils!J13+NGO!J13+Coal!J13+HCFC22!J13+Al!J13+MMCH4!J13+MMN2O!J13+Sewage!J13+Semi!J13</f>
        <v>213.19480097056046</v>
      </c>
      <c r="K13" s="69">
        <f>'Biomass CH4'!K13+'Biomass N2O'!K13+'ODS Sub'!K13+EPS!K13+PV!K13+Rice!K13+NitricAdipic!K13+Enteric!K13+Landfill!K13+StatMobCH4!K13+StatMobN2O!K13+FPD!K13+Wastewater!K13+OtherAgCH4!K13+OtherAgN2O!K13+OtherEnergyCH4!K13+OtherEnergyN2O!K13+OtherIPCH4!K13+OtherIPN2O!K13+OtherWasteCH4!K13+OtherWasteN2O!K13+Magnesium!K13+AgSoils!K13+NGO!K13+Coal!K13+HCFC22!K13+Al!K13+MMCH4!K13+MMN2O!K13+Sewage!K13+Semi!K13</f>
        <v>223.2213874229945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3" t="str">
        <f>Lists!A8</f>
        <v>Armenia</v>
      </c>
      <c r="C14" s="67">
        <f>'Biomass CH4'!C14+'Biomass N2O'!C14+'ODS Sub'!C14+EPS!C14+PV!C14+Rice!C14+NitricAdipic!C14+Enteric!C14+Landfill!C14+StatMobCH4!C14+StatMobN2O!C14+FPD!C14+Wastewater!C14+OtherAgCH4!C14+OtherAgN2O!C14+OtherEnergyCH4!C14+OtherEnergyN2O!C14+OtherIPCH4!C14+OtherIPN2O!C14+OtherWasteCH4!C14+OtherWasteN2O!C14+Magnesium!C14+AgSoils!C14+NGO!C14+Coal!C14+HCFC22!C14+Al!C14+MMCH4!C14+MMN2O!C14+Sewage!C14+Semi!C14</f>
        <v>3.4048930175660925</v>
      </c>
      <c r="D14" s="67">
        <f>'Biomass CH4'!D14+'Biomass N2O'!D14+'ODS Sub'!D14+EPS!D14+PV!D14+Rice!D14+NitricAdipic!D14+Enteric!D14+Landfill!D14+StatMobCH4!D14+StatMobN2O!D14+FPD!D14+Wastewater!D14+OtherAgCH4!D14+OtherAgN2O!D14+OtherEnergyCH4!D14+OtherEnergyN2O!D14+OtherIPCH4!D14+OtherIPN2O!D14+OtherWasteCH4!D14+OtherWasteN2O!D14+Magnesium!D14+AgSoils!D14+NGO!D14+Coal!D14+HCFC22!D14+Al!D14+MMCH4!D14+MMN2O!D14+Sewage!D14+Semi!D14</f>
        <v>2.6531560086766373</v>
      </c>
      <c r="E14" s="64">
        <f>'Biomass CH4'!E14+'Biomass N2O'!E14+'ODS Sub'!E14+EPS!E14+PV!E14+Rice!E14+NitricAdipic!E14+Enteric!E14+Landfill!E14+StatMobCH4!E14+StatMobN2O!E14+FPD!E14+Wastewater!E14+OtherAgCH4!E14+OtherAgN2O!E14+OtherEnergyCH4!E14+OtherEnergyN2O!E14+OtherIPCH4!E14+OtherIPN2O!E14+OtherWasteCH4!E14+OtherWasteN2O!E14+Magnesium!E14+AgSoils!E14+NGO!E14+Coal!E14+HCFC22!E14+Al!E14+MMCH4!E14+MMN2O!E14+Sewage!E14+Semi!E14</f>
        <v>1.9550967915951143</v>
      </c>
      <c r="F14" s="67">
        <f>'Biomass CH4'!F14+'Biomass N2O'!F14+'ODS Sub'!F14+EPS!F14+PV!F14+Rice!F14+NitricAdipic!F14+Enteric!F14+Landfill!F14+StatMobCH4!F14+StatMobN2O!F14+FPD!F14+Wastewater!F14+OtherAgCH4!F14+OtherAgN2O!F14+OtherEnergyCH4!F14+OtherEnergyN2O!F14+OtherIPCH4!F14+OtherIPN2O!F14+OtherWasteCH4!F14+OtherWasteN2O!F14+Magnesium!F14+AgSoils!F14+NGO!F14+Coal!F14+HCFC22!F14+Al!F14+MMCH4!F14+MMN2O!F14+Sewage!F14+Semi!F14</f>
        <v>2.3950714366082431</v>
      </c>
      <c r="G14" s="67">
        <f>'Biomass CH4'!G14+'Biomass N2O'!G14+'ODS Sub'!G14+EPS!G14+PV!G14+Rice!G14+NitricAdipic!G14+Enteric!G14+Landfill!G14+StatMobCH4!G14+StatMobN2O!G14+FPD!G14+Wastewater!G14+OtherAgCH4!G14+OtherAgN2O!G14+OtherEnergyCH4!G14+OtherEnergyN2O!G14+OtherIPCH4!G14+OtherIPN2O!G14+OtherWasteCH4!G14+OtherWasteN2O!G14+Magnesium!G14+AgSoils!G14+NGO!G14+Coal!G14+HCFC22!G14+Al!G14+MMCH4!G14+MMN2O!G14+Sewage!G14+Semi!G14</f>
        <v>2.8428825027578291</v>
      </c>
      <c r="H14" s="67">
        <f>'Biomass CH4'!H14+'Biomass N2O'!H14+'ODS Sub'!H14+EPS!H14+PV!H14+Rice!H14+NitricAdipic!H14+Enteric!H14+Landfill!H14+StatMobCH4!H14+StatMobN2O!H14+FPD!H14+Wastewater!H14+OtherAgCH4!H14+OtherAgN2O!H14+OtherEnergyCH4!H14+OtherEnergyN2O!H14+OtherIPCH4!H14+OtherIPN2O!H14+OtherWasteCH4!H14+OtherWasteN2O!H14+Magnesium!H14+AgSoils!H14+NGO!H14+Coal!H14+HCFC22!H14+Al!H14+MMCH4!H14+MMN2O!H14+Sewage!H14+Semi!H14</f>
        <v>3.0553086658629005</v>
      </c>
      <c r="I14" s="68">
        <f>'Biomass CH4'!I14+'Biomass N2O'!I14+'ODS Sub'!I14+EPS!I14+PV!I14+Rice!I14+NitricAdipic!I14+Enteric!I14+Landfill!I14+StatMobCH4!I14+StatMobN2O!I14+FPD!I14+Wastewater!I14+OtherAgCH4!I14+OtherAgN2O!I14+OtherEnergyCH4!I14+OtherEnergyN2O!I14+OtherIPCH4!I14+OtherIPN2O!I14+OtherWasteCH4!I14+OtherWasteN2O!I14+Magnesium!I14+AgSoils!I14+NGO!I14+Coal!I14+HCFC22!I14+Al!I14+MMCH4!I14+MMN2O!I14+Sewage!I14+Semi!I14</f>
        <v>3.2650138576361205</v>
      </c>
      <c r="J14" s="68">
        <f>'Biomass CH4'!J14+'Biomass N2O'!J14+'ODS Sub'!J14+EPS!J14+PV!J14+Rice!J14+NitricAdipic!J14+Enteric!J14+Landfill!J14+StatMobCH4!J14+StatMobN2O!J14+FPD!J14+Wastewater!J14+OtherAgCH4!J14+OtherAgN2O!J14+OtherEnergyCH4!J14+OtherEnergyN2O!J14+OtherIPCH4!J14+OtherIPN2O!J14+OtherWasteCH4!J14+OtherWasteN2O!J14+Magnesium!J14+AgSoils!J14+NGO!J14+Coal!J14+HCFC22!J14+Al!J14+MMCH4!J14+MMN2O!J14+Sewage!J14+Semi!J14</f>
        <v>3.6171833803487274</v>
      </c>
      <c r="K14" s="69">
        <f>'Biomass CH4'!K14+'Biomass N2O'!K14+'ODS Sub'!K14+EPS!K14+PV!K14+Rice!K14+NitricAdipic!K14+Enteric!K14+Landfill!K14+StatMobCH4!K14+StatMobN2O!K14+FPD!K14+Wastewater!K14+OtherAgCH4!K14+OtherAgN2O!K14+OtherEnergyCH4!K14+OtherEnergyN2O!K14+OtherIPCH4!K14+OtherIPN2O!K14+OtherWasteCH4!K14+OtherWasteN2O!K14+Magnesium!K14+AgSoils!K14+NGO!K14+Coal!K14+HCFC22!K14+Al!K14+MMCH4!K14+MMN2O!K14+Sewage!K14+Semi!K14</f>
        <v>3.8803102630803838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3" t="str">
        <f>Lists!A9</f>
        <v>Australia</v>
      </c>
      <c r="C15" s="64">
        <f>'Biomass CH4'!C15+'Biomass N2O'!C15+'ODS Sub'!C15+EPS!C15+PV!C15+Rice!C15+NitricAdipic!C15+Enteric!C15+Landfill!C15+StatMobCH4!C15+StatMobN2O!C15+FPD!C15+Wastewater!C15+OtherAgCH4!C15+OtherAgN2O!C15+OtherEnergyCH4!C15+OtherEnergyN2O!C15+OtherIPCH4!C15+OtherIPN2O!C15+OtherWasteCH4!C15+OtherWasteN2O!C15+Magnesium!C15+AgSoils!C15+NGO!C15+Coal!C15+HCFC22!C15+Al!C15+MMCH4!C15+MMN2O!C15+Sewage!C15+Semi!C15</f>
        <v>162.09128847704352</v>
      </c>
      <c r="D15" s="67">
        <f>'Biomass CH4'!D15+'Biomass N2O'!D15+'ODS Sub'!D15+EPS!D15+PV!D15+Rice!D15+NitricAdipic!D15+Enteric!D15+Landfill!D15+StatMobCH4!D15+StatMobN2O!D15+FPD!D15+Wastewater!D15+OtherAgCH4!D15+OtherAgN2O!D15+OtherEnergyCH4!D15+OtherEnergyN2O!D15+OtherIPCH4!D15+OtherIPN2O!D15+OtherWasteCH4!D15+OtherWasteN2O!D15+Magnesium!D15+AgSoils!D15+NGO!D15+Coal!D15+HCFC22!D15+Al!D15+MMCH4!D15+MMN2O!D15+Sewage!D15+Semi!D15</f>
        <v>150.00164656589286</v>
      </c>
      <c r="E15" s="64">
        <f>'Biomass CH4'!E15+'Biomass N2O'!E15+'ODS Sub'!E15+EPS!E15+PV!E15+Rice!E15+NitricAdipic!E15+Enteric!E15+Landfill!E15+StatMobCH4!E15+StatMobN2O!E15+FPD!E15+Wastewater!E15+OtherAgCH4!E15+OtherAgN2O!E15+OtherEnergyCH4!E15+OtherEnergyN2O!E15+OtherIPCH4!E15+OtherIPN2O!E15+OtherWasteCH4!E15+OtherWasteN2O!E15+Magnesium!E15+AgSoils!E15+NGO!E15+Coal!E15+HCFC22!E15+Al!E15+MMCH4!E15+MMN2O!E15+Sewage!E15+Semi!E15</f>
        <v>174.58513153302167</v>
      </c>
      <c r="F15" s="67">
        <f>'Biomass CH4'!F15+'Biomass N2O'!F15+'ODS Sub'!F15+EPS!F15+PV!F15+Rice!F15+NitricAdipic!F15+Enteric!F15+Landfill!F15+StatMobCH4!F15+StatMobN2O!F15+FPD!F15+Wastewater!F15+OtherAgCH4!F15+OtherAgN2O!F15+OtherEnergyCH4!F15+OtherEnergyN2O!F15+OtherIPCH4!F15+OtherIPN2O!F15+OtherWasteCH4!F15+OtherWasteN2O!F15+Magnesium!F15+AgSoils!F15+NGO!F15+Coal!F15+HCFC22!F15+Al!F15+MMCH4!F15+MMN2O!F15+Sewage!F15+Semi!F15</f>
        <v>156.19346019566888</v>
      </c>
      <c r="G15" s="67">
        <f>'Biomass CH4'!G15+'Biomass N2O'!G15+'ODS Sub'!G15+EPS!G15+PV!G15+Rice!G15+NitricAdipic!G15+Enteric!G15+Landfill!G15+StatMobCH4!G15+StatMobN2O!G15+FPD!G15+Wastewater!G15+OtherAgCH4!G15+OtherAgN2O!G15+OtherEnergyCH4!G15+OtherEnergyN2O!G15+OtherIPCH4!G15+OtherIPN2O!G15+OtherWasteCH4!G15+OtherWasteN2O!G15+Magnesium!G15+AgSoils!G15+NGO!G15+Coal!G15+HCFC22!G15+Al!G15+MMCH4!G15+MMN2O!G15+Sewage!G15+Semi!G15</f>
        <v>159.67491560961182</v>
      </c>
      <c r="H15" s="67">
        <f>'Biomass CH4'!H15+'Biomass N2O'!H15+'ODS Sub'!H15+EPS!H15+PV!H15+Rice!H15+NitricAdipic!H15+Enteric!H15+Landfill!H15+StatMobCH4!H15+StatMobN2O!H15+FPD!H15+Wastewater!H15+OtherAgCH4!H15+OtherAgN2O!H15+OtherEnergyCH4!H15+OtherEnergyN2O!H15+OtherIPCH4!H15+OtherIPN2O!H15+OtherWasteCH4!H15+OtherWasteN2O!H15+Magnesium!H15+AgSoils!H15+NGO!H15+Coal!H15+HCFC22!H15+Al!H15+MMCH4!H15+MMN2O!H15+Sewage!H15+Semi!H15</f>
        <v>169.81759616236377</v>
      </c>
      <c r="I15" s="68">
        <f>'Biomass CH4'!I15+'Biomass N2O'!I15+'ODS Sub'!I15+EPS!I15+PV!I15+Rice!I15+NitricAdipic!I15+Enteric!I15+Landfill!I15+StatMobCH4!I15+StatMobN2O!I15+FPD!I15+Wastewater!I15+OtherAgCH4!I15+OtherAgN2O!I15+OtherEnergyCH4!I15+OtherEnergyN2O!I15+OtherIPCH4!I15+OtherIPN2O!I15+OtherWasteCH4!I15+OtherWasteN2O!I15+Magnesium!I15+AgSoils!I15+NGO!I15+Coal!I15+HCFC22!I15+Al!I15+MMCH4!I15+MMN2O!I15+Sewage!I15+Semi!I15</f>
        <v>178.07092165892422</v>
      </c>
      <c r="J15" s="68">
        <f>'Biomass CH4'!J15+'Biomass N2O'!J15+'ODS Sub'!J15+EPS!J15+PV!J15+Rice!J15+NitricAdipic!J15+Enteric!J15+Landfill!J15+StatMobCH4!J15+StatMobN2O!J15+FPD!J15+Wastewater!J15+OtherAgCH4!J15+OtherAgN2O!J15+OtherEnergyCH4!J15+OtherEnergyN2O!J15+OtherIPCH4!J15+OtherIPN2O!J15+OtherWasteCH4!J15+OtherWasteN2O!J15+Magnesium!J15+AgSoils!J15+NGO!J15+Coal!J15+HCFC22!J15+Al!J15+MMCH4!J15+MMN2O!J15+Sewage!J15+Semi!J15</f>
        <v>188.1233862450475</v>
      </c>
      <c r="K15" s="69">
        <f>'Biomass CH4'!K15+'Biomass N2O'!K15+'ODS Sub'!K15+EPS!K15+PV!K15+Rice!K15+NitricAdipic!K15+Enteric!K15+Landfill!K15+StatMobCH4!K15+StatMobN2O!K15+FPD!K15+Wastewater!K15+OtherAgCH4!K15+OtherAgN2O!K15+OtherEnergyCH4!K15+OtherEnergyN2O!K15+OtherIPCH4!K15+OtherIPN2O!K15+OtherWasteCH4!K15+OtherWasteN2O!K15+Magnesium!K15+AgSoils!K15+NGO!K15+Coal!K15+HCFC22!K15+Al!K15+MMCH4!K15+MMN2O!K15+Sewage!K15+Semi!K15</f>
        <v>197.50533482392302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3" t="str">
        <f>Lists!A10</f>
        <v>Austria</v>
      </c>
      <c r="C16" s="67">
        <f>'Biomass CH4'!C16+'Biomass N2O'!C16+'ODS Sub'!C16+EPS!C16+PV!C16+Rice!C16+NitricAdipic!C16+Enteric!C16+Landfill!C16+StatMobCH4!C16+StatMobN2O!C16+FPD!C16+Wastewater!C16+OtherAgCH4!C16+OtherAgN2O!C16+OtherEnergyCH4!C16+OtherEnergyN2O!C16+OtherIPCH4!C16+OtherIPN2O!C16+OtherWasteCH4!C16+OtherWasteN2O!C16+Magnesium!C16+AgSoils!C16+NGO!C16+Coal!C16+HCFC22!C16+Al!C16+MMCH4!C16+MMN2O!C16+Sewage!C16+Semi!C16</f>
        <v>16.053763540697414</v>
      </c>
      <c r="D16" s="67">
        <f>'Biomass CH4'!D16+'Biomass N2O'!D16+'ODS Sub'!D16+EPS!D16+PV!D16+Rice!D16+NitricAdipic!D16+Enteric!D16+Landfill!D16+StatMobCH4!D16+StatMobN2O!D16+FPD!D16+Wastewater!D16+OtherAgCH4!D16+OtherAgN2O!D16+OtherEnergyCH4!D16+OtherEnergyN2O!D16+OtherIPCH4!D16+OtherIPN2O!D16+OtherWasteCH4!D16+OtherWasteN2O!D16+Magnesium!D16+AgSoils!D16+NGO!D16+Coal!D16+HCFC22!D16+Al!D16+MMCH4!D16+MMN2O!D16+Sewage!D16+Semi!D16</f>
        <v>15.51313056590568</v>
      </c>
      <c r="E16" s="64">
        <f>'Biomass CH4'!E16+'Biomass N2O'!E16+'ODS Sub'!E16+EPS!E16+PV!E16+Rice!E16+NitricAdipic!E16+Enteric!E16+Landfill!E16+StatMobCH4!E16+StatMobN2O!E16+FPD!E16+Wastewater!E16+OtherAgCH4!E16+OtherAgN2O!E16+OtherEnergyCH4!E16+OtherEnergyN2O!E16+OtherIPCH4!E16+OtherIPN2O!E16+OtherWasteCH4!E16+OtherWasteN2O!E16+Magnesium!E16+AgSoils!E16+NGO!E16+Coal!E16+HCFC22!E16+Al!E16+MMCH4!E16+MMN2O!E16+Sewage!E16+Semi!E16</f>
        <v>14.084039670391878</v>
      </c>
      <c r="F16" s="67">
        <f>'Biomass CH4'!F16+'Biomass N2O'!F16+'ODS Sub'!F16+EPS!F16+PV!F16+Rice!F16+NitricAdipic!F16+Enteric!F16+Landfill!F16+StatMobCH4!F16+StatMobN2O!F16+FPD!F16+Wastewater!F16+OtherAgCH4!F16+OtherAgN2O!F16+OtherEnergyCH4!F16+OtherEnergyN2O!F16+OtherIPCH4!F16+OtherIPN2O!F16+OtherWasteCH4!F16+OtherWasteN2O!F16+Magnesium!F16+AgSoils!F16+NGO!F16+Coal!F16+HCFC22!F16+Al!F16+MMCH4!F16+MMN2O!F16+Sewage!F16+Semi!F16</f>
        <v>12.827994981608892</v>
      </c>
      <c r="G16" s="67">
        <f>'Biomass CH4'!G16+'Biomass N2O'!G16+'ODS Sub'!G16+EPS!G16+PV!G16+Rice!G16+NitricAdipic!G16+Enteric!G16+Landfill!G16+StatMobCH4!G16+StatMobN2O!G16+FPD!G16+Wastewater!G16+OtherAgCH4!G16+OtherAgN2O!G16+OtherEnergyCH4!G16+OtherEnergyN2O!G16+OtherIPCH4!G16+OtherIPN2O!G16+OtherWasteCH4!G16+OtherWasteN2O!G16+Magnesium!G16+AgSoils!G16+NGO!G16+Coal!G16+HCFC22!G16+Al!G16+MMCH4!G16+MMN2O!G16+Sewage!G16+Semi!G16</f>
        <v>12.875357110337095</v>
      </c>
      <c r="H16" s="67">
        <f>'Biomass CH4'!H16+'Biomass N2O'!H16+'ODS Sub'!H16+EPS!H16+PV!H16+Rice!H16+NitricAdipic!H16+Enteric!H16+Landfill!H16+StatMobCH4!H16+StatMobN2O!H16+FPD!H16+Wastewater!H16+OtherAgCH4!H16+OtherAgN2O!H16+OtherEnergyCH4!H16+OtherEnergyN2O!H16+OtherIPCH4!H16+OtherIPN2O!H16+OtherWasteCH4!H16+OtherWasteN2O!H16+Magnesium!H16+AgSoils!H16+NGO!H16+Coal!H16+HCFC22!H16+Al!H16+MMCH4!H16+MMN2O!H16+Sewage!H16+Semi!H16</f>
        <v>13.506267727518502</v>
      </c>
      <c r="I16" s="68">
        <f>'Biomass CH4'!I16+'Biomass N2O'!I16+'ODS Sub'!I16+EPS!I16+PV!I16+Rice!I16+NitricAdipic!I16+Enteric!I16+Landfill!I16+StatMobCH4!I16+StatMobN2O!I16+FPD!I16+Wastewater!I16+OtherAgCH4!I16+OtherAgN2O!I16+OtherEnergyCH4!I16+OtherEnergyN2O!I16+OtherIPCH4!I16+OtherIPN2O!I16+OtherWasteCH4!I16+OtherWasteN2O!I16+Magnesium!I16+AgSoils!I16+NGO!I16+Coal!I16+HCFC22!I16+Al!I16+MMCH4!I16+MMN2O!I16+Sewage!I16+Semi!I16</f>
        <v>13.956790797807511</v>
      </c>
      <c r="J16" s="68">
        <f>'Biomass CH4'!J16+'Biomass N2O'!J16+'ODS Sub'!J16+EPS!J16+PV!J16+Rice!J16+NitricAdipic!J16+Enteric!J16+Landfill!J16+StatMobCH4!J16+StatMobN2O!J16+FPD!J16+Wastewater!J16+OtherAgCH4!J16+OtherAgN2O!J16+OtherEnergyCH4!J16+OtherEnergyN2O!J16+OtherIPCH4!J16+OtherIPN2O!J16+OtherWasteCH4!J16+OtherWasteN2O!J16+Magnesium!J16+AgSoils!J16+NGO!J16+Coal!J16+HCFC22!J16+Al!J16+MMCH4!J16+MMN2O!J16+Sewage!J16+Semi!J16</f>
        <v>14.46036962862985</v>
      </c>
      <c r="K16" s="69">
        <f>'Biomass CH4'!K16+'Biomass N2O'!K16+'ODS Sub'!K16+EPS!K16+PV!K16+Rice!K16+NitricAdipic!K16+Enteric!K16+Landfill!K16+StatMobCH4!K16+StatMobN2O!K16+FPD!K16+Wastewater!K16+OtherAgCH4!K16+OtherAgN2O!K16+OtherEnergyCH4!K16+OtherEnergyN2O!K16+OtherIPCH4!K16+OtherIPN2O!K16+OtherWasteCH4!K16+OtherWasteN2O!K16+Magnesium!K16+AgSoils!K16+NGO!K16+Coal!K16+HCFC22!K16+Al!K16+MMCH4!K16+MMN2O!K16+Sewage!K16+Semi!K16</f>
        <v>14.735768783143989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103" t="str">
        <f>Lists!A11</f>
        <v>Azerbaijan</v>
      </c>
      <c r="C17" s="64">
        <f>'Biomass CH4'!C17+'Biomass N2O'!C17+'ODS Sub'!C17+EPS!C17+PV!C17+Rice!C17+NitricAdipic!C17+Enteric!C17+Landfill!C17+StatMobCH4!C17+StatMobN2O!C17+FPD!C17+Wastewater!C17+OtherAgCH4!C17+OtherAgN2O!C17+OtherEnergyCH4!C17+OtherEnergyN2O!C17+OtherIPCH4!C17+OtherIPN2O!C17+OtherWasteCH4!C17+OtherWasteN2O!C17+Magnesium!C17+AgSoils!C17+NGO!C17+Coal!C17+HCFC22!C17+Al!C17+MMCH4!C17+MMN2O!C17+Sewage!C17+Semi!C17</f>
        <v>17.694450378539855</v>
      </c>
      <c r="D17" s="67">
        <f>'Biomass CH4'!D17+'Biomass N2O'!D17+'ODS Sub'!D17+EPS!D17+PV!D17+Rice!D17+NitricAdipic!D17+Enteric!D17+Landfill!D17+StatMobCH4!D17+StatMobN2O!D17+FPD!D17+Wastewater!D17+OtherAgCH4!D17+OtherAgN2O!D17+OtherEnergyCH4!D17+OtherEnergyN2O!D17+OtherIPCH4!D17+OtherIPN2O!D17+OtherWasteCH4!D17+OtherWasteN2O!D17+Magnesium!D17+AgSoils!D17+NGO!D17+Coal!D17+HCFC22!D17+Al!D17+MMCH4!D17+MMN2O!D17+Sewage!D17+Semi!D17</f>
        <v>13.196652530811257</v>
      </c>
      <c r="E17" s="64">
        <f>'Biomass CH4'!E17+'Biomass N2O'!E17+'ODS Sub'!E17+EPS!E17+PV!E17+Rice!E17+NitricAdipic!E17+Enteric!E17+Landfill!E17+StatMobCH4!E17+StatMobN2O!E17+FPD!E17+Wastewater!E17+OtherAgCH4!E17+OtherAgN2O!E17+OtherEnergyCH4!E17+OtherEnergyN2O!E17+OtherIPCH4!E17+OtherIPN2O!E17+OtherWasteCH4!E17+OtherWasteN2O!E17+Magnesium!E17+AgSoils!E17+NGO!E17+Coal!E17+HCFC22!E17+Al!E17+MMCH4!E17+MMN2O!E17+Sewage!E17+Semi!E17</f>
        <v>16.053198337086837</v>
      </c>
      <c r="F17" s="67">
        <f>'Biomass CH4'!F17+'Biomass N2O'!F17+'ODS Sub'!F17+EPS!F17+PV!F17+Rice!F17+NitricAdipic!F17+Enteric!F17+Landfill!F17+StatMobCH4!F17+StatMobN2O!F17+FPD!F17+Wastewater!F17+OtherAgCH4!F17+OtherAgN2O!F17+OtherEnergyCH4!F17+OtherEnergyN2O!F17+OtherIPCH4!F17+OtherIPN2O!F17+OtherWasteCH4!F17+OtherWasteN2O!F17+Magnesium!F17+AgSoils!F17+NGO!F17+Coal!F17+HCFC22!F17+Al!F17+MMCH4!F17+MMN2O!F17+Sewage!F17+Semi!F17</f>
        <v>20.851546563735774</v>
      </c>
      <c r="G17" s="67">
        <f>'Biomass CH4'!G17+'Biomass N2O'!G17+'ODS Sub'!G17+EPS!G17+PV!G17+Rice!G17+NitricAdipic!G17+Enteric!G17+Landfill!G17+StatMobCH4!G17+StatMobN2O!G17+FPD!G17+Wastewater!G17+OtherAgCH4!G17+OtherAgN2O!G17+OtherEnergyCH4!G17+OtherEnergyN2O!G17+OtherIPCH4!G17+OtherIPN2O!G17+OtherWasteCH4!G17+OtherWasteN2O!G17+Magnesium!G17+AgSoils!G17+NGO!G17+Coal!G17+HCFC22!G17+Al!G17+MMCH4!G17+MMN2O!G17+Sewage!G17+Semi!G17</f>
        <v>34.075388708139975</v>
      </c>
      <c r="H17" s="67">
        <f>'Biomass CH4'!H17+'Biomass N2O'!H17+'ODS Sub'!H17+EPS!H17+PV!H17+Rice!H17+NitricAdipic!H17+Enteric!H17+Landfill!H17+StatMobCH4!H17+StatMobN2O!H17+FPD!H17+Wastewater!H17+OtherAgCH4!H17+OtherAgN2O!H17+OtherEnergyCH4!H17+OtherEnergyN2O!H17+OtherIPCH4!H17+OtherIPN2O!H17+OtherWasteCH4!H17+OtherWasteN2O!H17+Magnesium!H17+AgSoils!H17+NGO!H17+Coal!H17+HCFC22!H17+Al!H17+MMCH4!H17+MMN2O!H17+Sewage!H17+Semi!H17</f>
        <v>41.600911725321346</v>
      </c>
      <c r="I17" s="68">
        <f>'Biomass CH4'!I17+'Biomass N2O'!I17+'ODS Sub'!I17+EPS!I17+PV!I17+Rice!I17+NitricAdipic!I17+Enteric!I17+Landfill!I17+StatMobCH4!I17+StatMobN2O!I17+FPD!I17+Wastewater!I17+OtherAgCH4!I17+OtherAgN2O!I17+OtherEnergyCH4!I17+OtherEnergyN2O!I17+OtherIPCH4!I17+OtherIPN2O!I17+OtherWasteCH4!I17+OtherWasteN2O!I17+Magnesium!I17+AgSoils!I17+NGO!I17+Coal!I17+HCFC22!I17+Al!I17+MMCH4!I17+MMN2O!I17+Sewage!I17+Semi!I17</f>
        <v>44.457771371149143</v>
      </c>
      <c r="J17" s="68">
        <f>'Biomass CH4'!J17+'Biomass N2O'!J17+'ODS Sub'!J17+EPS!J17+PV!J17+Rice!J17+NitricAdipic!J17+Enteric!J17+Landfill!J17+StatMobCH4!J17+StatMobN2O!J17+FPD!J17+Wastewater!J17+OtherAgCH4!J17+OtherAgN2O!J17+OtherEnergyCH4!J17+OtherEnergyN2O!J17+OtherIPCH4!J17+OtherIPN2O!J17+OtherWasteCH4!J17+OtherWasteN2O!J17+Magnesium!J17+AgSoils!J17+NGO!J17+Coal!J17+HCFC22!J17+Al!J17+MMCH4!J17+MMN2O!J17+Sewage!J17+Semi!J17</f>
        <v>46.468042974096143</v>
      </c>
      <c r="K17" s="69">
        <f>'Biomass CH4'!K17+'Biomass N2O'!K17+'ODS Sub'!K17+EPS!K17+PV!K17+Rice!K17+NitricAdipic!K17+Enteric!K17+Landfill!K17+StatMobCH4!K17+StatMobN2O!K17+FPD!K17+Wastewater!K17+OtherAgCH4!K17+OtherAgN2O!K17+OtherEnergyCH4!K17+OtherEnergyN2O!K17+OtherIPCH4!K17+OtherIPN2O!K17+OtherWasteCH4!K17+OtherWasteN2O!K17+Magnesium!K17+AgSoils!K17+NGO!K17+Coal!K17+HCFC22!K17+Al!K17+MMCH4!K17+MMN2O!K17+Sewage!K17+Semi!K17</f>
        <v>49.188375601206872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03" t="str">
        <f>Lists!A12</f>
        <v>Bahamas</v>
      </c>
      <c r="C18" s="67">
        <f>'Biomass CH4'!C18+'Biomass N2O'!C18+'ODS Sub'!C18+EPS!C18+PV!C18+Rice!C18+NitricAdipic!C18+Enteric!C18+Landfill!C18+StatMobCH4!C18+StatMobN2O!C18+FPD!C18+Wastewater!C18+OtherAgCH4!C18+OtherAgN2O!C18+OtherEnergyCH4!C18+OtherEnergyN2O!C18+OtherIPCH4!C18+OtherIPN2O!C18+OtherWasteCH4!C18+OtherWasteN2O!C18+Magnesium!C18+AgSoils!C18+NGO!C18+Coal!C18+HCFC22!C18+Al!C18+MMCH4!C18+MMN2O!C18+Sewage!C18+Semi!C18</f>
        <v>0.17192020005733502</v>
      </c>
      <c r="D18" s="67">
        <f>'Biomass CH4'!D18+'Biomass N2O'!D18+'ODS Sub'!D18+EPS!D18+PV!D18+Rice!D18+NitricAdipic!D18+Enteric!D18+Landfill!D18+StatMobCH4!D18+StatMobN2O!D18+FPD!D18+Wastewater!D18+OtherAgCH4!D18+OtherAgN2O!D18+OtherEnergyCH4!D18+OtherEnergyN2O!D18+OtherIPCH4!D18+OtherIPN2O!D18+OtherWasteCH4!D18+OtherWasteN2O!D18+Magnesium!D18+AgSoils!D18+NGO!D18+Coal!D18+HCFC22!D18+Al!D18+MMCH4!D18+MMN2O!D18+Sewage!D18+Semi!D18</f>
        <v>0.18835702323495596</v>
      </c>
      <c r="E18" s="64">
        <f>'Biomass CH4'!E18+'Biomass N2O'!E18+'ODS Sub'!E18+EPS!E18+PV!E18+Rice!E18+NitricAdipic!E18+Enteric!E18+Landfill!E18+StatMobCH4!E18+StatMobN2O!E18+FPD!E18+Wastewater!E18+OtherAgCH4!E18+OtherAgN2O!E18+OtherEnergyCH4!E18+OtherEnergyN2O!E18+OtherIPCH4!E18+OtherIPN2O!E18+OtherWasteCH4!E18+OtherWasteN2O!E18+Magnesium!E18+AgSoils!E18+NGO!E18+Coal!E18+HCFC22!E18+Al!E18+MMCH4!E18+MMN2O!E18+Sewage!E18+Semi!E18</f>
        <v>0.20836791490835105</v>
      </c>
      <c r="F18" s="67">
        <f>'Biomass CH4'!F18+'Biomass N2O'!F18+'ODS Sub'!F18+EPS!F18+PV!F18+Rice!F18+NitricAdipic!F18+Enteric!F18+Landfill!F18+StatMobCH4!F18+StatMobN2O!F18+FPD!F18+Wastewater!F18+OtherAgCH4!F18+OtherAgN2O!F18+OtherEnergyCH4!F18+OtherEnergyN2O!F18+OtherIPCH4!F18+OtherIPN2O!F18+OtherWasteCH4!F18+OtherWasteN2O!F18+Magnesium!F18+AgSoils!F18+NGO!F18+Coal!F18+HCFC22!F18+Al!F18+MMCH4!F18+MMN2O!F18+Sewage!F18+Semi!F18</f>
        <v>0.23813561788987353</v>
      </c>
      <c r="G18" s="67">
        <f>'Biomass CH4'!G18+'Biomass N2O'!G18+'ODS Sub'!G18+EPS!G18+PV!G18+Rice!G18+NitricAdipic!G18+Enteric!G18+Landfill!G18+StatMobCH4!G18+StatMobN2O!G18+FPD!G18+Wastewater!G18+OtherAgCH4!G18+OtherAgN2O!G18+OtherEnergyCH4!G18+OtherEnergyN2O!G18+OtherIPCH4!G18+OtherIPN2O!G18+OtherWasteCH4!G18+OtherWasteN2O!G18+Magnesium!G18+AgSoils!G18+NGO!G18+Coal!G18+HCFC22!G18+Al!G18+MMCH4!G18+MMN2O!G18+Sewage!G18+Semi!G18</f>
        <v>0.27245645456863254</v>
      </c>
      <c r="H18" s="67">
        <f>'Biomass CH4'!H18+'Biomass N2O'!H18+'ODS Sub'!H18+EPS!H18+PV!H18+Rice!H18+NitricAdipic!H18+Enteric!H18+Landfill!H18+StatMobCH4!H18+StatMobN2O!H18+FPD!H18+Wastewater!H18+OtherAgCH4!H18+OtherAgN2O!H18+OtherEnergyCH4!H18+OtherEnergyN2O!H18+OtherIPCH4!H18+OtherIPN2O!H18+OtherWasteCH4!H18+OtherWasteN2O!H18+Magnesium!H18+AgSoils!H18+NGO!H18+Coal!H18+HCFC22!H18+Al!H18+MMCH4!H18+MMN2O!H18+Sewage!H18+Semi!H18</f>
        <v>0.30673267124569109</v>
      </c>
      <c r="I18" s="68">
        <f>'Biomass CH4'!I18+'Biomass N2O'!I18+'ODS Sub'!I18+EPS!I18+PV!I18+Rice!I18+NitricAdipic!I18+Enteric!I18+Landfill!I18+StatMobCH4!I18+StatMobN2O!I18+FPD!I18+Wastewater!I18+OtherAgCH4!I18+OtherAgN2O!I18+OtherEnergyCH4!I18+OtherEnergyN2O!I18+OtherIPCH4!I18+OtherIPN2O!I18+OtherWasteCH4!I18+OtherWasteN2O!I18+Magnesium!I18+AgSoils!I18+NGO!I18+Coal!I18+HCFC22!I18+Al!I18+MMCH4!I18+MMN2O!I18+Sewage!I18+Semi!I18</f>
        <v>0.34709395916605595</v>
      </c>
      <c r="J18" s="68">
        <f>'Biomass CH4'!J18+'Biomass N2O'!J18+'ODS Sub'!J18+EPS!J18+PV!J18+Rice!J18+NitricAdipic!J18+Enteric!J18+Landfill!J18+StatMobCH4!J18+StatMobN2O!J18+FPD!J18+Wastewater!J18+OtherAgCH4!J18+OtherAgN2O!J18+OtherEnergyCH4!J18+OtherEnergyN2O!J18+OtherIPCH4!J18+OtherIPN2O!J18+OtherWasteCH4!J18+OtherWasteN2O!J18+Magnesium!J18+AgSoils!J18+NGO!J18+Coal!J18+HCFC22!J18+Al!J18+MMCH4!J18+MMN2O!J18+Sewage!J18+Semi!J18</f>
        <v>0.41843992416569664</v>
      </c>
      <c r="K18" s="69">
        <f>'Biomass CH4'!K18+'Biomass N2O'!K18+'ODS Sub'!K18+EPS!K18+PV!K18+Rice!K18+NitricAdipic!K18+Enteric!K18+Landfill!K18+StatMobCH4!K18+StatMobN2O!K18+FPD!K18+Wastewater!K18+OtherAgCH4!K18+OtherAgN2O!K18+OtherEnergyCH4!K18+OtherEnergyN2O!K18+OtherIPCH4!K18+OtherIPN2O!K18+OtherWasteCH4!K18+OtherWasteN2O!K18+Magnesium!K18+AgSoils!K18+NGO!K18+Coal!K18+HCFC22!K18+Al!K18+MMCH4!K18+MMN2O!K18+Sewage!K18+Semi!K18</f>
        <v>0.47268113841646608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03" t="str">
        <f>Lists!A13</f>
        <v>Bahrain</v>
      </c>
      <c r="C19" s="64">
        <f>'Biomass CH4'!C19+'Biomass N2O'!C19+'ODS Sub'!C19+EPS!C19+PV!C19+Rice!C19+NitricAdipic!C19+Enteric!C19+Landfill!C19+StatMobCH4!C19+StatMobN2O!C19+FPD!C19+Wastewater!C19+OtherAgCH4!C19+OtherAgN2O!C19+OtherEnergyCH4!C19+OtherEnergyN2O!C19+OtherIPCH4!C19+OtherIPN2O!C19+OtherWasteCH4!C19+OtherWasteN2O!C19+Magnesium!C19+AgSoils!C19+NGO!C19+Coal!C19+HCFC22!C19+Al!C19+MMCH4!C19+MMN2O!C19+Sewage!C19+Semi!C19</f>
        <v>2.7769117558876024</v>
      </c>
      <c r="D19" s="67">
        <f>'Biomass CH4'!D19+'Biomass N2O'!D19+'ODS Sub'!D19+EPS!D19+PV!D19+Rice!D19+NitricAdipic!D19+Enteric!D19+Landfill!D19+StatMobCH4!D19+StatMobN2O!D19+FPD!D19+Wastewater!D19+OtherAgCH4!D19+OtherAgN2O!D19+OtherEnergyCH4!D19+OtherEnergyN2O!D19+OtherIPCH4!D19+OtherIPN2O!D19+OtherWasteCH4!D19+OtherWasteN2O!D19+Magnesium!D19+AgSoils!D19+NGO!D19+Coal!D19+HCFC22!D19+Al!D19+MMCH4!D19+MMN2O!D19+Sewage!D19+Semi!D19</f>
        <v>3.1706614559436068</v>
      </c>
      <c r="E19" s="64">
        <f>'Biomass CH4'!E19+'Biomass N2O'!E19+'ODS Sub'!E19+EPS!E19+PV!E19+Rice!E19+NitricAdipic!E19+Enteric!E19+Landfill!E19+StatMobCH4!E19+StatMobN2O!E19+FPD!E19+Wastewater!E19+OtherAgCH4!E19+OtherAgN2O!E19+OtherEnergyCH4!E19+OtherEnergyN2O!E19+OtherIPCH4!E19+OtherIPN2O!E19+OtherWasteCH4!E19+OtherWasteN2O!E19+Magnesium!E19+AgSoils!E19+NGO!E19+Coal!E19+HCFC22!E19+Al!E19+MMCH4!E19+MMN2O!E19+Sewage!E19+Semi!E19</f>
        <v>3.5296477336737904</v>
      </c>
      <c r="F19" s="67">
        <f>'Biomass CH4'!F19+'Biomass N2O'!F19+'ODS Sub'!F19+EPS!F19+PV!F19+Rice!F19+NitricAdipic!F19+Enteric!F19+Landfill!F19+StatMobCH4!F19+StatMobN2O!F19+FPD!F19+Wastewater!F19+OtherAgCH4!F19+OtherAgN2O!F19+OtherEnergyCH4!F19+OtherEnergyN2O!F19+OtherIPCH4!F19+OtherIPN2O!F19+OtherWasteCH4!F19+OtherWasteN2O!F19+Magnesium!F19+AgSoils!F19+NGO!F19+Coal!F19+HCFC22!F19+Al!F19+MMCH4!F19+MMN2O!F19+Sewage!F19+Semi!F19</f>
        <v>3.9117044974784125</v>
      </c>
      <c r="G19" s="67">
        <f>'Biomass CH4'!G19+'Biomass N2O'!G19+'ODS Sub'!G19+EPS!G19+PV!G19+Rice!G19+NitricAdipic!G19+Enteric!G19+Landfill!G19+StatMobCH4!G19+StatMobN2O!G19+FPD!G19+Wastewater!G19+OtherAgCH4!G19+OtherAgN2O!G19+OtherEnergyCH4!G19+OtherEnergyN2O!G19+OtherIPCH4!G19+OtherIPN2O!G19+OtherWasteCH4!G19+OtherWasteN2O!G19+Magnesium!G19+AgSoils!G19+NGO!G19+Coal!G19+HCFC22!G19+Al!G19+MMCH4!G19+MMN2O!G19+Sewage!G19+Semi!G19</f>
        <v>4.2825114674436335</v>
      </c>
      <c r="H19" s="67">
        <f>'Biomass CH4'!H19+'Biomass N2O'!H19+'ODS Sub'!H19+EPS!H19+PV!H19+Rice!H19+NitricAdipic!H19+Enteric!H19+Landfill!H19+StatMobCH4!H19+StatMobN2O!H19+FPD!H19+Wastewater!H19+OtherAgCH4!H19+OtherAgN2O!H19+OtherEnergyCH4!H19+OtherEnergyN2O!H19+OtherIPCH4!H19+OtherIPN2O!H19+OtherWasteCH4!H19+OtherWasteN2O!H19+Magnesium!H19+AgSoils!H19+NGO!H19+Coal!H19+HCFC22!H19+Al!H19+MMCH4!H19+MMN2O!H19+Sewage!H19+Semi!H19</f>
        <v>4.6911137601564681</v>
      </c>
      <c r="I19" s="68">
        <f>'Biomass CH4'!I19+'Biomass N2O'!I19+'ODS Sub'!I19+EPS!I19+PV!I19+Rice!I19+NitricAdipic!I19+Enteric!I19+Landfill!I19+StatMobCH4!I19+StatMobN2O!I19+FPD!I19+Wastewater!I19+OtherAgCH4!I19+OtherAgN2O!I19+OtherEnergyCH4!I19+OtherEnergyN2O!I19+OtherIPCH4!I19+OtherIPN2O!I19+OtherWasteCH4!I19+OtherWasteN2O!I19+Magnesium!I19+AgSoils!I19+NGO!I19+Coal!I19+HCFC22!I19+Al!I19+MMCH4!I19+MMN2O!I19+Sewage!I19+Semi!I19</f>
        <v>5.0571785252478056</v>
      </c>
      <c r="J19" s="68">
        <f>'Biomass CH4'!J19+'Biomass N2O'!J19+'ODS Sub'!J19+EPS!J19+PV!J19+Rice!J19+NitricAdipic!J19+Enteric!J19+Landfill!J19+StatMobCH4!J19+StatMobN2O!J19+FPD!J19+Wastewater!J19+OtherAgCH4!J19+OtherAgN2O!J19+OtherEnergyCH4!J19+OtherEnergyN2O!J19+OtherIPCH4!J19+OtherIPN2O!J19+OtherWasteCH4!J19+OtherWasteN2O!J19+Magnesium!J19+AgSoils!J19+NGO!J19+Coal!J19+HCFC22!J19+Al!J19+MMCH4!J19+MMN2O!J19+Sewage!J19+Semi!J19</f>
        <v>5.6637889854835777</v>
      </c>
      <c r="K19" s="69">
        <f>'Biomass CH4'!K19+'Biomass N2O'!K19+'ODS Sub'!K19+EPS!K19+PV!K19+Rice!K19+NitricAdipic!K19+Enteric!K19+Landfill!K19+StatMobCH4!K19+StatMobN2O!K19+FPD!K19+Wastewater!K19+OtherAgCH4!K19+OtherAgN2O!K19+OtherEnergyCH4!K19+OtherEnergyN2O!K19+OtherIPCH4!K19+OtherIPN2O!K19+OtherWasteCH4!K19+OtherWasteN2O!K19+Magnesium!K19+AgSoils!K19+NGO!K19+Coal!K19+HCFC22!K19+Al!K19+MMCH4!K19+MMN2O!K19+Sewage!K19+Semi!K19</f>
        <v>6.1814362102699461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103" t="str">
        <f>Lists!A14</f>
        <v>Bangladesh</v>
      </c>
      <c r="C20" s="67">
        <f>'Biomass CH4'!C20+'Biomass N2O'!C20+'ODS Sub'!C20+EPS!C20+PV!C20+Rice!C20+NitricAdipic!C20+Enteric!C20+Landfill!C20+StatMobCH4!C20+StatMobN2O!C20+FPD!C20+Wastewater!C20+OtherAgCH4!C20+OtherAgN2O!C20+OtherEnergyCH4!C20+OtherEnergyN2O!C20+OtherIPCH4!C20+OtherIPN2O!C20+OtherWasteCH4!C20+OtherWasteN2O!C20+Magnesium!C20+AgSoils!C20+NGO!C20+Coal!C20+HCFC22!C20+Al!C20+MMCH4!C20+MMN2O!C20+Sewage!C20+Semi!C20</f>
        <v>49.704170823106338</v>
      </c>
      <c r="D20" s="67">
        <f>'Biomass CH4'!D20+'Biomass N2O'!D20+'ODS Sub'!D20+EPS!D20+PV!D20+Rice!D20+NitricAdipic!D20+Enteric!D20+Landfill!D20+StatMobCH4!D20+StatMobN2O!D20+FPD!D20+Wastewater!D20+OtherAgCH4!D20+OtherAgN2O!D20+OtherEnergyCH4!D20+OtherEnergyN2O!D20+OtherIPCH4!D20+OtherIPN2O!D20+OtherWasteCH4!D20+OtherWasteN2O!D20+Magnesium!D20+AgSoils!D20+NGO!D20+Coal!D20+HCFC22!D20+Al!D20+MMCH4!D20+MMN2O!D20+Sewage!D20+Semi!D20</f>
        <v>54.720013400669771</v>
      </c>
      <c r="E20" s="64">
        <f>'Biomass CH4'!E20+'Biomass N2O'!E20+'ODS Sub'!E20+EPS!E20+PV!E20+Rice!E20+NitricAdipic!E20+Enteric!E20+Landfill!E20+StatMobCH4!E20+StatMobN2O!E20+FPD!E20+Wastewater!E20+OtherAgCH4!E20+OtherAgN2O!E20+OtherEnergyCH4!E20+OtherEnergyN2O!E20+OtherIPCH4!E20+OtherIPN2O!E20+OtherWasteCH4!E20+OtherWasteN2O!E20+Magnesium!E20+AgSoils!E20+NGO!E20+Coal!E20+HCFC22!E20+Al!E20+MMCH4!E20+MMN2O!E20+Sewage!E20+Semi!E20</f>
        <v>58.73161980490687</v>
      </c>
      <c r="F20" s="67">
        <f>'Biomass CH4'!F20+'Biomass N2O'!F20+'ODS Sub'!F20+EPS!F20+PV!F20+Rice!F20+NitricAdipic!F20+Enteric!F20+Landfill!F20+StatMobCH4!F20+StatMobN2O!F20+FPD!F20+Wastewater!F20+OtherAgCH4!F20+OtherAgN2O!F20+OtherEnergyCH4!F20+OtherEnergyN2O!F20+OtherIPCH4!F20+OtherIPN2O!F20+OtherWasteCH4!F20+OtherWasteN2O!F20+Magnesium!F20+AgSoils!F20+NGO!F20+Coal!F20+HCFC22!F20+Al!F20+MMCH4!F20+MMN2O!F20+Sewage!F20+Semi!F20</f>
        <v>63.714183182396432</v>
      </c>
      <c r="G20" s="67">
        <f>'Biomass CH4'!G20+'Biomass N2O'!G20+'ODS Sub'!G20+EPS!G20+PV!G20+Rice!G20+NitricAdipic!G20+Enteric!G20+Landfill!G20+StatMobCH4!G20+StatMobN2O!G20+FPD!G20+Wastewater!G20+OtherAgCH4!G20+OtherAgN2O!G20+OtherEnergyCH4!G20+OtherEnergyN2O!G20+OtherIPCH4!G20+OtherIPN2O!G20+OtherWasteCH4!G20+OtherWasteN2O!G20+Magnesium!G20+AgSoils!G20+NGO!G20+Coal!G20+HCFC22!G20+Al!G20+MMCH4!G20+MMN2O!G20+Sewage!G20+Semi!G20</f>
        <v>70.786386577692269</v>
      </c>
      <c r="H20" s="67">
        <f>'Biomass CH4'!H20+'Biomass N2O'!H20+'ODS Sub'!H20+EPS!H20+PV!H20+Rice!H20+NitricAdipic!H20+Enteric!H20+Landfill!H20+StatMobCH4!H20+StatMobN2O!H20+FPD!H20+Wastewater!H20+OtherAgCH4!H20+OtherAgN2O!H20+OtherEnergyCH4!H20+OtherEnergyN2O!H20+OtherIPCH4!H20+OtherIPN2O!H20+OtherWasteCH4!H20+OtherWasteN2O!H20+Magnesium!H20+AgSoils!H20+NGO!H20+Coal!H20+HCFC22!H20+Al!H20+MMCH4!H20+MMN2O!H20+Sewage!H20+Semi!H20</f>
        <v>78.026673434440681</v>
      </c>
      <c r="I20" s="68">
        <f>'Biomass CH4'!I20+'Biomass N2O'!I20+'ODS Sub'!I20+EPS!I20+PV!I20+Rice!I20+NitricAdipic!I20+Enteric!I20+Landfill!I20+StatMobCH4!I20+StatMobN2O!I20+FPD!I20+Wastewater!I20+OtherAgCH4!I20+OtherAgN2O!I20+OtherEnergyCH4!I20+OtherEnergyN2O!I20+OtherIPCH4!I20+OtherIPN2O!I20+OtherWasteCH4!I20+OtherWasteN2O!I20+Magnesium!I20+AgSoils!I20+NGO!I20+Coal!I20+HCFC22!I20+Al!I20+MMCH4!I20+MMN2O!I20+Sewage!I20+Semi!I20</f>
        <v>86.709022213670565</v>
      </c>
      <c r="J20" s="68">
        <f>'Biomass CH4'!J20+'Biomass N2O'!J20+'ODS Sub'!J20+EPS!J20+PV!J20+Rice!J20+NitricAdipic!J20+Enteric!J20+Landfill!J20+StatMobCH4!J20+StatMobN2O!J20+FPD!J20+Wastewater!J20+OtherAgCH4!J20+OtherAgN2O!J20+OtherEnergyCH4!J20+OtherEnergyN2O!J20+OtherIPCH4!J20+OtherIPN2O!J20+OtherWasteCH4!J20+OtherWasteN2O!J20+Magnesium!J20+AgSoils!J20+NGO!J20+Coal!J20+HCFC22!J20+Al!J20+MMCH4!J20+MMN2O!J20+Sewage!J20+Semi!J20</f>
        <v>97.102039363389281</v>
      </c>
      <c r="K20" s="69">
        <f>'Biomass CH4'!K20+'Biomass N2O'!K20+'ODS Sub'!K20+EPS!K20+PV!K20+Rice!K20+NitricAdipic!K20+Enteric!K20+Landfill!K20+StatMobCH4!K20+StatMobN2O!K20+FPD!K20+Wastewater!K20+OtherAgCH4!K20+OtherAgN2O!K20+OtherEnergyCH4!K20+OtherEnergyN2O!K20+OtherIPCH4!K20+OtherIPN2O!K20+OtherWasteCH4!K20+OtherWasteN2O!K20+Magnesium!K20+AgSoils!K20+NGO!K20+Coal!K20+HCFC22!K20+Al!K20+MMCH4!K20+MMN2O!K20+Sewage!K20+Semi!K20</f>
        <v>109.21618546194499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03" t="str">
        <f>Lists!A15</f>
        <v>Barbados</v>
      </c>
      <c r="C21" s="64">
        <f>'Biomass CH4'!C21+'Biomass N2O'!C21+'ODS Sub'!C21+EPS!C21+PV!C21+Rice!C21+NitricAdipic!C21+Enteric!C21+Landfill!C21+StatMobCH4!C21+StatMobN2O!C21+FPD!C21+Wastewater!C21+OtherAgCH4!C21+OtherAgN2O!C21+OtherEnergyCH4!C21+OtherEnergyN2O!C21+OtherIPCH4!C21+OtherIPN2O!C21+OtherWasteCH4!C21+OtherWasteN2O!C21+Magnesium!C21+AgSoils!C21+NGO!C21+Coal!C21+HCFC22!C21+Al!C21+MMCH4!C21+MMN2O!C21+Sewage!C21+Semi!C21</f>
        <v>1.7786507696280953</v>
      </c>
      <c r="D21" s="67">
        <f>'Biomass CH4'!D21+'Biomass N2O'!D21+'ODS Sub'!D21+EPS!D21+PV!D21+Rice!D21+NitricAdipic!D21+Enteric!D21+Landfill!D21+StatMobCH4!D21+StatMobN2O!D21+FPD!D21+Wastewater!D21+OtherAgCH4!D21+OtherAgN2O!D21+OtherEnergyCH4!D21+OtherEnergyN2O!D21+OtherIPCH4!D21+OtherIPN2O!D21+OtherWasteCH4!D21+OtherWasteN2O!D21+Magnesium!D21+AgSoils!D21+NGO!D21+Coal!D21+HCFC22!D21+Al!D21+MMCH4!D21+MMN2O!D21+Sewage!D21+Semi!D21</f>
        <v>1.9096863374129014</v>
      </c>
      <c r="E21" s="64">
        <f>'Biomass CH4'!E21+'Biomass N2O'!E21+'ODS Sub'!E21+EPS!E21+PV!E21+Rice!E21+NitricAdipic!E21+Enteric!E21+Landfill!E21+StatMobCH4!E21+StatMobN2O!E21+FPD!E21+Wastewater!E21+OtherAgCH4!E21+OtherAgN2O!E21+OtherEnergyCH4!E21+OtherEnergyN2O!E21+OtherIPCH4!E21+OtherIPN2O!E21+OtherWasteCH4!E21+OtherWasteN2O!E21+Magnesium!E21+AgSoils!E21+NGO!E21+Coal!E21+HCFC22!E21+Al!E21+MMCH4!E21+MMN2O!E21+Sewage!E21+Semi!E21</f>
        <v>1.9665240951113361</v>
      </c>
      <c r="F21" s="67">
        <f>'Biomass CH4'!F21+'Biomass N2O'!F21+'ODS Sub'!F21+EPS!F21+PV!F21+Rice!F21+NitricAdipic!F21+Enteric!F21+Landfill!F21+StatMobCH4!F21+StatMobN2O!F21+FPD!F21+Wastewater!F21+OtherAgCH4!F21+OtherAgN2O!F21+OtherEnergyCH4!F21+OtherEnergyN2O!F21+OtherIPCH4!F21+OtherIPN2O!F21+OtherWasteCH4!F21+OtherWasteN2O!F21+Magnesium!F21+AgSoils!F21+NGO!F21+Coal!F21+HCFC22!F21+Al!F21+MMCH4!F21+MMN2O!F21+Sewage!F21+Semi!F21</f>
        <v>1.9905729634518192</v>
      </c>
      <c r="G21" s="67">
        <f>'Biomass CH4'!G21+'Biomass N2O'!G21+'ODS Sub'!G21+EPS!G21+PV!G21+Rice!G21+NitricAdipic!G21+Enteric!G21+Landfill!G21+StatMobCH4!G21+StatMobN2O!G21+FPD!G21+Wastewater!G21+OtherAgCH4!G21+OtherAgN2O!G21+OtherEnergyCH4!G21+OtherEnergyN2O!G21+OtherIPCH4!G21+OtherIPN2O!G21+OtherWasteCH4!G21+OtherWasteN2O!G21+Magnesium!G21+AgSoils!G21+NGO!G21+Coal!G21+HCFC22!G21+Al!G21+MMCH4!G21+MMN2O!G21+Sewage!G21+Semi!G21</f>
        <v>2.0459080687518871</v>
      </c>
      <c r="H21" s="67">
        <f>'Biomass CH4'!H21+'Biomass N2O'!H21+'ODS Sub'!H21+EPS!H21+PV!H21+Rice!H21+NitricAdipic!H21+Enteric!H21+Landfill!H21+StatMobCH4!H21+StatMobN2O!H21+FPD!H21+Wastewater!H21+OtherAgCH4!H21+OtherAgN2O!H21+OtherEnergyCH4!H21+OtherEnergyN2O!H21+OtherIPCH4!H21+OtherIPN2O!H21+OtherWasteCH4!H21+OtherWasteN2O!H21+Magnesium!H21+AgSoils!H21+NGO!H21+Coal!H21+HCFC22!H21+Al!H21+MMCH4!H21+MMN2O!H21+Sewage!H21+Semi!H21</f>
        <v>2.094046274395466</v>
      </c>
      <c r="I21" s="68">
        <f>'Biomass CH4'!I21+'Biomass N2O'!I21+'ODS Sub'!I21+EPS!I21+PV!I21+Rice!I21+NitricAdipic!I21+Enteric!I21+Landfill!I21+StatMobCH4!I21+StatMobN2O!I21+FPD!I21+Wastewater!I21+OtherAgCH4!I21+OtherAgN2O!I21+OtherEnergyCH4!I21+OtherEnergyN2O!I21+OtherIPCH4!I21+OtherIPN2O!I21+OtherWasteCH4!I21+OtherWasteN2O!I21+Magnesium!I21+AgSoils!I21+NGO!I21+Coal!I21+HCFC22!I21+Al!I21+MMCH4!I21+MMN2O!I21+Sewage!I21+Semi!I21</f>
        <v>2.1504216606711601</v>
      </c>
      <c r="J21" s="68">
        <f>'Biomass CH4'!J21+'Biomass N2O'!J21+'ODS Sub'!J21+EPS!J21+PV!J21+Rice!J21+NitricAdipic!J21+Enteric!J21+Landfill!J21+StatMobCH4!J21+StatMobN2O!J21+FPD!J21+Wastewater!J21+OtherAgCH4!J21+OtherAgN2O!J21+OtherEnergyCH4!J21+OtherEnergyN2O!J21+OtherIPCH4!J21+OtherIPN2O!J21+OtherWasteCH4!J21+OtherWasteN2O!J21+Magnesium!J21+AgSoils!J21+NGO!J21+Coal!J21+HCFC22!J21+Al!J21+MMCH4!J21+MMN2O!J21+Sewage!J21+Semi!J21</f>
        <v>2.2341571998982754</v>
      </c>
      <c r="K21" s="69">
        <f>'Biomass CH4'!K21+'Biomass N2O'!K21+'ODS Sub'!K21+EPS!K21+PV!K21+Rice!K21+NitricAdipic!K21+Enteric!K21+Landfill!K21+StatMobCH4!K21+StatMobN2O!K21+FPD!K21+Wastewater!K21+OtherAgCH4!K21+OtherAgN2O!K21+OtherEnergyCH4!K21+OtherEnergyN2O!K21+OtherIPCH4!K21+OtherIPN2O!K21+OtherWasteCH4!K21+OtherWasteN2O!K21+Magnesium!K21+AgSoils!K21+NGO!K21+Coal!K21+HCFC22!K21+Al!K21+MMCH4!K21+MMN2O!K21+Sewage!K21+Semi!K21</f>
        <v>2.3002922437595315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103" t="str">
        <f>Lists!A16</f>
        <v>Belarus</v>
      </c>
      <c r="C22" s="67">
        <f>'Biomass CH4'!C22+'Biomass N2O'!C22+'ODS Sub'!C22+EPS!C22+PV!C22+Rice!C22+NitricAdipic!C22+Enteric!C22+Landfill!C22+StatMobCH4!C22+StatMobN2O!C22+FPD!C22+Wastewater!C22+OtherAgCH4!C22+OtherAgN2O!C22+OtherEnergyCH4!C22+OtherEnergyN2O!C22+OtherIPCH4!C22+OtherIPN2O!C22+OtherWasteCH4!C22+OtherWasteN2O!C22+Magnesium!C22+AgSoils!C22+NGO!C22+Coal!C22+HCFC22!C22+Al!C22+MMCH4!C22+MMN2O!C22+Sewage!C22+Semi!C22</f>
        <v>36.146575882549598</v>
      </c>
      <c r="D22" s="67">
        <f>'Biomass CH4'!D22+'Biomass N2O'!D22+'ODS Sub'!D22+EPS!D22+PV!D22+Rice!D22+NitricAdipic!D22+Enteric!D22+Landfill!D22+StatMobCH4!D22+StatMobN2O!D22+FPD!D22+Wastewater!D22+OtherAgCH4!D22+OtherAgN2O!D22+OtherEnergyCH4!D22+OtherEnergyN2O!D22+OtherIPCH4!D22+OtherIPN2O!D22+OtherWasteCH4!D22+OtherWasteN2O!D22+Magnesium!D22+AgSoils!D22+NGO!D22+Coal!D22+HCFC22!D22+Al!D22+MMCH4!D22+MMN2O!D22+Sewage!D22+Semi!D22</f>
        <v>26.022675515512898</v>
      </c>
      <c r="E22" s="64">
        <f>'Biomass CH4'!E22+'Biomass N2O'!E22+'ODS Sub'!E22+EPS!E22+PV!E22+Rice!E22+NitricAdipic!E22+Enteric!E22+Landfill!E22+StatMobCH4!E22+StatMobN2O!E22+FPD!E22+Wastewater!E22+OtherAgCH4!E22+OtherAgN2O!E22+OtherEnergyCH4!E22+OtherEnergyN2O!E22+OtherIPCH4!E22+OtherIPN2O!E22+OtherWasteCH4!E22+OtherWasteN2O!E22+Magnesium!E22+AgSoils!E22+NGO!E22+Coal!E22+HCFC22!E22+Al!E22+MMCH4!E22+MMN2O!E22+Sewage!E22+Semi!E22</f>
        <v>26.666011700070882</v>
      </c>
      <c r="F22" s="67">
        <f>'Biomass CH4'!F22+'Biomass N2O'!F22+'ODS Sub'!F22+EPS!F22+PV!F22+Rice!F22+NitricAdipic!F22+Enteric!F22+Landfill!F22+StatMobCH4!F22+StatMobN2O!F22+FPD!F22+Wastewater!F22+OtherAgCH4!F22+OtherAgN2O!F22+OtherEnergyCH4!F22+OtherEnergyN2O!F22+OtherIPCH4!F22+OtherIPN2O!F22+OtherWasteCH4!F22+OtherWasteN2O!F22+Magnesium!F22+AgSoils!F22+NGO!F22+Coal!F22+HCFC22!F22+Al!F22+MMCH4!F22+MMN2O!F22+Sewage!F22+Semi!F22</f>
        <v>28.372803364800031</v>
      </c>
      <c r="G22" s="67">
        <f>'Biomass CH4'!G22+'Biomass N2O'!G22+'ODS Sub'!G22+EPS!G22+PV!G22+Rice!G22+NitricAdipic!G22+Enteric!G22+Landfill!G22+StatMobCH4!G22+StatMobN2O!G22+FPD!G22+Wastewater!G22+OtherAgCH4!G22+OtherAgN2O!G22+OtherEnergyCH4!G22+OtherEnergyN2O!G22+OtherIPCH4!G22+OtherIPN2O!G22+OtherWasteCH4!G22+OtherWasteN2O!G22+Magnesium!G22+AgSoils!G22+NGO!G22+Coal!G22+HCFC22!G22+Al!G22+MMCH4!G22+MMN2O!G22+Sewage!G22+Semi!G22</f>
        <v>30.250340251126694</v>
      </c>
      <c r="H22" s="67">
        <f>'Biomass CH4'!H22+'Biomass N2O'!H22+'ODS Sub'!H22+EPS!H22+PV!H22+Rice!H22+NitricAdipic!H22+Enteric!H22+Landfill!H22+StatMobCH4!H22+StatMobN2O!H22+FPD!H22+Wastewater!H22+OtherAgCH4!H22+OtherAgN2O!H22+OtherEnergyCH4!H22+OtherEnergyN2O!H22+OtherIPCH4!H22+OtherIPN2O!H22+OtherWasteCH4!H22+OtherWasteN2O!H22+Magnesium!H22+AgSoils!H22+NGO!H22+Coal!H22+HCFC22!H22+Al!H22+MMCH4!H22+MMN2O!H22+Sewage!H22+Semi!H22</f>
        <v>30.116521070810663</v>
      </c>
      <c r="I22" s="68">
        <f>'Biomass CH4'!I22+'Biomass N2O'!I22+'ODS Sub'!I22+EPS!I22+PV!I22+Rice!I22+NitricAdipic!I22+Enteric!I22+Landfill!I22+StatMobCH4!I22+StatMobN2O!I22+FPD!I22+Wastewater!I22+OtherAgCH4!I22+OtherAgN2O!I22+OtherEnergyCH4!I22+OtherEnergyN2O!I22+OtherIPCH4!I22+OtherIPN2O!I22+OtherWasteCH4!I22+OtherWasteN2O!I22+Magnesium!I22+AgSoils!I22+NGO!I22+Coal!I22+HCFC22!I22+Al!I22+MMCH4!I22+MMN2O!I22+Sewage!I22+Semi!I22</f>
        <v>30.137830698959689</v>
      </c>
      <c r="J22" s="68">
        <f>'Biomass CH4'!J22+'Biomass N2O'!J22+'ODS Sub'!J22+EPS!J22+PV!J22+Rice!J22+NitricAdipic!J22+Enteric!J22+Landfill!J22+StatMobCH4!J22+StatMobN2O!J22+FPD!J22+Wastewater!J22+OtherAgCH4!J22+OtherAgN2O!J22+OtherEnergyCH4!J22+OtherEnergyN2O!J22+OtherIPCH4!J22+OtherIPN2O!J22+OtherWasteCH4!J22+OtherWasteN2O!J22+Magnesium!J22+AgSoils!J22+NGO!J22+Coal!J22+HCFC22!J22+Al!J22+MMCH4!J22+MMN2O!J22+Sewage!J22+Semi!J22</f>
        <v>30.234626962688832</v>
      </c>
      <c r="K22" s="69">
        <f>'Biomass CH4'!K22+'Biomass N2O'!K22+'ODS Sub'!K22+EPS!K22+PV!K22+Rice!K22+NitricAdipic!K22+Enteric!K22+Landfill!K22+StatMobCH4!K22+StatMobN2O!K22+FPD!K22+Wastewater!K22+OtherAgCH4!K22+OtherAgN2O!K22+OtherEnergyCH4!K22+OtherEnergyN2O!K22+OtherIPCH4!K22+OtherIPN2O!K22+OtherWasteCH4!K22+OtherWasteN2O!K22+Magnesium!K22+AgSoils!K22+NGO!K22+Coal!K22+HCFC22!K22+Al!K22+MMCH4!K22+MMN2O!K22+Sewage!K22+Semi!K22</f>
        <v>30.187094634145289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3" t="str">
        <f>Lists!A17</f>
        <v>Belgium</v>
      </c>
      <c r="C23" s="64">
        <f>'Biomass CH4'!C23+'Biomass N2O'!C23+'ODS Sub'!C23+EPS!C23+PV!C23+Rice!C23+NitricAdipic!C23+Enteric!C23+Landfill!C23+StatMobCH4!C23+StatMobN2O!C23+FPD!C23+Wastewater!C23+OtherAgCH4!C23+OtherAgN2O!C23+OtherEnergyCH4!C23+OtherEnergyN2O!C23+OtherIPCH4!C23+OtherIPN2O!C23+OtherWasteCH4!C23+OtherWasteN2O!C23+Magnesium!C23+AgSoils!C23+NGO!C23+Coal!C23+HCFC22!C23+Al!C23+MMCH4!C23+MMN2O!C23+Sewage!C23+Semi!C23</f>
        <v>21.001462352152462</v>
      </c>
      <c r="D23" s="67">
        <f>'Biomass CH4'!D23+'Biomass N2O'!D23+'ODS Sub'!D23+EPS!D23+PV!D23+Rice!D23+NitricAdipic!D23+Enteric!D23+Landfill!D23+StatMobCH4!D23+StatMobN2O!D23+FPD!D23+Wastewater!D23+OtherAgCH4!D23+OtherAgN2O!D23+OtherEnergyCH4!D23+OtherEnergyN2O!D23+OtherIPCH4!D23+OtherIPN2O!D23+OtherWasteCH4!D23+OtherWasteN2O!D23+Magnesium!D23+AgSoils!D23+NGO!D23+Coal!D23+HCFC22!D23+Al!D23+MMCH4!D23+MMN2O!D23+Sewage!D23+Semi!D23</f>
        <v>21.7625161204638</v>
      </c>
      <c r="E23" s="64">
        <f>'Biomass CH4'!E23+'Biomass N2O'!E23+'ODS Sub'!E23+EPS!E23+PV!E23+Rice!E23+NitricAdipic!E23+Enteric!E23+Landfill!E23+StatMobCH4!E23+StatMobN2O!E23+FPD!E23+Wastewater!E23+OtherAgCH4!E23+OtherAgN2O!E23+OtherEnergyCH4!E23+OtherEnergyN2O!E23+OtherIPCH4!E23+OtherIPN2O!E23+OtherWasteCH4!E23+OtherWasteN2O!E23+Magnesium!E23+AgSoils!E23+NGO!E23+Coal!E23+HCFC22!E23+Al!E23+MMCH4!E23+MMN2O!E23+Sewage!E23+Semi!E23</f>
        <v>20.546788196805711</v>
      </c>
      <c r="F23" s="67">
        <f>'Biomass CH4'!F23+'Biomass N2O'!F23+'ODS Sub'!F23+EPS!F23+PV!F23+Rice!F23+NitricAdipic!F23+Enteric!F23+Landfill!F23+StatMobCH4!F23+StatMobN2O!F23+FPD!F23+Wastewater!F23+OtherAgCH4!F23+OtherAgN2O!F23+OtherEnergyCH4!F23+OtherEnergyN2O!F23+OtherIPCH4!F23+OtherIPN2O!F23+OtherWasteCH4!F23+OtherWasteN2O!F23+Magnesium!F23+AgSoils!F23+NGO!F23+Coal!F23+HCFC22!F23+Al!F23+MMCH4!F23+MMN2O!F23+Sewage!F23+Semi!F23</f>
        <v>17.721186809022189</v>
      </c>
      <c r="G23" s="67">
        <f>'Biomass CH4'!G23+'Biomass N2O'!G23+'ODS Sub'!G23+EPS!G23+PV!G23+Rice!G23+NitricAdipic!G23+Enteric!G23+Landfill!G23+StatMobCH4!G23+StatMobN2O!G23+FPD!G23+Wastewater!G23+OtherAgCH4!G23+OtherAgN2O!G23+OtherEnergyCH4!G23+OtherEnergyN2O!G23+OtherIPCH4!G23+OtherIPN2O!G23+OtherWasteCH4!G23+OtherWasteN2O!G23+Magnesium!G23+AgSoils!G23+NGO!G23+Coal!G23+HCFC22!G23+Al!G23+MMCH4!G23+MMN2O!G23+Sewage!G23+Semi!G23</f>
        <v>17.505030267667021</v>
      </c>
      <c r="H23" s="67">
        <f>'Biomass CH4'!H23+'Biomass N2O'!H23+'ODS Sub'!H23+EPS!H23+PV!H23+Rice!H23+NitricAdipic!H23+Enteric!H23+Landfill!H23+StatMobCH4!H23+StatMobN2O!H23+FPD!H23+Wastewater!H23+OtherAgCH4!H23+OtherAgN2O!H23+OtherEnergyCH4!H23+OtherEnergyN2O!H23+OtherIPCH4!H23+OtherIPN2O!H23+OtherWasteCH4!H23+OtherWasteN2O!H23+Magnesium!H23+AgSoils!H23+NGO!H23+Coal!H23+HCFC22!H23+Al!H23+MMCH4!H23+MMN2O!H23+Sewage!H23+Semi!H23</f>
        <v>18.476367734085649</v>
      </c>
      <c r="I23" s="68">
        <f>'Biomass CH4'!I23+'Biomass N2O'!I23+'ODS Sub'!I23+EPS!I23+PV!I23+Rice!I23+NitricAdipic!I23+Enteric!I23+Landfill!I23+StatMobCH4!I23+StatMobN2O!I23+FPD!I23+Wastewater!I23+OtherAgCH4!I23+OtherAgN2O!I23+OtherEnergyCH4!I23+OtherEnergyN2O!I23+OtherIPCH4!I23+OtherIPN2O!I23+OtherWasteCH4!I23+OtherWasteN2O!I23+Magnesium!I23+AgSoils!I23+NGO!I23+Coal!I23+HCFC22!I23+Al!I23+MMCH4!I23+MMN2O!I23+Sewage!I23+Semi!I23</f>
        <v>19.314724623843311</v>
      </c>
      <c r="J23" s="68">
        <f>'Biomass CH4'!J23+'Biomass N2O'!J23+'ODS Sub'!J23+EPS!J23+PV!J23+Rice!J23+NitricAdipic!J23+Enteric!J23+Landfill!J23+StatMobCH4!J23+StatMobN2O!J23+FPD!J23+Wastewater!J23+OtherAgCH4!J23+OtherAgN2O!J23+OtherEnergyCH4!J23+OtherEnergyN2O!J23+OtherIPCH4!J23+OtherIPN2O!J23+OtherWasteCH4!J23+OtherWasteN2O!J23+Magnesium!J23+AgSoils!J23+NGO!J23+Coal!J23+HCFC22!J23+Al!J23+MMCH4!J23+MMN2O!J23+Sewage!J23+Semi!J23</f>
        <v>20.365172577793945</v>
      </c>
      <c r="K23" s="69">
        <f>'Biomass CH4'!K23+'Biomass N2O'!K23+'ODS Sub'!K23+EPS!K23+PV!K23+Rice!K23+NitricAdipic!K23+Enteric!K23+Landfill!K23+StatMobCH4!K23+StatMobN2O!K23+FPD!K23+Wastewater!K23+OtherAgCH4!K23+OtherAgN2O!K23+OtherEnergyCH4!K23+OtherEnergyN2O!K23+OtherIPCH4!K23+OtherIPN2O!K23+OtherWasteCH4!K23+OtherWasteN2O!K23+Magnesium!K23+AgSoils!K23+NGO!K23+Coal!K23+HCFC22!K23+Al!K23+MMCH4!K23+MMN2O!K23+Sewage!K23+Semi!K23</f>
        <v>21.613337650903905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03" t="str">
        <f>Lists!A18</f>
        <v>Belize</v>
      </c>
      <c r="C24" s="67">
        <f>'Biomass CH4'!C24+'Biomass N2O'!C24+'ODS Sub'!C24+EPS!C24+PV!C24+Rice!C24+NitricAdipic!C24+Enteric!C24+Landfill!C24+StatMobCH4!C24+StatMobN2O!C24+FPD!C24+Wastewater!C24+OtherAgCH4!C24+OtherAgN2O!C24+OtherEnergyCH4!C24+OtherEnergyN2O!C24+OtherIPCH4!C24+OtherIPN2O!C24+OtherWasteCH4!C24+OtherWasteN2O!C24+Magnesium!C24+AgSoils!C24+NGO!C24+Coal!C24+HCFC22!C24+Al!C24+MMCH4!C24+MMN2O!C24+Sewage!C24+Semi!C24</f>
        <v>5.1182009607884256</v>
      </c>
      <c r="D24" s="67">
        <f>'Biomass CH4'!D24+'Biomass N2O'!D24+'ODS Sub'!D24+EPS!D24+PV!D24+Rice!D24+NitricAdipic!D24+Enteric!D24+Landfill!D24+StatMobCH4!D24+StatMobN2O!D24+FPD!D24+Wastewater!D24+OtherAgCH4!D24+OtherAgN2O!D24+OtherEnergyCH4!D24+OtherEnergyN2O!D24+OtherIPCH4!D24+OtherIPN2O!D24+OtherWasteCH4!D24+OtherWasteN2O!D24+Magnesium!D24+AgSoils!D24+NGO!D24+Coal!D24+HCFC22!D24+Al!D24+MMCH4!D24+MMN2O!D24+Sewage!D24+Semi!D24</f>
        <v>5.7707855791697344</v>
      </c>
      <c r="E24" s="64">
        <f>'Biomass CH4'!E24+'Biomass N2O'!E24+'ODS Sub'!E24+EPS!E24+PV!E24+Rice!E24+NitricAdipic!E24+Enteric!E24+Landfill!E24+StatMobCH4!E24+StatMobN2O!E24+FPD!E24+Wastewater!E24+OtherAgCH4!E24+OtherAgN2O!E24+OtherEnergyCH4!E24+OtherEnergyN2O!E24+OtherIPCH4!E24+OtherIPN2O!E24+OtherWasteCH4!E24+OtherWasteN2O!E24+Magnesium!E24+AgSoils!E24+NGO!E24+Coal!E24+HCFC22!E24+Al!E24+MMCH4!E24+MMN2O!E24+Sewage!E24+Semi!E24</f>
        <v>6.6048330762794736</v>
      </c>
      <c r="F24" s="67">
        <f>'Biomass CH4'!F24+'Biomass N2O'!F24+'ODS Sub'!F24+EPS!F24+PV!F24+Rice!F24+NitricAdipic!F24+Enteric!F24+Landfill!F24+StatMobCH4!F24+StatMobN2O!F24+FPD!F24+Wastewater!F24+OtherAgCH4!F24+OtherAgN2O!F24+OtherEnergyCH4!F24+OtherEnergyN2O!F24+OtherIPCH4!F24+OtherIPN2O!F24+OtherWasteCH4!F24+OtherWasteN2O!F24+Magnesium!F24+AgSoils!F24+NGO!F24+Coal!F24+HCFC22!F24+Al!F24+MMCH4!F24+MMN2O!F24+Sewage!F24+Semi!F24</f>
        <v>7.484606213770892</v>
      </c>
      <c r="G24" s="67">
        <f>'Biomass CH4'!G24+'Biomass N2O'!G24+'ODS Sub'!G24+EPS!G24+PV!G24+Rice!G24+NitricAdipic!G24+Enteric!G24+Landfill!G24+StatMobCH4!G24+StatMobN2O!G24+FPD!G24+Wastewater!G24+OtherAgCH4!G24+OtherAgN2O!G24+OtherEnergyCH4!G24+OtherEnergyN2O!G24+OtherIPCH4!G24+OtherIPN2O!G24+OtherWasteCH4!G24+OtherWasteN2O!G24+Magnesium!G24+AgSoils!G24+NGO!G24+Coal!G24+HCFC22!G24+Al!G24+MMCH4!G24+MMN2O!G24+Sewage!G24+Semi!G24</f>
        <v>8.5256157439249467</v>
      </c>
      <c r="H24" s="67">
        <f>'Biomass CH4'!H24+'Biomass N2O'!H24+'ODS Sub'!H24+EPS!H24+PV!H24+Rice!H24+NitricAdipic!H24+Enteric!H24+Landfill!H24+StatMobCH4!H24+StatMobN2O!H24+FPD!H24+Wastewater!H24+OtherAgCH4!H24+OtherAgN2O!H24+OtherEnergyCH4!H24+OtherEnergyN2O!H24+OtherIPCH4!H24+OtherIPN2O!H24+OtherWasteCH4!H24+OtherWasteN2O!H24+Magnesium!H24+AgSoils!H24+NGO!H24+Coal!H24+HCFC22!H24+Al!H24+MMCH4!H24+MMN2O!H24+Sewage!H24+Semi!H24</f>
        <v>9.4097788023511697</v>
      </c>
      <c r="I24" s="68">
        <f>'Biomass CH4'!I24+'Biomass N2O'!I24+'ODS Sub'!I24+EPS!I24+PV!I24+Rice!I24+NitricAdipic!I24+Enteric!I24+Landfill!I24+StatMobCH4!I24+StatMobN2O!I24+FPD!I24+Wastewater!I24+OtherAgCH4!I24+OtherAgN2O!I24+OtherEnergyCH4!I24+OtherEnergyN2O!I24+OtherIPCH4!I24+OtherIPN2O!I24+OtherWasteCH4!I24+OtherWasteN2O!I24+Magnesium!I24+AgSoils!I24+NGO!I24+Coal!I24+HCFC22!I24+Al!I24+MMCH4!I24+MMN2O!I24+Sewage!I24+Semi!I24</f>
        <v>10.289285941460086</v>
      </c>
      <c r="J24" s="68">
        <f>'Biomass CH4'!J24+'Biomass N2O'!J24+'ODS Sub'!J24+EPS!J24+PV!J24+Rice!J24+NitricAdipic!J24+Enteric!J24+Landfill!J24+StatMobCH4!J24+StatMobN2O!J24+FPD!J24+Wastewater!J24+OtherAgCH4!J24+OtherAgN2O!J24+OtherEnergyCH4!J24+OtherEnergyN2O!J24+OtherIPCH4!J24+OtherIPN2O!J24+OtherWasteCH4!J24+OtherWasteN2O!J24+Magnesium!J24+AgSoils!J24+NGO!J24+Coal!J24+HCFC22!J24+Al!J24+MMCH4!J24+MMN2O!J24+Sewage!J24+Semi!J24</f>
        <v>11.167978925098874</v>
      </c>
      <c r="K24" s="69">
        <f>'Biomass CH4'!K24+'Biomass N2O'!K24+'ODS Sub'!K24+EPS!K24+PV!K24+Rice!K24+NitricAdipic!K24+Enteric!K24+Landfill!K24+StatMobCH4!K24+StatMobN2O!K24+FPD!K24+Wastewater!K24+OtherAgCH4!K24+OtherAgN2O!K24+OtherEnergyCH4!K24+OtherEnergyN2O!K24+OtherIPCH4!K24+OtherIPN2O!K24+OtherWasteCH4!K24+OtherWasteN2O!K24+Magnesium!K24+AgSoils!K24+NGO!K24+Coal!K24+HCFC22!K24+Al!K24+MMCH4!K24+MMN2O!K24+Sewage!K24+Semi!K24</f>
        <v>12.007898348044371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03" t="str">
        <f>Lists!A19</f>
        <v>Benin</v>
      </c>
      <c r="C25" s="64">
        <f>'Biomass CH4'!C25+'Biomass N2O'!C25+'ODS Sub'!C25+EPS!C25+PV!C25+Rice!C25+NitricAdipic!C25+Enteric!C25+Landfill!C25+StatMobCH4!C25+StatMobN2O!C25+FPD!C25+Wastewater!C25+OtherAgCH4!C25+OtherAgN2O!C25+OtherEnergyCH4!C25+OtherEnergyN2O!C25+OtherIPCH4!C25+OtherIPN2O!C25+OtherWasteCH4!C25+OtherWasteN2O!C25+Magnesium!C25+AgSoils!C25+NGO!C25+Coal!C25+HCFC22!C25+Al!C25+MMCH4!C25+MMN2O!C25+Sewage!C25+Semi!C25</f>
        <v>9.4038960972124386</v>
      </c>
      <c r="D25" s="67">
        <f>'Biomass CH4'!D25+'Biomass N2O'!D25+'ODS Sub'!D25+EPS!D25+PV!D25+Rice!D25+NitricAdipic!D25+Enteric!D25+Landfill!D25+StatMobCH4!D25+StatMobN2O!D25+FPD!D25+Wastewater!D25+OtherAgCH4!D25+OtherAgN2O!D25+OtherEnergyCH4!D25+OtherEnergyN2O!D25+OtherIPCH4!D25+OtherIPN2O!D25+OtherWasteCH4!D25+OtherWasteN2O!D25+Magnesium!D25+AgSoils!D25+NGO!D25+Coal!D25+HCFC22!D25+Al!D25+MMCH4!D25+MMN2O!D25+Sewage!D25+Semi!D25</f>
        <v>9.0171327916331361</v>
      </c>
      <c r="E25" s="64">
        <f>'Biomass CH4'!E25+'Biomass N2O'!E25+'ODS Sub'!E25+EPS!E25+PV!E25+Rice!E25+NitricAdipic!E25+Enteric!E25+Landfill!E25+StatMobCH4!E25+StatMobN2O!E25+FPD!E25+Wastewater!E25+OtherAgCH4!E25+OtherAgN2O!E25+OtherEnergyCH4!E25+OtherEnergyN2O!E25+OtherIPCH4!E25+OtherIPN2O!E25+OtherWasteCH4!E25+OtherWasteN2O!E25+Magnesium!E25+AgSoils!E25+NGO!E25+Coal!E25+HCFC22!E25+Al!E25+MMCH4!E25+MMN2O!E25+Sewage!E25+Semi!E25</f>
        <v>9.9539862091721467</v>
      </c>
      <c r="F25" s="67">
        <f>'Biomass CH4'!F25+'Biomass N2O'!F25+'ODS Sub'!F25+EPS!F25+PV!F25+Rice!F25+NitricAdipic!F25+Enteric!F25+Landfill!F25+StatMobCH4!F25+StatMobN2O!F25+FPD!F25+Wastewater!F25+OtherAgCH4!F25+OtherAgN2O!F25+OtherEnergyCH4!F25+OtherEnergyN2O!F25+OtherIPCH4!F25+OtherIPN2O!F25+OtherWasteCH4!F25+OtherWasteN2O!F25+Magnesium!F25+AgSoils!F25+NGO!F25+Coal!F25+HCFC22!F25+Al!F25+MMCH4!F25+MMN2O!F25+Sewage!F25+Semi!F25</f>
        <v>11.214265151297665</v>
      </c>
      <c r="G25" s="67">
        <f>'Biomass CH4'!G25+'Biomass N2O'!G25+'ODS Sub'!G25+EPS!G25+PV!G25+Rice!G25+NitricAdipic!G25+Enteric!G25+Landfill!G25+StatMobCH4!G25+StatMobN2O!G25+FPD!G25+Wastewater!G25+OtherAgCH4!G25+OtherAgN2O!G25+OtherEnergyCH4!G25+OtherEnergyN2O!G25+OtherIPCH4!G25+OtherIPN2O!G25+OtherWasteCH4!G25+OtherWasteN2O!G25+Magnesium!G25+AgSoils!G25+NGO!G25+Coal!G25+HCFC22!G25+Al!G25+MMCH4!G25+MMN2O!G25+Sewage!G25+Semi!G25</f>
        <v>12.158219378030603</v>
      </c>
      <c r="H25" s="67">
        <f>'Biomass CH4'!H25+'Biomass N2O'!H25+'ODS Sub'!H25+EPS!H25+PV!H25+Rice!H25+NitricAdipic!H25+Enteric!H25+Landfill!H25+StatMobCH4!H25+StatMobN2O!H25+FPD!H25+Wastewater!H25+OtherAgCH4!H25+OtherAgN2O!H25+OtherEnergyCH4!H25+OtherEnergyN2O!H25+OtherIPCH4!H25+OtherIPN2O!H25+OtherWasteCH4!H25+OtherWasteN2O!H25+Magnesium!H25+AgSoils!H25+NGO!H25+Coal!H25+HCFC22!H25+Al!H25+MMCH4!H25+MMN2O!H25+Sewage!H25+Semi!H25</f>
        <v>12.873052287849386</v>
      </c>
      <c r="I25" s="68">
        <f>'Biomass CH4'!I25+'Biomass N2O'!I25+'ODS Sub'!I25+EPS!I25+PV!I25+Rice!I25+NitricAdipic!I25+Enteric!I25+Landfill!I25+StatMobCH4!I25+StatMobN2O!I25+FPD!I25+Wastewater!I25+OtherAgCH4!I25+OtherAgN2O!I25+OtherEnergyCH4!I25+OtherEnergyN2O!I25+OtherIPCH4!I25+OtherIPN2O!I25+OtherWasteCH4!I25+OtherWasteN2O!I25+Magnesium!I25+AgSoils!I25+NGO!I25+Coal!I25+HCFC22!I25+Al!I25+MMCH4!I25+MMN2O!I25+Sewage!I25+Semi!I25</f>
        <v>13.560156559913812</v>
      </c>
      <c r="J25" s="68">
        <f>'Biomass CH4'!J25+'Biomass N2O'!J25+'ODS Sub'!J25+EPS!J25+PV!J25+Rice!J25+NitricAdipic!J25+Enteric!J25+Landfill!J25+StatMobCH4!J25+StatMobN2O!J25+FPD!J25+Wastewater!J25+OtherAgCH4!J25+OtherAgN2O!J25+OtherEnergyCH4!J25+OtherEnergyN2O!J25+OtherIPCH4!J25+OtherIPN2O!J25+OtherWasteCH4!J25+OtherWasteN2O!J25+Magnesium!J25+AgSoils!J25+NGO!J25+Coal!J25+HCFC22!J25+Al!J25+MMCH4!J25+MMN2O!J25+Sewage!J25+Semi!J25</f>
        <v>14.322103215114538</v>
      </c>
      <c r="K25" s="69">
        <f>'Biomass CH4'!K25+'Biomass N2O'!K25+'ODS Sub'!K25+EPS!K25+PV!K25+Rice!K25+NitricAdipic!K25+Enteric!K25+Landfill!K25+StatMobCH4!K25+StatMobN2O!K25+FPD!K25+Wastewater!K25+OtherAgCH4!K25+OtherAgN2O!K25+OtherEnergyCH4!K25+OtherEnergyN2O!K25+OtherIPCH4!K25+OtherIPN2O!K25+OtherWasteCH4!K25+OtherWasteN2O!K25+Magnesium!K25+AgSoils!K25+NGO!K25+Coal!K25+HCFC22!K25+Al!K25+MMCH4!K25+MMN2O!K25+Sewage!K25+Semi!K25</f>
        <v>15.098791272740735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03" t="str">
        <f>Lists!A20</f>
        <v>Bhutan</v>
      </c>
      <c r="C26" s="67">
        <f>'Biomass CH4'!C26+'Biomass N2O'!C26+'ODS Sub'!C26+EPS!C26+PV!C26+Rice!C26+NitricAdipic!C26+Enteric!C26+Landfill!C26+StatMobCH4!C26+StatMobN2O!C26+FPD!C26+Wastewater!C26+OtherAgCH4!C26+OtherAgN2O!C26+OtherEnergyCH4!C26+OtherEnergyN2O!C26+OtherIPCH4!C26+OtherIPN2O!C26+OtherWasteCH4!C26+OtherWasteN2O!C26+Magnesium!C26+AgSoils!C26+NGO!C26+Coal!C26+HCFC22!C26+Al!C26+MMCH4!C26+MMN2O!C26+Sewage!C26+Semi!C26</f>
        <v>1.3669464417702621</v>
      </c>
      <c r="D26" s="67">
        <f>'Biomass CH4'!D26+'Biomass N2O'!D26+'ODS Sub'!D26+EPS!D26+PV!D26+Rice!D26+NitricAdipic!D26+Enteric!D26+Landfill!D26+StatMobCH4!D26+StatMobN2O!D26+FPD!D26+Wastewater!D26+OtherAgCH4!D26+OtherAgN2O!D26+OtherEnergyCH4!D26+OtherEnergyN2O!D26+OtherIPCH4!D26+OtherIPN2O!D26+OtherWasteCH4!D26+OtherWasteN2O!D26+Magnesium!D26+AgSoils!D26+NGO!D26+Coal!D26+HCFC22!D26+Al!D26+MMCH4!D26+MMN2O!D26+Sewage!D26+Semi!D26</f>
        <v>1.164120103881721</v>
      </c>
      <c r="E26" s="64">
        <f>'Biomass CH4'!E26+'Biomass N2O'!E26+'ODS Sub'!E26+EPS!E26+PV!E26+Rice!E26+NitricAdipic!E26+Enteric!E26+Landfill!E26+StatMobCH4!E26+StatMobN2O!E26+FPD!E26+Wastewater!E26+OtherAgCH4!E26+OtherAgN2O!E26+OtherEnergyCH4!E26+OtherEnergyN2O!E26+OtherIPCH4!E26+OtherIPN2O!E26+OtherWasteCH4!E26+OtherWasteN2O!E26+Magnesium!E26+AgSoils!E26+NGO!E26+Coal!E26+HCFC22!E26+Al!E26+MMCH4!E26+MMN2O!E26+Sewage!E26+Semi!E26</f>
        <v>1.3180360506225808</v>
      </c>
      <c r="F26" s="67">
        <f>'Biomass CH4'!F26+'Biomass N2O'!F26+'ODS Sub'!F26+EPS!F26+PV!F26+Rice!F26+NitricAdipic!F26+Enteric!F26+Landfill!F26+StatMobCH4!F26+StatMobN2O!F26+FPD!F26+Wastewater!F26+OtherAgCH4!F26+OtherAgN2O!F26+OtherEnergyCH4!F26+OtherEnergyN2O!F26+OtherIPCH4!F26+OtherIPN2O!F26+OtherWasteCH4!F26+OtherWasteN2O!F26+Magnesium!F26+AgSoils!F26+NGO!F26+Coal!F26+HCFC22!F26+Al!F26+MMCH4!F26+MMN2O!F26+Sewage!F26+Semi!F26</f>
        <v>0.93588203192923469</v>
      </c>
      <c r="G26" s="67">
        <f>'Biomass CH4'!G26+'Biomass N2O'!G26+'ODS Sub'!G26+EPS!G26+PV!G26+Rice!G26+NitricAdipic!G26+Enteric!G26+Landfill!G26+StatMobCH4!G26+StatMobN2O!G26+FPD!G26+Wastewater!G26+OtherAgCH4!G26+OtherAgN2O!G26+OtherEnergyCH4!G26+OtherEnergyN2O!G26+OtherIPCH4!G26+OtherIPN2O!G26+OtherWasteCH4!G26+OtherWasteN2O!G26+Magnesium!G26+AgSoils!G26+NGO!G26+Coal!G26+HCFC22!G26+Al!G26+MMCH4!G26+MMN2O!G26+Sewage!G26+Semi!G26</f>
        <v>0.93563846952927698</v>
      </c>
      <c r="H26" s="67">
        <f>'Biomass CH4'!H26+'Biomass N2O'!H26+'ODS Sub'!H26+EPS!H26+PV!H26+Rice!H26+NitricAdipic!H26+Enteric!H26+Landfill!H26+StatMobCH4!H26+StatMobN2O!H26+FPD!H26+Wastewater!H26+OtherAgCH4!H26+OtherAgN2O!H26+OtherEnergyCH4!H26+OtherEnergyN2O!H26+OtherIPCH4!H26+OtherIPN2O!H26+OtherWasteCH4!H26+OtherWasteN2O!H26+Magnesium!H26+AgSoils!H26+NGO!H26+Coal!H26+HCFC22!H26+Al!H26+MMCH4!H26+MMN2O!H26+Sewage!H26+Semi!H26</f>
        <v>1.0183742785647449</v>
      </c>
      <c r="I26" s="68">
        <f>'Biomass CH4'!I26+'Biomass N2O'!I26+'ODS Sub'!I26+EPS!I26+PV!I26+Rice!I26+NitricAdipic!I26+Enteric!I26+Landfill!I26+StatMobCH4!I26+StatMobN2O!I26+FPD!I26+Wastewater!I26+OtherAgCH4!I26+OtherAgN2O!I26+OtherEnergyCH4!I26+OtherEnergyN2O!I26+OtherIPCH4!I26+OtherIPN2O!I26+OtherWasteCH4!I26+OtherWasteN2O!I26+Magnesium!I26+AgSoils!I26+NGO!I26+Coal!I26+HCFC22!I26+Al!I26+MMCH4!I26+MMN2O!I26+Sewage!I26+Semi!I26</f>
        <v>1.1087331540507928</v>
      </c>
      <c r="J26" s="68">
        <f>'Biomass CH4'!J26+'Biomass N2O'!J26+'ODS Sub'!J26+EPS!J26+PV!J26+Rice!J26+NitricAdipic!J26+Enteric!J26+Landfill!J26+StatMobCH4!J26+StatMobN2O!J26+FPD!J26+Wastewater!J26+OtherAgCH4!J26+OtherAgN2O!J26+OtherEnergyCH4!J26+OtherEnergyN2O!J26+OtherIPCH4!J26+OtherIPN2O!J26+OtherWasteCH4!J26+OtherWasteN2O!J26+Magnesium!J26+AgSoils!J26+NGO!J26+Coal!J26+HCFC22!J26+Al!J26+MMCH4!J26+MMN2O!J26+Sewage!J26+Semi!J26</f>
        <v>1.209556577810369</v>
      </c>
      <c r="K26" s="69">
        <f>'Biomass CH4'!K26+'Biomass N2O'!K26+'ODS Sub'!K26+EPS!K26+PV!K26+Rice!K26+NitricAdipic!K26+Enteric!K26+Landfill!K26+StatMobCH4!K26+StatMobN2O!K26+FPD!K26+Wastewater!K26+OtherAgCH4!K26+OtherAgN2O!K26+OtherEnergyCH4!K26+OtherEnergyN2O!K26+OtherIPCH4!K26+OtherIPN2O!K26+OtherWasteCH4!K26+OtherWasteN2O!K26+Magnesium!K26+AgSoils!K26+NGO!K26+Coal!K26+HCFC22!K26+Al!K26+MMCH4!K26+MMN2O!K26+Sewage!K26+Semi!K26</f>
        <v>1.3182412769003427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3" t="str">
        <f>Lists!A21</f>
        <v>Bolivia</v>
      </c>
      <c r="C27" s="64">
        <f>'Biomass CH4'!C27+'Biomass N2O'!C27+'ODS Sub'!C27+EPS!C27+PV!C27+Rice!C27+NitricAdipic!C27+Enteric!C27+Landfill!C27+StatMobCH4!C27+StatMobN2O!C27+FPD!C27+Wastewater!C27+OtherAgCH4!C27+OtherAgN2O!C27+OtherEnergyCH4!C27+OtherEnergyN2O!C27+OtherIPCH4!C27+OtherIPN2O!C27+OtherWasteCH4!C27+OtherWasteN2O!C27+Magnesium!C27+AgSoils!C27+NGO!C27+Coal!C27+HCFC22!C27+Al!C27+MMCH4!C27+MMN2O!C27+Sewage!C27+Semi!C27</f>
        <v>38.47947945597349</v>
      </c>
      <c r="D27" s="67">
        <f>'Biomass CH4'!D27+'Biomass N2O'!D27+'ODS Sub'!D27+EPS!D27+PV!D27+Rice!D27+NitricAdipic!D27+Enteric!D27+Landfill!D27+StatMobCH4!D27+StatMobN2O!D27+FPD!D27+Wastewater!D27+OtherAgCH4!D27+OtherAgN2O!D27+OtherEnergyCH4!D27+OtherEnergyN2O!D27+OtherIPCH4!D27+OtherIPN2O!D27+OtherWasteCH4!D27+OtherWasteN2O!D27+Magnesium!D27+AgSoils!D27+NGO!D27+Coal!D27+HCFC22!D27+Al!D27+MMCH4!D27+MMN2O!D27+Sewage!D27+Semi!D27</f>
        <v>36.28520500966377</v>
      </c>
      <c r="E27" s="64">
        <f>'Biomass CH4'!E27+'Biomass N2O'!E27+'ODS Sub'!E27+EPS!E27+PV!E27+Rice!E27+NitricAdipic!E27+Enteric!E27+Landfill!E27+StatMobCH4!E27+StatMobN2O!E27+FPD!E27+Wastewater!E27+OtherAgCH4!E27+OtherAgN2O!E27+OtherEnergyCH4!E27+OtherEnergyN2O!E27+OtherIPCH4!E27+OtherIPN2O!E27+OtherWasteCH4!E27+OtherWasteN2O!E27+Magnesium!E27+AgSoils!E27+NGO!E27+Coal!E27+HCFC22!E27+Al!E27+MMCH4!E27+MMN2O!E27+Sewage!E27+Semi!E27</f>
        <v>34.53975421251878</v>
      </c>
      <c r="F27" s="67">
        <f>'Biomass CH4'!F27+'Biomass N2O'!F27+'ODS Sub'!F27+EPS!F27+PV!F27+Rice!F27+NitricAdipic!F27+Enteric!F27+Landfill!F27+StatMobCH4!F27+StatMobN2O!F27+FPD!F27+Wastewater!F27+OtherAgCH4!F27+OtherAgN2O!F27+OtherEnergyCH4!F27+OtherEnergyN2O!F27+OtherIPCH4!F27+OtherIPN2O!F27+OtherWasteCH4!F27+OtherWasteN2O!F27+Magnesium!F27+AgSoils!F27+NGO!F27+Coal!F27+HCFC22!F27+Al!F27+MMCH4!F27+MMN2O!F27+Sewage!F27+Semi!F27</f>
        <v>45.28611931331136</v>
      </c>
      <c r="G27" s="67">
        <f>'Biomass CH4'!G27+'Biomass N2O'!G27+'ODS Sub'!G27+EPS!G27+PV!G27+Rice!G27+NitricAdipic!G27+Enteric!G27+Landfill!G27+StatMobCH4!G27+StatMobN2O!G27+FPD!G27+Wastewater!G27+OtherAgCH4!G27+OtherAgN2O!G27+OtherEnergyCH4!G27+OtherEnergyN2O!G27+OtherIPCH4!G27+OtherIPN2O!G27+OtherWasteCH4!G27+OtherWasteN2O!G27+Magnesium!G27+AgSoils!G27+NGO!G27+Coal!G27+HCFC22!G27+Al!G27+MMCH4!G27+MMN2O!G27+Sewage!G27+Semi!G27</f>
        <v>46.567800278883986</v>
      </c>
      <c r="H27" s="67">
        <f>'Biomass CH4'!H27+'Biomass N2O'!H27+'ODS Sub'!H27+EPS!H27+PV!H27+Rice!H27+NitricAdipic!H27+Enteric!H27+Landfill!H27+StatMobCH4!H27+StatMobN2O!H27+FPD!H27+Wastewater!H27+OtherAgCH4!H27+OtherAgN2O!H27+OtherEnergyCH4!H27+OtherEnergyN2O!H27+OtherIPCH4!H27+OtherIPN2O!H27+OtherWasteCH4!H27+OtherWasteN2O!H27+Magnesium!H27+AgSoils!H27+NGO!H27+Coal!H27+HCFC22!H27+Al!H27+MMCH4!H27+MMN2O!H27+Sewage!H27+Semi!H27</f>
        <v>47.761172267305426</v>
      </c>
      <c r="I27" s="68">
        <f>'Biomass CH4'!I27+'Biomass N2O'!I27+'ODS Sub'!I27+EPS!I27+PV!I27+Rice!I27+NitricAdipic!I27+Enteric!I27+Landfill!I27+StatMobCH4!I27+StatMobN2O!I27+FPD!I27+Wastewater!I27+OtherAgCH4!I27+OtherAgN2O!I27+OtherEnergyCH4!I27+OtherEnergyN2O!I27+OtherIPCH4!I27+OtherIPN2O!I27+OtherWasteCH4!I27+OtherWasteN2O!I27+Magnesium!I27+AgSoils!I27+NGO!I27+Coal!I27+HCFC22!I27+Al!I27+MMCH4!I27+MMN2O!I27+Sewage!I27+Semi!I27</f>
        <v>48.850859160344427</v>
      </c>
      <c r="J27" s="68">
        <f>'Biomass CH4'!J27+'Biomass N2O'!J27+'ODS Sub'!J27+EPS!J27+PV!J27+Rice!J27+NitricAdipic!J27+Enteric!J27+Landfill!J27+StatMobCH4!J27+StatMobN2O!J27+FPD!J27+Wastewater!J27+OtherAgCH4!J27+OtherAgN2O!J27+OtherEnergyCH4!J27+OtherEnergyN2O!J27+OtherIPCH4!J27+OtherIPN2O!J27+OtherWasteCH4!J27+OtherWasteN2O!J27+Magnesium!J27+AgSoils!J27+NGO!J27+Coal!J27+HCFC22!J27+Al!J27+MMCH4!J27+MMN2O!J27+Sewage!J27+Semi!J27</f>
        <v>50.125914101464915</v>
      </c>
      <c r="K27" s="69">
        <f>'Biomass CH4'!K27+'Biomass N2O'!K27+'ODS Sub'!K27+EPS!K27+PV!K27+Rice!K27+NitricAdipic!K27+Enteric!K27+Landfill!K27+StatMobCH4!K27+StatMobN2O!K27+FPD!K27+Wastewater!K27+OtherAgCH4!K27+OtherAgN2O!K27+OtherEnergyCH4!K27+OtherEnergyN2O!K27+OtherIPCH4!K27+OtherIPN2O!K27+OtherWasteCH4!K27+OtherWasteN2O!K27+Magnesium!K27+AgSoils!K27+NGO!K27+Coal!K27+HCFC22!K27+Al!K27+MMCH4!K27+MMN2O!K27+Sewage!K27+Semi!K27</f>
        <v>51.364622769478189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03" t="str">
        <f>Lists!A22</f>
        <v>Bosnia and Herzegovina</v>
      </c>
      <c r="C28" s="67">
        <f>'Biomass CH4'!C28+'Biomass N2O'!C28+'ODS Sub'!C28+EPS!C28+PV!C28+Rice!C28+NitricAdipic!C28+Enteric!C28+Landfill!C28+StatMobCH4!C28+StatMobN2O!C28+FPD!C28+Wastewater!C28+OtherAgCH4!C28+OtherAgN2O!C28+OtherEnergyCH4!C28+OtherEnergyN2O!C28+OtherIPCH4!C28+OtherIPN2O!C28+OtherWasteCH4!C28+OtherWasteN2O!C28+Magnesium!C28+AgSoils!C28+NGO!C28+Coal!C28+HCFC22!C28+Al!C28+MMCH4!C28+MMN2O!C28+Sewage!C28+Semi!C28</f>
        <v>4.5420358288733462</v>
      </c>
      <c r="D28" s="67">
        <f>'Biomass CH4'!D28+'Biomass N2O'!D28+'ODS Sub'!D28+EPS!D28+PV!D28+Rice!D28+NitricAdipic!D28+Enteric!D28+Landfill!D28+StatMobCH4!D28+StatMobN2O!D28+FPD!D28+Wastewater!D28+OtherAgCH4!D28+OtherAgN2O!D28+OtherEnergyCH4!D28+OtherEnergyN2O!D28+OtherIPCH4!D28+OtherIPN2O!D28+OtherWasteCH4!D28+OtherWasteN2O!D28+Magnesium!D28+AgSoils!D28+NGO!D28+Coal!D28+HCFC22!D28+Al!D28+MMCH4!D28+MMN2O!D28+Sewage!D28+Semi!D28</f>
        <v>3.913243277836604</v>
      </c>
      <c r="E28" s="64">
        <f>'Biomass CH4'!E28+'Biomass N2O'!E28+'ODS Sub'!E28+EPS!E28+PV!E28+Rice!E28+NitricAdipic!E28+Enteric!E28+Landfill!E28+StatMobCH4!E28+StatMobN2O!E28+FPD!E28+Wastewater!E28+OtherAgCH4!E28+OtherAgN2O!E28+OtherEnergyCH4!E28+OtherEnergyN2O!E28+OtherIPCH4!E28+OtherIPN2O!E28+OtherWasteCH4!E28+OtherWasteN2O!E28+Magnesium!E28+AgSoils!E28+NGO!E28+Coal!E28+HCFC22!E28+Al!E28+MMCH4!E28+MMN2O!E28+Sewage!E28+Semi!E28</f>
        <v>7.497322532435823</v>
      </c>
      <c r="F28" s="67">
        <f>'Biomass CH4'!F28+'Biomass N2O'!F28+'ODS Sub'!F28+EPS!F28+PV!F28+Rice!F28+NitricAdipic!F28+Enteric!F28+Landfill!F28+StatMobCH4!F28+StatMobN2O!F28+FPD!F28+Wastewater!F28+OtherAgCH4!F28+OtherAgN2O!F28+OtherEnergyCH4!F28+OtherEnergyN2O!F28+OtherIPCH4!F28+OtherIPN2O!F28+OtherWasteCH4!F28+OtherWasteN2O!F28+Magnesium!F28+AgSoils!F28+NGO!F28+Coal!F28+HCFC22!F28+Al!F28+MMCH4!F28+MMN2O!F28+Sewage!F28+Semi!F28</f>
        <v>6.8606423266580281</v>
      </c>
      <c r="G28" s="67">
        <f>'Biomass CH4'!G28+'Biomass N2O'!G28+'ODS Sub'!G28+EPS!G28+PV!G28+Rice!G28+NitricAdipic!G28+Enteric!G28+Landfill!G28+StatMobCH4!G28+StatMobN2O!G28+FPD!G28+Wastewater!G28+OtherAgCH4!G28+OtherAgN2O!G28+OtherEnergyCH4!G28+OtherEnergyN2O!G28+OtherIPCH4!G28+OtherIPN2O!G28+OtherWasteCH4!G28+OtherWasteN2O!G28+Magnesium!G28+AgSoils!G28+NGO!G28+Coal!G28+HCFC22!G28+Al!G28+MMCH4!G28+MMN2O!G28+Sewage!G28+Semi!G28</f>
        <v>6.6954520330606462</v>
      </c>
      <c r="H28" s="67">
        <f>'Biomass CH4'!H28+'Biomass N2O'!H28+'ODS Sub'!H28+EPS!H28+PV!H28+Rice!H28+NitricAdipic!H28+Enteric!H28+Landfill!H28+StatMobCH4!H28+StatMobN2O!H28+FPD!H28+Wastewater!H28+OtherAgCH4!H28+OtherAgN2O!H28+OtherEnergyCH4!H28+OtherEnergyN2O!H28+OtherIPCH4!H28+OtherIPN2O!H28+OtherWasteCH4!H28+OtherWasteN2O!H28+Magnesium!H28+AgSoils!H28+NGO!H28+Coal!H28+HCFC22!H28+Al!H28+MMCH4!H28+MMN2O!H28+Sewage!H28+Semi!H28</f>
        <v>6.7924764762453576</v>
      </c>
      <c r="I28" s="68">
        <f>'Biomass CH4'!I28+'Biomass N2O'!I28+'ODS Sub'!I28+EPS!I28+PV!I28+Rice!I28+NitricAdipic!I28+Enteric!I28+Landfill!I28+StatMobCH4!I28+StatMobN2O!I28+FPD!I28+Wastewater!I28+OtherAgCH4!I28+OtherAgN2O!I28+OtherEnergyCH4!I28+OtherEnergyN2O!I28+OtherIPCH4!I28+OtherIPN2O!I28+OtherWasteCH4!I28+OtherWasteN2O!I28+Magnesium!I28+AgSoils!I28+NGO!I28+Coal!I28+HCFC22!I28+Al!I28+MMCH4!I28+MMN2O!I28+Sewage!I28+Semi!I28</f>
        <v>6.802975813261277</v>
      </c>
      <c r="J28" s="68">
        <f>'Biomass CH4'!J28+'Biomass N2O'!J28+'ODS Sub'!J28+EPS!J28+PV!J28+Rice!J28+NitricAdipic!J28+Enteric!J28+Landfill!J28+StatMobCH4!J28+StatMobN2O!J28+FPD!J28+Wastewater!J28+OtherAgCH4!J28+OtherAgN2O!J28+OtherEnergyCH4!J28+OtherEnergyN2O!J28+OtherIPCH4!J28+OtherIPN2O!J28+OtherWasteCH4!J28+OtherWasteN2O!J28+Magnesium!J28+AgSoils!J28+NGO!J28+Coal!J28+HCFC22!J28+Al!J28+MMCH4!J28+MMN2O!J28+Sewage!J28+Semi!J28</f>
        <v>6.8266353338624395</v>
      </c>
      <c r="K28" s="69">
        <f>'Biomass CH4'!K28+'Biomass N2O'!K28+'ODS Sub'!K28+EPS!K28+PV!K28+Rice!K28+NitricAdipic!K28+Enteric!K28+Landfill!K28+StatMobCH4!K28+StatMobN2O!K28+FPD!K28+Wastewater!K28+OtherAgCH4!K28+OtherAgN2O!K28+OtherEnergyCH4!K28+OtherEnergyN2O!K28+OtherIPCH4!K28+OtherIPN2O!K28+OtherWasteCH4!K28+OtherWasteN2O!K28+Magnesium!K28+AgSoils!K28+NGO!K28+Coal!K28+HCFC22!K28+Al!K28+MMCH4!K28+MMN2O!K28+Sewage!K28+Semi!K28</f>
        <v>6.8539118452332124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03" t="str">
        <f>Lists!A23</f>
        <v>Botswana</v>
      </c>
      <c r="C29" s="64">
        <f>'Biomass CH4'!C29+'Biomass N2O'!C29+'ODS Sub'!C29+EPS!C29+PV!C29+Rice!C29+NitricAdipic!C29+Enteric!C29+Landfill!C29+StatMobCH4!C29+StatMobN2O!C29+FPD!C29+Wastewater!C29+OtherAgCH4!C29+OtherAgN2O!C29+OtherEnergyCH4!C29+OtherEnergyN2O!C29+OtherIPCH4!C29+OtherIPN2O!C29+OtherWasteCH4!C29+OtherWasteN2O!C29+Magnesium!C29+AgSoils!C29+NGO!C29+Coal!C29+HCFC22!C29+Al!C29+MMCH4!C29+MMN2O!C29+Sewage!C29+Semi!C29</f>
        <v>10.402528963975801</v>
      </c>
      <c r="D29" s="67">
        <f>'Biomass CH4'!D29+'Biomass N2O'!D29+'ODS Sub'!D29+EPS!D29+PV!D29+Rice!D29+NitricAdipic!D29+Enteric!D29+Landfill!D29+StatMobCH4!D29+StatMobN2O!D29+FPD!D29+Wastewater!D29+OtherAgCH4!D29+OtherAgN2O!D29+OtherEnergyCH4!D29+OtherEnergyN2O!D29+OtherIPCH4!D29+OtherIPN2O!D29+OtherWasteCH4!D29+OtherWasteN2O!D29+Magnesium!D29+AgSoils!D29+NGO!D29+Coal!D29+HCFC22!D29+Al!D29+MMCH4!D29+MMN2O!D29+Sewage!D29+Semi!D29</f>
        <v>9.5187031929557087</v>
      </c>
      <c r="E29" s="64">
        <f>'Biomass CH4'!E29+'Biomass N2O'!E29+'ODS Sub'!E29+EPS!E29+PV!E29+Rice!E29+NitricAdipic!E29+Enteric!E29+Landfill!E29+StatMobCH4!E29+StatMobN2O!E29+FPD!E29+Wastewater!E29+OtherAgCH4!E29+OtherAgN2O!E29+OtherEnergyCH4!E29+OtherEnergyN2O!E29+OtherIPCH4!E29+OtherIPN2O!E29+OtherWasteCH4!E29+OtherWasteN2O!E29+Magnesium!E29+AgSoils!E29+NGO!E29+Coal!E29+HCFC22!E29+Al!E29+MMCH4!E29+MMN2O!E29+Sewage!E29+Semi!E29</f>
        <v>6.4778018167009916</v>
      </c>
      <c r="F29" s="67">
        <f>'Biomass CH4'!F29+'Biomass N2O'!F29+'ODS Sub'!F29+EPS!F29+PV!F29+Rice!F29+NitricAdipic!F29+Enteric!F29+Landfill!F29+StatMobCH4!F29+StatMobN2O!F29+FPD!F29+Wastewater!F29+OtherAgCH4!F29+OtherAgN2O!F29+OtherEnergyCH4!F29+OtherEnergyN2O!F29+OtherIPCH4!F29+OtherIPN2O!F29+OtherWasteCH4!F29+OtherWasteN2O!F29+Magnesium!F29+AgSoils!F29+NGO!F29+Coal!F29+HCFC22!F29+Al!F29+MMCH4!F29+MMN2O!F29+Sewage!F29+Semi!F29</f>
        <v>6.2939677180162592</v>
      </c>
      <c r="G29" s="67">
        <f>'Biomass CH4'!G29+'Biomass N2O'!G29+'ODS Sub'!G29+EPS!G29+PV!G29+Rice!G29+NitricAdipic!G29+Enteric!G29+Landfill!G29+StatMobCH4!G29+StatMobN2O!G29+FPD!G29+Wastewater!G29+OtherAgCH4!G29+OtherAgN2O!G29+OtherEnergyCH4!G29+OtherEnergyN2O!G29+OtherIPCH4!G29+OtherIPN2O!G29+OtherWasteCH4!G29+OtherWasteN2O!G29+Magnesium!G29+AgSoils!G29+NGO!G29+Coal!G29+HCFC22!G29+Al!G29+MMCH4!G29+MMN2O!G29+Sewage!G29+Semi!G29</f>
        <v>6.6873281480985538</v>
      </c>
      <c r="H29" s="67">
        <f>'Biomass CH4'!H29+'Biomass N2O'!H29+'ODS Sub'!H29+EPS!H29+PV!H29+Rice!H29+NitricAdipic!H29+Enteric!H29+Landfill!H29+StatMobCH4!H29+StatMobN2O!H29+FPD!H29+Wastewater!H29+OtherAgCH4!H29+OtherAgN2O!H29+OtherEnergyCH4!H29+OtherEnergyN2O!H29+OtherIPCH4!H29+OtherIPN2O!H29+OtherWasteCH4!H29+OtherWasteN2O!H29+Magnesium!H29+AgSoils!H29+NGO!H29+Coal!H29+HCFC22!H29+Al!H29+MMCH4!H29+MMN2O!H29+Sewage!H29+Semi!H29</f>
        <v>7.085274353809659</v>
      </c>
      <c r="I29" s="68">
        <f>'Biomass CH4'!I29+'Biomass N2O'!I29+'ODS Sub'!I29+EPS!I29+PV!I29+Rice!I29+NitricAdipic!I29+Enteric!I29+Landfill!I29+StatMobCH4!I29+StatMobN2O!I29+FPD!I29+Wastewater!I29+OtherAgCH4!I29+OtherAgN2O!I29+OtherEnergyCH4!I29+OtherEnergyN2O!I29+OtherIPCH4!I29+OtherIPN2O!I29+OtherWasteCH4!I29+OtherWasteN2O!I29+Magnesium!I29+AgSoils!I29+NGO!I29+Coal!I29+HCFC22!I29+Al!I29+MMCH4!I29+MMN2O!I29+Sewage!I29+Semi!I29</f>
        <v>7.353275041855265</v>
      </c>
      <c r="J29" s="68">
        <f>'Biomass CH4'!J29+'Biomass N2O'!J29+'ODS Sub'!J29+EPS!J29+PV!J29+Rice!J29+NitricAdipic!J29+Enteric!J29+Landfill!J29+StatMobCH4!J29+StatMobN2O!J29+FPD!J29+Wastewater!J29+OtherAgCH4!J29+OtherAgN2O!J29+OtherEnergyCH4!J29+OtherEnergyN2O!J29+OtherIPCH4!J29+OtherIPN2O!J29+OtherWasteCH4!J29+OtherWasteN2O!J29+Magnesium!J29+AgSoils!J29+NGO!J29+Coal!J29+HCFC22!J29+Al!J29+MMCH4!J29+MMN2O!J29+Sewage!J29+Semi!J29</f>
        <v>7.6272217214217903</v>
      </c>
      <c r="K29" s="69">
        <f>'Biomass CH4'!K29+'Biomass N2O'!K29+'ODS Sub'!K29+EPS!K29+PV!K29+Rice!K29+NitricAdipic!K29+Enteric!K29+Landfill!K29+StatMobCH4!K29+StatMobN2O!K29+FPD!K29+Wastewater!K29+OtherAgCH4!K29+OtherAgN2O!K29+OtherEnergyCH4!K29+OtherEnergyN2O!K29+OtherIPCH4!K29+OtherIPN2O!K29+OtherWasteCH4!K29+OtherWasteN2O!K29+Magnesium!K29+AgSoils!K29+NGO!K29+Coal!K29+HCFC22!K29+Al!K29+MMCH4!K29+MMN2O!K29+Sewage!K29+Semi!K29</f>
        <v>7.8733793019794565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3" t="str">
        <f>Lists!A24</f>
        <v>Brazil</v>
      </c>
      <c r="C30" s="67">
        <f>'Biomass CH4'!C30+'Biomass N2O'!C30+'ODS Sub'!C30+EPS!C30+PV!C30+Rice!C30+NitricAdipic!C30+Enteric!C30+Landfill!C30+StatMobCH4!C30+StatMobN2O!C30+FPD!C30+Wastewater!C30+OtherAgCH4!C30+OtherAgN2O!C30+OtherEnergyCH4!C30+OtherEnergyN2O!C30+OtherIPCH4!C30+OtherIPN2O!C30+OtherWasteCH4!C30+OtherWasteN2O!C30+Magnesium!C30+AgSoils!C30+NGO!C30+Coal!C30+HCFC22!C30+Al!C30+MMCH4!C30+MMN2O!C30+Sewage!C30+Semi!C30</f>
        <v>509.17873692277703</v>
      </c>
      <c r="D30" s="67">
        <f>'Biomass CH4'!D30+'Biomass N2O'!D30+'ODS Sub'!D30+EPS!D30+PV!D30+Rice!D30+NitricAdipic!D30+Enteric!D30+Landfill!D30+StatMobCH4!D30+StatMobN2O!D30+FPD!D30+Wastewater!D30+OtherAgCH4!D30+OtherAgN2O!D30+OtherEnergyCH4!D30+OtherEnergyN2O!D30+OtherIPCH4!D30+OtherIPN2O!D30+OtherWasteCH4!D30+OtherWasteN2O!D30+Magnesium!D30+AgSoils!D30+NGO!D30+Coal!D30+HCFC22!D30+Al!D30+MMCH4!D30+MMN2O!D30+Sewage!D30+Semi!D30</f>
        <v>523.60221318732192</v>
      </c>
      <c r="E30" s="64">
        <f>'Biomass CH4'!E30+'Biomass N2O'!E30+'ODS Sub'!E30+EPS!E30+PV!E30+Rice!E30+NitricAdipic!E30+Enteric!E30+Landfill!E30+StatMobCH4!E30+StatMobN2O!E30+FPD!E30+Wastewater!E30+OtherAgCH4!E30+OtherAgN2O!E30+OtherEnergyCH4!E30+OtherEnergyN2O!E30+OtherIPCH4!E30+OtherIPN2O!E30+OtherWasteCH4!E30+OtherWasteN2O!E30+Magnesium!E30+AgSoils!E30+NGO!E30+Coal!E30+HCFC22!E30+Al!E30+MMCH4!E30+MMN2O!E30+Sewage!E30+Semi!E30</f>
        <v>514.31101373704712</v>
      </c>
      <c r="F30" s="67">
        <f>'Biomass CH4'!F30+'Biomass N2O'!F30+'ODS Sub'!F30+EPS!F30+PV!F30+Rice!F30+NitricAdipic!F30+Enteric!F30+Landfill!F30+StatMobCH4!F30+StatMobN2O!F30+FPD!F30+Wastewater!F30+OtherAgCH4!F30+OtherAgN2O!F30+OtherEnergyCH4!F30+OtherEnergyN2O!F30+OtherIPCH4!F30+OtherIPN2O!F30+OtherWasteCH4!F30+OtherWasteN2O!F30+Magnesium!F30+AgSoils!F30+NGO!F30+Coal!F30+HCFC22!F30+Al!F30+MMCH4!F30+MMN2O!F30+Sewage!F30+Semi!F30</f>
        <v>715.24653601907164</v>
      </c>
      <c r="G30" s="67">
        <f>'Biomass CH4'!G30+'Biomass N2O'!G30+'ODS Sub'!G30+EPS!G30+PV!G30+Rice!G30+NitricAdipic!G30+Enteric!G30+Landfill!G30+StatMobCH4!G30+StatMobN2O!G30+FPD!G30+Wastewater!G30+OtherAgCH4!G30+OtherAgN2O!G30+OtherEnergyCH4!G30+OtherEnergyN2O!G30+OtherIPCH4!G30+OtherIPN2O!G30+OtherWasteCH4!G30+OtherWasteN2O!G30+Magnesium!G30+AgSoils!G30+NGO!G30+Coal!G30+HCFC22!G30+Al!G30+MMCH4!G30+MMN2O!G30+Sewage!G30+Semi!G30</f>
        <v>682.21330509579172</v>
      </c>
      <c r="H30" s="67">
        <f>'Biomass CH4'!H30+'Biomass N2O'!H30+'ODS Sub'!H30+EPS!H30+PV!H30+Rice!H30+NitricAdipic!H30+Enteric!H30+Landfill!H30+StatMobCH4!H30+StatMobN2O!H30+FPD!H30+Wastewater!H30+OtherAgCH4!H30+OtherAgN2O!H30+OtherEnergyCH4!H30+OtherEnergyN2O!H30+OtherIPCH4!H30+OtherIPN2O!H30+OtherWasteCH4!H30+OtherWasteN2O!H30+Magnesium!H30+AgSoils!H30+NGO!H30+Coal!H30+HCFC22!H30+Al!H30+MMCH4!H30+MMN2O!H30+Sewage!H30+Semi!H30</f>
        <v>710.8731373816006</v>
      </c>
      <c r="I30" s="68">
        <f>'Biomass CH4'!I30+'Biomass N2O'!I30+'ODS Sub'!I30+EPS!I30+PV!I30+Rice!I30+NitricAdipic!I30+Enteric!I30+Landfill!I30+StatMobCH4!I30+StatMobN2O!I30+FPD!I30+Wastewater!I30+OtherAgCH4!I30+OtherAgN2O!I30+OtherEnergyCH4!I30+OtherEnergyN2O!I30+OtherIPCH4!I30+OtherIPN2O!I30+OtherWasteCH4!I30+OtherWasteN2O!I30+Magnesium!I30+AgSoils!I30+NGO!I30+Coal!I30+HCFC22!I30+Al!I30+MMCH4!I30+MMN2O!I30+Sewage!I30+Semi!I30</f>
        <v>727.23045793396523</v>
      </c>
      <c r="J30" s="68">
        <f>'Biomass CH4'!J30+'Biomass N2O'!J30+'ODS Sub'!J30+EPS!J30+PV!J30+Rice!J30+NitricAdipic!J30+Enteric!J30+Landfill!J30+StatMobCH4!J30+StatMobN2O!J30+FPD!J30+Wastewater!J30+OtherAgCH4!J30+OtherAgN2O!J30+OtherEnergyCH4!J30+OtherEnergyN2O!J30+OtherIPCH4!J30+OtherIPN2O!J30+OtherWasteCH4!J30+OtherWasteN2O!J30+Magnesium!J30+AgSoils!J30+NGO!J30+Coal!J30+HCFC22!J30+Al!J30+MMCH4!J30+MMN2O!J30+Sewage!J30+Semi!J30</f>
        <v>745.12984355102344</v>
      </c>
      <c r="K30" s="69">
        <f>'Biomass CH4'!K30+'Biomass N2O'!K30+'ODS Sub'!K30+EPS!K30+PV!K30+Rice!K30+NitricAdipic!K30+Enteric!K30+Landfill!K30+StatMobCH4!K30+StatMobN2O!K30+FPD!K30+Wastewater!K30+OtherAgCH4!K30+OtherAgN2O!K30+OtherEnergyCH4!K30+OtherEnergyN2O!K30+OtherIPCH4!K30+OtherIPN2O!K30+OtherWasteCH4!K30+OtherWasteN2O!K30+Magnesium!K30+AgSoils!K30+NGO!K30+Coal!K30+HCFC22!K30+Al!K30+MMCH4!K30+MMN2O!K30+Sewage!K30+Semi!K30</f>
        <v>760.12807643931694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03" t="str">
        <f>Lists!A25</f>
        <v>Brunei</v>
      </c>
      <c r="C31" s="64">
        <f>'Biomass CH4'!C31+'Biomass N2O'!C31+'ODS Sub'!C31+EPS!C31+PV!C31+Rice!C31+NitricAdipic!C31+Enteric!C31+Landfill!C31+StatMobCH4!C31+StatMobN2O!C31+FPD!C31+Wastewater!C31+OtherAgCH4!C31+OtherAgN2O!C31+OtherEnergyCH4!C31+OtherEnergyN2O!C31+OtherIPCH4!C31+OtherIPN2O!C31+OtherWasteCH4!C31+OtherWasteN2O!C31+Magnesium!C31+AgSoils!C31+NGO!C31+Coal!C31+HCFC22!C31+Al!C31+MMCH4!C31+MMN2O!C31+Sewage!C31+Semi!C31</f>
        <v>10.038067021875717</v>
      </c>
      <c r="D31" s="67">
        <f>'Biomass CH4'!D31+'Biomass N2O'!D31+'ODS Sub'!D31+EPS!D31+PV!D31+Rice!D31+NitricAdipic!D31+Enteric!D31+Landfill!D31+StatMobCH4!D31+StatMobN2O!D31+FPD!D31+Wastewater!D31+OtherAgCH4!D31+OtherAgN2O!D31+OtherEnergyCH4!D31+OtherEnergyN2O!D31+OtherIPCH4!D31+OtherIPN2O!D31+OtherWasteCH4!D31+OtherWasteN2O!D31+Magnesium!D31+AgSoils!D31+NGO!D31+Coal!D31+HCFC22!D31+Al!D31+MMCH4!D31+MMN2O!D31+Sewage!D31+Semi!D31</f>
        <v>10.83361996807789</v>
      </c>
      <c r="E31" s="64">
        <f>'Biomass CH4'!E31+'Biomass N2O'!E31+'ODS Sub'!E31+EPS!E31+PV!E31+Rice!E31+NitricAdipic!E31+Enteric!E31+Landfill!E31+StatMobCH4!E31+StatMobN2O!E31+FPD!E31+Wastewater!E31+OtherAgCH4!E31+OtherAgN2O!E31+OtherEnergyCH4!E31+OtherEnergyN2O!E31+OtherIPCH4!E31+OtherIPN2O!E31+OtherWasteCH4!E31+OtherWasteN2O!E31+Magnesium!E31+AgSoils!E31+NGO!E31+Coal!E31+HCFC22!E31+Al!E31+MMCH4!E31+MMN2O!E31+Sewage!E31+Semi!E31</f>
        <v>12.020864093358938</v>
      </c>
      <c r="F31" s="67">
        <f>'Biomass CH4'!F31+'Biomass N2O'!F31+'ODS Sub'!F31+EPS!F31+PV!F31+Rice!F31+NitricAdipic!F31+Enteric!F31+Landfill!F31+StatMobCH4!F31+StatMobN2O!F31+FPD!F31+Wastewater!F31+OtherAgCH4!F31+OtherAgN2O!F31+OtherEnergyCH4!F31+OtherEnergyN2O!F31+OtherIPCH4!F31+OtherIPN2O!F31+OtherWasteCH4!F31+OtherWasteN2O!F31+Magnesium!F31+AgSoils!F31+NGO!F31+Coal!F31+HCFC22!F31+Al!F31+MMCH4!F31+MMN2O!F31+Sewage!F31+Semi!F31</f>
        <v>13.058555668181677</v>
      </c>
      <c r="G31" s="67">
        <f>'Biomass CH4'!G31+'Biomass N2O'!G31+'ODS Sub'!G31+EPS!G31+PV!G31+Rice!G31+NitricAdipic!G31+Enteric!G31+Landfill!G31+StatMobCH4!G31+StatMobN2O!G31+FPD!G31+Wastewater!G31+OtherAgCH4!G31+OtherAgN2O!G31+OtherEnergyCH4!G31+OtherEnergyN2O!G31+OtherIPCH4!G31+OtherIPN2O!G31+OtherWasteCH4!G31+OtherWasteN2O!G31+Magnesium!G31+AgSoils!G31+NGO!G31+Coal!G31+HCFC22!G31+Al!G31+MMCH4!G31+MMN2O!G31+Sewage!G31+Semi!G31</f>
        <v>12.900258197681984</v>
      </c>
      <c r="H31" s="67">
        <f>'Biomass CH4'!H31+'Biomass N2O'!H31+'ODS Sub'!H31+EPS!H31+PV!H31+Rice!H31+NitricAdipic!H31+Enteric!H31+Landfill!H31+StatMobCH4!H31+StatMobN2O!H31+FPD!H31+Wastewater!H31+OtherAgCH4!H31+OtherAgN2O!H31+OtherEnergyCH4!H31+OtherEnergyN2O!H31+OtherIPCH4!H31+OtherIPN2O!H31+OtherWasteCH4!H31+OtherWasteN2O!H31+Magnesium!H31+AgSoils!H31+NGO!H31+Coal!H31+HCFC22!H31+Al!H31+MMCH4!H31+MMN2O!H31+Sewage!H31+Semi!H31</f>
        <v>13.904919723267039</v>
      </c>
      <c r="I31" s="68">
        <f>'Biomass CH4'!I31+'Biomass N2O'!I31+'ODS Sub'!I31+EPS!I31+PV!I31+Rice!I31+NitricAdipic!I31+Enteric!I31+Landfill!I31+StatMobCH4!I31+StatMobN2O!I31+FPD!I31+Wastewater!I31+OtherAgCH4!I31+OtherAgN2O!I31+OtherEnergyCH4!I31+OtherEnergyN2O!I31+OtherIPCH4!I31+OtherIPN2O!I31+OtherWasteCH4!I31+OtherWasteN2O!I31+Magnesium!I31+AgSoils!I31+NGO!I31+Coal!I31+HCFC22!I31+Al!I31+MMCH4!I31+MMN2O!I31+Sewage!I31+Semi!I31</f>
        <v>14.474108376400903</v>
      </c>
      <c r="J31" s="68">
        <f>'Biomass CH4'!J31+'Biomass N2O'!J31+'ODS Sub'!J31+EPS!J31+PV!J31+Rice!J31+NitricAdipic!J31+Enteric!J31+Landfill!J31+StatMobCH4!J31+StatMobN2O!J31+FPD!J31+Wastewater!J31+OtherAgCH4!J31+OtherAgN2O!J31+OtherEnergyCH4!J31+OtherEnergyN2O!J31+OtherIPCH4!J31+OtherIPN2O!J31+OtherWasteCH4!J31+OtherWasteN2O!J31+Magnesium!J31+AgSoils!J31+NGO!J31+Coal!J31+HCFC22!J31+Al!J31+MMCH4!J31+MMN2O!J31+Sewage!J31+Semi!J31</f>
        <v>14.888988811270252</v>
      </c>
      <c r="K31" s="69">
        <f>'Biomass CH4'!K31+'Biomass N2O'!K31+'ODS Sub'!K31+EPS!K31+PV!K31+Rice!K31+NitricAdipic!K31+Enteric!K31+Landfill!K31+StatMobCH4!K31+StatMobN2O!K31+FPD!K31+Wastewater!K31+OtherAgCH4!K31+OtherAgN2O!K31+OtherEnergyCH4!K31+OtherEnergyN2O!K31+OtherIPCH4!K31+OtherIPN2O!K31+OtherWasteCH4!K31+OtherWasteN2O!K31+Magnesium!K31+AgSoils!K31+NGO!K31+Coal!K31+HCFC22!K31+Al!K31+MMCH4!K31+MMN2O!K31+Sewage!K31+Semi!K31</f>
        <v>15.833281023587572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3" t="str">
        <f>Lists!A26</f>
        <v>Bulgaria</v>
      </c>
      <c r="C32" s="67">
        <f>'Biomass CH4'!C32+'Biomass N2O'!C32+'ODS Sub'!C32+EPS!C32+PV!C32+Rice!C32+NitricAdipic!C32+Enteric!C32+Landfill!C32+StatMobCH4!C32+StatMobN2O!C32+FPD!C32+Wastewater!C32+OtherAgCH4!C32+OtherAgN2O!C32+OtherEnergyCH4!C32+OtherEnergyN2O!C32+OtherIPCH4!C32+OtherIPN2O!C32+OtherWasteCH4!C32+OtherWasteN2O!C32+Magnesium!C32+AgSoils!C32+NGO!C32+Coal!C32+HCFC22!C32+Al!C32+MMCH4!C32+MMN2O!C32+Sewage!C32+Semi!C32</f>
        <v>28.073185799304259</v>
      </c>
      <c r="D32" s="67">
        <f>'Biomass CH4'!D32+'Biomass N2O'!D32+'ODS Sub'!D32+EPS!D32+PV!D32+Rice!D32+NitricAdipic!D32+Enteric!D32+Landfill!D32+StatMobCH4!D32+StatMobN2O!D32+FPD!D32+Wastewater!D32+OtherAgCH4!D32+OtherAgN2O!D32+OtherEnergyCH4!D32+OtherEnergyN2O!D32+OtherIPCH4!D32+OtherIPN2O!D32+OtherWasteCH4!D32+OtherWasteN2O!D32+Magnesium!D32+AgSoils!D32+NGO!D32+Coal!D32+HCFC22!D32+Al!D32+MMCH4!D32+MMN2O!D32+Sewage!D32+Semi!D32</f>
        <v>18.739760743456365</v>
      </c>
      <c r="E32" s="64">
        <f>'Biomass CH4'!E32+'Biomass N2O'!E32+'ODS Sub'!E32+EPS!E32+PV!E32+Rice!E32+NitricAdipic!E32+Enteric!E32+Landfill!E32+StatMobCH4!E32+StatMobN2O!E32+FPD!E32+Wastewater!E32+OtherAgCH4!E32+OtherAgN2O!E32+OtherEnergyCH4!E32+OtherEnergyN2O!E32+OtherIPCH4!E32+OtherIPN2O!E32+OtherWasteCH4!E32+OtherWasteN2O!E32+Magnesium!E32+AgSoils!E32+NGO!E32+Coal!E32+HCFC22!E32+Al!E32+MMCH4!E32+MMN2O!E32+Sewage!E32+Semi!E32</f>
        <v>16.507607376649077</v>
      </c>
      <c r="F32" s="67">
        <f>'Biomass CH4'!F32+'Biomass N2O'!F32+'ODS Sub'!F32+EPS!F32+PV!F32+Rice!F32+NitricAdipic!F32+Enteric!F32+Landfill!F32+StatMobCH4!F32+StatMobN2O!F32+FPD!F32+Wastewater!F32+OtherAgCH4!F32+OtherAgN2O!F32+OtherEnergyCH4!F32+OtherEnergyN2O!F32+OtherIPCH4!F32+OtherIPN2O!F32+OtherWasteCH4!F32+OtherWasteN2O!F32+Magnesium!F32+AgSoils!F32+NGO!F32+Coal!F32+HCFC22!F32+Al!F32+MMCH4!F32+MMN2O!F32+Sewage!F32+Semi!F32</f>
        <v>15.360338693088366</v>
      </c>
      <c r="G32" s="67">
        <f>'Biomass CH4'!G32+'Biomass N2O'!G32+'ODS Sub'!G32+EPS!G32+PV!G32+Rice!G32+NitricAdipic!G32+Enteric!G32+Landfill!G32+StatMobCH4!G32+StatMobN2O!G32+FPD!G32+Wastewater!G32+OtherAgCH4!G32+OtherAgN2O!G32+OtherEnergyCH4!G32+OtherEnergyN2O!G32+OtherIPCH4!G32+OtherIPN2O!G32+OtherWasteCH4!G32+OtherWasteN2O!G32+Magnesium!G32+AgSoils!G32+NGO!G32+Coal!G32+HCFC22!G32+Al!G32+MMCH4!G32+MMN2O!G32+Sewage!G32+Semi!G32</f>
        <v>15.324392015364412</v>
      </c>
      <c r="H32" s="67">
        <f>'Biomass CH4'!H32+'Biomass N2O'!H32+'ODS Sub'!H32+EPS!H32+PV!H32+Rice!H32+NitricAdipic!H32+Enteric!H32+Landfill!H32+StatMobCH4!H32+StatMobN2O!H32+FPD!H32+Wastewater!H32+OtherAgCH4!H32+OtherAgN2O!H32+OtherEnergyCH4!H32+OtherEnergyN2O!H32+OtherIPCH4!H32+OtherIPN2O!H32+OtherWasteCH4!H32+OtherWasteN2O!H32+Magnesium!H32+AgSoils!H32+NGO!H32+Coal!H32+HCFC22!H32+Al!H32+MMCH4!H32+MMN2O!H32+Sewage!H32+Semi!H32</f>
        <v>15.532393148822498</v>
      </c>
      <c r="I32" s="68">
        <f>'Biomass CH4'!I32+'Biomass N2O'!I32+'ODS Sub'!I32+EPS!I32+PV!I32+Rice!I32+NitricAdipic!I32+Enteric!I32+Landfill!I32+StatMobCH4!I32+StatMobN2O!I32+FPD!I32+Wastewater!I32+OtherAgCH4!I32+OtherAgN2O!I32+OtherEnergyCH4!I32+OtherEnergyN2O!I32+OtherIPCH4!I32+OtherIPN2O!I32+OtherWasteCH4!I32+OtherWasteN2O!I32+Magnesium!I32+AgSoils!I32+NGO!I32+Coal!I32+HCFC22!I32+Al!I32+MMCH4!I32+MMN2O!I32+Sewage!I32+Semi!I32</f>
        <v>15.656999628357498</v>
      </c>
      <c r="J32" s="68">
        <f>'Biomass CH4'!J32+'Biomass N2O'!J32+'ODS Sub'!J32+EPS!J32+PV!J32+Rice!J32+NitricAdipic!J32+Enteric!J32+Landfill!J32+StatMobCH4!J32+StatMobN2O!J32+FPD!J32+Wastewater!J32+OtherAgCH4!J32+OtherAgN2O!J32+OtherEnergyCH4!J32+OtherEnergyN2O!J32+OtherIPCH4!J32+OtherIPN2O!J32+OtherWasteCH4!J32+OtherWasteN2O!J32+Magnesium!J32+AgSoils!J32+NGO!J32+Coal!J32+HCFC22!J32+Al!J32+MMCH4!J32+MMN2O!J32+Sewage!J32+Semi!J32</f>
        <v>16.046624769596587</v>
      </c>
      <c r="K32" s="69">
        <f>'Biomass CH4'!K32+'Biomass N2O'!K32+'ODS Sub'!K32+EPS!K32+PV!K32+Rice!K32+NitricAdipic!K32+Enteric!K32+Landfill!K32+StatMobCH4!K32+StatMobN2O!K32+FPD!K32+Wastewater!K32+OtherAgCH4!K32+OtherAgN2O!K32+OtherEnergyCH4!K32+OtherEnergyN2O!K32+OtherIPCH4!K32+OtherIPN2O!K32+OtherWasteCH4!K32+OtherWasteN2O!K32+Magnesium!K32+AgSoils!K32+NGO!K32+Coal!K32+HCFC22!K32+Al!K32+MMCH4!K32+MMN2O!K32+Sewage!K32+Semi!K32</f>
        <v>16.317578542290466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03" t="str">
        <f>Lists!A27</f>
        <v>Burkina Faso</v>
      </c>
      <c r="C33" s="64">
        <f>'Biomass CH4'!C33+'Biomass N2O'!C33+'ODS Sub'!C33+EPS!C33+PV!C33+Rice!C33+NitricAdipic!C33+Enteric!C33+Landfill!C33+StatMobCH4!C33+StatMobN2O!C33+FPD!C33+Wastewater!C33+OtherAgCH4!C33+OtherAgN2O!C33+OtherEnergyCH4!C33+OtherEnergyN2O!C33+OtherIPCH4!C33+OtherIPN2O!C33+OtherWasteCH4!C33+OtherWasteN2O!C33+Magnesium!C33+AgSoils!C33+NGO!C33+Coal!C33+HCFC22!C33+Al!C33+MMCH4!C33+MMN2O!C33+Sewage!C33+Semi!C33</f>
        <v>9.4396279283588704</v>
      </c>
      <c r="D33" s="67">
        <f>'Biomass CH4'!D33+'Biomass N2O'!D33+'ODS Sub'!D33+EPS!D33+PV!D33+Rice!D33+NitricAdipic!D33+Enteric!D33+Landfill!D33+StatMobCH4!D33+StatMobN2O!D33+FPD!D33+Wastewater!D33+OtherAgCH4!D33+OtherAgN2O!D33+OtherEnergyCH4!D33+OtherEnergyN2O!D33+OtherIPCH4!D33+OtherIPN2O!D33+OtherWasteCH4!D33+OtherWasteN2O!D33+Magnesium!D33+AgSoils!D33+NGO!D33+Coal!D33+HCFC22!D33+Al!D33+MMCH4!D33+MMN2O!D33+Sewage!D33+Semi!D33</f>
        <v>10.932167245486992</v>
      </c>
      <c r="E33" s="64">
        <f>'Biomass CH4'!E33+'Biomass N2O'!E33+'ODS Sub'!E33+EPS!E33+PV!E33+Rice!E33+NitricAdipic!E33+Enteric!E33+Landfill!E33+StatMobCH4!E33+StatMobN2O!E33+FPD!E33+Wastewater!E33+OtherAgCH4!E33+OtherAgN2O!E33+OtherEnergyCH4!E33+OtherEnergyN2O!E33+OtherIPCH4!E33+OtherIPN2O!E33+OtherWasteCH4!E33+OtherWasteN2O!E33+Magnesium!E33+AgSoils!E33+NGO!E33+Coal!E33+HCFC22!E33+Al!E33+MMCH4!E33+MMN2O!E33+Sewage!E33+Semi!E33</f>
        <v>13.147366504626259</v>
      </c>
      <c r="F33" s="67">
        <f>'Biomass CH4'!F33+'Biomass N2O'!F33+'ODS Sub'!F33+EPS!F33+PV!F33+Rice!F33+NitricAdipic!F33+Enteric!F33+Landfill!F33+StatMobCH4!F33+StatMobN2O!F33+FPD!F33+Wastewater!F33+OtherAgCH4!F33+OtherAgN2O!F33+OtherEnergyCH4!F33+OtherEnergyN2O!F33+OtherIPCH4!F33+OtherIPN2O!F33+OtherWasteCH4!F33+OtherWasteN2O!F33+Magnesium!F33+AgSoils!F33+NGO!F33+Coal!F33+HCFC22!F33+Al!F33+MMCH4!F33+MMN2O!F33+Sewage!F33+Semi!F33</f>
        <v>15.868410204720512</v>
      </c>
      <c r="G33" s="67">
        <f>'Biomass CH4'!G33+'Biomass N2O'!G33+'ODS Sub'!G33+EPS!G33+PV!G33+Rice!G33+NitricAdipic!G33+Enteric!G33+Landfill!G33+StatMobCH4!G33+StatMobN2O!G33+FPD!G33+Wastewater!G33+OtherAgCH4!G33+OtherAgN2O!G33+OtherEnergyCH4!G33+OtherEnergyN2O!G33+OtherIPCH4!G33+OtherIPN2O!G33+OtherWasteCH4!G33+OtherWasteN2O!G33+Magnesium!G33+AgSoils!G33+NGO!G33+Coal!G33+HCFC22!G33+Al!G33+MMCH4!G33+MMN2O!G33+Sewage!G33+Semi!G33</f>
        <v>18.653224819231372</v>
      </c>
      <c r="H33" s="67">
        <f>'Biomass CH4'!H33+'Biomass N2O'!H33+'ODS Sub'!H33+EPS!H33+PV!H33+Rice!H33+NitricAdipic!H33+Enteric!H33+Landfill!H33+StatMobCH4!H33+StatMobN2O!H33+FPD!H33+Wastewater!H33+OtherAgCH4!H33+OtherAgN2O!H33+OtherEnergyCH4!H33+OtherEnergyN2O!H33+OtherIPCH4!H33+OtherIPN2O!H33+OtherWasteCH4!H33+OtherWasteN2O!H33+Magnesium!H33+AgSoils!H33+NGO!H33+Coal!H33+HCFC22!H33+Al!H33+MMCH4!H33+MMN2O!H33+Sewage!H33+Semi!H33</f>
        <v>20.743296614620899</v>
      </c>
      <c r="I33" s="68">
        <f>'Biomass CH4'!I33+'Biomass N2O'!I33+'ODS Sub'!I33+EPS!I33+PV!I33+Rice!I33+NitricAdipic!I33+Enteric!I33+Landfill!I33+StatMobCH4!I33+StatMobN2O!I33+FPD!I33+Wastewater!I33+OtherAgCH4!I33+OtherAgN2O!I33+OtherEnergyCH4!I33+OtherEnergyN2O!I33+OtherIPCH4!I33+OtherIPN2O!I33+OtherWasteCH4!I33+OtherWasteN2O!I33+Magnesium!I33+AgSoils!I33+NGO!I33+Coal!I33+HCFC22!I33+Al!I33+MMCH4!I33+MMN2O!I33+Sewage!I33+Semi!I33</f>
        <v>22.626835629191508</v>
      </c>
      <c r="J33" s="68">
        <f>'Biomass CH4'!J33+'Biomass N2O'!J33+'ODS Sub'!J33+EPS!J33+PV!J33+Rice!J33+NitricAdipic!J33+Enteric!J33+Landfill!J33+StatMobCH4!J33+StatMobN2O!J33+FPD!J33+Wastewater!J33+OtherAgCH4!J33+OtherAgN2O!J33+OtherEnergyCH4!J33+OtherEnergyN2O!J33+OtherIPCH4!J33+OtherIPN2O!J33+OtherWasteCH4!J33+OtherWasteN2O!J33+Magnesium!J33+AgSoils!J33+NGO!J33+Coal!J33+HCFC22!J33+Al!J33+MMCH4!J33+MMN2O!J33+Sewage!J33+Semi!J33</f>
        <v>24.758347385278022</v>
      </c>
      <c r="K33" s="69">
        <f>'Biomass CH4'!K33+'Biomass N2O'!K33+'ODS Sub'!K33+EPS!K33+PV!K33+Rice!K33+NitricAdipic!K33+Enteric!K33+Landfill!K33+StatMobCH4!K33+StatMobN2O!K33+FPD!K33+Wastewater!K33+OtherAgCH4!K33+OtherAgN2O!K33+OtherEnergyCH4!K33+OtherEnergyN2O!K33+OtherIPCH4!K33+OtherIPN2O!K33+OtherWasteCH4!K33+OtherWasteN2O!K33+Magnesium!K33+AgSoils!K33+NGO!K33+Coal!K33+HCFC22!K33+Al!K33+MMCH4!K33+MMN2O!K33+Sewage!K33+Semi!K33</f>
        <v>27.15752544288986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3" t="str">
        <f>Lists!A28</f>
        <v>Burma</v>
      </c>
      <c r="C34" s="64">
        <f>'Biomass CH4'!C34+'Biomass N2O'!C34+'ODS Sub'!C34+EPS!C34+PV!C34+Rice!C34+NitricAdipic!C34+Enteric!C34+Landfill!C34+StatMobCH4!C34+StatMobN2O!C34+FPD!C34+Wastewater!C34+OtherAgCH4!C34+OtherAgN2O!C34+OtherEnergyCH4!C34+OtherEnergyN2O!C34+OtherIPCH4!C34+OtherIPN2O!C34+OtherWasteCH4!C34+OtherWasteN2O!C34+Magnesium!C34+AgSoils!C34+NGO!C34+Coal!C34+HCFC22!C34+Al!C34+MMCH4!C34+MMN2O!C34+Sewage!C34+Semi!C34</f>
        <v>162.55199146174499</v>
      </c>
      <c r="D34" s="67">
        <f>'Biomass CH4'!D34+'Biomass N2O'!D34+'ODS Sub'!D34+EPS!D34+PV!D34+Rice!D34+NitricAdipic!D34+Enteric!D34+Landfill!D34+StatMobCH4!D34+StatMobN2O!D34+FPD!D34+Wastewater!D34+OtherAgCH4!D34+OtherAgN2O!D34+OtherEnergyCH4!D34+OtherEnergyN2O!D34+OtherIPCH4!D34+OtherIPN2O!D34+OtherWasteCH4!D34+OtherWasteN2O!D34+Magnesium!D34+AgSoils!D34+NGO!D34+Coal!D34+HCFC22!D34+Al!D34+MMCH4!D34+MMN2O!D34+Sewage!D34+Semi!D34</f>
        <v>180.4098500198387</v>
      </c>
      <c r="E34" s="64">
        <f>'Biomass CH4'!E34+'Biomass N2O'!E34+'ODS Sub'!E34+EPS!E34+PV!E34+Rice!E34+NitricAdipic!E34+Enteric!E34+Landfill!E34+StatMobCH4!E34+StatMobN2O!E34+FPD!E34+Wastewater!E34+OtherAgCH4!E34+OtherAgN2O!E34+OtherEnergyCH4!E34+OtherEnergyN2O!E34+OtherIPCH4!E34+OtherIPN2O!E34+OtherWasteCH4!E34+OtherWasteN2O!E34+Magnesium!E34+AgSoils!E34+NGO!E34+Coal!E34+HCFC22!E34+Al!E34+MMCH4!E34+MMN2O!E34+Sewage!E34+Semi!E34</f>
        <v>139.11933133437614</v>
      </c>
      <c r="F34" s="67">
        <f>'Biomass CH4'!F34+'Biomass N2O'!F34+'ODS Sub'!F34+EPS!F34+PV!F34+Rice!F34+NitricAdipic!F34+Enteric!F34+Landfill!F34+StatMobCH4!F34+StatMobN2O!F34+FPD!F34+Wastewater!F34+OtherAgCH4!F34+OtherAgN2O!F34+OtherEnergyCH4!F34+OtherEnergyN2O!F34+OtherIPCH4!F34+OtherIPN2O!F34+OtherWasteCH4!F34+OtherWasteN2O!F34+Magnesium!F34+AgSoils!F34+NGO!F34+Coal!F34+HCFC22!F34+Al!F34+MMCH4!F34+MMN2O!F34+Sewage!F34+Semi!F34</f>
        <v>144.13931487650657</v>
      </c>
      <c r="G34" s="67">
        <f>'Biomass CH4'!G34+'Biomass N2O'!G34+'ODS Sub'!G34+EPS!G34+PV!G34+Rice!G34+NitricAdipic!G34+Enteric!G34+Landfill!G34+StatMobCH4!G34+StatMobN2O!G34+FPD!G34+Wastewater!G34+OtherAgCH4!G34+OtherAgN2O!G34+OtherEnergyCH4!G34+OtherEnergyN2O!G34+OtherIPCH4!G34+OtherIPN2O!G34+OtherWasteCH4!G34+OtherWasteN2O!G34+Magnesium!G34+AgSoils!G34+NGO!G34+Coal!G34+HCFC22!G34+Al!G34+MMCH4!G34+MMN2O!G34+Sewage!G34+Semi!G34</f>
        <v>151.65578451504581</v>
      </c>
      <c r="H34" s="67">
        <f>'Biomass CH4'!H34+'Biomass N2O'!H34+'ODS Sub'!H34+EPS!H34+PV!H34+Rice!H34+NitricAdipic!H34+Enteric!H34+Landfill!H34+StatMobCH4!H34+StatMobN2O!H34+FPD!H34+Wastewater!H34+OtherAgCH4!H34+OtherAgN2O!H34+OtherEnergyCH4!H34+OtherEnergyN2O!H34+OtherIPCH4!H34+OtherIPN2O!H34+OtherWasteCH4!H34+OtherWasteN2O!H34+Magnesium!H34+AgSoils!H34+NGO!H34+Coal!H34+HCFC22!H34+Al!H34+MMCH4!H34+MMN2O!H34+Sewage!H34+Semi!H34</f>
        <v>156.83262858262992</v>
      </c>
      <c r="I34" s="68">
        <f>'Biomass CH4'!I34+'Biomass N2O'!I34+'ODS Sub'!I34+EPS!I34+PV!I34+Rice!I34+NitricAdipic!I34+Enteric!I34+Landfill!I34+StatMobCH4!I34+StatMobN2O!I34+FPD!I34+Wastewater!I34+OtherAgCH4!I34+OtherAgN2O!I34+OtherEnergyCH4!I34+OtherEnergyN2O!I34+OtherIPCH4!I34+OtherIPN2O!I34+OtherWasteCH4!I34+OtherWasteN2O!I34+Magnesium!I34+AgSoils!I34+NGO!I34+Coal!I34+HCFC22!I34+Al!I34+MMCH4!I34+MMN2O!I34+Sewage!I34+Semi!I34</f>
        <v>162.588971642312</v>
      </c>
      <c r="J34" s="68">
        <f>'Biomass CH4'!J34+'Biomass N2O'!J34+'ODS Sub'!J34+EPS!J34+PV!J34+Rice!J34+NitricAdipic!J34+Enteric!J34+Landfill!J34+StatMobCH4!J34+StatMobN2O!J34+FPD!J34+Wastewater!J34+OtherAgCH4!J34+OtherAgN2O!J34+OtherEnergyCH4!J34+OtherEnergyN2O!J34+OtherIPCH4!J34+OtherIPN2O!J34+OtherWasteCH4!J34+OtherWasteN2O!J34+Magnesium!J34+AgSoils!J34+NGO!J34+Coal!J34+HCFC22!J34+Al!J34+MMCH4!J34+MMN2O!J34+Sewage!J34+Semi!J34</f>
        <v>168.81316107742691</v>
      </c>
      <c r="K34" s="69">
        <f>'Biomass CH4'!K34+'Biomass N2O'!K34+'ODS Sub'!K34+EPS!K34+PV!K34+Rice!K34+NitricAdipic!K34+Enteric!K34+Landfill!K34+StatMobCH4!K34+StatMobN2O!K34+FPD!K34+Wastewater!K34+OtherAgCH4!K34+OtherAgN2O!K34+OtherEnergyCH4!K34+OtherEnergyN2O!K34+OtherIPCH4!K34+OtherIPN2O!K34+OtherWasteCH4!K34+OtherWasteN2O!K34+Magnesium!K34+AgSoils!K34+NGO!K34+Coal!K34+HCFC22!K34+Al!K34+MMCH4!K34+MMN2O!K34+Sewage!K34+Semi!K34</f>
        <v>175.51777214248978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03" t="str">
        <f>Lists!A29</f>
        <v>Burundi</v>
      </c>
      <c r="C35" s="67">
        <f>'Biomass CH4'!C35+'Biomass N2O'!C35+'ODS Sub'!C35+EPS!C35+PV!C35+Rice!C35+NitricAdipic!C35+Enteric!C35+Landfill!C35+StatMobCH4!C35+StatMobN2O!C35+FPD!C35+Wastewater!C35+OtherAgCH4!C35+OtherAgN2O!C35+OtherEnergyCH4!C35+OtherEnergyN2O!C35+OtherIPCH4!C35+OtherIPN2O!C35+OtherWasteCH4!C35+OtherWasteN2O!C35+Magnesium!C35+AgSoils!C35+NGO!C35+Coal!C35+HCFC22!C35+Al!C35+MMCH4!C35+MMN2O!C35+Sewage!C35+Semi!C35</f>
        <v>1.3863174671956631</v>
      </c>
      <c r="D35" s="67">
        <f>'Biomass CH4'!D35+'Biomass N2O'!D35+'ODS Sub'!D35+EPS!D35+PV!D35+Rice!D35+NitricAdipic!D35+Enteric!D35+Landfill!D35+StatMobCH4!D35+StatMobN2O!D35+FPD!D35+Wastewater!D35+OtherAgCH4!D35+OtherAgN2O!D35+OtherEnergyCH4!D35+OtherEnergyN2O!D35+OtherIPCH4!D35+OtherIPN2O!D35+OtherWasteCH4!D35+OtherWasteN2O!D35+Magnesium!D35+AgSoils!D35+NGO!D35+Coal!D35+HCFC22!D35+Al!D35+MMCH4!D35+MMN2O!D35+Sewage!D35+Semi!D35</f>
        <v>1.4268639556053082</v>
      </c>
      <c r="E35" s="64">
        <f>'Biomass CH4'!E35+'Biomass N2O'!E35+'ODS Sub'!E35+EPS!E35+PV!E35+Rice!E35+NitricAdipic!E35+Enteric!E35+Landfill!E35+StatMobCH4!E35+StatMobN2O!E35+FPD!E35+Wastewater!E35+OtherAgCH4!E35+OtherAgN2O!E35+OtherEnergyCH4!E35+OtherEnergyN2O!E35+OtherIPCH4!E35+OtherIPN2O!E35+OtherWasteCH4!E35+OtherWasteN2O!E35+Magnesium!E35+AgSoils!E35+NGO!E35+Coal!E35+HCFC22!E35+Al!E35+MMCH4!E35+MMN2O!E35+Sewage!E35+Semi!E35</f>
        <v>9.0498506545469066</v>
      </c>
      <c r="F35" s="67">
        <f>'Biomass CH4'!F35+'Biomass N2O'!F35+'ODS Sub'!F35+EPS!F35+PV!F35+Rice!F35+NitricAdipic!F35+Enteric!F35+Landfill!F35+StatMobCH4!F35+StatMobN2O!F35+FPD!F35+Wastewater!F35+OtherAgCH4!F35+OtherAgN2O!F35+OtherEnergyCH4!F35+OtherEnergyN2O!F35+OtherIPCH4!F35+OtherIPN2O!F35+OtherWasteCH4!F35+OtherWasteN2O!F35+Magnesium!F35+AgSoils!F35+NGO!F35+Coal!F35+HCFC22!F35+Al!F35+MMCH4!F35+MMN2O!F35+Sewage!F35+Semi!F35</f>
        <v>26.553629471183072</v>
      </c>
      <c r="G35" s="67">
        <f>'Biomass CH4'!G35+'Biomass N2O'!G35+'ODS Sub'!G35+EPS!G35+PV!G35+Rice!G35+NitricAdipic!G35+Enteric!G35+Landfill!G35+StatMobCH4!G35+StatMobN2O!G35+FPD!G35+Wastewater!G35+OtherAgCH4!G35+OtherAgN2O!G35+OtherEnergyCH4!G35+OtherEnergyN2O!G35+OtherIPCH4!G35+OtherIPN2O!G35+OtherWasteCH4!G35+OtherWasteN2O!G35+Magnesium!G35+AgSoils!G35+NGO!G35+Coal!G35+HCFC22!G35+Al!G35+MMCH4!G35+MMN2O!G35+Sewage!G35+Semi!G35</f>
        <v>36.855085521706584</v>
      </c>
      <c r="H35" s="67">
        <f>'Biomass CH4'!H35+'Biomass N2O'!H35+'ODS Sub'!H35+EPS!H35+PV!H35+Rice!H35+NitricAdipic!H35+Enteric!H35+Landfill!H35+StatMobCH4!H35+StatMobN2O!H35+FPD!H35+Wastewater!H35+OtherAgCH4!H35+OtherAgN2O!H35+OtherEnergyCH4!H35+OtherEnergyN2O!H35+OtherIPCH4!H35+OtherIPN2O!H35+OtherWasteCH4!H35+OtherWasteN2O!H35+Magnesium!H35+AgSoils!H35+NGO!H35+Coal!H35+HCFC22!H35+Al!H35+MMCH4!H35+MMN2O!H35+Sewage!H35+Semi!H35</f>
        <v>39.935379890419036</v>
      </c>
      <c r="I35" s="68">
        <f>'Biomass CH4'!I35+'Biomass N2O'!I35+'ODS Sub'!I35+EPS!I35+PV!I35+Rice!I35+NitricAdipic!I35+Enteric!I35+Landfill!I35+StatMobCH4!I35+StatMobN2O!I35+FPD!I35+Wastewater!I35+OtherAgCH4!I35+OtherAgN2O!I35+OtherEnergyCH4!I35+OtherEnergyN2O!I35+OtherIPCH4!I35+OtherIPN2O!I35+OtherWasteCH4!I35+OtherWasteN2O!I35+Magnesium!I35+AgSoils!I35+NGO!I35+Coal!I35+HCFC22!I35+Al!I35+MMCH4!I35+MMN2O!I35+Sewage!I35+Semi!I35</f>
        <v>42.739382615374637</v>
      </c>
      <c r="J35" s="68">
        <f>'Biomass CH4'!J35+'Biomass N2O'!J35+'ODS Sub'!J35+EPS!J35+PV!J35+Rice!J35+NitricAdipic!J35+Enteric!J35+Landfill!J35+StatMobCH4!J35+StatMobN2O!J35+FPD!J35+Wastewater!J35+OtherAgCH4!J35+OtherAgN2O!J35+OtherEnergyCH4!J35+OtherEnergyN2O!J35+OtherIPCH4!J35+OtherIPN2O!J35+OtherWasteCH4!J35+OtherWasteN2O!J35+Magnesium!J35+AgSoils!J35+NGO!J35+Coal!J35+HCFC22!J35+Al!J35+MMCH4!J35+MMN2O!J35+Sewage!J35+Semi!J35</f>
        <v>45.754637196119326</v>
      </c>
      <c r="K35" s="69">
        <f>'Biomass CH4'!K35+'Biomass N2O'!K35+'ODS Sub'!K35+EPS!K35+PV!K35+Rice!K35+NitricAdipic!K35+Enteric!K35+Landfill!K35+StatMobCH4!K35+StatMobN2O!K35+FPD!K35+Wastewater!K35+OtherAgCH4!K35+OtherAgN2O!K35+OtherEnergyCH4!K35+OtherEnergyN2O!K35+OtherIPCH4!K35+OtherIPN2O!K35+OtherWasteCH4!K35+OtherWasteN2O!K35+Magnesium!K35+AgSoils!K35+NGO!K35+Coal!K35+HCFC22!K35+Al!K35+MMCH4!K35+MMN2O!K35+Sewage!K35+Semi!K35</f>
        <v>49.592407499558128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103" t="str">
        <f>Lists!A30</f>
        <v>Cambodia</v>
      </c>
      <c r="C36" s="64">
        <f>'Biomass CH4'!C36+'Biomass N2O'!C36+'ODS Sub'!C36+EPS!C36+PV!C36+Rice!C36+NitricAdipic!C36+Enteric!C36+Landfill!C36+StatMobCH4!C36+StatMobN2O!C36+FPD!C36+Wastewater!C36+OtherAgCH4!C36+OtherAgN2O!C36+OtherEnergyCH4!C36+OtherEnergyN2O!C36+OtherIPCH4!C36+OtherIPN2O!C36+OtherWasteCH4!C36+OtherWasteN2O!C36+Magnesium!C36+AgSoils!C36+NGO!C36+Coal!C36+HCFC22!C36+Al!C36+MMCH4!C36+MMN2O!C36+Sewage!C36+Semi!C36</f>
        <v>12.731797109719345</v>
      </c>
      <c r="D36" s="67">
        <f>'Biomass CH4'!D36+'Biomass N2O'!D36+'ODS Sub'!D36+EPS!D36+PV!D36+Rice!D36+NitricAdipic!D36+Enteric!D36+Landfill!D36+StatMobCH4!D36+StatMobN2O!D36+FPD!D36+Wastewater!D36+OtherAgCH4!D36+OtherAgN2O!D36+OtherEnergyCH4!D36+OtherEnergyN2O!D36+OtherIPCH4!D36+OtherIPN2O!D36+OtherWasteCH4!D36+OtherWasteN2O!D36+Magnesium!D36+AgSoils!D36+NGO!D36+Coal!D36+HCFC22!D36+Al!D36+MMCH4!D36+MMN2O!D36+Sewage!D36+Semi!D36</f>
        <v>14.92236096875607</v>
      </c>
      <c r="E36" s="64">
        <f>'Biomass CH4'!E36+'Biomass N2O'!E36+'ODS Sub'!E36+EPS!E36+PV!E36+Rice!E36+NitricAdipic!E36+Enteric!E36+Landfill!E36+StatMobCH4!E36+StatMobN2O!E36+FPD!E36+Wastewater!E36+OtherAgCH4!E36+OtherAgN2O!E36+OtherEnergyCH4!E36+OtherEnergyN2O!E36+OtherIPCH4!E36+OtherIPN2O!E36+OtherWasteCH4!E36+OtherWasteN2O!E36+Magnesium!E36+AgSoils!E36+NGO!E36+Coal!E36+HCFC22!E36+Al!E36+MMCH4!E36+MMN2O!E36+Sewage!E36+Semi!E36</f>
        <v>13.78783148141024</v>
      </c>
      <c r="F36" s="67">
        <f>'Biomass CH4'!F36+'Biomass N2O'!F36+'ODS Sub'!F36+EPS!F36+PV!F36+Rice!F36+NitricAdipic!F36+Enteric!F36+Landfill!F36+StatMobCH4!F36+StatMobN2O!F36+FPD!F36+Wastewater!F36+OtherAgCH4!F36+OtherAgN2O!F36+OtherEnergyCH4!F36+OtherEnergyN2O!F36+OtherIPCH4!F36+OtherIPN2O!F36+OtherWasteCH4!F36+OtherWasteN2O!F36+Magnesium!F36+AgSoils!F36+NGO!F36+Coal!F36+HCFC22!F36+Al!F36+MMCH4!F36+MMN2O!F36+Sewage!F36+Semi!F36</f>
        <v>20.991216517474729</v>
      </c>
      <c r="G36" s="67">
        <f>'Biomass CH4'!G36+'Biomass N2O'!G36+'ODS Sub'!G36+EPS!G36+PV!G36+Rice!G36+NitricAdipic!G36+Enteric!G36+Landfill!G36+StatMobCH4!G36+StatMobN2O!G36+FPD!G36+Wastewater!G36+OtherAgCH4!G36+OtherAgN2O!G36+OtherEnergyCH4!G36+OtherEnergyN2O!G36+OtherIPCH4!G36+OtherIPN2O!G36+OtherWasteCH4!G36+OtherWasteN2O!G36+Magnesium!G36+AgSoils!G36+NGO!G36+Coal!G36+HCFC22!G36+Al!G36+MMCH4!G36+MMN2O!G36+Sewage!G36+Semi!G36</f>
        <v>21.907601593446937</v>
      </c>
      <c r="H36" s="67">
        <f>'Biomass CH4'!H36+'Biomass N2O'!H36+'ODS Sub'!H36+EPS!H36+PV!H36+Rice!H36+NitricAdipic!H36+Enteric!H36+Landfill!H36+StatMobCH4!H36+StatMobN2O!H36+FPD!H36+Wastewater!H36+OtherAgCH4!H36+OtherAgN2O!H36+OtherEnergyCH4!H36+OtherEnergyN2O!H36+OtherIPCH4!H36+OtherIPN2O!H36+OtherWasteCH4!H36+OtherWasteN2O!H36+Magnesium!H36+AgSoils!H36+NGO!H36+Coal!H36+HCFC22!H36+Al!H36+MMCH4!H36+MMN2O!H36+Sewage!H36+Semi!H36</f>
        <v>23.110074563014727</v>
      </c>
      <c r="I36" s="68">
        <f>'Biomass CH4'!I36+'Biomass N2O'!I36+'ODS Sub'!I36+EPS!I36+PV!I36+Rice!I36+NitricAdipic!I36+Enteric!I36+Landfill!I36+StatMobCH4!I36+StatMobN2O!I36+FPD!I36+Wastewater!I36+OtherAgCH4!I36+OtherAgN2O!I36+OtherEnergyCH4!I36+OtherEnergyN2O!I36+OtherIPCH4!I36+OtherIPN2O!I36+OtherWasteCH4!I36+OtherWasteN2O!I36+Magnesium!I36+AgSoils!I36+NGO!I36+Coal!I36+HCFC22!I36+Al!I36+MMCH4!I36+MMN2O!I36+Sewage!I36+Semi!I36</f>
        <v>24.130298410326976</v>
      </c>
      <c r="J36" s="68">
        <f>'Biomass CH4'!J36+'Biomass N2O'!J36+'ODS Sub'!J36+EPS!J36+PV!J36+Rice!J36+NitricAdipic!J36+Enteric!J36+Landfill!J36+StatMobCH4!J36+StatMobN2O!J36+FPD!J36+Wastewater!J36+OtherAgCH4!J36+OtherAgN2O!J36+OtherEnergyCH4!J36+OtherEnergyN2O!J36+OtherIPCH4!J36+OtherIPN2O!J36+OtherWasteCH4!J36+OtherWasteN2O!J36+Magnesium!J36+AgSoils!J36+NGO!J36+Coal!J36+HCFC22!J36+Al!J36+MMCH4!J36+MMN2O!J36+Sewage!J36+Semi!J36</f>
        <v>25.45264260842222</v>
      </c>
      <c r="K36" s="69">
        <f>'Biomass CH4'!K36+'Biomass N2O'!K36+'ODS Sub'!K36+EPS!K36+PV!K36+Rice!K36+NitricAdipic!K36+Enteric!K36+Landfill!K36+StatMobCH4!K36+StatMobN2O!K36+FPD!K36+Wastewater!K36+OtherAgCH4!K36+OtherAgN2O!K36+OtherEnergyCH4!K36+OtherEnergyN2O!K36+OtherIPCH4!K36+OtherIPN2O!K36+OtherWasteCH4!K36+OtherWasteN2O!K36+Magnesium!K36+AgSoils!K36+NGO!K36+Coal!K36+HCFC22!K36+Al!K36+MMCH4!K36+MMN2O!K36+Sewage!K36+Semi!K36</f>
        <v>26.935722199845284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03" t="str">
        <f>Lists!A31</f>
        <v>Cameroon</v>
      </c>
      <c r="C37" s="67">
        <f>'Biomass CH4'!C37+'Biomass N2O'!C37+'ODS Sub'!C37+EPS!C37+PV!C37+Rice!C37+NitricAdipic!C37+Enteric!C37+Landfill!C37+StatMobCH4!C37+StatMobN2O!C37+FPD!C37+Wastewater!C37+OtherAgCH4!C37+OtherAgN2O!C37+OtherEnergyCH4!C37+OtherEnergyN2O!C37+OtherIPCH4!C37+OtherIPN2O!C37+OtherWasteCH4!C37+OtherWasteN2O!C37+Magnesium!C37+AgSoils!C37+NGO!C37+Coal!C37+HCFC22!C37+Al!C37+MMCH4!C37+MMN2O!C37+Sewage!C37+Semi!C37</f>
        <v>84.19397416503152</v>
      </c>
      <c r="D37" s="67">
        <f>'Biomass CH4'!D37+'Biomass N2O'!D37+'ODS Sub'!D37+EPS!D37+PV!D37+Rice!D37+NitricAdipic!D37+Enteric!D37+Landfill!D37+StatMobCH4!D37+StatMobN2O!D37+FPD!D37+Wastewater!D37+OtherAgCH4!D37+OtherAgN2O!D37+OtherEnergyCH4!D37+OtherEnergyN2O!D37+OtherIPCH4!D37+OtherIPN2O!D37+OtherWasteCH4!D37+OtherWasteN2O!D37+Magnesium!D37+AgSoils!D37+NGO!D37+Coal!D37+HCFC22!D37+Al!D37+MMCH4!D37+MMN2O!D37+Sewage!D37+Semi!D37</f>
        <v>82.955002680987235</v>
      </c>
      <c r="E37" s="64">
        <f>'Biomass CH4'!E37+'Biomass N2O'!E37+'ODS Sub'!E37+EPS!E37+PV!E37+Rice!E37+NitricAdipic!E37+Enteric!E37+Landfill!E37+StatMobCH4!E37+StatMobN2O!E37+FPD!E37+Wastewater!E37+OtherAgCH4!E37+OtherAgN2O!E37+OtherEnergyCH4!E37+OtherEnergyN2O!E37+OtherIPCH4!E37+OtherIPN2O!E37+OtherWasteCH4!E37+OtherWasteN2O!E37+Magnesium!E37+AgSoils!E37+NGO!E37+Coal!E37+HCFC22!E37+Al!E37+MMCH4!E37+MMN2O!E37+Sewage!E37+Semi!E37</f>
        <v>84.639329039073374</v>
      </c>
      <c r="F37" s="67">
        <f>'Biomass CH4'!F37+'Biomass N2O'!F37+'ODS Sub'!F37+EPS!F37+PV!F37+Rice!F37+NitricAdipic!F37+Enteric!F37+Landfill!F37+StatMobCH4!F37+StatMobN2O!F37+FPD!F37+Wastewater!F37+OtherAgCH4!F37+OtherAgN2O!F37+OtherEnergyCH4!F37+OtherEnergyN2O!F37+OtherIPCH4!F37+OtherIPN2O!F37+OtherWasteCH4!F37+OtherWasteN2O!F37+Magnesium!F37+AgSoils!F37+NGO!F37+Coal!F37+HCFC22!F37+Al!F37+MMCH4!F37+MMN2O!F37+Sewage!F37+Semi!F37</f>
        <v>80.952119349015746</v>
      </c>
      <c r="G37" s="67">
        <f>'Biomass CH4'!G37+'Biomass N2O'!G37+'ODS Sub'!G37+EPS!G37+PV!G37+Rice!G37+NitricAdipic!G37+Enteric!G37+Landfill!G37+StatMobCH4!G37+StatMobN2O!G37+FPD!G37+Wastewater!G37+OtherAgCH4!G37+OtherAgN2O!G37+OtherEnergyCH4!G37+OtherEnergyN2O!G37+OtherIPCH4!G37+OtherIPN2O!G37+OtherWasteCH4!G37+OtherWasteN2O!G37+Magnesium!G37+AgSoils!G37+NGO!G37+Coal!G37+HCFC22!G37+Al!G37+MMCH4!G37+MMN2O!G37+Sewage!G37+Semi!G37</f>
        <v>81.524802558767703</v>
      </c>
      <c r="H37" s="67">
        <f>'Biomass CH4'!H37+'Biomass N2O'!H37+'ODS Sub'!H37+EPS!H37+PV!H37+Rice!H37+NitricAdipic!H37+Enteric!H37+Landfill!H37+StatMobCH4!H37+StatMobN2O!H37+FPD!H37+Wastewater!H37+OtherAgCH4!H37+OtherAgN2O!H37+OtherEnergyCH4!H37+OtherEnergyN2O!H37+OtherIPCH4!H37+OtherIPN2O!H37+OtherWasteCH4!H37+OtherWasteN2O!H37+Magnesium!H37+AgSoils!H37+NGO!H37+Coal!H37+HCFC22!H37+Al!H37+MMCH4!H37+MMN2O!H37+Sewage!H37+Semi!H37</f>
        <v>82.598790330348947</v>
      </c>
      <c r="I37" s="68">
        <f>'Biomass CH4'!I37+'Biomass N2O'!I37+'ODS Sub'!I37+EPS!I37+PV!I37+Rice!I37+NitricAdipic!I37+Enteric!I37+Landfill!I37+StatMobCH4!I37+StatMobN2O!I37+FPD!I37+Wastewater!I37+OtherAgCH4!I37+OtherAgN2O!I37+OtherEnergyCH4!I37+OtherEnergyN2O!I37+OtherIPCH4!I37+OtherIPN2O!I37+OtherWasteCH4!I37+OtherWasteN2O!I37+Magnesium!I37+AgSoils!I37+NGO!I37+Coal!I37+HCFC22!I37+Al!I37+MMCH4!I37+MMN2O!I37+Sewage!I37+Semi!I37</f>
        <v>83.591310340704396</v>
      </c>
      <c r="J37" s="68">
        <f>'Biomass CH4'!J37+'Biomass N2O'!J37+'ODS Sub'!J37+EPS!J37+PV!J37+Rice!J37+NitricAdipic!J37+Enteric!J37+Landfill!J37+StatMobCH4!J37+StatMobN2O!J37+FPD!J37+Wastewater!J37+OtherAgCH4!J37+OtherAgN2O!J37+OtherEnergyCH4!J37+OtherEnergyN2O!J37+OtherIPCH4!J37+OtherIPN2O!J37+OtherWasteCH4!J37+OtherWasteN2O!J37+Magnesium!J37+AgSoils!J37+NGO!J37+Coal!J37+HCFC22!J37+Al!J37+MMCH4!J37+MMN2O!J37+Sewage!J37+Semi!J37</f>
        <v>84.612815620261486</v>
      </c>
      <c r="K37" s="69">
        <f>'Biomass CH4'!K37+'Biomass N2O'!K37+'ODS Sub'!K37+EPS!K37+PV!K37+Rice!K37+NitricAdipic!K37+Enteric!K37+Landfill!K37+StatMobCH4!K37+StatMobN2O!K37+FPD!K37+Wastewater!K37+OtherAgCH4!K37+OtherAgN2O!K37+OtherEnergyCH4!K37+OtherEnergyN2O!K37+OtherIPCH4!K37+OtherIPN2O!K37+OtherWasteCH4!K37+OtherWasteN2O!K37+Magnesium!K37+AgSoils!K37+NGO!K37+Coal!K37+HCFC22!K37+Al!K37+MMCH4!K37+MMN2O!K37+Sewage!K37+Semi!K37</f>
        <v>85.623630246355674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103" t="str">
        <f>Lists!A32</f>
        <v>Canada</v>
      </c>
      <c r="C38" s="64">
        <f>'Biomass CH4'!C38+'Biomass N2O'!C38+'ODS Sub'!C38+EPS!C38+PV!C38+Rice!C38+NitricAdipic!C38+Enteric!C38+Landfill!C38+StatMobCH4!C38+StatMobN2O!C38+FPD!C38+Wastewater!C38+OtherAgCH4!C38+OtherAgN2O!C38+OtherEnergyCH4!C38+OtherEnergyN2O!C38+OtherIPCH4!C38+OtherIPN2O!C38+OtherWasteCH4!C38+OtherWasteN2O!C38+Magnesium!C38+AgSoils!C38+NGO!C38+Coal!C38+HCFC22!C38+Al!C38+MMCH4!C38+MMN2O!C38+Sewage!C38+Semi!C38</f>
        <v>134.0985061700616</v>
      </c>
      <c r="D38" s="67">
        <f>'Biomass CH4'!D38+'Biomass N2O'!D38+'ODS Sub'!D38+EPS!D38+PV!D38+Rice!D38+NitricAdipic!D38+Enteric!D38+Landfill!D38+StatMobCH4!D38+StatMobN2O!D38+FPD!D38+Wastewater!D38+OtherAgCH4!D38+OtherAgN2O!D38+OtherEnergyCH4!D38+OtherEnergyN2O!D38+OtherIPCH4!D38+OtherIPN2O!D38+OtherWasteCH4!D38+OtherWasteN2O!D38+Magnesium!D38+AgSoils!D38+NGO!D38+Coal!D38+HCFC22!D38+Al!D38+MMCH4!D38+MMN2O!D38+Sewage!D38+Semi!D38</f>
        <v>185.33537611759874</v>
      </c>
      <c r="E38" s="64">
        <f>'Biomass CH4'!E38+'Biomass N2O'!E38+'ODS Sub'!E38+EPS!E38+PV!E38+Rice!E38+NitricAdipic!E38+Enteric!E38+Landfill!E38+StatMobCH4!E38+StatMobN2O!E38+FPD!E38+Wastewater!E38+OtherAgCH4!E38+OtherAgN2O!E38+OtherEnergyCH4!E38+OtherEnergyN2O!E38+OtherIPCH4!E38+OtherIPN2O!E38+OtherWasteCH4!E38+OtherWasteN2O!E38+Magnesium!E38+AgSoils!E38+NGO!E38+Coal!E38+HCFC22!E38+Al!E38+MMCH4!E38+MMN2O!E38+Sewage!E38+Semi!E38</f>
        <v>157.85360897247185</v>
      </c>
      <c r="F38" s="67">
        <f>'Biomass CH4'!F38+'Biomass N2O'!F38+'ODS Sub'!F38+EPS!F38+PV!F38+Rice!F38+NitricAdipic!F38+Enteric!F38+Landfill!F38+StatMobCH4!F38+StatMobN2O!F38+FPD!F38+Wastewater!F38+OtherAgCH4!F38+OtherAgN2O!F38+OtherEnergyCH4!F38+OtherEnergyN2O!F38+OtherIPCH4!F38+OtherIPN2O!F38+OtherWasteCH4!F38+OtherWasteN2O!F38+Magnesium!F38+AgSoils!F38+NGO!F38+Coal!F38+HCFC22!F38+Al!F38+MMCH4!F38+MMN2O!F38+Sewage!F38+Semi!F38</f>
        <v>167.9797588740955</v>
      </c>
      <c r="G38" s="67">
        <f>'Biomass CH4'!G38+'Biomass N2O'!G38+'ODS Sub'!G38+EPS!G38+PV!G38+Rice!G38+NitricAdipic!G38+Enteric!G38+Landfill!G38+StatMobCH4!G38+StatMobN2O!G38+FPD!G38+Wastewater!G38+OtherAgCH4!G38+OtherAgN2O!G38+OtherEnergyCH4!G38+OtherEnergyN2O!G38+OtherIPCH4!G38+OtherIPN2O!G38+OtherWasteCH4!G38+OtherWasteN2O!G38+Magnesium!G38+AgSoils!G38+NGO!G38+Coal!G38+HCFC22!G38+Al!G38+MMCH4!G38+MMN2O!G38+Sewage!G38+Semi!G38</f>
        <v>173.78825085939243</v>
      </c>
      <c r="H38" s="67">
        <f>'Biomass CH4'!H38+'Biomass N2O'!H38+'ODS Sub'!H38+EPS!H38+PV!H38+Rice!H38+NitricAdipic!H38+Enteric!H38+Landfill!H38+StatMobCH4!H38+StatMobN2O!H38+FPD!H38+Wastewater!H38+OtherAgCH4!H38+OtherAgN2O!H38+OtherEnergyCH4!H38+OtherEnergyN2O!H38+OtherIPCH4!H38+OtherIPN2O!H38+OtherWasteCH4!H38+OtherWasteN2O!H38+Magnesium!H38+AgSoils!H38+NGO!H38+Coal!H38+HCFC22!H38+Al!H38+MMCH4!H38+MMN2O!H38+Sewage!H38+Semi!H38</f>
        <v>191.67423892188324</v>
      </c>
      <c r="I38" s="68">
        <f>'Biomass CH4'!I38+'Biomass N2O'!I38+'ODS Sub'!I38+EPS!I38+PV!I38+Rice!I38+NitricAdipic!I38+Enteric!I38+Landfill!I38+StatMobCH4!I38+StatMobN2O!I38+FPD!I38+Wastewater!I38+OtherAgCH4!I38+OtherAgN2O!I38+OtherEnergyCH4!I38+OtherEnergyN2O!I38+OtherIPCH4!I38+OtherIPN2O!I38+OtherWasteCH4!I38+OtherWasteN2O!I38+Magnesium!I38+AgSoils!I38+NGO!I38+Coal!I38+HCFC22!I38+Al!I38+MMCH4!I38+MMN2O!I38+Sewage!I38+Semi!I38</f>
        <v>204.56454550105599</v>
      </c>
      <c r="J38" s="68">
        <f>'Biomass CH4'!J38+'Biomass N2O'!J38+'ODS Sub'!J38+EPS!J38+PV!J38+Rice!J38+NitricAdipic!J38+Enteric!J38+Landfill!J38+StatMobCH4!J38+StatMobN2O!J38+FPD!J38+Wastewater!J38+OtherAgCH4!J38+OtherAgN2O!J38+OtherEnergyCH4!J38+OtherEnergyN2O!J38+OtherIPCH4!J38+OtherIPN2O!J38+OtherWasteCH4!J38+OtherWasteN2O!J38+Magnesium!J38+AgSoils!J38+NGO!J38+Coal!J38+HCFC22!J38+Al!J38+MMCH4!J38+MMN2O!J38+Sewage!J38+Semi!J38</f>
        <v>220.71670016915095</v>
      </c>
      <c r="K38" s="69">
        <f>'Biomass CH4'!K38+'Biomass N2O'!K38+'ODS Sub'!K38+EPS!K38+PV!K38+Rice!K38+NitricAdipic!K38+Enteric!K38+Landfill!K38+StatMobCH4!K38+StatMobN2O!K38+FPD!K38+Wastewater!K38+OtherAgCH4!K38+OtherAgN2O!K38+OtherEnergyCH4!K38+OtherEnergyN2O!K38+OtherIPCH4!K38+OtherIPN2O!K38+OtherWasteCH4!K38+OtherWasteN2O!K38+Magnesium!K38+AgSoils!K38+NGO!K38+Coal!K38+HCFC22!K38+Al!K38+MMCH4!K38+MMN2O!K38+Sewage!K38+Semi!K38</f>
        <v>233.59264175818311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03" t="str">
        <f>Lists!A33</f>
        <v>Cape Verde</v>
      </c>
      <c r="C39" s="67">
        <f>'Biomass CH4'!C39+'Biomass N2O'!C39+'ODS Sub'!C39+EPS!C39+PV!C39+Rice!C39+NitricAdipic!C39+Enteric!C39+Landfill!C39+StatMobCH4!C39+StatMobN2O!C39+FPD!C39+Wastewater!C39+OtherAgCH4!C39+OtherAgN2O!C39+OtherEnergyCH4!C39+OtherEnergyN2O!C39+OtherIPCH4!C39+OtherIPN2O!C39+OtherWasteCH4!C39+OtherWasteN2O!C39+Magnesium!C39+AgSoils!C39+NGO!C39+Coal!C39+HCFC22!C39+Al!C39+MMCH4!C39+MMN2O!C39+Sewage!C39+Semi!C39</f>
        <v>8.0127361812068865E-2</v>
      </c>
      <c r="D39" s="67">
        <f>'Biomass CH4'!D39+'Biomass N2O'!D39+'ODS Sub'!D39+EPS!D39+PV!D39+Rice!D39+NitricAdipic!D39+Enteric!D39+Landfill!D39+StatMobCH4!D39+StatMobN2O!D39+FPD!D39+Wastewater!D39+OtherAgCH4!D39+OtherAgN2O!D39+OtherEnergyCH4!D39+OtherEnergyN2O!D39+OtherIPCH4!D39+OtherIPN2O!D39+OtherWasteCH4!D39+OtherWasteN2O!D39+Magnesium!D39+AgSoils!D39+NGO!D39+Coal!D39+HCFC22!D39+Al!D39+MMCH4!D39+MMN2O!D39+Sewage!D39+Semi!D39</f>
        <v>0.11037858851947453</v>
      </c>
      <c r="E39" s="64">
        <f>'Biomass CH4'!E39+'Biomass N2O'!E39+'ODS Sub'!E39+EPS!E39+PV!E39+Rice!E39+NitricAdipic!E39+Enteric!E39+Landfill!E39+StatMobCH4!E39+StatMobN2O!E39+FPD!E39+Wastewater!E39+OtherAgCH4!E39+OtherAgN2O!E39+OtherEnergyCH4!E39+OtherEnergyN2O!E39+OtherIPCH4!E39+OtherIPN2O!E39+OtherWasteCH4!E39+OtherWasteN2O!E39+Magnesium!E39+AgSoils!E39+NGO!E39+Coal!E39+HCFC22!E39+Al!E39+MMCH4!E39+MMN2O!E39+Sewage!E39+Semi!E39</f>
        <v>0.19269517699044897</v>
      </c>
      <c r="F39" s="67">
        <f>'Biomass CH4'!F39+'Biomass N2O'!F39+'ODS Sub'!F39+EPS!F39+PV!F39+Rice!F39+NitricAdipic!F39+Enteric!F39+Landfill!F39+StatMobCH4!F39+StatMobN2O!F39+FPD!F39+Wastewater!F39+OtherAgCH4!F39+OtherAgN2O!F39+OtherEnergyCH4!F39+OtherEnergyN2O!F39+OtherIPCH4!F39+OtherIPN2O!F39+OtherWasteCH4!F39+OtherWasteN2O!F39+Magnesium!F39+AgSoils!F39+NGO!F39+Coal!F39+HCFC22!F39+Al!F39+MMCH4!F39+MMN2O!F39+Sewage!F39+Semi!F39</f>
        <v>0.29225355006500486</v>
      </c>
      <c r="G39" s="67">
        <f>'Biomass CH4'!G39+'Biomass N2O'!G39+'ODS Sub'!G39+EPS!G39+PV!G39+Rice!G39+NitricAdipic!G39+Enteric!G39+Landfill!G39+StatMobCH4!G39+StatMobN2O!G39+FPD!G39+Wastewater!G39+OtherAgCH4!G39+OtherAgN2O!G39+OtherEnergyCH4!G39+OtherEnergyN2O!G39+OtherIPCH4!G39+OtherIPN2O!G39+OtherWasteCH4!G39+OtherWasteN2O!G39+Magnesium!G39+AgSoils!G39+NGO!G39+Coal!G39+HCFC22!G39+Al!G39+MMCH4!G39+MMN2O!G39+Sewage!G39+Semi!G39</f>
        <v>0.36815560362365235</v>
      </c>
      <c r="H39" s="67">
        <f>'Biomass CH4'!H39+'Biomass N2O'!H39+'ODS Sub'!H39+EPS!H39+PV!H39+Rice!H39+NitricAdipic!H39+Enteric!H39+Landfill!H39+StatMobCH4!H39+StatMobN2O!H39+FPD!H39+Wastewater!H39+OtherAgCH4!H39+OtherAgN2O!H39+OtherEnergyCH4!H39+OtherEnergyN2O!H39+OtherIPCH4!H39+OtherIPN2O!H39+OtherWasteCH4!H39+OtherWasteN2O!H39+Magnesium!H39+AgSoils!H39+NGO!H39+Coal!H39+HCFC22!H39+Al!H39+MMCH4!H39+MMN2O!H39+Sewage!H39+Semi!H39</f>
        <v>0.38630775088202879</v>
      </c>
      <c r="I39" s="68">
        <f>'Biomass CH4'!I39+'Biomass N2O'!I39+'ODS Sub'!I39+EPS!I39+PV!I39+Rice!I39+NitricAdipic!I39+Enteric!I39+Landfill!I39+StatMobCH4!I39+StatMobN2O!I39+FPD!I39+Wastewater!I39+OtherAgCH4!I39+OtherAgN2O!I39+OtherEnergyCH4!I39+OtherEnergyN2O!I39+OtherIPCH4!I39+OtherIPN2O!I39+OtherWasteCH4!I39+OtherWasteN2O!I39+Magnesium!I39+AgSoils!I39+NGO!I39+Coal!I39+HCFC22!I39+Al!I39+MMCH4!I39+MMN2O!I39+Sewage!I39+Semi!I39</f>
        <v>0.40550047902146685</v>
      </c>
      <c r="J39" s="68">
        <f>'Biomass CH4'!J39+'Biomass N2O'!J39+'ODS Sub'!J39+EPS!J39+PV!J39+Rice!J39+NitricAdipic!J39+Enteric!J39+Landfill!J39+StatMobCH4!J39+StatMobN2O!J39+FPD!J39+Wastewater!J39+OtherAgCH4!J39+OtherAgN2O!J39+OtherEnergyCH4!J39+OtherEnergyN2O!J39+OtherIPCH4!J39+OtherIPN2O!J39+OtherWasteCH4!J39+OtherWasteN2O!J39+Magnesium!J39+AgSoils!J39+NGO!J39+Coal!J39+HCFC22!J39+Al!J39+MMCH4!J39+MMN2O!J39+Sewage!J39+Semi!J39</f>
        <v>0.4294457749144186</v>
      </c>
      <c r="K39" s="69">
        <f>'Biomass CH4'!K39+'Biomass N2O'!K39+'ODS Sub'!K39+EPS!K39+PV!K39+Rice!K39+NitricAdipic!K39+Enteric!K39+Landfill!K39+StatMobCH4!K39+StatMobN2O!K39+FPD!K39+Wastewater!K39+OtherAgCH4!K39+OtherAgN2O!K39+OtherEnergyCH4!K39+OtherEnergyN2O!K39+OtherIPCH4!K39+OtherIPN2O!K39+OtherWasteCH4!K39+OtherWasteN2O!K39+Magnesium!K39+AgSoils!K39+NGO!K39+Coal!K39+HCFC22!K39+Al!K39+MMCH4!K39+MMN2O!K39+Sewage!K39+Semi!K39</f>
        <v>0.46015555211692311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03" t="str">
        <f>Lists!A34</f>
        <v>Central African Republic</v>
      </c>
      <c r="C40" s="64">
        <f>'Biomass CH4'!C40+'Biomass N2O'!C40+'ODS Sub'!C40+EPS!C40+PV!C40+Rice!C40+NitricAdipic!C40+Enteric!C40+Landfill!C40+StatMobCH4!C40+StatMobN2O!C40+FPD!C40+Wastewater!C40+OtherAgCH4!C40+OtherAgN2O!C40+OtherEnergyCH4!C40+OtherEnergyN2O!C40+OtherIPCH4!C40+OtherIPN2O!C40+OtherWasteCH4!C40+OtherWasteN2O!C40+Magnesium!C40+AgSoils!C40+NGO!C40+Coal!C40+HCFC22!C40+Al!C40+MMCH4!C40+MMN2O!C40+Sewage!C40+Semi!C40</f>
        <v>113.05137590984471</v>
      </c>
      <c r="D40" s="67">
        <f>'Biomass CH4'!D40+'Biomass N2O'!D40+'ODS Sub'!D40+EPS!D40+PV!D40+Rice!D40+NitricAdipic!D40+Enteric!D40+Landfill!D40+StatMobCH4!D40+StatMobN2O!D40+FPD!D40+Wastewater!D40+OtherAgCH4!D40+OtherAgN2O!D40+OtherEnergyCH4!D40+OtherEnergyN2O!D40+OtherIPCH4!D40+OtherIPN2O!D40+OtherWasteCH4!D40+OtherWasteN2O!D40+Magnesium!D40+AgSoils!D40+NGO!D40+Coal!D40+HCFC22!D40+Al!D40+MMCH4!D40+MMN2O!D40+Sewage!D40+Semi!D40</f>
        <v>107.71107790806074</v>
      </c>
      <c r="E40" s="64">
        <f>'Biomass CH4'!E40+'Biomass N2O'!E40+'ODS Sub'!E40+EPS!E40+PV!E40+Rice!E40+NitricAdipic!E40+Enteric!E40+Landfill!E40+StatMobCH4!E40+StatMobN2O!E40+FPD!E40+Wastewater!E40+OtherAgCH4!E40+OtherAgN2O!E40+OtherEnergyCH4!E40+OtherEnergyN2O!E40+OtherIPCH4!E40+OtherIPN2O!E40+OtherWasteCH4!E40+OtherWasteN2O!E40+Magnesium!E40+AgSoils!E40+NGO!E40+Coal!E40+HCFC22!E40+Al!E40+MMCH4!E40+MMN2O!E40+Sewage!E40+Semi!E40</f>
        <v>85.379689122889232</v>
      </c>
      <c r="F40" s="67">
        <f>'Biomass CH4'!F40+'Biomass N2O'!F40+'ODS Sub'!F40+EPS!F40+PV!F40+Rice!F40+NitricAdipic!F40+Enteric!F40+Landfill!F40+StatMobCH4!F40+StatMobN2O!F40+FPD!F40+Wastewater!F40+OtherAgCH4!F40+OtherAgN2O!F40+OtherEnergyCH4!F40+OtherEnergyN2O!F40+OtherIPCH4!F40+OtherIPN2O!F40+OtherWasteCH4!F40+OtherWasteN2O!F40+Magnesium!F40+AgSoils!F40+NGO!F40+Coal!F40+HCFC22!F40+Al!F40+MMCH4!F40+MMN2O!F40+Sewage!F40+Semi!F40</f>
        <v>86.069728400195416</v>
      </c>
      <c r="G40" s="67">
        <f>'Biomass CH4'!G40+'Biomass N2O'!G40+'ODS Sub'!G40+EPS!G40+PV!G40+Rice!G40+NitricAdipic!G40+Enteric!G40+Landfill!G40+StatMobCH4!G40+StatMobN2O!G40+FPD!G40+Wastewater!G40+OtherAgCH4!G40+OtherAgN2O!G40+OtherEnergyCH4!G40+OtherEnergyN2O!G40+OtherIPCH4!G40+OtherIPN2O!G40+OtherWasteCH4!G40+OtherWasteN2O!G40+Magnesium!G40+AgSoils!G40+NGO!G40+Coal!G40+HCFC22!G40+Al!G40+MMCH4!G40+MMN2O!G40+Sewage!G40+Semi!G40</f>
        <v>89.239283426997332</v>
      </c>
      <c r="H40" s="67">
        <f>'Biomass CH4'!H40+'Biomass N2O'!H40+'ODS Sub'!H40+EPS!H40+PV!H40+Rice!H40+NitricAdipic!H40+Enteric!H40+Landfill!H40+StatMobCH4!H40+StatMobN2O!H40+FPD!H40+Wastewater!H40+OtherAgCH4!H40+OtherAgN2O!H40+OtherEnergyCH4!H40+OtherEnergyN2O!H40+OtherIPCH4!H40+OtherIPN2O!H40+OtherWasteCH4!H40+OtherWasteN2O!H40+Magnesium!H40+AgSoils!H40+NGO!H40+Coal!H40+HCFC22!H40+Al!H40+MMCH4!H40+MMN2O!H40+Sewage!H40+Semi!H40</f>
        <v>91.594526004411989</v>
      </c>
      <c r="I40" s="68">
        <f>'Biomass CH4'!I40+'Biomass N2O'!I40+'ODS Sub'!I40+EPS!I40+PV!I40+Rice!I40+NitricAdipic!I40+Enteric!I40+Landfill!I40+StatMobCH4!I40+StatMobN2O!I40+FPD!I40+Wastewater!I40+OtherAgCH4!I40+OtherAgN2O!I40+OtherEnergyCH4!I40+OtherEnergyN2O!I40+OtherIPCH4!I40+OtherIPN2O!I40+OtherWasteCH4!I40+OtherWasteN2O!I40+Magnesium!I40+AgSoils!I40+NGO!I40+Coal!I40+HCFC22!I40+Al!I40+MMCH4!I40+MMN2O!I40+Sewage!I40+Semi!I40</f>
        <v>94.147274058339519</v>
      </c>
      <c r="J40" s="68">
        <f>'Biomass CH4'!J40+'Biomass N2O'!J40+'ODS Sub'!J40+EPS!J40+PV!J40+Rice!J40+NitricAdipic!J40+Enteric!J40+Landfill!J40+StatMobCH4!J40+StatMobN2O!J40+FPD!J40+Wastewater!J40+OtherAgCH4!J40+OtherAgN2O!J40+OtherEnergyCH4!J40+OtherEnergyN2O!J40+OtherIPCH4!J40+OtherIPN2O!J40+OtherWasteCH4!J40+OtherWasteN2O!J40+Magnesium!J40+AgSoils!J40+NGO!J40+Coal!J40+HCFC22!J40+Al!J40+MMCH4!J40+MMN2O!J40+Sewage!J40+Semi!J40</f>
        <v>96.994043504414918</v>
      </c>
      <c r="K40" s="69">
        <f>'Biomass CH4'!K40+'Biomass N2O'!K40+'ODS Sub'!K40+EPS!K40+PV!K40+Rice!K40+NitricAdipic!K40+Enteric!K40+Landfill!K40+StatMobCH4!K40+StatMobN2O!K40+FPD!K40+Wastewater!K40+OtherAgCH4!K40+OtherAgN2O!K40+OtherEnergyCH4!K40+OtherEnergyN2O!K40+OtherIPCH4!K40+OtherIPN2O!K40+OtherWasteCH4!K40+OtherWasteN2O!K40+Magnesium!K40+AgSoils!K40+NGO!K40+Coal!K40+HCFC22!K40+Al!K40+MMCH4!K40+MMN2O!K40+Sewage!K40+Semi!K40</f>
        <v>100.12879461894897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03" t="str">
        <f>Lists!A35</f>
        <v>Chad</v>
      </c>
      <c r="C41" s="67">
        <f>'Biomass CH4'!C41+'Biomass N2O'!C41+'ODS Sub'!C41+EPS!C41+PV!C41+Rice!C41+NitricAdipic!C41+Enteric!C41+Landfill!C41+StatMobCH4!C41+StatMobN2O!C41+FPD!C41+Wastewater!C41+OtherAgCH4!C41+OtherAgN2O!C41+OtherEnergyCH4!C41+OtherEnergyN2O!C41+OtherIPCH4!C41+OtherIPN2O!C41+OtherWasteCH4!C41+OtherWasteN2O!C41+Magnesium!C41+AgSoils!C41+NGO!C41+Coal!C41+HCFC22!C41+Al!C41+MMCH4!C41+MMN2O!C41+Sewage!C41+Semi!C41</f>
        <v>22.010429302118457</v>
      </c>
      <c r="D41" s="67">
        <f>'Biomass CH4'!D41+'Biomass N2O'!D41+'ODS Sub'!D41+EPS!D41+PV!D41+Rice!D41+NitricAdipic!D41+Enteric!D41+Landfill!D41+StatMobCH4!D41+StatMobN2O!D41+FPD!D41+Wastewater!D41+OtherAgCH4!D41+OtherAgN2O!D41+OtherEnergyCH4!D41+OtherEnergyN2O!D41+OtherIPCH4!D41+OtherIPN2O!D41+OtherWasteCH4!D41+OtherWasteN2O!D41+Magnesium!D41+AgSoils!D41+NGO!D41+Coal!D41+HCFC22!D41+Al!D41+MMCH4!D41+MMN2O!D41+Sewage!D41+Semi!D41</f>
        <v>23.086659986537235</v>
      </c>
      <c r="E41" s="64">
        <f>'Biomass CH4'!E41+'Biomass N2O'!E41+'ODS Sub'!E41+EPS!E41+PV!E41+Rice!E41+NitricAdipic!E41+Enteric!E41+Landfill!E41+StatMobCH4!E41+StatMobN2O!E41+FPD!E41+Wastewater!E41+OtherAgCH4!E41+OtherAgN2O!E41+OtherEnergyCH4!E41+OtherEnergyN2O!E41+OtherIPCH4!E41+OtherIPN2O!E41+OtherWasteCH4!E41+OtherWasteN2O!E41+Magnesium!E41+AgSoils!E41+NGO!E41+Coal!E41+HCFC22!E41+Al!E41+MMCH4!E41+MMN2O!E41+Sewage!E41+Semi!E41</f>
        <v>28.303490847163058</v>
      </c>
      <c r="F41" s="67">
        <f>'Biomass CH4'!F41+'Biomass N2O'!F41+'ODS Sub'!F41+EPS!F41+PV!F41+Rice!F41+NitricAdipic!F41+Enteric!F41+Landfill!F41+StatMobCH4!F41+StatMobN2O!F41+FPD!F41+Wastewater!F41+OtherAgCH4!F41+OtherAgN2O!F41+OtherEnergyCH4!F41+OtherEnergyN2O!F41+OtherIPCH4!F41+OtherIPN2O!F41+OtherWasteCH4!F41+OtherWasteN2O!F41+Magnesium!F41+AgSoils!F41+NGO!F41+Coal!F41+HCFC22!F41+Al!F41+MMCH4!F41+MMN2O!F41+Sewage!F41+Semi!F41</f>
        <v>36.692521405794267</v>
      </c>
      <c r="G41" s="67">
        <f>'Biomass CH4'!G41+'Biomass N2O'!G41+'ODS Sub'!G41+EPS!G41+PV!G41+Rice!G41+NitricAdipic!G41+Enteric!G41+Landfill!G41+StatMobCH4!G41+StatMobN2O!G41+FPD!G41+Wastewater!G41+OtherAgCH4!G41+OtherAgN2O!G41+OtherEnergyCH4!G41+OtherEnergyN2O!G41+OtherIPCH4!G41+OtherIPN2O!G41+OtherWasteCH4!G41+OtherWasteN2O!G41+Magnesium!G41+AgSoils!G41+NGO!G41+Coal!G41+HCFC22!G41+Al!G41+MMCH4!G41+MMN2O!G41+Sewage!G41+Semi!G41</f>
        <v>37.621197199376468</v>
      </c>
      <c r="H41" s="67">
        <f>'Biomass CH4'!H41+'Biomass N2O'!H41+'ODS Sub'!H41+EPS!H41+PV!H41+Rice!H41+NitricAdipic!H41+Enteric!H41+Landfill!H41+StatMobCH4!H41+StatMobN2O!H41+FPD!H41+Wastewater!H41+OtherAgCH4!H41+OtherAgN2O!H41+OtherEnergyCH4!H41+OtherEnergyN2O!H41+OtherIPCH4!H41+OtherIPN2O!H41+OtherWasteCH4!H41+OtherWasteN2O!H41+Magnesium!H41+AgSoils!H41+NGO!H41+Coal!H41+HCFC22!H41+Al!H41+MMCH4!H41+MMN2O!H41+Sewage!H41+Semi!H41</f>
        <v>39.85358744521178</v>
      </c>
      <c r="I41" s="68">
        <f>'Biomass CH4'!I41+'Biomass N2O'!I41+'ODS Sub'!I41+EPS!I41+PV!I41+Rice!I41+NitricAdipic!I41+Enteric!I41+Landfill!I41+StatMobCH4!I41+StatMobN2O!I41+FPD!I41+Wastewater!I41+OtherAgCH4!I41+OtherAgN2O!I41+OtherEnergyCH4!I41+OtherEnergyN2O!I41+OtherIPCH4!I41+OtherIPN2O!I41+OtherWasteCH4!I41+OtherWasteN2O!I41+Magnesium!I41+AgSoils!I41+NGO!I41+Coal!I41+HCFC22!I41+Al!I41+MMCH4!I41+MMN2O!I41+Sewage!I41+Semi!I41</f>
        <v>41.337906333819497</v>
      </c>
      <c r="J41" s="68">
        <f>'Biomass CH4'!J41+'Biomass N2O'!J41+'ODS Sub'!J41+EPS!J41+PV!J41+Rice!J41+NitricAdipic!J41+Enteric!J41+Landfill!J41+StatMobCH4!J41+StatMobN2O!J41+FPD!J41+Wastewater!J41+OtherAgCH4!J41+OtherAgN2O!J41+OtherEnergyCH4!J41+OtherEnergyN2O!J41+OtherIPCH4!J41+OtherIPN2O!J41+OtherWasteCH4!J41+OtherWasteN2O!J41+Magnesium!J41+AgSoils!J41+NGO!J41+Coal!J41+HCFC22!J41+Al!J41+MMCH4!J41+MMN2O!J41+Sewage!J41+Semi!J41</f>
        <v>43.043315402533445</v>
      </c>
      <c r="K41" s="69">
        <f>'Biomass CH4'!K41+'Biomass N2O'!K41+'ODS Sub'!K41+EPS!K41+PV!K41+Rice!K41+NitricAdipic!K41+Enteric!K41+Landfill!K41+StatMobCH4!K41+StatMobN2O!K41+FPD!K41+Wastewater!K41+OtherAgCH4!K41+OtherAgN2O!K41+OtherEnergyCH4!K41+OtherEnergyN2O!K41+OtherIPCH4!K41+OtherIPN2O!K41+OtherWasteCH4!K41+OtherWasteN2O!K41+Magnesium!K41+AgSoils!K41+NGO!K41+Coal!K41+HCFC22!K41+Al!K41+MMCH4!K41+MMN2O!K41+Sewage!K41+Semi!K41</f>
        <v>44.511112217248389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3" t="str">
        <f>Lists!A36</f>
        <v>Chile</v>
      </c>
      <c r="C42" s="64">
        <f>'Biomass CH4'!C42+'Biomass N2O'!C42+'ODS Sub'!C42+EPS!C42+PV!C42+Rice!C42+NitricAdipic!C42+Enteric!C42+Landfill!C42+StatMobCH4!C42+StatMobN2O!C42+FPD!C42+Wastewater!C42+OtherAgCH4!C42+OtherAgN2O!C42+OtherEnergyCH4!C42+OtherEnergyN2O!C42+OtherIPCH4!C42+OtherIPN2O!C42+OtherWasteCH4!C42+OtherWasteN2O!C42+Magnesium!C42+AgSoils!C42+NGO!C42+Coal!C42+HCFC22!C42+Al!C42+MMCH4!C42+MMN2O!C42+Sewage!C42+Semi!C42</f>
        <v>15.930527281084672</v>
      </c>
      <c r="D42" s="67">
        <f>'Biomass CH4'!D42+'Biomass N2O'!D42+'ODS Sub'!D42+EPS!D42+PV!D42+Rice!D42+NitricAdipic!D42+Enteric!D42+Landfill!D42+StatMobCH4!D42+StatMobN2O!D42+FPD!D42+Wastewater!D42+OtherAgCH4!D42+OtherAgN2O!D42+OtherEnergyCH4!D42+OtherEnergyN2O!D42+OtherIPCH4!D42+OtherIPN2O!D42+OtherWasteCH4!D42+OtherWasteN2O!D42+Magnesium!D42+AgSoils!D42+NGO!D42+Coal!D42+HCFC22!D42+Al!D42+MMCH4!D42+MMN2O!D42+Sewage!D42+Semi!D42</f>
        <v>20.937173806303996</v>
      </c>
      <c r="E42" s="64">
        <f>'Biomass CH4'!E42+'Biomass N2O'!E42+'ODS Sub'!E42+EPS!E42+PV!E42+Rice!E42+NitricAdipic!E42+Enteric!E42+Landfill!E42+StatMobCH4!E42+StatMobN2O!E42+FPD!E42+Wastewater!E42+OtherAgCH4!E42+OtherAgN2O!E42+OtherEnergyCH4!E42+OtherEnergyN2O!E42+OtherIPCH4!E42+OtherIPN2O!E42+OtherWasteCH4!E42+OtherWasteN2O!E42+Magnesium!E42+AgSoils!E42+NGO!E42+Coal!E42+HCFC22!E42+Al!E42+MMCH4!E42+MMN2O!E42+Sewage!E42+Semi!E42</f>
        <v>19.416954600103516</v>
      </c>
      <c r="F42" s="67">
        <f>'Biomass CH4'!F42+'Biomass N2O'!F42+'ODS Sub'!F42+EPS!F42+PV!F42+Rice!F42+NitricAdipic!F42+Enteric!F42+Landfill!F42+StatMobCH4!F42+StatMobN2O!F42+FPD!F42+Wastewater!F42+OtherAgCH4!F42+OtherAgN2O!F42+OtherEnergyCH4!F42+OtherEnergyN2O!F42+OtherIPCH4!F42+OtherIPN2O!F42+OtherWasteCH4!F42+OtherWasteN2O!F42+Magnesium!F42+AgSoils!F42+NGO!F42+Coal!F42+HCFC22!F42+Al!F42+MMCH4!F42+MMN2O!F42+Sewage!F42+Semi!F42</f>
        <v>21.038734476350044</v>
      </c>
      <c r="G42" s="67">
        <f>'Biomass CH4'!G42+'Biomass N2O'!G42+'ODS Sub'!G42+EPS!G42+PV!G42+Rice!G42+NitricAdipic!G42+Enteric!G42+Landfill!G42+StatMobCH4!G42+StatMobN2O!G42+FPD!G42+Wastewater!G42+OtherAgCH4!G42+OtherAgN2O!G42+OtherEnergyCH4!G42+OtherEnergyN2O!G42+OtherIPCH4!G42+OtherIPN2O!G42+OtherWasteCH4!G42+OtherWasteN2O!G42+Magnesium!G42+AgSoils!G42+NGO!G42+Coal!G42+HCFC22!G42+Al!G42+MMCH4!G42+MMN2O!G42+Sewage!G42+Semi!G42</f>
        <v>22.387383822143548</v>
      </c>
      <c r="H42" s="67">
        <f>'Biomass CH4'!H42+'Biomass N2O'!H42+'ODS Sub'!H42+EPS!H42+PV!H42+Rice!H42+NitricAdipic!H42+Enteric!H42+Landfill!H42+StatMobCH4!H42+StatMobN2O!H42+FPD!H42+Wastewater!H42+OtherAgCH4!H42+OtherAgN2O!H42+OtherEnergyCH4!H42+OtherEnergyN2O!H42+OtherIPCH4!H42+OtherIPN2O!H42+OtherWasteCH4!H42+OtherWasteN2O!H42+Magnesium!H42+AgSoils!H42+NGO!H42+Coal!H42+HCFC22!H42+Al!H42+MMCH4!H42+MMN2O!H42+Sewage!H42+Semi!H42</f>
        <v>23.934305497514551</v>
      </c>
      <c r="I42" s="68">
        <f>'Biomass CH4'!I42+'Biomass N2O'!I42+'ODS Sub'!I42+EPS!I42+PV!I42+Rice!I42+NitricAdipic!I42+Enteric!I42+Landfill!I42+StatMobCH4!I42+StatMobN2O!I42+FPD!I42+Wastewater!I42+OtherAgCH4!I42+OtherAgN2O!I42+OtherEnergyCH4!I42+OtherEnergyN2O!I42+OtherIPCH4!I42+OtherIPN2O!I42+OtherWasteCH4!I42+OtherWasteN2O!I42+Magnesium!I42+AgSoils!I42+NGO!I42+Coal!I42+HCFC22!I42+Al!I42+MMCH4!I42+MMN2O!I42+Sewage!I42+Semi!I42</f>
        <v>25.54641665564932</v>
      </c>
      <c r="J42" s="68">
        <f>'Biomass CH4'!J42+'Biomass N2O'!J42+'ODS Sub'!J42+EPS!J42+PV!J42+Rice!J42+NitricAdipic!J42+Enteric!J42+Landfill!J42+StatMobCH4!J42+StatMobN2O!J42+FPD!J42+Wastewater!J42+OtherAgCH4!J42+OtherAgN2O!J42+OtherEnergyCH4!J42+OtherEnergyN2O!J42+OtherIPCH4!J42+OtherIPN2O!J42+OtherWasteCH4!J42+OtherWasteN2O!J42+Magnesium!J42+AgSoils!J42+NGO!J42+Coal!J42+HCFC22!J42+Al!J42+MMCH4!J42+MMN2O!J42+Sewage!J42+Semi!J42</f>
        <v>27.664291567609894</v>
      </c>
      <c r="K42" s="69">
        <f>'Biomass CH4'!K42+'Biomass N2O'!K42+'ODS Sub'!K42+EPS!K42+PV!K42+Rice!K42+NitricAdipic!K42+Enteric!K42+Landfill!K42+StatMobCH4!K42+StatMobN2O!K42+FPD!K42+Wastewater!K42+OtherAgCH4!K42+OtherAgN2O!K42+OtherEnergyCH4!K42+OtherEnergyN2O!K42+OtherIPCH4!K42+OtherIPN2O!K42+OtherWasteCH4!K42+OtherWasteN2O!K42+Magnesium!K42+AgSoils!K42+NGO!K42+Coal!K42+HCFC22!K42+Al!K42+MMCH4!K42+MMN2O!K42+Sewage!K42+Semi!K42</f>
        <v>29.648277098263105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3" t="str">
        <f>Lists!A37</f>
        <v>China</v>
      </c>
      <c r="C43" s="67">
        <f>'Biomass CH4'!C43+'Biomass N2O'!C43+'ODS Sub'!C43+EPS!C43+PV!C43+Rice!C43+NitricAdipic!C43+Enteric!C43+Landfill!C43+StatMobCH4!C43+StatMobN2O!C43+FPD!C43+Wastewater!C43+OtherAgCH4!C43+OtherAgN2O!C43+OtherEnergyCH4!C43+OtherEnergyN2O!C43+OtherIPCH4!C43+OtherIPN2O!C43+OtherWasteCH4!C43+OtherWasteN2O!C43+Magnesium!C43+AgSoils!C43+NGO!C43+Coal!C43+HCFC22!C43+Al!C43+MMCH4!C43+MMN2O!C43+Sewage!C43+Semi!C43</f>
        <v>1006.0387188953765</v>
      </c>
      <c r="D43" s="67">
        <f>'Biomass CH4'!D43+'Biomass N2O'!D43+'ODS Sub'!D43+EPS!D43+PV!D43+Rice!D43+NitricAdipic!D43+Enteric!D43+Landfill!D43+StatMobCH4!D43+StatMobN2O!D43+FPD!D43+Wastewater!D43+OtherAgCH4!D43+OtherAgN2O!D43+OtherEnergyCH4!D43+OtherEnergyN2O!D43+OtherIPCH4!D43+OtherIPN2O!D43+OtherWasteCH4!D43+OtherWasteN2O!D43+Magnesium!D43+AgSoils!D43+NGO!D43+Coal!D43+HCFC22!D43+Al!D43+MMCH4!D43+MMN2O!D43+Sewage!D43+Semi!D43</f>
        <v>1136.7913954410667</v>
      </c>
      <c r="E43" s="64">
        <f>'Biomass CH4'!E43+'Biomass N2O'!E43+'ODS Sub'!E43+EPS!E43+PV!E43+Rice!E43+NitricAdipic!E43+Enteric!E43+Landfill!E43+StatMobCH4!E43+StatMobN2O!E43+FPD!E43+Wastewater!E43+OtherAgCH4!E43+OtherAgN2O!E43+OtherEnergyCH4!E43+OtherEnergyN2O!E43+OtherIPCH4!E43+OtherIPN2O!E43+OtherWasteCH4!E43+OtherWasteN2O!E43+Magnesium!E43+AgSoils!E43+NGO!E43+Coal!E43+HCFC22!E43+Al!E43+MMCH4!E43+MMN2O!E43+Sewage!E43+Semi!E43</f>
        <v>1146.5967775229456</v>
      </c>
      <c r="F43" s="67">
        <f>'Biomass CH4'!F43+'Biomass N2O'!F43+'ODS Sub'!F43+EPS!F43+PV!F43+Rice!F43+NitricAdipic!F43+Enteric!F43+Landfill!F43+StatMobCH4!F43+StatMobN2O!F43+FPD!F43+Wastewater!F43+OtherAgCH4!F43+OtherAgN2O!F43+OtherEnergyCH4!F43+OtherEnergyN2O!F43+OtherIPCH4!F43+OtherIPN2O!F43+OtherWasteCH4!F43+OtherWasteN2O!F43+Magnesium!F43+AgSoils!F43+NGO!F43+Coal!F43+HCFC22!F43+Al!F43+MMCH4!F43+MMN2O!F43+Sewage!F43+Semi!F43</f>
        <v>1401.7605480310267</v>
      </c>
      <c r="G43" s="67">
        <f>'Biomass CH4'!G43+'Biomass N2O'!G43+'ODS Sub'!G43+EPS!G43+PV!G43+Rice!G43+NitricAdipic!G43+Enteric!G43+Landfill!G43+StatMobCH4!G43+StatMobN2O!G43+FPD!G43+Wastewater!G43+OtherAgCH4!G43+OtherAgN2O!G43+OtherEnergyCH4!G43+OtherEnergyN2O!G43+OtherIPCH4!G43+OtherIPN2O!G43+OtherWasteCH4!G43+OtherWasteN2O!G43+Magnesium!G43+AgSoils!G43+NGO!G43+Coal!G43+HCFC22!G43+Al!G43+MMCH4!G43+MMN2O!G43+Sewage!G43+Semi!G43</f>
        <v>1489.8578584398651</v>
      </c>
      <c r="H43" s="67">
        <f>'Biomass CH4'!H43+'Biomass N2O'!H43+'ODS Sub'!H43+EPS!H43+PV!H43+Rice!H43+NitricAdipic!H43+Enteric!H43+Landfill!H43+StatMobCH4!H43+StatMobN2O!H43+FPD!H43+Wastewater!H43+OtherAgCH4!H43+OtherAgN2O!H43+OtherEnergyCH4!H43+OtherEnergyN2O!H43+OtherIPCH4!H43+OtherIPN2O!H43+OtherWasteCH4!H43+OtherWasteN2O!H43+Magnesium!H43+AgSoils!H43+NGO!H43+Coal!H43+HCFC22!H43+Al!H43+MMCH4!H43+MMN2O!H43+Sewage!H43+Semi!H43</f>
        <v>1628.7372251644367</v>
      </c>
      <c r="I43" s="68">
        <f>'Biomass CH4'!I43+'Biomass N2O'!I43+'ODS Sub'!I43+EPS!I43+PV!I43+Rice!I43+NitricAdipic!I43+Enteric!I43+Landfill!I43+StatMobCH4!I43+StatMobN2O!I43+FPD!I43+Wastewater!I43+OtherAgCH4!I43+OtherAgN2O!I43+OtherEnergyCH4!I43+OtherEnergyN2O!I43+OtherIPCH4!I43+OtherIPN2O!I43+OtherWasteCH4!I43+OtherWasteN2O!I43+Magnesium!I43+AgSoils!I43+NGO!I43+Coal!I43+HCFC22!I43+Al!I43+MMCH4!I43+MMN2O!I43+Sewage!I43+Semi!I43</f>
        <v>1876.9452446064413</v>
      </c>
      <c r="J43" s="68">
        <f>'Biomass CH4'!J43+'Biomass N2O'!J43+'ODS Sub'!J43+EPS!J43+PV!J43+Rice!J43+NitricAdipic!J43+Enteric!J43+Landfill!J43+StatMobCH4!J43+StatMobN2O!J43+FPD!J43+Wastewater!J43+OtherAgCH4!J43+OtherAgN2O!J43+OtherEnergyCH4!J43+OtherEnergyN2O!J43+OtherIPCH4!J43+OtherIPN2O!J43+OtherWasteCH4!J43+OtherWasteN2O!J43+Magnesium!J43+AgSoils!J43+NGO!J43+Coal!J43+HCFC22!J43+Al!J43+MMCH4!J43+MMN2O!J43+Sewage!J43+Semi!J43</f>
        <v>2224.4954458886154</v>
      </c>
      <c r="K43" s="69">
        <f>'Biomass CH4'!K43+'Biomass N2O'!K43+'ODS Sub'!K43+EPS!K43+PV!K43+Rice!K43+NitricAdipic!K43+Enteric!K43+Landfill!K43+StatMobCH4!K43+StatMobN2O!K43+FPD!K43+Wastewater!K43+OtherAgCH4!K43+OtherAgN2O!K43+OtherEnergyCH4!K43+OtherEnergyN2O!K43+OtherIPCH4!K43+OtherIPN2O!K43+OtherWasteCH4!K43+OtherWasteN2O!K43+Magnesium!K43+AgSoils!K43+NGO!K43+Coal!K43+HCFC22!K43+Al!K43+MMCH4!K43+MMN2O!K43+Sewage!K43+Semi!K43</f>
        <v>2644.7049663339963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3" t="str">
        <f>Lists!A38</f>
        <v>Colombia</v>
      </c>
      <c r="C44" s="64">
        <f>'Biomass CH4'!C44+'Biomass N2O'!C44+'ODS Sub'!C44+EPS!C44+PV!C44+Rice!C44+NitricAdipic!C44+Enteric!C44+Landfill!C44+StatMobCH4!C44+StatMobN2O!C44+FPD!C44+Wastewater!C44+OtherAgCH4!C44+OtherAgN2O!C44+OtherEnergyCH4!C44+OtherEnergyN2O!C44+OtherIPCH4!C44+OtherIPN2O!C44+OtherWasteCH4!C44+OtherWasteN2O!C44+Magnesium!C44+AgSoils!C44+NGO!C44+Coal!C44+HCFC22!C44+Al!C44+MMCH4!C44+MMN2O!C44+Sewage!C44+Semi!C44</f>
        <v>77.841389762074527</v>
      </c>
      <c r="D44" s="67">
        <f>'Biomass CH4'!D44+'Biomass N2O'!D44+'ODS Sub'!D44+EPS!D44+PV!D44+Rice!D44+NitricAdipic!D44+Enteric!D44+Landfill!D44+StatMobCH4!D44+StatMobN2O!D44+FPD!D44+Wastewater!D44+OtherAgCH4!D44+OtherAgN2O!D44+OtherEnergyCH4!D44+OtherEnergyN2O!D44+OtherIPCH4!D44+OtherIPN2O!D44+OtherWasteCH4!D44+OtherWasteN2O!D44+Magnesium!D44+AgSoils!D44+NGO!D44+Coal!D44+HCFC22!D44+Al!D44+MMCH4!D44+MMN2O!D44+Sewage!D44+Semi!D44</f>
        <v>85.760315975332333</v>
      </c>
      <c r="E44" s="64">
        <f>'Biomass CH4'!E44+'Biomass N2O'!E44+'ODS Sub'!E44+EPS!E44+PV!E44+Rice!E44+NitricAdipic!E44+Enteric!E44+Landfill!E44+StatMobCH4!E44+StatMobN2O!E44+FPD!E44+Wastewater!E44+OtherAgCH4!E44+OtherAgN2O!E44+OtherEnergyCH4!E44+OtherEnergyN2O!E44+OtherIPCH4!E44+OtherIPN2O!E44+OtherWasteCH4!E44+OtherWasteN2O!E44+Magnesium!E44+AgSoils!E44+NGO!E44+Coal!E44+HCFC22!E44+Al!E44+MMCH4!E44+MMN2O!E44+Sewage!E44+Semi!E44</f>
        <v>92.255928228885111</v>
      </c>
      <c r="F44" s="67">
        <f>'Biomass CH4'!F44+'Biomass N2O'!F44+'ODS Sub'!F44+EPS!F44+PV!F44+Rice!F44+NitricAdipic!F44+Enteric!F44+Landfill!F44+StatMobCH4!F44+StatMobN2O!F44+FPD!F44+Wastewater!F44+OtherAgCH4!F44+OtherAgN2O!F44+OtherEnergyCH4!F44+OtherEnergyN2O!F44+OtherIPCH4!F44+OtherIPN2O!F44+OtherWasteCH4!F44+OtherWasteN2O!F44+Magnesium!F44+AgSoils!F44+NGO!F44+Coal!F44+HCFC22!F44+Al!F44+MMCH4!F44+MMN2O!F44+Sewage!F44+Semi!F44</f>
        <v>96.695183387078174</v>
      </c>
      <c r="G44" s="67">
        <f>'Biomass CH4'!G44+'Biomass N2O'!G44+'ODS Sub'!G44+EPS!G44+PV!G44+Rice!G44+NitricAdipic!G44+Enteric!G44+Landfill!G44+StatMobCH4!G44+StatMobN2O!G44+FPD!G44+Wastewater!G44+OtherAgCH4!G44+OtherAgN2O!G44+OtherEnergyCH4!G44+OtherEnergyN2O!G44+OtherIPCH4!G44+OtherIPN2O!G44+OtherWasteCH4!G44+OtherWasteN2O!G44+Magnesium!G44+AgSoils!G44+NGO!G44+Coal!G44+HCFC22!G44+Al!G44+MMCH4!G44+MMN2O!G44+Sewage!G44+Semi!G44</f>
        <v>102.8791901825256</v>
      </c>
      <c r="H44" s="67">
        <f>'Biomass CH4'!H44+'Biomass N2O'!H44+'ODS Sub'!H44+EPS!H44+PV!H44+Rice!H44+NitricAdipic!H44+Enteric!H44+Landfill!H44+StatMobCH4!H44+StatMobN2O!H44+FPD!H44+Wastewater!H44+OtherAgCH4!H44+OtherAgN2O!H44+OtherEnergyCH4!H44+OtherEnergyN2O!H44+OtherIPCH4!H44+OtherIPN2O!H44+OtherWasteCH4!H44+OtherWasteN2O!H44+Magnesium!H44+AgSoils!H44+NGO!H44+Coal!H44+HCFC22!H44+Al!H44+MMCH4!H44+MMN2O!H44+Sewage!H44+Semi!H44</f>
        <v>110.38987868028669</v>
      </c>
      <c r="I44" s="68">
        <f>'Biomass CH4'!I44+'Biomass N2O'!I44+'ODS Sub'!I44+EPS!I44+PV!I44+Rice!I44+NitricAdipic!I44+Enteric!I44+Landfill!I44+StatMobCH4!I44+StatMobN2O!I44+FPD!I44+Wastewater!I44+OtherAgCH4!I44+OtherAgN2O!I44+OtherEnergyCH4!I44+OtherEnergyN2O!I44+OtherIPCH4!I44+OtherIPN2O!I44+OtherWasteCH4!I44+OtherWasteN2O!I44+Magnesium!I44+AgSoils!I44+NGO!I44+Coal!I44+HCFC22!I44+Al!I44+MMCH4!I44+MMN2O!I44+Sewage!I44+Semi!I44</f>
        <v>116.97149232348571</v>
      </c>
      <c r="J44" s="68">
        <f>'Biomass CH4'!J44+'Biomass N2O'!J44+'ODS Sub'!J44+EPS!J44+PV!J44+Rice!J44+NitricAdipic!J44+Enteric!J44+Landfill!J44+StatMobCH4!J44+StatMobN2O!J44+FPD!J44+Wastewater!J44+OtherAgCH4!J44+OtherAgN2O!J44+OtherEnergyCH4!J44+OtherEnergyN2O!J44+OtherIPCH4!J44+OtherIPN2O!J44+OtherWasteCH4!J44+OtherWasteN2O!J44+Magnesium!J44+AgSoils!J44+NGO!J44+Coal!J44+HCFC22!J44+Al!J44+MMCH4!J44+MMN2O!J44+Sewage!J44+Semi!J44</f>
        <v>123.02953420505625</v>
      </c>
      <c r="K44" s="69">
        <f>'Biomass CH4'!K44+'Biomass N2O'!K44+'ODS Sub'!K44+EPS!K44+PV!K44+Rice!K44+NitricAdipic!K44+Enteric!K44+Landfill!K44+StatMobCH4!K44+StatMobN2O!K44+FPD!K44+Wastewater!K44+OtherAgCH4!K44+OtherAgN2O!K44+OtherEnergyCH4!K44+OtherEnergyN2O!K44+OtherIPCH4!K44+OtherIPN2O!K44+OtherWasteCH4!K44+OtherWasteN2O!K44+Magnesium!K44+AgSoils!K44+NGO!K44+Coal!K44+HCFC22!K44+Al!K44+MMCH4!K44+MMN2O!K44+Sewage!K44+Semi!K44</f>
        <v>129.92702939082292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03" t="str">
        <f>Lists!A39</f>
        <v>Comoros</v>
      </c>
      <c r="C45" s="67">
        <f>'Biomass CH4'!C45+'Biomass N2O'!C45+'ODS Sub'!C45+EPS!C45+PV!C45+Rice!C45+NitricAdipic!C45+Enteric!C45+Landfill!C45+StatMobCH4!C45+StatMobN2O!C45+FPD!C45+Wastewater!C45+OtherAgCH4!C45+OtherAgN2O!C45+OtherEnergyCH4!C45+OtherEnergyN2O!C45+OtherIPCH4!C45+OtherIPN2O!C45+OtherWasteCH4!C45+OtherWasteN2O!C45+Magnesium!C45+AgSoils!C45+NGO!C45+Coal!C45+HCFC22!C45+Al!C45+MMCH4!C45+MMN2O!C45+Sewage!C45+Semi!C45</f>
        <v>0.13148927311657041</v>
      </c>
      <c r="D45" s="67">
        <f>'Biomass CH4'!D45+'Biomass N2O'!D45+'ODS Sub'!D45+EPS!D45+PV!D45+Rice!D45+NitricAdipic!D45+Enteric!D45+Landfill!D45+StatMobCH4!D45+StatMobN2O!D45+FPD!D45+Wastewater!D45+OtherAgCH4!D45+OtherAgN2O!D45+OtherEnergyCH4!D45+OtherEnergyN2O!D45+OtherIPCH4!D45+OtherIPN2O!D45+OtherWasteCH4!D45+OtherWasteN2O!D45+Magnesium!D45+AgSoils!D45+NGO!D45+Coal!D45+HCFC22!D45+Al!D45+MMCH4!D45+MMN2O!D45+Sewage!D45+Semi!D45</f>
        <v>0.13874168174200041</v>
      </c>
      <c r="E45" s="64">
        <f>'Biomass CH4'!E45+'Biomass N2O'!E45+'ODS Sub'!E45+EPS!E45+PV!E45+Rice!E45+NitricAdipic!E45+Enteric!E45+Landfill!E45+StatMobCH4!E45+StatMobN2O!E45+FPD!E45+Wastewater!E45+OtherAgCH4!E45+OtherAgN2O!E45+OtherEnergyCH4!E45+OtherEnergyN2O!E45+OtherIPCH4!E45+OtherIPN2O!E45+OtherWasteCH4!E45+OtherWasteN2O!E45+Magnesium!E45+AgSoils!E45+NGO!E45+Coal!E45+HCFC22!E45+Al!E45+MMCH4!E45+MMN2O!E45+Sewage!E45+Semi!E45</f>
        <v>0.14595334673540877</v>
      </c>
      <c r="F45" s="67">
        <f>'Biomass CH4'!F45+'Biomass N2O'!F45+'ODS Sub'!F45+EPS!F45+PV!F45+Rice!F45+NitricAdipic!F45+Enteric!F45+Landfill!F45+StatMobCH4!F45+StatMobN2O!F45+FPD!F45+Wastewater!F45+OtherAgCH4!F45+OtherAgN2O!F45+OtherEnergyCH4!F45+OtherEnergyN2O!F45+OtherIPCH4!F45+OtherIPN2O!F45+OtherWasteCH4!F45+OtherWasteN2O!F45+Magnesium!F45+AgSoils!F45+NGO!F45+Coal!F45+HCFC22!F45+Al!F45+MMCH4!F45+MMN2O!F45+Sewage!F45+Semi!F45</f>
        <v>0.14225626432257582</v>
      </c>
      <c r="G45" s="67">
        <f>'Biomass CH4'!G45+'Biomass N2O'!G45+'ODS Sub'!G45+EPS!G45+PV!G45+Rice!G45+NitricAdipic!G45+Enteric!G45+Landfill!G45+StatMobCH4!G45+StatMobN2O!G45+FPD!G45+Wastewater!G45+OtherAgCH4!G45+OtherAgN2O!G45+OtherEnergyCH4!G45+OtherEnergyN2O!G45+OtherIPCH4!G45+OtherIPN2O!G45+OtherWasteCH4!G45+OtherWasteN2O!G45+Magnesium!G45+AgSoils!G45+NGO!G45+Coal!G45+HCFC22!G45+Al!G45+MMCH4!G45+MMN2O!G45+Sewage!G45+Semi!G45</f>
        <v>0.1389250428647302</v>
      </c>
      <c r="H45" s="67">
        <f>'Biomass CH4'!H45+'Biomass N2O'!H45+'ODS Sub'!H45+EPS!H45+PV!H45+Rice!H45+NitricAdipic!H45+Enteric!H45+Landfill!H45+StatMobCH4!H45+StatMobN2O!H45+FPD!H45+Wastewater!H45+OtherAgCH4!H45+OtherAgN2O!H45+OtherEnergyCH4!H45+OtherEnergyN2O!H45+OtherIPCH4!H45+OtherIPN2O!H45+OtherWasteCH4!H45+OtherWasteN2O!H45+Magnesium!H45+AgSoils!H45+NGO!H45+Coal!H45+HCFC22!H45+Al!H45+MMCH4!H45+MMN2O!H45+Sewage!H45+Semi!H45</f>
        <v>0.14202745299971972</v>
      </c>
      <c r="I45" s="68">
        <f>'Biomass CH4'!I45+'Biomass N2O'!I45+'ODS Sub'!I45+EPS!I45+PV!I45+Rice!I45+NitricAdipic!I45+Enteric!I45+Landfill!I45+StatMobCH4!I45+StatMobN2O!I45+FPD!I45+Wastewater!I45+OtherAgCH4!I45+OtherAgN2O!I45+OtherEnergyCH4!I45+OtherEnergyN2O!I45+OtherIPCH4!I45+OtherIPN2O!I45+OtherWasteCH4!I45+OtherWasteN2O!I45+Magnesium!I45+AgSoils!I45+NGO!I45+Coal!I45+HCFC22!I45+Al!I45+MMCH4!I45+MMN2O!I45+Sewage!I45+Semi!I45</f>
        <v>0.14254556250110473</v>
      </c>
      <c r="J45" s="68">
        <f>'Biomass CH4'!J45+'Biomass N2O'!J45+'ODS Sub'!J45+EPS!J45+PV!J45+Rice!J45+NitricAdipic!J45+Enteric!J45+Landfill!J45+StatMobCH4!J45+StatMobN2O!J45+FPD!J45+Wastewater!J45+OtherAgCH4!J45+OtherAgN2O!J45+OtherEnergyCH4!J45+OtherEnergyN2O!J45+OtherIPCH4!J45+OtherIPN2O!J45+OtherWasteCH4!J45+OtherWasteN2O!J45+Magnesium!J45+AgSoils!J45+NGO!J45+Coal!J45+HCFC22!J45+Al!J45+MMCH4!J45+MMN2O!J45+Sewage!J45+Semi!J45</f>
        <v>0.14515416364173842</v>
      </c>
      <c r="K45" s="69">
        <f>'Biomass CH4'!K45+'Biomass N2O'!K45+'ODS Sub'!K45+EPS!K45+PV!K45+Rice!K45+NitricAdipic!K45+Enteric!K45+Landfill!K45+StatMobCH4!K45+StatMobN2O!K45+FPD!K45+Wastewater!K45+OtherAgCH4!K45+OtherAgN2O!K45+OtherEnergyCH4!K45+OtherEnergyN2O!K45+OtherIPCH4!K45+OtherIPN2O!K45+OtherWasteCH4!K45+OtherWasteN2O!K45+Magnesium!K45+AgSoils!K45+NGO!K45+Coal!K45+HCFC22!K45+Al!K45+MMCH4!K45+MMN2O!K45+Sewage!K45+Semi!K45</f>
        <v>0.14882224043887704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03" t="str">
        <f>Lists!A40</f>
        <v>Congo (Brazzaville)</v>
      </c>
      <c r="C46" s="64">
        <f>'Biomass CH4'!C46+'Biomass N2O'!C46+'ODS Sub'!C46+EPS!C46+PV!C46+Rice!C46+NitricAdipic!C46+Enteric!C46+Landfill!C46+StatMobCH4!C46+StatMobN2O!C46+FPD!C46+Wastewater!C46+OtherAgCH4!C46+OtherAgN2O!C46+OtherEnergyCH4!C46+OtherEnergyN2O!C46+OtherIPCH4!C46+OtherIPN2O!C46+OtherWasteCH4!C46+OtherWasteN2O!C46+Magnesium!C46+AgSoils!C46+NGO!C46+Coal!C46+HCFC22!C46+Al!C46+MMCH4!C46+MMN2O!C46+Sewage!C46+Semi!C46</f>
        <v>9.0097269366978736</v>
      </c>
      <c r="D46" s="67">
        <f>'Biomass CH4'!D46+'Biomass N2O'!D46+'ODS Sub'!D46+EPS!D46+PV!D46+Rice!D46+NitricAdipic!D46+Enteric!D46+Landfill!D46+StatMobCH4!D46+StatMobN2O!D46+FPD!D46+Wastewater!D46+OtherAgCH4!D46+OtherAgN2O!D46+OtherEnergyCH4!D46+OtherEnergyN2O!D46+OtherIPCH4!D46+OtherIPN2O!D46+OtherWasteCH4!D46+OtherWasteN2O!D46+Magnesium!D46+AgSoils!D46+NGO!D46+Coal!D46+HCFC22!D46+Al!D46+MMCH4!D46+MMN2O!D46+Sewage!D46+Semi!D46</f>
        <v>8.223759858763561</v>
      </c>
      <c r="E46" s="64">
        <f>'Biomass CH4'!E46+'Biomass N2O'!E46+'ODS Sub'!E46+EPS!E46+PV!E46+Rice!E46+NitricAdipic!E46+Enteric!E46+Landfill!E46+StatMobCH4!E46+StatMobN2O!E46+FPD!E46+Wastewater!E46+OtherAgCH4!E46+OtherAgN2O!E46+OtherEnergyCH4!E46+OtherEnergyN2O!E46+OtherIPCH4!E46+OtherIPN2O!E46+OtherWasteCH4!E46+OtherWasteN2O!E46+Magnesium!E46+AgSoils!E46+NGO!E46+Coal!E46+HCFC22!E46+Al!E46+MMCH4!E46+MMN2O!E46+Sewage!E46+Semi!E46</f>
        <v>7.8256622470702766</v>
      </c>
      <c r="F46" s="67">
        <f>'Biomass CH4'!F46+'Biomass N2O'!F46+'ODS Sub'!F46+EPS!F46+PV!F46+Rice!F46+NitricAdipic!F46+Enteric!F46+Landfill!F46+StatMobCH4!F46+StatMobN2O!F46+FPD!F46+Wastewater!F46+OtherAgCH4!F46+OtherAgN2O!F46+OtherEnergyCH4!F46+OtherEnergyN2O!F46+OtherIPCH4!F46+OtherIPN2O!F46+OtherWasteCH4!F46+OtherWasteN2O!F46+Magnesium!F46+AgSoils!F46+NGO!F46+Coal!F46+HCFC22!F46+Al!F46+MMCH4!F46+MMN2O!F46+Sewage!F46+Semi!F46</f>
        <v>8.1738579946280705</v>
      </c>
      <c r="G46" s="67">
        <f>'Biomass CH4'!G46+'Biomass N2O'!G46+'ODS Sub'!G46+EPS!G46+PV!G46+Rice!G46+NitricAdipic!G46+Enteric!G46+Landfill!G46+StatMobCH4!G46+StatMobN2O!G46+FPD!G46+Wastewater!G46+OtherAgCH4!G46+OtherAgN2O!G46+OtherEnergyCH4!G46+OtherEnergyN2O!G46+OtherIPCH4!G46+OtherIPN2O!G46+OtherWasteCH4!G46+OtherWasteN2O!G46+Magnesium!G46+AgSoils!G46+NGO!G46+Coal!G46+HCFC22!G46+Al!G46+MMCH4!G46+MMN2O!G46+Sewage!G46+Semi!G46</f>
        <v>8.2621338959577617</v>
      </c>
      <c r="H46" s="67">
        <f>'Biomass CH4'!H46+'Biomass N2O'!H46+'ODS Sub'!H46+EPS!H46+PV!H46+Rice!H46+NitricAdipic!H46+Enteric!H46+Landfill!H46+StatMobCH4!H46+StatMobN2O!H46+FPD!H46+Wastewater!H46+OtherAgCH4!H46+OtherAgN2O!H46+OtherEnergyCH4!H46+OtherEnergyN2O!H46+OtherIPCH4!H46+OtherIPN2O!H46+OtherWasteCH4!H46+OtherWasteN2O!H46+Magnesium!H46+AgSoils!H46+NGO!H46+Coal!H46+HCFC22!H46+Al!H46+MMCH4!H46+MMN2O!H46+Sewage!H46+Semi!H46</f>
        <v>8.3973481715390044</v>
      </c>
      <c r="I46" s="68">
        <f>'Biomass CH4'!I46+'Biomass N2O'!I46+'ODS Sub'!I46+EPS!I46+PV!I46+Rice!I46+NitricAdipic!I46+Enteric!I46+Landfill!I46+StatMobCH4!I46+StatMobN2O!I46+FPD!I46+Wastewater!I46+OtherAgCH4!I46+OtherAgN2O!I46+OtherEnergyCH4!I46+OtherEnergyN2O!I46+OtherIPCH4!I46+OtherIPN2O!I46+OtherWasteCH4!I46+OtherWasteN2O!I46+Magnesium!I46+AgSoils!I46+NGO!I46+Coal!I46+HCFC22!I46+Al!I46+MMCH4!I46+MMN2O!I46+Sewage!I46+Semi!I46</f>
        <v>8.5423506740220692</v>
      </c>
      <c r="J46" s="68">
        <f>'Biomass CH4'!J46+'Biomass N2O'!J46+'ODS Sub'!J46+EPS!J46+PV!J46+Rice!J46+NitricAdipic!J46+Enteric!J46+Landfill!J46+StatMobCH4!J46+StatMobN2O!J46+FPD!J46+Wastewater!J46+OtherAgCH4!J46+OtherAgN2O!J46+OtherEnergyCH4!J46+OtherEnergyN2O!J46+OtherIPCH4!J46+OtherIPN2O!J46+OtherWasteCH4!J46+OtherWasteN2O!J46+Magnesium!J46+AgSoils!J46+NGO!J46+Coal!J46+HCFC22!J46+Al!J46+MMCH4!J46+MMN2O!J46+Sewage!J46+Semi!J46</f>
        <v>8.7065016194308189</v>
      </c>
      <c r="K46" s="69">
        <f>'Biomass CH4'!K46+'Biomass N2O'!K46+'ODS Sub'!K46+EPS!K46+PV!K46+Rice!K46+NitricAdipic!K46+Enteric!K46+Landfill!K46+StatMobCH4!K46+StatMobN2O!K46+FPD!K46+Wastewater!K46+OtherAgCH4!K46+OtherAgN2O!K46+OtherEnergyCH4!K46+OtherEnergyN2O!K46+OtherIPCH4!K46+OtherIPN2O!K46+OtherWasteCH4!K46+OtherWasteN2O!K46+Magnesium!K46+AgSoils!K46+NGO!K46+Coal!K46+HCFC22!K46+Al!K46+MMCH4!K46+MMN2O!K46+Sewage!K46+Semi!K46</f>
        <v>8.8725425506326552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3" t="str">
        <f>Lists!A41</f>
        <v>Congo (Kinshasa)</v>
      </c>
      <c r="C47" s="67">
        <f>'Biomass CH4'!C47+'Biomass N2O'!C47+'ODS Sub'!C47+EPS!C47+PV!C47+Rice!C47+NitricAdipic!C47+Enteric!C47+Landfill!C47+StatMobCH4!C47+StatMobN2O!C47+FPD!C47+Wastewater!C47+OtherAgCH4!C47+OtherAgN2O!C47+OtherEnergyCH4!C47+OtherEnergyN2O!C47+OtherIPCH4!C47+OtherIPN2O!C47+OtherWasteCH4!C47+OtherWasteN2O!C47+Magnesium!C47+AgSoils!C47+NGO!C47+Coal!C47+HCFC22!C47+Al!C47+MMCH4!C47+MMN2O!C47+Sewage!C47+Semi!C47</f>
        <v>237.21698720079601</v>
      </c>
      <c r="D47" s="67">
        <f>'Biomass CH4'!D47+'Biomass N2O'!D47+'ODS Sub'!D47+EPS!D47+PV!D47+Rice!D47+NitricAdipic!D47+Enteric!D47+Landfill!D47+StatMobCH4!D47+StatMobN2O!D47+FPD!D47+Wastewater!D47+OtherAgCH4!D47+OtherAgN2O!D47+OtherEnergyCH4!D47+OtherEnergyN2O!D47+OtherIPCH4!D47+OtherIPN2O!D47+OtherWasteCH4!D47+OtherWasteN2O!D47+Magnesium!D47+AgSoils!D47+NGO!D47+Coal!D47+HCFC22!D47+Al!D47+MMCH4!D47+MMN2O!D47+Sewage!D47+Semi!D47</f>
        <v>211.55345920464049</v>
      </c>
      <c r="E47" s="64">
        <f>'Biomass CH4'!E47+'Biomass N2O'!E47+'ODS Sub'!E47+EPS!E47+PV!E47+Rice!E47+NitricAdipic!E47+Enteric!E47+Landfill!E47+StatMobCH4!E47+StatMobN2O!E47+FPD!E47+Wastewater!E47+OtherAgCH4!E47+OtherAgN2O!E47+OtherEnergyCH4!E47+OtherEnergyN2O!E47+OtherIPCH4!E47+OtherIPN2O!E47+OtherWasteCH4!E47+OtherWasteN2O!E47+Magnesium!E47+AgSoils!E47+NGO!E47+Coal!E47+HCFC22!E47+Al!E47+MMCH4!E47+MMN2O!E47+Sewage!E47+Semi!E47</f>
        <v>174.85651077503863</v>
      </c>
      <c r="F47" s="67">
        <f>'Biomass CH4'!F47+'Biomass N2O'!F47+'ODS Sub'!F47+EPS!F47+PV!F47+Rice!F47+NitricAdipic!F47+Enteric!F47+Landfill!F47+StatMobCH4!F47+StatMobN2O!F47+FPD!F47+Wastewater!F47+OtherAgCH4!F47+OtherAgN2O!F47+OtherEnergyCH4!F47+OtherEnergyN2O!F47+OtherIPCH4!F47+OtherIPN2O!F47+OtherWasteCH4!F47+OtherWasteN2O!F47+Magnesium!F47+AgSoils!F47+NGO!F47+Coal!F47+HCFC22!F47+Al!F47+MMCH4!F47+MMN2O!F47+Sewage!F47+Semi!F47</f>
        <v>166.06398659824254</v>
      </c>
      <c r="G47" s="67">
        <f>'Biomass CH4'!G47+'Biomass N2O'!G47+'ODS Sub'!G47+EPS!G47+PV!G47+Rice!G47+NitricAdipic!G47+Enteric!G47+Landfill!G47+StatMobCH4!G47+StatMobN2O!G47+FPD!G47+Wastewater!G47+OtherAgCH4!G47+OtherAgN2O!G47+OtherEnergyCH4!G47+OtherEnergyN2O!G47+OtherIPCH4!G47+OtherIPN2O!G47+OtherWasteCH4!G47+OtherWasteN2O!G47+Magnesium!G47+AgSoils!G47+NGO!G47+Coal!G47+HCFC22!G47+Al!G47+MMCH4!G47+MMN2O!G47+Sewage!G47+Semi!G47</f>
        <v>168.12492881822106</v>
      </c>
      <c r="H47" s="67">
        <f>'Biomass CH4'!H47+'Biomass N2O'!H47+'ODS Sub'!H47+EPS!H47+PV!H47+Rice!H47+NitricAdipic!H47+Enteric!H47+Landfill!H47+StatMobCH4!H47+StatMobN2O!H47+FPD!H47+Wastewater!H47+OtherAgCH4!H47+OtherAgN2O!H47+OtherEnergyCH4!H47+OtherEnergyN2O!H47+OtherIPCH4!H47+OtherIPN2O!H47+OtherWasteCH4!H47+OtherWasteN2O!H47+Magnesium!H47+AgSoils!H47+NGO!H47+Coal!H47+HCFC22!H47+Al!H47+MMCH4!H47+MMN2O!H47+Sewage!H47+Semi!H47</f>
        <v>170.14862825125243</v>
      </c>
      <c r="I47" s="68">
        <f>'Biomass CH4'!I47+'Biomass N2O'!I47+'ODS Sub'!I47+EPS!I47+PV!I47+Rice!I47+NitricAdipic!I47+Enteric!I47+Landfill!I47+StatMobCH4!I47+StatMobN2O!I47+FPD!I47+Wastewater!I47+OtherAgCH4!I47+OtherAgN2O!I47+OtherEnergyCH4!I47+OtherEnergyN2O!I47+OtherIPCH4!I47+OtherIPN2O!I47+OtherWasteCH4!I47+OtherWasteN2O!I47+Magnesium!I47+AgSoils!I47+NGO!I47+Coal!I47+HCFC22!I47+Al!I47+MMCH4!I47+MMN2O!I47+Sewage!I47+Semi!I47</f>
        <v>172.34749158893214</v>
      </c>
      <c r="J47" s="68">
        <f>'Biomass CH4'!J47+'Biomass N2O'!J47+'ODS Sub'!J47+EPS!J47+PV!J47+Rice!J47+NitricAdipic!J47+Enteric!J47+Landfill!J47+StatMobCH4!J47+StatMobN2O!J47+FPD!J47+Wastewater!J47+OtherAgCH4!J47+OtherAgN2O!J47+OtherEnergyCH4!J47+OtherEnergyN2O!J47+OtherIPCH4!J47+OtherIPN2O!J47+OtherWasteCH4!J47+OtherWasteN2O!J47+Magnesium!J47+AgSoils!J47+NGO!J47+Coal!J47+HCFC22!J47+Al!J47+MMCH4!J47+MMN2O!J47+Sewage!J47+Semi!J47</f>
        <v>174.76454022252128</v>
      </c>
      <c r="K47" s="69">
        <f>'Biomass CH4'!K47+'Biomass N2O'!K47+'ODS Sub'!K47+EPS!K47+PV!K47+Rice!K47+NitricAdipic!K47+Enteric!K47+Landfill!K47+StatMobCH4!K47+StatMobN2O!K47+FPD!K47+Wastewater!K47+OtherAgCH4!K47+OtherAgN2O!K47+OtherEnergyCH4!K47+OtherEnergyN2O!K47+OtherIPCH4!K47+OtherIPN2O!K47+OtherWasteCH4!K47+OtherWasteN2O!K47+Magnesium!K47+AgSoils!K47+NGO!K47+Coal!K47+HCFC22!K47+Al!K47+MMCH4!K47+MMN2O!K47+Sewage!K47+Semi!K47</f>
        <v>177.29686235039085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03" t="str">
        <f>Lists!A42</f>
        <v>Cook Islands</v>
      </c>
      <c r="C48" s="67">
        <f>'Biomass CH4'!C48+'Biomass N2O'!C48+'ODS Sub'!C48+EPS!C48+PV!C48+Rice!C48+NitricAdipic!C48+Enteric!C48+Landfill!C48+StatMobCH4!C48+StatMobN2O!C48+FPD!C48+Wastewater!C48+OtherAgCH4!C48+OtherAgN2O!C48+OtherEnergyCH4!C48+OtherEnergyN2O!C48+OtherIPCH4!C48+OtherIPN2O!C48+OtherWasteCH4!C48+OtherWasteN2O!C48+Magnesium!C48+AgSoils!C48+NGO!C48+Coal!C48+HCFC22!C48+Al!C48+MMCH4!C48+MMN2O!C48+Sewage!C48+Semi!C48</f>
        <v>5.6060490145829894E-2</v>
      </c>
      <c r="D48" s="67">
        <f>'Biomass CH4'!D48+'Biomass N2O'!D48+'ODS Sub'!D48+EPS!D48+PV!D48+Rice!D48+NitricAdipic!D48+Enteric!D48+Landfill!D48+StatMobCH4!D48+StatMobN2O!D48+FPD!D48+Wastewater!D48+OtherAgCH4!D48+OtherAgN2O!D48+OtherEnergyCH4!D48+OtherEnergyN2O!D48+OtherIPCH4!D48+OtherIPN2O!D48+OtherWasteCH4!D48+OtherWasteN2O!D48+Magnesium!D48+AgSoils!D48+NGO!D48+Coal!D48+HCFC22!D48+Al!D48+MMCH4!D48+MMN2O!D48+Sewage!D48+Semi!D48</f>
        <v>6.2856198828021681E-2</v>
      </c>
      <c r="E48" s="64">
        <f>'Biomass CH4'!E48+'Biomass N2O'!E48+'ODS Sub'!E48+EPS!E48+PV!E48+Rice!E48+NitricAdipic!E48+Enteric!E48+Landfill!E48+StatMobCH4!E48+StatMobN2O!E48+FPD!E48+Wastewater!E48+OtherAgCH4!E48+OtherAgN2O!E48+OtherEnergyCH4!E48+OtherEnergyN2O!E48+OtherIPCH4!E48+OtherIPN2O!E48+OtherWasteCH4!E48+OtherWasteN2O!E48+Magnesium!E48+AgSoils!E48+NGO!E48+Coal!E48+HCFC22!E48+Al!E48+MMCH4!E48+MMN2O!E48+Sewage!E48+Semi!E48</f>
        <v>5.9924747874497211E-2</v>
      </c>
      <c r="F48" s="67">
        <f>'Biomass CH4'!F48+'Biomass N2O'!F48+'ODS Sub'!F48+EPS!F48+PV!F48+Rice!F48+NitricAdipic!F48+Enteric!F48+Landfill!F48+StatMobCH4!F48+StatMobN2O!F48+FPD!F48+Wastewater!F48+OtherAgCH4!F48+OtherAgN2O!F48+OtherEnergyCH4!F48+OtherEnergyN2O!F48+OtherIPCH4!F48+OtherIPN2O!F48+OtherWasteCH4!F48+OtherWasteN2O!F48+Magnesium!F48+AgSoils!F48+NGO!F48+Coal!F48+HCFC22!F48+Al!F48+MMCH4!F48+MMN2O!F48+Sewage!F48+Semi!F48</f>
        <v>4.9136377400104708E-2</v>
      </c>
      <c r="G48" s="67">
        <f>'Biomass CH4'!G48+'Biomass N2O'!G48+'ODS Sub'!G48+EPS!G48+PV!G48+Rice!G48+NitricAdipic!G48+Enteric!G48+Landfill!G48+StatMobCH4!G48+StatMobN2O!G48+FPD!G48+Wastewater!G48+OtherAgCH4!G48+OtherAgN2O!G48+OtherEnergyCH4!G48+OtherEnergyN2O!G48+OtherIPCH4!G48+OtherIPN2O!G48+OtherWasteCH4!G48+OtherWasteN2O!G48+Magnesium!G48+AgSoils!G48+NGO!G48+Coal!G48+HCFC22!G48+Al!G48+MMCH4!G48+MMN2O!G48+Sewage!G48+Semi!G48</f>
        <v>4.5661703469101006E-2</v>
      </c>
      <c r="H48" s="67">
        <f>'Biomass CH4'!H48+'Biomass N2O'!H48+'ODS Sub'!H48+EPS!H48+PV!H48+Rice!H48+NitricAdipic!H48+Enteric!H48+Landfill!H48+StatMobCH4!H48+StatMobN2O!H48+FPD!H48+Wastewater!H48+OtherAgCH4!H48+OtherAgN2O!H48+OtherEnergyCH4!H48+OtherEnergyN2O!H48+OtherIPCH4!H48+OtherIPN2O!H48+OtherWasteCH4!H48+OtherWasteN2O!H48+Magnesium!H48+AgSoils!H48+NGO!H48+Coal!H48+HCFC22!H48+Al!H48+MMCH4!H48+MMN2O!H48+Sewage!H48+Semi!H48</f>
        <v>4.3248080301298938E-2</v>
      </c>
      <c r="I48" s="68">
        <f>'Biomass CH4'!I48+'Biomass N2O'!I48+'ODS Sub'!I48+EPS!I48+PV!I48+Rice!I48+NitricAdipic!I48+Enteric!I48+Landfill!I48+StatMobCH4!I48+StatMobN2O!I48+FPD!I48+Wastewater!I48+OtherAgCH4!I48+OtherAgN2O!I48+OtherEnergyCH4!I48+OtherEnergyN2O!I48+OtherIPCH4!I48+OtherIPN2O!I48+OtherWasteCH4!I48+OtherWasteN2O!I48+Magnesium!I48+AgSoils!I48+NGO!I48+Coal!I48+HCFC22!I48+Al!I48+MMCH4!I48+MMN2O!I48+Sewage!I48+Semi!I48</f>
        <v>4.2460811512621779E-2</v>
      </c>
      <c r="J48" s="68">
        <f>'Biomass CH4'!J48+'Biomass N2O'!J48+'ODS Sub'!J48+EPS!J48+PV!J48+Rice!J48+NitricAdipic!J48+Enteric!J48+Landfill!J48+StatMobCH4!J48+StatMobN2O!J48+FPD!J48+Wastewater!J48+OtherAgCH4!J48+OtherAgN2O!J48+OtherEnergyCH4!J48+OtherEnergyN2O!J48+OtherIPCH4!J48+OtherIPN2O!J48+OtherWasteCH4!J48+OtherWasteN2O!J48+Magnesium!J48+AgSoils!J48+NGO!J48+Coal!J48+HCFC22!J48+Al!J48+MMCH4!J48+MMN2O!J48+Sewage!J48+Semi!J48</f>
        <v>4.5426749362213331E-2</v>
      </c>
      <c r="K48" s="69">
        <f>'Biomass CH4'!K48+'Biomass N2O'!K48+'ODS Sub'!K48+EPS!K48+PV!K48+Rice!K48+NitricAdipic!K48+Enteric!K48+Landfill!K48+StatMobCH4!K48+StatMobN2O!K48+FPD!K48+Wastewater!K48+OtherAgCH4!K48+OtherAgN2O!K48+OtherEnergyCH4!K48+OtherEnergyN2O!K48+OtherIPCH4!K48+OtherIPN2O!K48+OtherWasteCH4!K48+OtherWasteN2O!K48+Magnesium!K48+AgSoils!K48+NGO!K48+Coal!K48+HCFC22!K48+Al!K48+MMCH4!K48+MMN2O!K48+Sewage!K48+Semi!K48</f>
        <v>4.8429836398270656E-2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03" t="str">
        <f>Lists!A43</f>
        <v>Costa Rica</v>
      </c>
      <c r="C49" s="64">
        <f>'Biomass CH4'!C49+'Biomass N2O'!C49+'ODS Sub'!C49+EPS!C49+PV!C49+Rice!C49+NitricAdipic!C49+Enteric!C49+Landfill!C49+StatMobCH4!C49+StatMobN2O!C49+FPD!C49+Wastewater!C49+OtherAgCH4!C49+OtherAgN2O!C49+OtherEnergyCH4!C49+OtherEnergyN2O!C49+OtherIPCH4!C49+OtherIPN2O!C49+OtherWasteCH4!C49+OtherWasteN2O!C49+Magnesium!C49+AgSoils!C49+NGO!C49+Coal!C49+HCFC22!C49+Al!C49+MMCH4!C49+MMN2O!C49+Sewage!C49+Semi!C49</f>
        <v>3.8226286298540244</v>
      </c>
      <c r="D49" s="67">
        <f>'Biomass CH4'!D49+'Biomass N2O'!D49+'ODS Sub'!D49+EPS!D49+PV!D49+Rice!D49+NitricAdipic!D49+Enteric!D49+Landfill!D49+StatMobCH4!D49+StatMobN2O!D49+FPD!D49+Wastewater!D49+OtherAgCH4!D49+OtherAgN2O!D49+OtherEnergyCH4!D49+OtherEnergyN2O!D49+OtherIPCH4!D49+OtherIPN2O!D49+OtherWasteCH4!D49+OtherWasteN2O!D49+Magnesium!D49+AgSoils!D49+NGO!D49+Coal!D49+HCFC22!D49+Al!D49+MMCH4!D49+MMN2O!D49+Sewage!D49+Semi!D49</f>
        <v>6.0705357332932417</v>
      </c>
      <c r="E49" s="64">
        <f>'Biomass CH4'!E49+'Biomass N2O'!E49+'ODS Sub'!E49+EPS!E49+PV!E49+Rice!E49+NitricAdipic!E49+Enteric!E49+Landfill!E49+StatMobCH4!E49+StatMobN2O!E49+FPD!E49+Wastewater!E49+OtherAgCH4!E49+OtherAgN2O!E49+OtherEnergyCH4!E49+OtherEnergyN2O!E49+OtherIPCH4!E49+OtherIPN2O!E49+OtherWasteCH4!E49+OtherWasteN2O!E49+Magnesium!E49+AgSoils!E49+NGO!E49+Coal!E49+HCFC22!E49+Al!E49+MMCH4!E49+MMN2O!E49+Sewage!E49+Semi!E49</f>
        <v>6.3487837862629348</v>
      </c>
      <c r="F49" s="67">
        <f>'Biomass CH4'!F49+'Biomass N2O'!F49+'ODS Sub'!F49+EPS!F49+PV!F49+Rice!F49+NitricAdipic!F49+Enteric!F49+Landfill!F49+StatMobCH4!F49+StatMobN2O!F49+FPD!F49+Wastewater!F49+OtherAgCH4!F49+OtherAgN2O!F49+OtherEnergyCH4!F49+OtherEnergyN2O!F49+OtherIPCH4!F49+OtherIPN2O!F49+OtherWasteCH4!F49+OtherWasteN2O!F49+Magnesium!F49+AgSoils!F49+NGO!F49+Coal!F49+HCFC22!F49+Al!F49+MMCH4!F49+MMN2O!F49+Sewage!F49+Semi!F49</f>
        <v>6.7348578801180015</v>
      </c>
      <c r="G49" s="67">
        <f>'Biomass CH4'!G49+'Biomass N2O'!G49+'ODS Sub'!G49+EPS!G49+PV!G49+Rice!G49+NitricAdipic!G49+Enteric!G49+Landfill!G49+StatMobCH4!G49+StatMobN2O!G49+FPD!G49+Wastewater!G49+OtherAgCH4!G49+OtherAgN2O!G49+OtherEnergyCH4!G49+OtherEnergyN2O!G49+OtherIPCH4!G49+OtherIPN2O!G49+OtherWasteCH4!G49+OtherWasteN2O!G49+Magnesium!G49+AgSoils!G49+NGO!G49+Coal!G49+HCFC22!G49+Al!G49+MMCH4!G49+MMN2O!G49+Sewage!G49+Semi!G49</f>
        <v>8.0490173909678653</v>
      </c>
      <c r="H49" s="67">
        <f>'Biomass CH4'!H49+'Biomass N2O'!H49+'ODS Sub'!H49+EPS!H49+PV!H49+Rice!H49+NitricAdipic!H49+Enteric!H49+Landfill!H49+StatMobCH4!H49+StatMobN2O!H49+FPD!H49+Wastewater!H49+OtherAgCH4!H49+OtherAgN2O!H49+OtherEnergyCH4!H49+OtherEnergyN2O!H49+OtherIPCH4!H49+OtherIPN2O!H49+OtherWasteCH4!H49+OtherWasteN2O!H49+Magnesium!H49+AgSoils!H49+NGO!H49+Coal!H49+HCFC22!H49+Al!H49+MMCH4!H49+MMN2O!H49+Sewage!H49+Semi!H49</f>
        <v>8.6309383823343637</v>
      </c>
      <c r="I49" s="68">
        <f>'Biomass CH4'!I49+'Biomass N2O'!I49+'ODS Sub'!I49+EPS!I49+PV!I49+Rice!I49+NitricAdipic!I49+Enteric!I49+Landfill!I49+StatMobCH4!I49+StatMobN2O!I49+FPD!I49+Wastewater!I49+OtherAgCH4!I49+OtherAgN2O!I49+OtherEnergyCH4!I49+OtherEnergyN2O!I49+OtherIPCH4!I49+OtherIPN2O!I49+OtherWasteCH4!I49+OtherWasteN2O!I49+Magnesium!I49+AgSoils!I49+NGO!I49+Coal!I49+HCFC22!I49+Al!I49+MMCH4!I49+MMN2O!I49+Sewage!I49+Semi!I49</f>
        <v>9.2017095557077546</v>
      </c>
      <c r="J49" s="68">
        <f>'Biomass CH4'!J49+'Biomass N2O'!J49+'ODS Sub'!J49+EPS!J49+PV!J49+Rice!J49+NitricAdipic!J49+Enteric!J49+Landfill!J49+StatMobCH4!J49+StatMobN2O!J49+FPD!J49+Wastewater!J49+OtherAgCH4!J49+OtherAgN2O!J49+OtherEnergyCH4!J49+OtherEnergyN2O!J49+OtherIPCH4!J49+OtherIPN2O!J49+OtherWasteCH4!J49+OtherWasteN2O!J49+Magnesium!J49+AgSoils!J49+NGO!J49+Coal!J49+HCFC22!J49+Al!J49+MMCH4!J49+MMN2O!J49+Sewage!J49+Semi!J49</f>
        <v>10.001014176043313</v>
      </c>
      <c r="K49" s="69">
        <f>'Biomass CH4'!K49+'Biomass N2O'!K49+'ODS Sub'!K49+EPS!K49+PV!K49+Rice!K49+NitricAdipic!K49+Enteric!K49+Landfill!K49+StatMobCH4!K49+StatMobN2O!K49+FPD!K49+Wastewater!K49+OtherAgCH4!K49+OtherAgN2O!K49+OtherEnergyCH4!K49+OtherEnergyN2O!K49+OtherIPCH4!K49+OtherIPN2O!K49+OtherWasteCH4!K49+OtherWasteN2O!K49+Magnesium!K49+AgSoils!K49+NGO!K49+Coal!K49+HCFC22!K49+Al!K49+MMCH4!K49+MMN2O!K49+Sewage!K49+Semi!K49</f>
        <v>10.66975209777355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03" t="str">
        <f>Lists!A44</f>
        <v>Cote d'Ivoire</v>
      </c>
      <c r="C50" s="67">
        <f>'Biomass CH4'!C50+'Biomass N2O'!C50+'ODS Sub'!C50+EPS!C50+PV!C50+Rice!C50+NitricAdipic!C50+Enteric!C50+Landfill!C50+StatMobCH4!C50+StatMobN2O!C50+FPD!C50+Wastewater!C50+OtherAgCH4!C50+OtherAgN2O!C50+OtherEnergyCH4!C50+OtherEnergyN2O!C50+OtherIPCH4!C50+OtherIPN2O!C50+OtherWasteCH4!C50+OtherWasteN2O!C50+Magnesium!C50+AgSoils!C50+NGO!C50+Coal!C50+HCFC22!C50+Al!C50+MMCH4!C50+MMN2O!C50+Sewage!C50+Semi!C50</f>
        <v>48.150888311745618</v>
      </c>
      <c r="D50" s="67">
        <f>'Biomass CH4'!D50+'Biomass N2O'!D50+'ODS Sub'!D50+EPS!D50+PV!D50+Rice!D50+NitricAdipic!D50+Enteric!D50+Landfill!D50+StatMobCH4!D50+StatMobN2O!D50+FPD!D50+Wastewater!D50+OtherAgCH4!D50+OtherAgN2O!D50+OtherEnergyCH4!D50+OtherEnergyN2O!D50+OtherIPCH4!D50+OtherIPN2O!D50+OtherWasteCH4!D50+OtherWasteN2O!D50+Magnesium!D50+AgSoils!D50+NGO!D50+Coal!D50+HCFC22!D50+Al!D50+MMCH4!D50+MMN2O!D50+Sewage!D50+Semi!D50</f>
        <v>48.019479685619302</v>
      </c>
      <c r="E50" s="64">
        <f>'Biomass CH4'!E50+'Biomass N2O'!E50+'ODS Sub'!E50+EPS!E50+PV!E50+Rice!E50+NitricAdipic!E50+Enteric!E50+Landfill!E50+StatMobCH4!E50+StatMobN2O!E50+FPD!E50+Wastewater!E50+OtherAgCH4!E50+OtherAgN2O!E50+OtherEnergyCH4!E50+OtherEnergyN2O!E50+OtherIPCH4!E50+OtherIPN2O!E50+OtherWasteCH4!E50+OtherWasteN2O!E50+Magnesium!E50+AgSoils!E50+NGO!E50+Coal!E50+HCFC22!E50+Al!E50+MMCH4!E50+MMN2O!E50+Sewage!E50+Semi!E50</f>
        <v>46.952623510952797</v>
      </c>
      <c r="F50" s="67">
        <f>'Biomass CH4'!F50+'Biomass N2O'!F50+'ODS Sub'!F50+EPS!F50+PV!F50+Rice!F50+NitricAdipic!F50+Enteric!F50+Landfill!F50+StatMobCH4!F50+StatMobN2O!F50+FPD!F50+Wastewater!F50+OtherAgCH4!F50+OtherAgN2O!F50+OtherEnergyCH4!F50+OtherEnergyN2O!F50+OtherIPCH4!F50+OtherIPN2O!F50+OtherWasteCH4!F50+OtherWasteN2O!F50+Magnesium!F50+AgSoils!F50+NGO!F50+Coal!F50+HCFC22!F50+Al!F50+MMCH4!F50+MMN2O!F50+Sewage!F50+Semi!F50</f>
        <v>49.264257496834944</v>
      </c>
      <c r="G50" s="67">
        <f>'Biomass CH4'!G50+'Biomass N2O'!G50+'ODS Sub'!G50+EPS!G50+PV!G50+Rice!G50+NitricAdipic!G50+Enteric!G50+Landfill!G50+StatMobCH4!G50+StatMobN2O!G50+FPD!G50+Wastewater!G50+OtherAgCH4!G50+OtherAgN2O!G50+OtherEnergyCH4!G50+OtherEnergyN2O!G50+OtherIPCH4!G50+OtherIPN2O!G50+OtherWasteCH4!G50+OtherWasteN2O!G50+Magnesium!G50+AgSoils!G50+NGO!G50+Coal!G50+HCFC22!G50+Al!G50+MMCH4!G50+MMN2O!G50+Sewage!G50+Semi!G50</f>
        <v>50.408466617229536</v>
      </c>
      <c r="H50" s="67">
        <f>'Biomass CH4'!H50+'Biomass N2O'!H50+'ODS Sub'!H50+EPS!H50+PV!H50+Rice!H50+NitricAdipic!H50+Enteric!H50+Landfill!H50+StatMobCH4!H50+StatMobN2O!H50+FPD!H50+Wastewater!H50+OtherAgCH4!H50+OtherAgN2O!H50+OtherEnergyCH4!H50+OtherEnergyN2O!H50+OtherIPCH4!H50+OtherIPN2O!H50+OtherWasteCH4!H50+OtherWasteN2O!H50+Magnesium!H50+AgSoils!H50+NGO!H50+Coal!H50+HCFC22!H50+Al!H50+MMCH4!H50+MMN2O!H50+Sewage!H50+Semi!H50</f>
        <v>53.169381177645846</v>
      </c>
      <c r="I50" s="68">
        <f>'Biomass CH4'!I50+'Biomass N2O'!I50+'ODS Sub'!I50+EPS!I50+PV!I50+Rice!I50+NitricAdipic!I50+Enteric!I50+Landfill!I50+StatMobCH4!I50+StatMobN2O!I50+FPD!I50+Wastewater!I50+OtherAgCH4!I50+OtherAgN2O!I50+OtherEnergyCH4!I50+OtherEnergyN2O!I50+OtherIPCH4!I50+OtherIPN2O!I50+OtherWasteCH4!I50+OtherWasteN2O!I50+Magnesium!I50+AgSoils!I50+NGO!I50+Coal!I50+HCFC22!I50+Al!I50+MMCH4!I50+MMN2O!I50+Sewage!I50+Semi!I50</f>
        <v>56.158468785507964</v>
      </c>
      <c r="J50" s="68">
        <f>'Biomass CH4'!J50+'Biomass N2O'!J50+'ODS Sub'!J50+EPS!J50+PV!J50+Rice!J50+NitricAdipic!J50+Enteric!J50+Landfill!J50+StatMobCH4!J50+StatMobN2O!J50+FPD!J50+Wastewater!J50+OtherAgCH4!J50+OtherAgN2O!J50+OtherEnergyCH4!J50+OtherEnergyN2O!J50+OtherIPCH4!J50+OtherIPN2O!J50+OtherWasteCH4!J50+OtherWasteN2O!J50+Magnesium!J50+AgSoils!J50+NGO!J50+Coal!J50+HCFC22!J50+Al!J50+MMCH4!J50+MMN2O!J50+Sewage!J50+Semi!J50</f>
        <v>59.429526947771492</v>
      </c>
      <c r="K50" s="69">
        <f>'Biomass CH4'!K50+'Biomass N2O'!K50+'ODS Sub'!K50+EPS!K50+PV!K50+Rice!K50+NitricAdipic!K50+Enteric!K50+Landfill!K50+StatMobCH4!K50+StatMobN2O!K50+FPD!K50+Wastewater!K50+OtherAgCH4!K50+OtherAgN2O!K50+OtherEnergyCH4!K50+OtherEnergyN2O!K50+OtherIPCH4!K50+OtherIPN2O!K50+OtherWasteCH4!K50+OtherWasteN2O!K50+Magnesium!K50+AgSoils!K50+NGO!K50+Coal!K50+HCFC22!K50+Al!K50+MMCH4!K50+MMN2O!K50+Sewage!K50+Semi!K50</f>
        <v>62.66758479145215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103" t="str">
        <f>Lists!A45</f>
        <v>Croatia</v>
      </c>
      <c r="C51" s="64">
        <f>'Biomass CH4'!C51+'Biomass N2O'!C51+'ODS Sub'!C51+EPS!C51+PV!C51+Rice!C51+NitricAdipic!C51+Enteric!C51+Landfill!C51+StatMobCH4!C51+StatMobN2O!C51+FPD!C51+Wastewater!C51+OtherAgCH4!C51+OtherAgN2O!C51+OtherEnergyCH4!C51+OtherEnergyN2O!C51+OtherIPCH4!C51+OtherIPN2O!C51+OtherWasteCH4!C51+OtherWasteN2O!C51+Magnesium!C51+AgSoils!C51+NGO!C51+Coal!C51+HCFC22!C51+Al!C51+MMCH4!C51+MMN2O!C51+Sewage!C51+Semi!C51</f>
        <v>8.4377175718013628</v>
      </c>
      <c r="D51" s="67">
        <f>'Biomass CH4'!D51+'Biomass N2O'!D51+'ODS Sub'!D51+EPS!D51+PV!D51+Rice!D51+NitricAdipic!D51+Enteric!D51+Landfill!D51+StatMobCH4!D51+StatMobN2O!D51+FPD!D51+Wastewater!D51+OtherAgCH4!D51+OtherAgN2O!D51+OtherEnergyCH4!D51+OtherEnergyN2O!D51+OtherIPCH4!D51+OtherIPN2O!D51+OtherWasteCH4!D51+OtherWasteN2O!D51+Magnesium!D51+AgSoils!D51+NGO!D51+Coal!D51+HCFC22!D51+Al!D51+MMCH4!D51+MMN2O!D51+Sewage!D51+Semi!D51</f>
        <v>6.0254418497731219</v>
      </c>
      <c r="E51" s="64">
        <f>'Biomass CH4'!E51+'Biomass N2O'!E51+'ODS Sub'!E51+EPS!E51+PV!E51+Rice!E51+NitricAdipic!E51+Enteric!E51+Landfill!E51+StatMobCH4!E51+StatMobN2O!E51+FPD!E51+Wastewater!E51+OtherAgCH4!E51+OtherAgN2O!E51+OtherEnergyCH4!E51+OtherEnergyN2O!E51+OtherIPCH4!E51+OtherIPN2O!E51+OtherWasteCH4!E51+OtherWasteN2O!E51+Magnesium!E51+AgSoils!E51+NGO!E51+Coal!E51+HCFC22!E51+Al!E51+MMCH4!E51+MMN2O!E51+Sewage!E51+Semi!E51</f>
        <v>6.1520058392328245</v>
      </c>
      <c r="F51" s="67">
        <f>'Biomass CH4'!F51+'Biomass N2O'!F51+'ODS Sub'!F51+EPS!F51+PV!F51+Rice!F51+NitricAdipic!F51+Enteric!F51+Landfill!F51+StatMobCH4!F51+StatMobN2O!F51+FPD!F51+Wastewater!F51+OtherAgCH4!F51+OtherAgN2O!F51+OtherEnergyCH4!F51+OtherEnergyN2O!F51+OtherIPCH4!F51+OtherIPN2O!F51+OtherWasteCH4!F51+OtherWasteN2O!F51+Magnesium!F51+AgSoils!F51+NGO!F51+Coal!F51+HCFC22!F51+Al!F51+MMCH4!F51+MMN2O!F51+Sewage!F51+Semi!F51</f>
        <v>6.9388932817280633</v>
      </c>
      <c r="G51" s="67">
        <f>'Biomass CH4'!G51+'Biomass N2O'!G51+'ODS Sub'!G51+EPS!G51+PV!G51+Rice!G51+NitricAdipic!G51+Enteric!G51+Landfill!G51+StatMobCH4!G51+StatMobN2O!G51+FPD!G51+Wastewater!G51+OtherAgCH4!G51+OtherAgN2O!G51+OtherEnergyCH4!G51+OtherEnergyN2O!G51+OtherIPCH4!G51+OtherIPN2O!G51+OtherWasteCH4!G51+OtherWasteN2O!G51+Magnesium!G51+AgSoils!G51+NGO!G51+Coal!G51+HCFC22!G51+Al!G51+MMCH4!G51+MMN2O!G51+Sewage!G51+Semi!G51</f>
        <v>7.1475940853182669</v>
      </c>
      <c r="H51" s="67">
        <f>'Biomass CH4'!H51+'Biomass N2O'!H51+'ODS Sub'!H51+EPS!H51+PV!H51+Rice!H51+NitricAdipic!H51+Enteric!H51+Landfill!H51+StatMobCH4!H51+StatMobN2O!H51+FPD!H51+Wastewater!H51+OtherAgCH4!H51+OtherAgN2O!H51+OtherEnergyCH4!H51+OtherEnergyN2O!H51+OtherIPCH4!H51+OtherIPN2O!H51+OtherWasteCH4!H51+OtherWasteN2O!H51+Magnesium!H51+AgSoils!H51+NGO!H51+Coal!H51+HCFC22!H51+Al!H51+MMCH4!H51+MMN2O!H51+Sewage!H51+Semi!H51</f>
        <v>7.4581690491309054</v>
      </c>
      <c r="I51" s="68">
        <f>'Biomass CH4'!I51+'Biomass N2O'!I51+'ODS Sub'!I51+EPS!I51+PV!I51+Rice!I51+NitricAdipic!I51+Enteric!I51+Landfill!I51+StatMobCH4!I51+StatMobN2O!I51+FPD!I51+Wastewater!I51+OtherAgCH4!I51+OtherAgN2O!I51+OtherEnergyCH4!I51+OtherEnergyN2O!I51+OtherIPCH4!I51+OtherIPN2O!I51+OtherWasteCH4!I51+OtherWasteN2O!I51+Magnesium!I51+AgSoils!I51+NGO!I51+Coal!I51+HCFC22!I51+Al!I51+MMCH4!I51+MMN2O!I51+Sewage!I51+Semi!I51</f>
        <v>7.718033652766648</v>
      </c>
      <c r="J51" s="68">
        <f>'Biomass CH4'!J51+'Biomass N2O'!J51+'ODS Sub'!J51+EPS!J51+PV!J51+Rice!J51+NitricAdipic!J51+Enteric!J51+Landfill!J51+StatMobCH4!J51+StatMobN2O!J51+FPD!J51+Wastewater!J51+OtherAgCH4!J51+OtherAgN2O!J51+OtherEnergyCH4!J51+OtherEnergyN2O!J51+OtherIPCH4!J51+OtherIPN2O!J51+OtherWasteCH4!J51+OtherWasteN2O!J51+Magnesium!J51+AgSoils!J51+NGO!J51+Coal!J51+HCFC22!J51+Al!J51+MMCH4!J51+MMN2O!J51+Sewage!J51+Semi!J51</f>
        <v>8.2072931076615188</v>
      </c>
      <c r="K51" s="69">
        <f>'Biomass CH4'!K51+'Biomass N2O'!K51+'ODS Sub'!K51+EPS!K51+PV!K51+Rice!K51+NitricAdipic!K51+Enteric!K51+Landfill!K51+StatMobCH4!K51+StatMobN2O!K51+FPD!K51+Wastewater!K51+OtherAgCH4!K51+OtherAgN2O!K51+OtherEnergyCH4!K51+OtherEnergyN2O!K51+OtherIPCH4!K51+OtherIPN2O!K51+OtherWasteCH4!K51+OtherWasteN2O!K51+Magnesium!K51+AgSoils!K51+NGO!K51+Coal!K51+HCFC22!K51+Al!K51+MMCH4!K51+MMN2O!K51+Sewage!K51+Semi!K51</f>
        <v>8.5416566170819994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03" t="str">
        <f>Lists!A46</f>
        <v>Cuba</v>
      </c>
      <c r="C52" s="67">
        <f>'Biomass CH4'!C52+'Biomass N2O'!C52+'ODS Sub'!C52+EPS!C52+PV!C52+Rice!C52+NitricAdipic!C52+Enteric!C52+Landfill!C52+StatMobCH4!C52+StatMobN2O!C52+FPD!C52+Wastewater!C52+OtherAgCH4!C52+OtherAgN2O!C52+OtherEnergyCH4!C52+OtherEnergyN2O!C52+OtherIPCH4!C52+OtherIPN2O!C52+OtherWasteCH4!C52+OtherWasteN2O!C52+Magnesium!C52+AgSoils!C52+NGO!C52+Coal!C52+HCFC22!C52+Al!C52+MMCH4!C52+MMN2O!C52+Sewage!C52+Semi!C52</f>
        <v>29.910444813728162</v>
      </c>
      <c r="D52" s="67">
        <f>'Biomass CH4'!D52+'Biomass N2O'!D52+'ODS Sub'!D52+EPS!D52+PV!D52+Rice!D52+NitricAdipic!D52+Enteric!D52+Landfill!D52+StatMobCH4!D52+StatMobN2O!D52+FPD!D52+Wastewater!D52+OtherAgCH4!D52+OtherAgN2O!D52+OtherEnergyCH4!D52+OtherEnergyN2O!D52+OtherIPCH4!D52+OtherIPN2O!D52+OtherWasteCH4!D52+OtherWasteN2O!D52+Magnesium!D52+AgSoils!D52+NGO!D52+Coal!D52+HCFC22!D52+Al!D52+MMCH4!D52+MMN2O!D52+Sewage!D52+Semi!D52</f>
        <v>15.615854871267315</v>
      </c>
      <c r="E52" s="64">
        <f>'Biomass CH4'!E52+'Biomass N2O'!E52+'ODS Sub'!E52+EPS!E52+PV!E52+Rice!E52+NitricAdipic!E52+Enteric!E52+Landfill!E52+StatMobCH4!E52+StatMobN2O!E52+FPD!E52+Wastewater!E52+OtherAgCH4!E52+OtherAgN2O!E52+OtherEnergyCH4!E52+OtherEnergyN2O!E52+OtherIPCH4!E52+OtherIPN2O!E52+OtherWasteCH4!E52+OtherWasteN2O!E52+Magnesium!E52+AgSoils!E52+NGO!E52+Coal!E52+HCFC22!E52+Al!E52+MMCH4!E52+MMN2O!E52+Sewage!E52+Semi!E52</f>
        <v>19.148655026284757</v>
      </c>
      <c r="F52" s="67">
        <f>'Biomass CH4'!F52+'Biomass N2O'!F52+'ODS Sub'!F52+EPS!F52+PV!F52+Rice!F52+NitricAdipic!F52+Enteric!F52+Landfill!F52+StatMobCH4!F52+StatMobN2O!F52+FPD!F52+Wastewater!F52+OtherAgCH4!F52+OtherAgN2O!F52+OtherEnergyCH4!F52+OtherEnergyN2O!F52+OtherIPCH4!F52+OtherIPN2O!F52+OtherWasteCH4!F52+OtherWasteN2O!F52+Magnesium!F52+AgSoils!F52+NGO!F52+Coal!F52+HCFC22!F52+Al!F52+MMCH4!F52+MMN2O!F52+Sewage!F52+Semi!F52</f>
        <v>23.048471553072034</v>
      </c>
      <c r="G52" s="67">
        <f>'Biomass CH4'!G52+'Biomass N2O'!G52+'ODS Sub'!G52+EPS!G52+PV!G52+Rice!G52+NitricAdipic!G52+Enteric!G52+Landfill!G52+StatMobCH4!G52+StatMobN2O!G52+FPD!G52+Wastewater!G52+OtherAgCH4!G52+OtherAgN2O!G52+OtherEnergyCH4!G52+OtherEnergyN2O!G52+OtherIPCH4!G52+OtherIPN2O!G52+OtherWasteCH4!G52+OtherWasteN2O!G52+Magnesium!G52+AgSoils!G52+NGO!G52+Coal!G52+HCFC22!G52+Al!G52+MMCH4!G52+MMN2O!G52+Sewage!G52+Semi!G52</f>
        <v>25.279022880680007</v>
      </c>
      <c r="H52" s="67">
        <f>'Biomass CH4'!H52+'Biomass N2O'!H52+'ODS Sub'!H52+EPS!H52+PV!H52+Rice!H52+NitricAdipic!H52+Enteric!H52+Landfill!H52+StatMobCH4!H52+StatMobN2O!H52+FPD!H52+Wastewater!H52+OtherAgCH4!H52+OtherAgN2O!H52+OtherEnergyCH4!H52+OtherEnergyN2O!H52+OtherIPCH4!H52+OtherIPN2O!H52+OtherWasteCH4!H52+OtherWasteN2O!H52+Magnesium!H52+AgSoils!H52+NGO!H52+Coal!H52+HCFC22!H52+Al!H52+MMCH4!H52+MMN2O!H52+Sewage!H52+Semi!H52</f>
        <v>27.835751582249451</v>
      </c>
      <c r="I52" s="68">
        <f>'Biomass CH4'!I52+'Biomass N2O'!I52+'ODS Sub'!I52+EPS!I52+PV!I52+Rice!I52+NitricAdipic!I52+Enteric!I52+Landfill!I52+StatMobCH4!I52+StatMobN2O!I52+FPD!I52+Wastewater!I52+OtherAgCH4!I52+OtherAgN2O!I52+OtherEnergyCH4!I52+OtherEnergyN2O!I52+OtherIPCH4!I52+OtherIPN2O!I52+OtherWasteCH4!I52+OtherWasteN2O!I52+Magnesium!I52+AgSoils!I52+NGO!I52+Coal!I52+HCFC22!I52+Al!I52+MMCH4!I52+MMN2O!I52+Sewage!I52+Semi!I52</f>
        <v>30.251484188330984</v>
      </c>
      <c r="J52" s="68">
        <f>'Biomass CH4'!J52+'Biomass N2O'!J52+'ODS Sub'!J52+EPS!J52+PV!J52+Rice!J52+NitricAdipic!J52+Enteric!J52+Landfill!J52+StatMobCH4!J52+StatMobN2O!J52+FPD!J52+Wastewater!J52+OtherAgCH4!J52+OtherAgN2O!J52+OtherEnergyCH4!J52+OtherEnergyN2O!J52+OtherIPCH4!J52+OtherIPN2O!J52+OtherWasteCH4!J52+OtherWasteN2O!J52+Magnesium!J52+AgSoils!J52+NGO!J52+Coal!J52+HCFC22!J52+Al!J52+MMCH4!J52+MMN2O!J52+Sewage!J52+Semi!J52</f>
        <v>33.555874200892248</v>
      </c>
      <c r="K52" s="69">
        <f>'Biomass CH4'!K52+'Biomass N2O'!K52+'ODS Sub'!K52+EPS!K52+PV!K52+Rice!K52+NitricAdipic!K52+Enteric!K52+Landfill!K52+StatMobCH4!K52+StatMobN2O!K52+FPD!K52+Wastewater!K52+OtherAgCH4!K52+OtherAgN2O!K52+OtherEnergyCH4!K52+OtherEnergyN2O!K52+OtherIPCH4!K52+OtherIPN2O!K52+OtherWasteCH4!K52+OtherWasteN2O!K52+Magnesium!K52+AgSoils!K52+NGO!K52+Coal!K52+HCFC22!K52+Al!K52+MMCH4!K52+MMN2O!K52+Sewage!K52+Semi!K52</f>
        <v>36.693557850654486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03" t="str">
        <f>Lists!A47</f>
        <v>Cyprus</v>
      </c>
      <c r="C53" s="64">
        <f>'Biomass CH4'!C53+'Biomass N2O'!C53+'ODS Sub'!C53+EPS!C53+PV!C53+Rice!C53+NitricAdipic!C53+Enteric!C53+Landfill!C53+StatMobCH4!C53+StatMobN2O!C53+FPD!C53+Wastewater!C53+OtherAgCH4!C53+OtherAgN2O!C53+OtherEnergyCH4!C53+OtherEnergyN2O!C53+OtherIPCH4!C53+OtherIPN2O!C53+OtherWasteCH4!C53+OtherWasteN2O!C53+Magnesium!C53+AgSoils!C53+NGO!C53+Coal!C53+HCFC22!C53+Al!C53+MMCH4!C53+MMN2O!C53+Sewage!C53+Semi!C53</f>
        <v>0.66880278282372452</v>
      </c>
      <c r="D53" s="67">
        <f>'Biomass CH4'!D53+'Biomass N2O'!D53+'ODS Sub'!D53+EPS!D53+PV!D53+Rice!D53+NitricAdipic!D53+Enteric!D53+Landfill!D53+StatMobCH4!D53+StatMobN2O!D53+FPD!D53+Wastewater!D53+OtherAgCH4!D53+OtherAgN2O!D53+OtherEnergyCH4!D53+OtherEnergyN2O!D53+OtherIPCH4!D53+OtherIPN2O!D53+OtherWasteCH4!D53+OtherWasteN2O!D53+Magnesium!D53+AgSoils!D53+NGO!D53+Coal!D53+HCFC22!D53+Al!D53+MMCH4!D53+MMN2O!D53+Sewage!D53+Semi!D53</f>
        <v>0.76473840999384979</v>
      </c>
      <c r="E53" s="64">
        <f>'Biomass CH4'!E53+'Biomass N2O'!E53+'ODS Sub'!E53+EPS!E53+PV!E53+Rice!E53+NitricAdipic!E53+Enteric!E53+Landfill!E53+StatMobCH4!E53+StatMobN2O!E53+FPD!E53+Wastewater!E53+OtherAgCH4!E53+OtherAgN2O!E53+OtherEnergyCH4!E53+OtherEnergyN2O!E53+OtherIPCH4!E53+OtherIPN2O!E53+OtherWasteCH4!E53+OtherWasteN2O!E53+Magnesium!E53+AgSoils!E53+NGO!E53+Coal!E53+HCFC22!E53+Al!E53+MMCH4!E53+MMN2O!E53+Sewage!E53+Semi!E53</f>
        <v>0.80936613581481587</v>
      </c>
      <c r="F53" s="67">
        <f>'Biomass CH4'!F53+'Biomass N2O'!F53+'ODS Sub'!F53+EPS!F53+PV!F53+Rice!F53+NitricAdipic!F53+Enteric!F53+Landfill!F53+StatMobCH4!F53+StatMobN2O!F53+FPD!F53+Wastewater!F53+OtherAgCH4!F53+OtherAgN2O!F53+OtherEnergyCH4!F53+OtherEnergyN2O!F53+OtherIPCH4!F53+OtherIPN2O!F53+OtherWasteCH4!F53+OtherWasteN2O!F53+Magnesium!F53+AgSoils!F53+NGO!F53+Coal!F53+HCFC22!F53+Al!F53+MMCH4!F53+MMN2O!F53+Sewage!F53+Semi!F53</f>
        <v>0.92980192204133882</v>
      </c>
      <c r="G53" s="67">
        <f>'Biomass CH4'!G53+'Biomass N2O'!G53+'ODS Sub'!G53+EPS!G53+PV!G53+Rice!G53+NitricAdipic!G53+Enteric!G53+Landfill!G53+StatMobCH4!G53+StatMobN2O!G53+FPD!G53+Wastewater!G53+OtherAgCH4!G53+OtherAgN2O!G53+OtherEnergyCH4!G53+OtherEnergyN2O!G53+OtherIPCH4!G53+OtherIPN2O!G53+OtherWasteCH4!G53+OtherWasteN2O!G53+Magnesium!G53+AgSoils!G53+NGO!G53+Coal!G53+HCFC22!G53+Al!G53+MMCH4!G53+MMN2O!G53+Sewage!G53+Semi!G53</f>
        <v>0.98431553355700707</v>
      </c>
      <c r="H53" s="67">
        <f>'Biomass CH4'!H53+'Biomass N2O'!H53+'ODS Sub'!H53+EPS!H53+PV!H53+Rice!H53+NitricAdipic!H53+Enteric!H53+Landfill!H53+StatMobCH4!H53+StatMobN2O!H53+FPD!H53+Wastewater!H53+OtherAgCH4!H53+OtherAgN2O!H53+OtherEnergyCH4!H53+OtherEnergyN2O!H53+OtherIPCH4!H53+OtherIPN2O!H53+OtherWasteCH4!H53+OtherWasteN2O!H53+Magnesium!H53+AgSoils!H53+NGO!H53+Coal!H53+HCFC22!H53+Al!H53+MMCH4!H53+MMN2O!H53+Sewage!H53+Semi!H53</f>
        <v>1.0716911288771507</v>
      </c>
      <c r="I53" s="68">
        <f>'Biomass CH4'!I53+'Biomass N2O'!I53+'ODS Sub'!I53+EPS!I53+PV!I53+Rice!I53+NitricAdipic!I53+Enteric!I53+Landfill!I53+StatMobCH4!I53+StatMobN2O!I53+FPD!I53+Wastewater!I53+OtherAgCH4!I53+OtherAgN2O!I53+OtherEnergyCH4!I53+OtherEnergyN2O!I53+OtherIPCH4!I53+OtherIPN2O!I53+OtherWasteCH4!I53+OtherWasteN2O!I53+Magnesium!I53+AgSoils!I53+NGO!I53+Coal!I53+HCFC22!I53+Al!I53+MMCH4!I53+MMN2O!I53+Sewage!I53+Semi!I53</f>
        <v>1.193451524787736</v>
      </c>
      <c r="J53" s="68">
        <f>'Biomass CH4'!J53+'Biomass N2O'!J53+'ODS Sub'!J53+EPS!J53+PV!J53+Rice!J53+NitricAdipic!J53+Enteric!J53+Landfill!J53+StatMobCH4!J53+StatMobN2O!J53+FPD!J53+Wastewater!J53+OtherAgCH4!J53+OtherAgN2O!J53+OtherEnergyCH4!J53+OtherEnergyN2O!J53+OtherIPCH4!J53+OtherIPN2O!J53+OtherWasteCH4!J53+OtherWasteN2O!J53+Magnesium!J53+AgSoils!J53+NGO!J53+Coal!J53+HCFC22!J53+Al!J53+MMCH4!J53+MMN2O!J53+Sewage!J53+Semi!J53</f>
        <v>1.4005137029079482</v>
      </c>
      <c r="K53" s="69">
        <f>'Biomass CH4'!K53+'Biomass N2O'!K53+'ODS Sub'!K53+EPS!K53+PV!K53+Rice!K53+NitricAdipic!K53+Enteric!K53+Landfill!K53+StatMobCH4!K53+StatMobN2O!K53+FPD!K53+Wastewater!K53+OtherAgCH4!K53+OtherAgN2O!K53+OtherEnergyCH4!K53+OtherEnergyN2O!K53+OtherIPCH4!K53+OtherIPN2O!K53+OtherWasteCH4!K53+OtherWasteN2O!K53+Magnesium!K53+AgSoils!K53+NGO!K53+Coal!K53+HCFC22!K53+Al!K53+MMCH4!K53+MMN2O!K53+Sewage!K53+Semi!K53</f>
        <v>1.6620609018703489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103" t="str">
        <f>Lists!A48</f>
        <v>Czech Republic</v>
      </c>
      <c r="C54" s="67">
        <f>'Biomass CH4'!C54+'Biomass N2O'!C54+'ODS Sub'!C54+EPS!C54+PV!C54+Rice!C54+NitricAdipic!C54+Enteric!C54+Landfill!C54+StatMobCH4!C54+StatMobN2O!C54+FPD!C54+Wastewater!C54+OtherAgCH4!C54+OtherAgN2O!C54+OtherEnergyCH4!C54+OtherEnergyN2O!C54+OtherIPCH4!C54+OtherIPN2O!C54+OtherWasteCH4!C54+OtherWasteN2O!C54+Magnesium!C54+AgSoils!C54+NGO!C54+Coal!C54+HCFC22!C54+Al!C54+MMCH4!C54+MMN2O!C54+Sewage!C54+Semi!C54</f>
        <v>32.115331487316453</v>
      </c>
      <c r="D54" s="67">
        <f>'Biomass CH4'!D54+'Biomass N2O'!D54+'ODS Sub'!D54+EPS!D54+PV!D54+Rice!D54+NitricAdipic!D54+Enteric!D54+Landfill!D54+StatMobCH4!D54+StatMobN2O!D54+FPD!D54+Wastewater!D54+OtherAgCH4!D54+OtherAgN2O!D54+OtherEnergyCH4!D54+OtherEnergyN2O!D54+OtherIPCH4!D54+OtherIPN2O!D54+OtherWasteCH4!D54+OtherWasteN2O!D54+Magnesium!D54+AgSoils!D54+NGO!D54+Coal!D54+HCFC22!D54+Al!D54+MMCH4!D54+MMN2O!D54+Sewage!D54+Semi!D54</f>
        <v>22.967051386780138</v>
      </c>
      <c r="E54" s="64">
        <f>'Biomass CH4'!E54+'Biomass N2O'!E54+'ODS Sub'!E54+EPS!E54+PV!E54+Rice!E54+NitricAdipic!E54+Enteric!E54+Landfill!E54+StatMobCH4!E54+StatMobN2O!E54+FPD!E54+Wastewater!E54+OtherAgCH4!E54+OtherAgN2O!E54+OtherEnergyCH4!E54+OtherEnergyN2O!E54+OtherIPCH4!E54+OtherIPN2O!E54+OtherWasteCH4!E54+OtherWasteN2O!E54+Magnesium!E54+AgSoils!E54+NGO!E54+Coal!E54+HCFC22!E54+Al!E54+MMCH4!E54+MMN2O!E54+Sewage!E54+Semi!E54</f>
        <v>21.189624047608554</v>
      </c>
      <c r="F54" s="67">
        <f>'Biomass CH4'!F54+'Biomass N2O'!F54+'ODS Sub'!F54+EPS!F54+PV!F54+Rice!F54+NitricAdipic!F54+Enteric!F54+Landfill!F54+StatMobCH4!F54+StatMobN2O!F54+FPD!F54+Wastewater!F54+OtherAgCH4!F54+OtherAgN2O!F54+OtherEnergyCH4!F54+OtherEnergyN2O!F54+OtherIPCH4!F54+OtherIPN2O!F54+OtherWasteCH4!F54+OtherWasteN2O!F54+Magnesium!F54+AgSoils!F54+NGO!F54+Coal!F54+HCFC22!F54+Al!F54+MMCH4!F54+MMN2O!F54+Sewage!F54+Semi!F54</f>
        <v>20.765912791665723</v>
      </c>
      <c r="G54" s="67">
        <f>'Biomass CH4'!G54+'Biomass N2O'!G54+'ODS Sub'!G54+EPS!G54+PV!G54+Rice!G54+NitricAdipic!G54+Enteric!G54+Landfill!G54+StatMobCH4!G54+StatMobN2O!G54+FPD!G54+Wastewater!G54+OtherAgCH4!G54+OtherAgN2O!G54+OtherEnergyCH4!G54+OtherEnergyN2O!G54+OtherIPCH4!G54+OtherIPN2O!G54+OtherWasteCH4!G54+OtherWasteN2O!G54+Magnesium!G54+AgSoils!G54+NGO!G54+Coal!G54+HCFC22!G54+Al!G54+MMCH4!G54+MMN2O!G54+Sewage!G54+Semi!G54</f>
        <v>20.212884946548936</v>
      </c>
      <c r="H54" s="67">
        <f>'Biomass CH4'!H54+'Biomass N2O'!H54+'ODS Sub'!H54+EPS!H54+PV!H54+Rice!H54+NitricAdipic!H54+Enteric!H54+Landfill!H54+StatMobCH4!H54+StatMobN2O!H54+FPD!H54+Wastewater!H54+OtherAgCH4!H54+OtherAgN2O!H54+OtherEnergyCH4!H54+OtherEnergyN2O!H54+OtherIPCH4!H54+OtherIPN2O!H54+OtherWasteCH4!H54+OtherWasteN2O!H54+Magnesium!H54+AgSoils!H54+NGO!H54+Coal!H54+HCFC22!H54+Al!H54+MMCH4!H54+MMN2O!H54+Sewage!H54+Semi!H54</f>
        <v>20.629081526994</v>
      </c>
      <c r="I54" s="68">
        <f>'Biomass CH4'!I54+'Biomass N2O'!I54+'ODS Sub'!I54+EPS!I54+PV!I54+Rice!I54+NitricAdipic!I54+Enteric!I54+Landfill!I54+StatMobCH4!I54+StatMobN2O!I54+FPD!I54+Wastewater!I54+OtherAgCH4!I54+OtherAgN2O!I54+OtherEnergyCH4!I54+OtherEnergyN2O!I54+OtherIPCH4!I54+OtherIPN2O!I54+OtherWasteCH4!I54+OtherWasteN2O!I54+Magnesium!I54+AgSoils!I54+NGO!I54+Coal!I54+HCFC22!I54+Al!I54+MMCH4!I54+MMN2O!I54+Sewage!I54+Semi!I54</f>
        <v>21.070882190935745</v>
      </c>
      <c r="J54" s="68">
        <f>'Biomass CH4'!J54+'Biomass N2O'!J54+'ODS Sub'!J54+EPS!J54+PV!J54+Rice!J54+NitricAdipic!J54+Enteric!J54+Landfill!J54+StatMobCH4!J54+StatMobN2O!J54+FPD!J54+Wastewater!J54+OtherAgCH4!J54+OtherAgN2O!J54+OtherEnergyCH4!J54+OtherEnergyN2O!J54+OtherIPCH4!J54+OtherIPN2O!J54+OtherWasteCH4!J54+OtherWasteN2O!J54+Magnesium!J54+AgSoils!J54+NGO!J54+Coal!J54+HCFC22!J54+Al!J54+MMCH4!J54+MMN2O!J54+Sewage!J54+Semi!J54</f>
        <v>21.883551172964498</v>
      </c>
      <c r="K54" s="69">
        <f>'Biomass CH4'!K54+'Biomass N2O'!K54+'ODS Sub'!K54+EPS!K54+PV!K54+Rice!K54+NitricAdipic!K54+Enteric!K54+Landfill!K54+StatMobCH4!K54+StatMobN2O!K54+FPD!K54+Wastewater!K54+OtherAgCH4!K54+OtherAgN2O!K54+OtherEnergyCH4!K54+OtherEnergyN2O!K54+OtherIPCH4!K54+OtherIPN2O!K54+OtherWasteCH4!K54+OtherWasteN2O!K54+Magnesium!K54+AgSoils!K54+NGO!K54+Coal!K54+HCFC22!K54+Al!K54+MMCH4!K54+MMN2O!K54+Sewage!K54+Semi!K54</f>
        <v>22.418603429127426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3" t="str">
        <f>Lists!A49</f>
        <v>Denmark</v>
      </c>
      <c r="C55" s="64">
        <f>'Biomass CH4'!C55+'Biomass N2O'!C55+'ODS Sub'!C55+EPS!C55+PV!C55+Rice!C55+NitricAdipic!C55+Enteric!C55+Landfill!C55+StatMobCH4!C55+StatMobN2O!C55+FPD!C55+Wastewater!C55+OtherAgCH4!C55+OtherAgN2O!C55+OtherEnergyCH4!C55+OtherEnergyN2O!C55+OtherIPCH4!C55+OtherIPN2O!C55+OtherWasteCH4!C55+OtherWasteN2O!C55+Magnesium!C55+AgSoils!C55+NGO!C55+Coal!C55+HCFC22!C55+Al!C55+MMCH4!C55+MMN2O!C55+Sewage!C55+Semi!C55</f>
        <v>15.420113930852413</v>
      </c>
      <c r="D55" s="67">
        <f>'Biomass CH4'!D55+'Biomass N2O'!D55+'ODS Sub'!D55+EPS!D55+PV!D55+Rice!D55+NitricAdipic!D55+Enteric!D55+Landfill!D55+StatMobCH4!D55+StatMobN2O!D55+FPD!D55+Wastewater!D55+OtherAgCH4!D55+OtherAgN2O!D55+OtherEnergyCH4!D55+OtherEnergyN2O!D55+OtherIPCH4!D55+OtherIPN2O!D55+OtherWasteCH4!D55+OtherWasteN2O!D55+Magnesium!D55+AgSoils!D55+NGO!D55+Coal!D55+HCFC22!D55+Al!D55+MMCH4!D55+MMN2O!D55+Sewage!D55+Semi!D55</f>
        <v>14.950539508814655</v>
      </c>
      <c r="E55" s="64">
        <f>'Biomass CH4'!E55+'Biomass N2O'!E55+'ODS Sub'!E55+EPS!E55+PV!E55+Rice!E55+NitricAdipic!E55+Enteric!E55+Landfill!E55+StatMobCH4!E55+StatMobN2O!E55+FPD!E55+Wastewater!E55+OtherAgCH4!E55+OtherAgN2O!E55+OtherEnergyCH4!E55+OtherEnergyN2O!E55+OtherIPCH4!E55+OtherIPN2O!E55+OtherWasteCH4!E55+OtherWasteN2O!E55+Magnesium!E55+AgSoils!E55+NGO!E55+Coal!E55+HCFC22!E55+Al!E55+MMCH4!E55+MMN2O!E55+Sewage!E55+Semi!E55</f>
        <v>14.393178254352726</v>
      </c>
      <c r="F55" s="67">
        <f>'Biomass CH4'!F55+'Biomass N2O'!F55+'ODS Sub'!F55+EPS!F55+PV!F55+Rice!F55+NitricAdipic!F55+Enteric!F55+Landfill!F55+StatMobCH4!F55+StatMobN2O!F55+FPD!F55+Wastewater!F55+OtherAgCH4!F55+OtherAgN2O!F55+OtherEnergyCH4!F55+OtherEnergyN2O!F55+OtherIPCH4!F55+OtherIPN2O!F55+OtherWasteCH4!F55+OtherWasteN2O!F55+Magnesium!F55+AgSoils!F55+NGO!F55+Coal!F55+HCFC22!F55+Al!F55+MMCH4!F55+MMN2O!F55+Sewage!F55+Semi!F55</f>
        <v>13.005286857265149</v>
      </c>
      <c r="G55" s="67">
        <f>'Biomass CH4'!G55+'Biomass N2O'!G55+'ODS Sub'!G55+EPS!G55+PV!G55+Rice!G55+NitricAdipic!G55+Enteric!G55+Landfill!G55+StatMobCH4!G55+StatMobN2O!G55+FPD!G55+Wastewater!G55+OtherAgCH4!G55+OtherAgN2O!G55+OtherEnergyCH4!G55+OtherEnergyN2O!G55+OtherIPCH4!G55+OtherIPN2O!G55+OtherWasteCH4!G55+OtherWasteN2O!G55+Magnesium!G55+AgSoils!G55+NGO!G55+Coal!G55+HCFC22!G55+Al!G55+MMCH4!G55+MMN2O!G55+Sewage!G55+Semi!G55</f>
        <v>10.796592678394186</v>
      </c>
      <c r="H55" s="67">
        <f>'Biomass CH4'!H55+'Biomass N2O'!H55+'ODS Sub'!H55+EPS!H55+PV!H55+Rice!H55+NitricAdipic!H55+Enteric!H55+Landfill!H55+StatMobCH4!H55+StatMobN2O!H55+FPD!H55+Wastewater!H55+OtherAgCH4!H55+OtherAgN2O!H55+OtherEnergyCH4!H55+OtherEnergyN2O!H55+OtherIPCH4!H55+OtherIPN2O!H55+OtherWasteCH4!H55+OtherWasteN2O!H55+Magnesium!H55+AgSoils!H55+NGO!H55+Coal!H55+HCFC22!H55+Al!H55+MMCH4!H55+MMN2O!H55+Sewage!H55+Semi!H55</f>
        <v>11.17753615382802</v>
      </c>
      <c r="I55" s="68">
        <f>'Biomass CH4'!I55+'Biomass N2O'!I55+'ODS Sub'!I55+EPS!I55+PV!I55+Rice!I55+NitricAdipic!I55+Enteric!I55+Landfill!I55+StatMobCH4!I55+StatMobN2O!I55+FPD!I55+Wastewater!I55+OtherAgCH4!I55+OtherAgN2O!I55+OtherEnergyCH4!I55+OtherEnergyN2O!I55+OtherIPCH4!I55+OtherIPN2O!I55+OtherWasteCH4!I55+OtherWasteN2O!I55+Magnesium!I55+AgSoils!I55+NGO!I55+Coal!I55+HCFC22!I55+Al!I55+MMCH4!I55+MMN2O!I55+Sewage!I55+Semi!I55</f>
        <v>11.324387097731012</v>
      </c>
      <c r="J55" s="68">
        <f>'Biomass CH4'!J55+'Biomass N2O'!J55+'ODS Sub'!J55+EPS!J55+PV!J55+Rice!J55+NitricAdipic!J55+Enteric!J55+Landfill!J55+StatMobCH4!J55+StatMobN2O!J55+FPD!J55+Wastewater!J55+OtherAgCH4!J55+OtherAgN2O!J55+OtherEnergyCH4!J55+OtherEnergyN2O!J55+OtherIPCH4!J55+OtherIPN2O!J55+OtherWasteCH4!J55+OtherWasteN2O!J55+Magnesium!J55+AgSoils!J55+NGO!J55+Coal!J55+HCFC22!J55+Al!J55+MMCH4!J55+MMN2O!J55+Sewage!J55+Semi!J55</f>
        <v>11.882649628263492</v>
      </c>
      <c r="K55" s="69">
        <f>'Biomass CH4'!K55+'Biomass N2O'!K55+'ODS Sub'!K55+EPS!K55+PV!K55+Rice!K55+NitricAdipic!K55+Enteric!K55+Landfill!K55+StatMobCH4!K55+StatMobN2O!K55+FPD!K55+Wastewater!K55+OtherAgCH4!K55+OtherAgN2O!K55+OtherEnergyCH4!K55+OtherEnergyN2O!K55+OtherIPCH4!K55+OtherIPN2O!K55+OtherWasteCH4!K55+OtherWasteN2O!K55+Magnesium!K55+AgSoils!K55+NGO!K55+Coal!K55+HCFC22!K55+Al!K55+MMCH4!K55+MMN2O!K55+Sewage!K55+Semi!K55</f>
        <v>12.069641138448175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03" t="str">
        <f>Lists!A50</f>
        <v>Djibouti</v>
      </c>
      <c r="C56" s="67">
        <f>'Biomass CH4'!C56+'Biomass N2O'!C56+'ODS Sub'!C56+EPS!C56+PV!C56+Rice!C56+NitricAdipic!C56+Enteric!C56+Landfill!C56+StatMobCH4!C56+StatMobN2O!C56+FPD!C56+Wastewater!C56+OtherAgCH4!C56+OtherAgN2O!C56+OtherEnergyCH4!C56+OtherEnergyN2O!C56+OtherIPCH4!C56+OtherIPN2O!C56+OtherWasteCH4!C56+OtherWasteN2O!C56+Magnesium!C56+AgSoils!C56+NGO!C56+Coal!C56+HCFC22!C56+Al!C56+MMCH4!C56+MMN2O!C56+Sewage!C56+Semi!C56</f>
        <v>0.45127741652415593</v>
      </c>
      <c r="D56" s="67">
        <f>'Biomass CH4'!D56+'Biomass N2O'!D56+'ODS Sub'!D56+EPS!D56+PV!D56+Rice!D56+NitricAdipic!D56+Enteric!D56+Landfill!D56+StatMobCH4!D56+StatMobN2O!D56+FPD!D56+Wastewater!D56+OtherAgCH4!D56+OtherAgN2O!D56+OtherEnergyCH4!D56+OtherEnergyN2O!D56+OtherIPCH4!D56+OtherIPN2O!D56+OtherWasteCH4!D56+OtherWasteN2O!D56+Magnesium!D56+AgSoils!D56+NGO!D56+Coal!D56+HCFC22!D56+Al!D56+MMCH4!D56+MMN2O!D56+Sewage!D56+Semi!D56</f>
        <v>0.51462757680153093</v>
      </c>
      <c r="E56" s="64">
        <f>'Biomass CH4'!E56+'Biomass N2O'!E56+'ODS Sub'!E56+EPS!E56+PV!E56+Rice!E56+NitricAdipic!E56+Enteric!E56+Landfill!E56+StatMobCH4!E56+StatMobN2O!E56+FPD!E56+Wastewater!E56+OtherAgCH4!E56+OtherAgN2O!E56+OtherEnergyCH4!E56+OtherEnergyN2O!E56+OtherIPCH4!E56+OtherIPN2O!E56+OtherWasteCH4!E56+OtherWasteN2O!E56+Magnesium!E56+AgSoils!E56+NGO!E56+Coal!E56+HCFC22!E56+Al!E56+MMCH4!E56+MMN2O!E56+Sewage!E56+Semi!E56</f>
        <v>0.58512021932295555</v>
      </c>
      <c r="F56" s="67">
        <f>'Biomass CH4'!F56+'Biomass N2O'!F56+'ODS Sub'!F56+EPS!F56+PV!F56+Rice!F56+NitricAdipic!F56+Enteric!F56+Landfill!F56+StatMobCH4!F56+StatMobN2O!F56+FPD!F56+Wastewater!F56+OtherAgCH4!F56+OtherAgN2O!F56+OtherEnergyCH4!F56+OtherEnergyN2O!F56+OtherIPCH4!F56+OtherIPN2O!F56+OtherWasteCH4!F56+OtherWasteN2O!F56+Magnesium!F56+AgSoils!F56+NGO!F56+Coal!F56+HCFC22!F56+Al!F56+MMCH4!F56+MMN2O!F56+Sewage!F56+Semi!F56</f>
        <v>0.59686762151195816</v>
      </c>
      <c r="G56" s="67">
        <f>'Biomass CH4'!G56+'Biomass N2O'!G56+'ODS Sub'!G56+EPS!G56+PV!G56+Rice!G56+NitricAdipic!G56+Enteric!G56+Landfill!G56+StatMobCH4!G56+StatMobN2O!G56+FPD!G56+Wastewater!G56+OtherAgCH4!G56+OtherAgN2O!G56+OtherEnergyCH4!G56+OtherEnergyN2O!G56+OtherIPCH4!G56+OtherIPN2O!G56+OtherWasteCH4!G56+OtherWasteN2O!G56+Magnesium!G56+AgSoils!G56+NGO!G56+Coal!G56+HCFC22!G56+Al!G56+MMCH4!G56+MMN2O!G56+Sewage!G56+Semi!G56</f>
        <v>0.63021639524188067</v>
      </c>
      <c r="H56" s="67">
        <f>'Biomass CH4'!H56+'Biomass N2O'!H56+'ODS Sub'!H56+EPS!H56+PV!H56+Rice!H56+NitricAdipic!H56+Enteric!H56+Landfill!H56+StatMobCH4!H56+StatMobN2O!H56+FPD!H56+Wastewater!H56+OtherAgCH4!H56+OtherAgN2O!H56+OtherEnergyCH4!H56+OtherEnergyN2O!H56+OtherIPCH4!H56+OtherIPN2O!H56+OtherWasteCH4!H56+OtherWasteN2O!H56+Magnesium!H56+AgSoils!H56+NGO!H56+Coal!H56+HCFC22!H56+Al!H56+MMCH4!H56+MMN2O!H56+Sewage!H56+Semi!H56</f>
        <v>0.72377094184351898</v>
      </c>
      <c r="I56" s="68">
        <f>'Biomass CH4'!I56+'Biomass N2O'!I56+'ODS Sub'!I56+EPS!I56+PV!I56+Rice!I56+NitricAdipic!I56+Enteric!I56+Landfill!I56+StatMobCH4!I56+StatMobN2O!I56+FPD!I56+Wastewater!I56+OtherAgCH4!I56+OtherAgN2O!I56+OtherEnergyCH4!I56+OtherEnergyN2O!I56+OtherIPCH4!I56+OtherIPN2O!I56+OtherWasteCH4!I56+OtherWasteN2O!I56+Magnesium!I56+AgSoils!I56+NGO!I56+Coal!I56+HCFC22!I56+Al!I56+MMCH4!I56+MMN2O!I56+Sewage!I56+Semi!I56</f>
        <v>0.83078874437688222</v>
      </c>
      <c r="J56" s="68">
        <f>'Biomass CH4'!J56+'Biomass N2O'!J56+'ODS Sub'!J56+EPS!J56+PV!J56+Rice!J56+NitricAdipic!J56+Enteric!J56+Landfill!J56+StatMobCH4!J56+StatMobN2O!J56+FPD!J56+Wastewater!J56+OtherAgCH4!J56+OtherAgN2O!J56+OtherEnergyCH4!J56+OtherEnergyN2O!J56+OtherIPCH4!J56+OtherIPN2O!J56+OtherWasteCH4!J56+OtherWasteN2O!J56+Magnesium!J56+AgSoils!J56+NGO!J56+Coal!J56+HCFC22!J56+Al!J56+MMCH4!J56+MMN2O!J56+Sewage!J56+Semi!J56</f>
        <v>0.9762290422265717</v>
      </c>
      <c r="K56" s="69">
        <f>'Biomass CH4'!K56+'Biomass N2O'!K56+'ODS Sub'!K56+EPS!K56+PV!K56+Rice!K56+NitricAdipic!K56+Enteric!K56+Landfill!K56+StatMobCH4!K56+StatMobN2O!K56+FPD!K56+Wastewater!K56+OtherAgCH4!K56+OtherAgN2O!K56+OtherEnergyCH4!K56+OtherEnergyN2O!K56+OtherIPCH4!K56+OtherIPN2O!K56+OtherWasteCH4!K56+OtherWasteN2O!K56+Magnesium!K56+AgSoils!K56+NGO!K56+Coal!K56+HCFC22!K56+Al!K56+MMCH4!K56+MMN2O!K56+Sewage!K56+Semi!K56</f>
        <v>1.1282442222819777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03" t="str">
        <f>Lists!A51</f>
        <v>Dominica</v>
      </c>
      <c r="C57" s="64">
        <f>'Biomass CH4'!C57+'Biomass N2O'!C57+'ODS Sub'!C57+EPS!C57+PV!C57+Rice!C57+NitricAdipic!C57+Enteric!C57+Landfill!C57+StatMobCH4!C57+StatMobN2O!C57+FPD!C57+Wastewater!C57+OtherAgCH4!C57+OtherAgN2O!C57+OtherEnergyCH4!C57+OtherEnergyN2O!C57+OtherIPCH4!C57+OtherIPN2O!C57+OtherWasteCH4!C57+OtherWasteN2O!C57+Magnesium!C57+AgSoils!C57+NGO!C57+Coal!C57+HCFC22!C57+Al!C57+MMCH4!C57+MMN2O!C57+Sewage!C57+Semi!C57</f>
        <v>9.8124293994377026E-2</v>
      </c>
      <c r="D57" s="67">
        <f>'Biomass CH4'!D57+'Biomass N2O'!D57+'ODS Sub'!D57+EPS!D57+PV!D57+Rice!D57+NitricAdipic!D57+Enteric!D57+Landfill!D57+StatMobCH4!D57+StatMobN2O!D57+FPD!D57+Wastewater!D57+OtherAgCH4!D57+OtherAgN2O!D57+OtherEnergyCH4!D57+OtherEnergyN2O!D57+OtherIPCH4!D57+OtherIPN2O!D57+OtherWasteCH4!D57+OtherWasteN2O!D57+Magnesium!D57+AgSoils!D57+NGO!D57+Coal!D57+HCFC22!D57+Al!D57+MMCH4!D57+MMN2O!D57+Sewage!D57+Semi!D57</f>
        <v>9.2370359293402926E-2</v>
      </c>
      <c r="E57" s="64">
        <f>'Biomass CH4'!E57+'Biomass N2O'!E57+'ODS Sub'!E57+EPS!E57+PV!E57+Rice!E57+NitricAdipic!E57+Enteric!E57+Landfill!E57+StatMobCH4!E57+StatMobN2O!E57+FPD!E57+Wastewater!E57+OtherAgCH4!E57+OtherAgN2O!E57+OtherEnergyCH4!E57+OtherEnergyN2O!E57+OtherIPCH4!E57+OtherIPN2O!E57+OtherWasteCH4!E57+OtherWasteN2O!E57+Magnesium!E57+AgSoils!E57+NGO!E57+Coal!E57+HCFC22!E57+Al!E57+MMCH4!E57+MMN2O!E57+Sewage!E57+Semi!E57</f>
        <v>9.1782525843377843E-2</v>
      </c>
      <c r="F57" s="67">
        <f>'Biomass CH4'!F57+'Biomass N2O'!F57+'ODS Sub'!F57+EPS!F57+PV!F57+Rice!F57+NitricAdipic!F57+Enteric!F57+Landfill!F57+StatMobCH4!F57+StatMobN2O!F57+FPD!F57+Wastewater!F57+OtherAgCH4!F57+OtherAgN2O!F57+OtherEnergyCH4!F57+OtherEnergyN2O!F57+OtherIPCH4!F57+OtherIPN2O!F57+OtherWasteCH4!F57+OtherWasteN2O!F57+Magnesium!F57+AgSoils!F57+NGO!F57+Coal!F57+HCFC22!F57+Al!F57+MMCH4!F57+MMN2O!F57+Sewage!F57+Semi!F57</f>
        <v>8.7962972438423298E-2</v>
      </c>
      <c r="G57" s="67">
        <f>'Biomass CH4'!G57+'Biomass N2O'!G57+'ODS Sub'!G57+EPS!G57+PV!G57+Rice!G57+NitricAdipic!G57+Enteric!G57+Landfill!G57+StatMobCH4!G57+StatMobN2O!G57+FPD!G57+Wastewater!G57+OtherAgCH4!G57+OtherAgN2O!G57+OtherEnergyCH4!G57+OtherEnergyN2O!G57+OtherIPCH4!G57+OtherIPN2O!G57+OtherWasteCH4!G57+OtherWasteN2O!G57+Magnesium!G57+AgSoils!G57+NGO!G57+Coal!G57+HCFC22!G57+Al!G57+MMCH4!G57+MMN2O!G57+Sewage!G57+Semi!G57</f>
        <v>8.9603283953123419E-2</v>
      </c>
      <c r="H57" s="67">
        <f>'Biomass CH4'!H57+'Biomass N2O'!H57+'ODS Sub'!H57+EPS!H57+PV!H57+Rice!H57+NitricAdipic!H57+Enteric!H57+Landfill!H57+StatMobCH4!H57+StatMobN2O!H57+FPD!H57+Wastewater!H57+OtherAgCH4!H57+OtherAgN2O!H57+OtherEnergyCH4!H57+OtherEnergyN2O!H57+OtherIPCH4!H57+OtherIPN2O!H57+OtherWasteCH4!H57+OtherWasteN2O!H57+Magnesium!H57+AgSoils!H57+NGO!H57+Coal!H57+HCFC22!H57+Al!H57+MMCH4!H57+MMN2O!H57+Sewage!H57+Semi!H57</f>
        <v>9.1697855584096405E-2</v>
      </c>
      <c r="I57" s="68">
        <f>'Biomass CH4'!I57+'Biomass N2O'!I57+'ODS Sub'!I57+EPS!I57+PV!I57+Rice!I57+NitricAdipic!I57+Enteric!I57+Landfill!I57+StatMobCH4!I57+StatMobN2O!I57+FPD!I57+Wastewater!I57+OtherAgCH4!I57+OtherAgN2O!I57+OtherEnergyCH4!I57+OtherEnergyN2O!I57+OtherIPCH4!I57+OtherIPN2O!I57+OtherWasteCH4!I57+OtherWasteN2O!I57+Magnesium!I57+AgSoils!I57+NGO!I57+Coal!I57+HCFC22!I57+Al!I57+MMCH4!I57+MMN2O!I57+Sewage!I57+Semi!I57</f>
        <v>9.4278737917106198E-2</v>
      </c>
      <c r="J57" s="68">
        <f>'Biomass CH4'!J57+'Biomass N2O'!J57+'ODS Sub'!J57+EPS!J57+PV!J57+Rice!J57+NitricAdipic!J57+Enteric!J57+Landfill!J57+StatMobCH4!J57+StatMobN2O!J57+FPD!J57+Wastewater!J57+OtherAgCH4!J57+OtherAgN2O!J57+OtherEnergyCH4!J57+OtherEnergyN2O!J57+OtherIPCH4!J57+OtherIPN2O!J57+OtherWasteCH4!J57+OtherWasteN2O!J57+Magnesium!J57+AgSoils!J57+NGO!J57+Coal!J57+HCFC22!J57+Al!J57+MMCH4!J57+MMN2O!J57+Sewage!J57+Semi!J57</f>
        <v>9.8343740589305034E-2</v>
      </c>
      <c r="K57" s="69">
        <f>'Biomass CH4'!K57+'Biomass N2O'!K57+'ODS Sub'!K57+EPS!K57+PV!K57+Rice!K57+NitricAdipic!K57+Enteric!K57+Landfill!K57+StatMobCH4!K57+StatMobN2O!K57+FPD!K57+Wastewater!K57+OtherAgCH4!K57+OtherAgN2O!K57+OtherEnergyCH4!K57+OtherEnergyN2O!K57+OtherIPCH4!K57+OtherIPN2O!K57+OtherWasteCH4!K57+OtherWasteN2O!K57+Magnesium!K57+AgSoils!K57+NGO!K57+Coal!K57+HCFC22!K57+Al!K57+MMCH4!K57+MMN2O!K57+Sewage!K57+Semi!K57</f>
        <v>0.10140455507906276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03" t="str">
        <f>Lists!A52</f>
        <v>Dominican Republic</v>
      </c>
      <c r="C58" s="67">
        <f>'Biomass CH4'!C58+'Biomass N2O'!C58+'ODS Sub'!C58+EPS!C58+PV!C58+Rice!C58+NitricAdipic!C58+Enteric!C58+Landfill!C58+StatMobCH4!C58+StatMobN2O!C58+FPD!C58+Wastewater!C58+OtherAgCH4!C58+OtherAgN2O!C58+OtherEnergyCH4!C58+OtherEnergyN2O!C58+OtherIPCH4!C58+OtherIPN2O!C58+OtherWasteCH4!C58+OtherWasteN2O!C58+Magnesium!C58+AgSoils!C58+NGO!C58+Coal!C58+HCFC22!C58+Al!C58+MMCH4!C58+MMN2O!C58+Sewage!C58+Semi!C58</f>
        <v>4.3380721625707066</v>
      </c>
      <c r="D58" s="67">
        <f>'Biomass CH4'!D58+'Biomass N2O'!D58+'ODS Sub'!D58+EPS!D58+PV!D58+Rice!D58+NitricAdipic!D58+Enteric!D58+Landfill!D58+StatMobCH4!D58+StatMobN2O!D58+FPD!D58+Wastewater!D58+OtherAgCH4!D58+OtherAgN2O!D58+OtherEnergyCH4!D58+OtherEnergyN2O!D58+OtherIPCH4!D58+OtherIPN2O!D58+OtherWasteCH4!D58+OtherWasteN2O!D58+Magnesium!D58+AgSoils!D58+NGO!D58+Coal!D58+HCFC22!D58+Al!D58+MMCH4!D58+MMN2O!D58+Sewage!D58+Semi!D58</f>
        <v>6.4432927015364623</v>
      </c>
      <c r="E58" s="64">
        <f>'Biomass CH4'!E58+'Biomass N2O'!E58+'ODS Sub'!E58+EPS!E58+PV!E58+Rice!E58+NitricAdipic!E58+Enteric!E58+Landfill!E58+StatMobCH4!E58+StatMobN2O!E58+FPD!E58+Wastewater!E58+OtherAgCH4!E58+OtherAgN2O!E58+OtherEnergyCH4!E58+OtherEnergyN2O!E58+OtherIPCH4!E58+OtherIPN2O!E58+OtherWasteCH4!E58+OtherWasteN2O!E58+Magnesium!E58+AgSoils!E58+NGO!E58+Coal!E58+HCFC22!E58+Al!E58+MMCH4!E58+MMN2O!E58+Sewage!E58+Semi!E58</f>
        <v>8.4037890380079556</v>
      </c>
      <c r="F58" s="67">
        <f>'Biomass CH4'!F58+'Biomass N2O'!F58+'ODS Sub'!F58+EPS!F58+PV!F58+Rice!F58+NitricAdipic!F58+Enteric!F58+Landfill!F58+StatMobCH4!F58+StatMobN2O!F58+FPD!F58+Wastewater!F58+OtherAgCH4!F58+OtherAgN2O!F58+OtherEnergyCH4!F58+OtherEnergyN2O!F58+OtherIPCH4!F58+OtherIPN2O!F58+OtherWasteCH4!F58+OtherWasteN2O!F58+Magnesium!F58+AgSoils!F58+NGO!F58+Coal!F58+HCFC22!F58+Al!F58+MMCH4!F58+MMN2O!F58+Sewage!F58+Semi!F58</f>
        <v>9.977043382003421</v>
      </c>
      <c r="G58" s="67">
        <f>'Biomass CH4'!G58+'Biomass N2O'!G58+'ODS Sub'!G58+EPS!G58+PV!G58+Rice!G58+NitricAdipic!G58+Enteric!G58+Landfill!G58+StatMobCH4!G58+StatMobN2O!G58+FPD!G58+Wastewater!G58+OtherAgCH4!G58+OtherAgN2O!G58+OtherEnergyCH4!G58+OtherEnergyN2O!G58+OtherIPCH4!G58+OtherIPN2O!G58+OtherWasteCH4!G58+OtherWasteN2O!G58+Magnesium!G58+AgSoils!G58+NGO!G58+Coal!G58+HCFC22!G58+Al!G58+MMCH4!G58+MMN2O!G58+Sewage!G58+Semi!G58</f>
        <v>11.727110035460289</v>
      </c>
      <c r="H58" s="67">
        <f>'Biomass CH4'!H58+'Biomass N2O'!H58+'ODS Sub'!H58+EPS!H58+PV!H58+Rice!H58+NitricAdipic!H58+Enteric!H58+Landfill!H58+StatMobCH4!H58+StatMobN2O!H58+FPD!H58+Wastewater!H58+OtherAgCH4!H58+OtherAgN2O!H58+OtherEnergyCH4!H58+OtherEnergyN2O!H58+OtherIPCH4!H58+OtherIPN2O!H58+OtherWasteCH4!H58+OtherWasteN2O!H58+Magnesium!H58+AgSoils!H58+NGO!H58+Coal!H58+HCFC22!H58+Al!H58+MMCH4!H58+MMN2O!H58+Sewage!H58+Semi!H58</f>
        <v>12.764148246349283</v>
      </c>
      <c r="I58" s="68">
        <f>'Biomass CH4'!I58+'Biomass N2O'!I58+'ODS Sub'!I58+EPS!I58+PV!I58+Rice!I58+NitricAdipic!I58+Enteric!I58+Landfill!I58+StatMobCH4!I58+StatMobN2O!I58+FPD!I58+Wastewater!I58+OtherAgCH4!I58+OtherAgN2O!I58+OtherEnergyCH4!I58+OtherEnergyN2O!I58+OtherIPCH4!I58+OtherIPN2O!I58+OtherWasteCH4!I58+OtherWasteN2O!I58+Magnesium!I58+AgSoils!I58+NGO!I58+Coal!I58+HCFC22!I58+Al!I58+MMCH4!I58+MMN2O!I58+Sewage!I58+Semi!I58</f>
        <v>13.739475708920885</v>
      </c>
      <c r="J58" s="68">
        <f>'Biomass CH4'!J58+'Biomass N2O'!J58+'ODS Sub'!J58+EPS!J58+PV!J58+Rice!J58+NitricAdipic!J58+Enteric!J58+Landfill!J58+StatMobCH4!J58+StatMobN2O!J58+FPD!J58+Wastewater!J58+OtherAgCH4!J58+OtherAgN2O!J58+OtherEnergyCH4!J58+OtherEnergyN2O!J58+OtherIPCH4!J58+OtherIPN2O!J58+OtherWasteCH4!J58+OtherWasteN2O!J58+Magnesium!J58+AgSoils!J58+NGO!J58+Coal!J58+HCFC22!J58+Al!J58+MMCH4!J58+MMN2O!J58+Sewage!J58+Semi!J58</f>
        <v>14.997494573612212</v>
      </c>
      <c r="K58" s="69">
        <f>'Biomass CH4'!K58+'Biomass N2O'!K58+'ODS Sub'!K58+EPS!K58+PV!K58+Rice!K58+NitricAdipic!K58+Enteric!K58+Landfill!K58+StatMobCH4!K58+StatMobN2O!K58+FPD!K58+Wastewater!K58+OtherAgCH4!K58+OtherAgN2O!K58+OtherEnergyCH4!K58+OtherEnergyN2O!K58+OtherIPCH4!K58+OtherIPN2O!K58+OtherWasteCH4!K58+OtherWasteN2O!K58+Magnesium!K58+AgSoils!K58+NGO!K58+Coal!K58+HCFC22!K58+Al!K58+MMCH4!K58+MMN2O!K58+Sewage!K58+Semi!K58</f>
        <v>16.171986258323322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3" t="str">
        <f>Lists!A53</f>
        <v>Ecuador</v>
      </c>
      <c r="C59" s="64">
        <f>'Biomass CH4'!C59+'Biomass N2O'!C59+'ODS Sub'!C59+EPS!C59+PV!C59+Rice!C59+NitricAdipic!C59+Enteric!C59+Landfill!C59+StatMobCH4!C59+StatMobN2O!C59+FPD!C59+Wastewater!C59+OtherAgCH4!C59+OtherAgN2O!C59+OtherEnergyCH4!C59+OtherEnergyN2O!C59+OtherIPCH4!C59+OtherIPN2O!C59+OtherWasteCH4!C59+OtherWasteN2O!C59+Magnesium!C59+AgSoils!C59+NGO!C59+Coal!C59+HCFC22!C59+Al!C59+MMCH4!C59+MMN2O!C59+Sewage!C59+Semi!C59</f>
        <v>14.412094466125559</v>
      </c>
      <c r="D59" s="67">
        <f>'Biomass CH4'!D59+'Biomass N2O'!D59+'ODS Sub'!D59+EPS!D59+PV!D59+Rice!D59+NitricAdipic!D59+Enteric!D59+Landfill!D59+StatMobCH4!D59+StatMobN2O!D59+FPD!D59+Wastewater!D59+OtherAgCH4!D59+OtherAgN2O!D59+OtherEnergyCH4!D59+OtherEnergyN2O!D59+OtherIPCH4!D59+OtherIPN2O!D59+OtherWasteCH4!D59+OtherWasteN2O!D59+Magnesium!D59+AgSoils!D59+NGO!D59+Coal!D59+HCFC22!D59+Al!D59+MMCH4!D59+MMN2O!D59+Sewage!D59+Semi!D59</f>
        <v>17.192673224547885</v>
      </c>
      <c r="E59" s="64">
        <f>'Biomass CH4'!E59+'Biomass N2O'!E59+'ODS Sub'!E59+EPS!E59+PV!E59+Rice!E59+NitricAdipic!E59+Enteric!E59+Landfill!E59+StatMobCH4!E59+StatMobN2O!E59+FPD!E59+Wastewater!E59+OtherAgCH4!E59+OtherAgN2O!E59+OtherEnergyCH4!E59+OtherEnergyN2O!E59+OtherIPCH4!E59+OtherIPN2O!E59+OtherWasteCH4!E59+OtherWasteN2O!E59+Magnesium!E59+AgSoils!E59+NGO!E59+Coal!E59+HCFC22!E59+Al!E59+MMCH4!E59+MMN2O!E59+Sewage!E59+Semi!E59</f>
        <v>16.744917053761039</v>
      </c>
      <c r="F59" s="67">
        <f>'Biomass CH4'!F59+'Biomass N2O'!F59+'ODS Sub'!F59+EPS!F59+PV!F59+Rice!F59+NitricAdipic!F59+Enteric!F59+Landfill!F59+StatMobCH4!F59+StatMobN2O!F59+FPD!F59+Wastewater!F59+OtherAgCH4!F59+OtherAgN2O!F59+OtherEnergyCH4!F59+OtherEnergyN2O!F59+OtherIPCH4!F59+OtherIPN2O!F59+OtherWasteCH4!F59+OtherWasteN2O!F59+Magnesium!F59+AgSoils!F59+NGO!F59+Coal!F59+HCFC22!F59+Al!F59+MMCH4!F59+MMN2O!F59+Sewage!F59+Semi!F59</f>
        <v>17.709023872976836</v>
      </c>
      <c r="G59" s="67">
        <f>'Biomass CH4'!G59+'Biomass N2O'!G59+'ODS Sub'!G59+EPS!G59+PV!G59+Rice!G59+NitricAdipic!G59+Enteric!G59+Landfill!G59+StatMobCH4!G59+StatMobN2O!G59+FPD!G59+Wastewater!G59+OtherAgCH4!G59+OtherAgN2O!G59+OtherEnergyCH4!G59+OtherEnergyN2O!G59+OtherIPCH4!G59+OtherIPN2O!G59+OtherWasteCH4!G59+OtherWasteN2O!G59+Magnesium!G59+AgSoils!G59+NGO!G59+Coal!G59+HCFC22!G59+Al!G59+MMCH4!G59+MMN2O!G59+Sewage!G59+Semi!G59</f>
        <v>18.091626221858753</v>
      </c>
      <c r="H59" s="67">
        <f>'Biomass CH4'!H59+'Biomass N2O'!H59+'ODS Sub'!H59+EPS!H59+PV!H59+Rice!H59+NitricAdipic!H59+Enteric!H59+Landfill!H59+StatMobCH4!H59+StatMobN2O!H59+FPD!H59+Wastewater!H59+OtherAgCH4!H59+OtherAgN2O!H59+OtherEnergyCH4!H59+OtherEnergyN2O!H59+OtherIPCH4!H59+OtherIPN2O!H59+OtherWasteCH4!H59+OtherWasteN2O!H59+Magnesium!H59+AgSoils!H59+NGO!H59+Coal!H59+HCFC22!H59+Al!H59+MMCH4!H59+MMN2O!H59+Sewage!H59+Semi!H59</f>
        <v>19.252207171590157</v>
      </c>
      <c r="I59" s="68">
        <f>'Biomass CH4'!I59+'Biomass N2O'!I59+'ODS Sub'!I59+EPS!I59+PV!I59+Rice!I59+NitricAdipic!I59+Enteric!I59+Landfill!I59+StatMobCH4!I59+StatMobN2O!I59+FPD!I59+Wastewater!I59+OtherAgCH4!I59+OtherAgN2O!I59+OtherEnergyCH4!I59+OtherEnergyN2O!I59+OtherIPCH4!I59+OtherIPN2O!I59+OtherWasteCH4!I59+OtherWasteN2O!I59+Magnesium!I59+AgSoils!I59+NGO!I59+Coal!I59+HCFC22!I59+Al!I59+MMCH4!I59+MMN2O!I59+Sewage!I59+Semi!I59</f>
        <v>20.231547981007957</v>
      </c>
      <c r="J59" s="68">
        <f>'Biomass CH4'!J59+'Biomass N2O'!J59+'ODS Sub'!J59+EPS!J59+PV!J59+Rice!J59+NitricAdipic!J59+Enteric!J59+Landfill!J59+StatMobCH4!J59+StatMobN2O!J59+FPD!J59+Wastewater!J59+OtherAgCH4!J59+OtherAgN2O!J59+OtherEnergyCH4!J59+OtherEnergyN2O!J59+OtherIPCH4!J59+OtherIPN2O!J59+OtherWasteCH4!J59+OtherWasteN2O!J59+Magnesium!J59+AgSoils!J59+NGO!J59+Coal!J59+HCFC22!J59+Al!J59+MMCH4!J59+MMN2O!J59+Sewage!J59+Semi!J59</f>
        <v>21.509585555213423</v>
      </c>
      <c r="K59" s="69">
        <f>'Biomass CH4'!K59+'Biomass N2O'!K59+'ODS Sub'!K59+EPS!K59+PV!K59+Rice!K59+NitricAdipic!K59+Enteric!K59+Landfill!K59+StatMobCH4!K59+StatMobN2O!K59+FPD!K59+Wastewater!K59+OtherAgCH4!K59+OtherAgN2O!K59+OtherEnergyCH4!K59+OtherEnergyN2O!K59+OtherIPCH4!K59+OtherIPN2O!K59+OtherWasteCH4!K59+OtherWasteN2O!K59+Magnesium!K59+AgSoils!K59+NGO!K59+Coal!K59+HCFC22!K59+Al!K59+MMCH4!K59+MMN2O!K59+Sewage!K59+Semi!K59</f>
        <v>22.685678994690544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3" t="str">
        <f>Lists!A54</f>
        <v>Egypt</v>
      </c>
      <c r="C60" s="67">
        <f>'Biomass CH4'!C60+'Biomass N2O'!C60+'ODS Sub'!C60+EPS!C60+PV!C60+Rice!C60+NitricAdipic!C60+Enteric!C60+Landfill!C60+StatMobCH4!C60+StatMobN2O!C60+FPD!C60+Wastewater!C60+OtherAgCH4!C60+OtherAgN2O!C60+OtherEnergyCH4!C60+OtherEnergyN2O!C60+OtherIPCH4!C60+OtherIPN2O!C60+OtherWasteCH4!C60+OtherWasteN2O!C60+Magnesium!C60+AgSoils!C60+NGO!C60+Coal!C60+HCFC22!C60+Al!C60+MMCH4!C60+MMN2O!C60+Sewage!C60+Semi!C60</f>
        <v>39.023658076744468</v>
      </c>
      <c r="D60" s="67">
        <f>'Biomass CH4'!D60+'Biomass N2O'!D60+'ODS Sub'!D60+EPS!D60+PV!D60+Rice!D60+NitricAdipic!D60+Enteric!D60+Landfill!D60+StatMobCH4!D60+StatMobN2O!D60+FPD!D60+Wastewater!D60+OtherAgCH4!D60+OtherAgN2O!D60+OtherEnergyCH4!D60+OtherEnergyN2O!D60+OtherIPCH4!D60+OtherIPN2O!D60+OtherWasteCH4!D60+OtherWasteN2O!D60+Magnesium!D60+AgSoils!D60+NGO!D60+Coal!D60+HCFC22!D60+Al!D60+MMCH4!D60+MMN2O!D60+Sewage!D60+Semi!D60</f>
        <v>45.524439747847147</v>
      </c>
      <c r="E60" s="64">
        <f>'Biomass CH4'!E60+'Biomass N2O'!E60+'ODS Sub'!E60+EPS!E60+PV!E60+Rice!E60+NitricAdipic!E60+Enteric!E60+Landfill!E60+StatMobCH4!E60+StatMobN2O!E60+FPD!E60+Wastewater!E60+OtherAgCH4!E60+OtherAgN2O!E60+OtherEnergyCH4!E60+OtherEnergyN2O!E60+OtherIPCH4!E60+OtherIPN2O!E60+OtherWasteCH4!E60+OtherWasteN2O!E60+Magnesium!E60+AgSoils!E60+NGO!E60+Coal!E60+HCFC22!E60+Al!E60+MMCH4!E60+MMN2O!E60+Sewage!E60+Semi!E60</f>
        <v>59.234535672503867</v>
      </c>
      <c r="F60" s="67">
        <f>'Biomass CH4'!F60+'Biomass N2O'!F60+'ODS Sub'!F60+EPS!F60+PV!F60+Rice!F60+NitricAdipic!F60+Enteric!F60+Landfill!F60+StatMobCH4!F60+StatMobN2O!F60+FPD!F60+Wastewater!F60+OtherAgCH4!F60+OtherAgN2O!F60+OtherEnergyCH4!F60+OtherEnergyN2O!F60+OtherIPCH4!F60+OtherIPN2O!F60+OtherWasteCH4!F60+OtherWasteN2O!F60+Magnesium!F60+AgSoils!F60+NGO!F60+Coal!F60+HCFC22!F60+Al!F60+MMCH4!F60+MMN2O!F60+Sewage!F60+Semi!F60</f>
        <v>65.081604784680891</v>
      </c>
      <c r="G60" s="67">
        <f>'Biomass CH4'!G60+'Biomass N2O'!G60+'ODS Sub'!G60+EPS!G60+PV!G60+Rice!G60+NitricAdipic!G60+Enteric!G60+Landfill!G60+StatMobCH4!G60+StatMobN2O!G60+FPD!G60+Wastewater!G60+OtherAgCH4!G60+OtherAgN2O!G60+OtherEnergyCH4!G60+OtherEnergyN2O!G60+OtherIPCH4!G60+OtherIPN2O!G60+OtherWasteCH4!G60+OtherWasteN2O!G60+Magnesium!G60+AgSoils!G60+NGO!G60+Coal!G60+HCFC22!G60+Al!G60+MMCH4!G60+MMN2O!G60+Sewage!G60+Semi!G60</f>
        <v>73.211936385834974</v>
      </c>
      <c r="H60" s="67">
        <f>'Biomass CH4'!H60+'Biomass N2O'!H60+'ODS Sub'!H60+EPS!H60+PV!H60+Rice!H60+NitricAdipic!H60+Enteric!H60+Landfill!H60+StatMobCH4!H60+StatMobN2O!H60+FPD!H60+Wastewater!H60+OtherAgCH4!H60+OtherAgN2O!H60+OtherEnergyCH4!H60+OtherEnergyN2O!H60+OtherIPCH4!H60+OtherIPN2O!H60+OtherWasteCH4!H60+OtherWasteN2O!H60+Magnesium!H60+AgSoils!H60+NGO!H60+Coal!H60+HCFC22!H60+Al!H60+MMCH4!H60+MMN2O!H60+Sewage!H60+Semi!H60</f>
        <v>81.135378097128068</v>
      </c>
      <c r="I60" s="68">
        <f>'Biomass CH4'!I60+'Biomass N2O'!I60+'ODS Sub'!I60+EPS!I60+PV!I60+Rice!I60+NitricAdipic!I60+Enteric!I60+Landfill!I60+StatMobCH4!I60+StatMobN2O!I60+FPD!I60+Wastewater!I60+OtherAgCH4!I60+OtherAgN2O!I60+OtherEnergyCH4!I60+OtherEnergyN2O!I60+OtherIPCH4!I60+OtherIPN2O!I60+OtherWasteCH4!I60+OtherWasteN2O!I60+Magnesium!I60+AgSoils!I60+NGO!I60+Coal!I60+HCFC22!I60+Al!I60+MMCH4!I60+MMN2O!I60+Sewage!I60+Semi!I60</f>
        <v>89.405371570699316</v>
      </c>
      <c r="J60" s="68">
        <f>'Biomass CH4'!J60+'Biomass N2O'!J60+'ODS Sub'!J60+EPS!J60+PV!J60+Rice!J60+NitricAdipic!J60+Enteric!J60+Landfill!J60+StatMobCH4!J60+StatMobN2O!J60+FPD!J60+Wastewater!J60+OtherAgCH4!J60+OtherAgN2O!J60+OtherEnergyCH4!J60+OtherEnergyN2O!J60+OtherIPCH4!J60+OtherIPN2O!J60+OtherWasteCH4!J60+OtherWasteN2O!J60+Magnesium!J60+AgSoils!J60+NGO!J60+Coal!J60+HCFC22!J60+Al!J60+MMCH4!J60+MMN2O!J60+Sewage!J60+Semi!J60</f>
        <v>98.820461079445096</v>
      </c>
      <c r="K60" s="69">
        <f>'Biomass CH4'!K60+'Biomass N2O'!K60+'ODS Sub'!K60+EPS!K60+PV!K60+Rice!K60+NitricAdipic!K60+Enteric!K60+Landfill!K60+StatMobCH4!K60+StatMobN2O!K60+FPD!K60+Wastewater!K60+OtherAgCH4!K60+OtherAgN2O!K60+OtherEnergyCH4!K60+OtherEnergyN2O!K60+OtherIPCH4!K60+OtherIPN2O!K60+OtherWasteCH4!K60+OtherWasteN2O!K60+Magnesium!K60+AgSoils!K60+NGO!K60+Coal!K60+HCFC22!K60+Al!K60+MMCH4!K60+MMN2O!K60+Sewage!K60+Semi!K60</f>
        <v>107.38856368379172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03" t="str">
        <f>Lists!A55</f>
        <v>El Salvador</v>
      </c>
      <c r="C61" s="64">
        <f>'Biomass CH4'!C61+'Biomass N2O'!C61+'ODS Sub'!C61+EPS!C61+PV!C61+Rice!C61+NitricAdipic!C61+Enteric!C61+Landfill!C61+StatMobCH4!C61+StatMobN2O!C61+FPD!C61+Wastewater!C61+OtherAgCH4!C61+OtherAgN2O!C61+OtherEnergyCH4!C61+OtherEnergyN2O!C61+OtherIPCH4!C61+OtherIPN2O!C61+OtherWasteCH4!C61+OtherWasteN2O!C61+Magnesium!C61+AgSoils!C61+NGO!C61+Coal!C61+HCFC22!C61+Al!C61+MMCH4!C61+MMN2O!C61+Sewage!C61+Semi!C61</f>
        <v>4.6897151715528462</v>
      </c>
      <c r="D61" s="67">
        <f>'Biomass CH4'!D61+'Biomass N2O'!D61+'ODS Sub'!D61+EPS!D61+PV!D61+Rice!D61+NitricAdipic!D61+Enteric!D61+Landfill!D61+StatMobCH4!D61+StatMobN2O!D61+FPD!D61+Wastewater!D61+OtherAgCH4!D61+OtherAgN2O!D61+OtherEnergyCH4!D61+OtherEnergyN2O!D61+OtherIPCH4!D61+OtherIPN2O!D61+OtherWasteCH4!D61+OtherWasteN2O!D61+Magnesium!D61+AgSoils!D61+NGO!D61+Coal!D61+HCFC22!D61+Al!D61+MMCH4!D61+MMN2O!D61+Sewage!D61+Semi!D61</f>
        <v>4.7526075850846086</v>
      </c>
      <c r="E61" s="64">
        <f>'Biomass CH4'!E61+'Biomass N2O'!E61+'ODS Sub'!E61+EPS!E61+PV!E61+Rice!E61+NitricAdipic!E61+Enteric!E61+Landfill!E61+StatMobCH4!E61+StatMobN2O!E61+FPD!E61+Wastewater!E61+OtherAgCH4!E61+OtherAgN2O!E61+OtherEnergyCH4!E61+OtherEnergyN2O!E61+OtherIPCH4!E61+OtherIPN2O!E61+OtherWasteCH4!E61+OtherWasteN2O!E61+Magnesium!E61+AgSoils!E61+NGO!E61+Coal!E61+HCFC22!E61+Al!E61+MMCH4!E61+MMN2O!E61+Sewage!E61+Semi!E61</f>
        <v>4.9652669902477573</v>
      </c>
      <c r="F61" s="67">
        <f>'Biomass CH4'!F61+'Biomass N2O'!F61+'ODS Sub'!F61+EPS!F61+PV!F61+Rice!F61+NitricAdipic!F61+Enteric!F61+Landfill!F61+StatMobCH4!F61+StatMobN2O!F61+FPD!F61+Wastewater!F61+OtherAgCH4!F61+OtherAgN2O!F61+OtherEnergyCH4!F61+OtherEnergyN2O!F61+OtherIPCH4!F61+OtherIPN2O!F61+OtherWasteCH4!F61+OtherWasteN2O!F61+Magnesium!F61+AgSoils!F61+NGO!F61+Coal!F61+HCFC22!F61+Al!F61+MMCH4!F61+MMN2O!F61+Sewage!F61+Semi!F61</f>
        <v>5.6322976053382918</v>
      </c>
      <c r="G61" s="67">
        <f>'Biomass CH4'!G61+'Biomass N2O'!G61+'ODS Sub'!G61+EPS!G61+PV!G61+Rice!G61+NitricAdipic!G61+Enteric!G61+Landfill!G61+StatMobCH4!G61+StatMobN2O!G61+FPD!G61+Wastewater!G61+OtherAgCH4!G61+OtherAgN2O!G61+OtherEnergyCH4!G61+OtherEnergyN2O!G61+OtherIPCH4!G61+OtherIPN2O!G61+OtherWasteCH4!G61+OtherWasteN2O!G61+Magnesium!G61+AgSoils!G61+NGO!G61+Coal!G61+HCFC22!G61+Al!G61+MMCH4!G61+MMN2O!G61+Sewage!G61+Semi!G61</f>
        <v>6.3378547618091652</v>
      </c>
      <c r="H61" s="67">
        <f>'Biomass CH4'!H61+'Biomass N2O'!H61+'ODS Sub'!H61+EPS!H61+PV!H61+Rice!H61+NitricAdipic!H61+Enteric!H61+Landfill!H61+StatMobCH4!H61+StatMobN2O!H61+FPD!H61+Wastewater!H61+OtherAgCH4!H61+OtherAgN2O!H61+OtherEnergyCH4!H61+OtherEnergyN2O!H61+OtherIPCH4!H61+OtherIPN2O!H61+OtherWasteCH4!H61+OtherWasteN2O!H61+Magnesium!H61+AgSoils!H61+NGO!H61+Coal!H61+HCFC22!H61+Al!H61+MMCH4!H61+MMN2O!H61+Sewage!H61+Semi!H61</f>
        <v>6.8673838151575666</v>
      </c>
      <c r="I61" s="68">
        <f>'Biomass CH4'!I61+'Biomass N2O'!I61+'ODS Sub'!I61+EPS!I61+PV!I61+Rice!I61+NitricAdipic!I61+Enteric!I61+Landfill!I61+StatMobCH4!I61+StatMobN2O!I61+FPD!I61+Wastewater!I61+OtherAgCH4!I61+OtherAgN2O!I61+OtherEnergyCH4!I61+OtherEnergyN2O!I61+OtherIPCH4!I61+OtherIPN2O!I61+OtherWasteCH4!I61+OtherWasteN2O!I61+Magnesium!I61+AgSoils!I61+NGO!I61+Coal!I61+HCFC22!I61+Al!I61+MMCH4!I61+MMN2O!I61+Sewage!I61+Semi!I61</f>
        <v>7.409062076999521</v>
      </c>
      <c r="J61" s="68">
        <f>'Biomass CH4'!J61+'Biomass N2O'!J61+'ODS Sub'!J61+EPS!J61+PV!J61+Rice!J61+NitricAdipic!J61+Enteric!J61+Landfill!J61+StatMobCH4!J61+StatMobN2O!J61+FPD!J61+Wastewater!J61+OtherAgCH4!J61+OtherAgN2O!J61+OtherEnergyCH4!J61+OtherEnergyN2O!J61+OtherIPCH4!J61+OtherIPN2O!J61+OtherWasteCH4!J61+OtherWasteN2O!J61+Magnesium!J61+AgSoils!J61+NGO!J61+Coal!J61+HCFC22!J61+Al!J61+MMCH4!J61+MMN2O!J61+Sewage!J61+Semi!J61</f>
        <v>8.2364426107094015</v>
      </c>
      <c r="K61" s="69">
        <f>'Biomass CH4'!K61+'Biomass N2O'!K61+'ODS Sub'!K61+EPS!K61+PV!K61+Rice!K61+NitricAdipic!K61+Enteric!K61+Landfill!K61+StatMobCH4!K61+StatMobN2O!K61+FPD!K61+Wastewater!K61+OtherAgCH4!K61+OtherAgN2O!K61+OtherEnergyCH4!K61+OtherEnergyN2O!K61+OtherIPCH4!K61+OtherIPN2O!K61+OtherWasteCH4!K61+OtherWasteN2O!K61+Magnesium!K61+AgSoils!K61+NGO!K61+Coal!K61+HCFC22!K61+Al!K61+MMCH4!K61+MMN2O!K61+Sewage!K61+Semi!K61</f>
        <v>8.9114240251312999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03" t="str">
        <f>Lists!A56</f>
        <v>Equatorial Guinea</v>
      </c>
      <c r="C62" s="67">
        <f>'Biomass CH4'!C62+'Biomass N2O'!C62+'ODS Sub'!C62+EPS!C62+PV!C62+Rice!C62+NitricAdipic!C62+Enteric!C62+Landfill!C62+StatMobCH4!C62+StatMobN2O!C62+FPD!C62+Wastewater!C62+OtherAgCH4!C62+OtherAgN2O!C62+OtherEnergyCH4!C62+OtherEnergyN2O!C62+OtherIPCH4!C62+OtherIPN2O!C62+OtherWasteCH4!C62+OtherWasteN2O!C62+Magnesium!C62+AgSoils!C62+NGO!C62+Coal!C62+HCFC22!C62+Al!C62+MMCH4!C62+MMN2O!C62+Sewage!C62+Semi!C62</f>
        <v>0.10046850792642192</v>
      </c>
      <c r="D62" s="67">
        <f>'Biomass CH4'!D62+'Biomass N2O'!D62+'ODS Sub'!D62+EPS!D62+PV!D62+Rice!D62+NitricAdipic!D62+Enteric!D62+Landfill!D62+StatMobCH4!D62+StatMobN2O!D62+FPD!D62+Wastewater!D62+OtherAgCH4!D62+OtherAgN2O!D62+OtherEnergyCH4!D62+OtherEnergyN2O!D62+OtherIPCH4!D62+OtherIPN2O!D62+OtherWasteCH4!D62+OtherWasteN2O!D62+Magnesium!D62+AgSoils!D62+NGO!D62+Coal!D62+HCFC22!D62+Al!D62+MMCH4!D62+MMN2O!D62+Sewage!D62+Semi!D62</f>
        <v>0.30138119910376965</v>
      </c>
      <c r="E62" s="64">
        <f>'Biomass CH4'!E62+'Biomass N2O'!E62+'ODS Sub'!E62+EPS!E62+PV!E62+Rice!E62+NitricAdipic!E62+Enteric!E62+Landfill!E62+StatMobCH4!E62+StatMobN2O!E62+FPD!E62+Wastewater!E62+OtherAgCH4!E62+OtherAgN2O!E62+OtherEnergyCH4!E62+OtherEnergyN2O!E62+OtherIPCH4!E62+OtherIPN2O!E62+OtherWasteCH4!E62+OtherWasteN2O!E62+Magnesium!E62+AgSoils!E62+NGO!E62+Coal!E62+HCFC22!E62+Al!E62+MMCH4!E62+MMN2O!E62+Sewage!E62+Semi!E62</f>
        <v>6.4141351986002269</v>
      </c>
      <c r="F62" s="67">
        <f>'Biomass CH4'!F62+'Biomass N2O'!F62+'ODS Sub'!F62+EPS!F62+PV!F62+Rice!F62+NitricAdipic!F62+Enteric!F62+Landfill!F62+StatMobCH4!F62+StatMobN2O!F62+FPD!F62+Wastewater!F62+OtherAgCH4!F62+OtherAgN2O!F62+OtherEnergyCH4!F62+OtherEnergyN2O!F62+OtherIPCH4!F62+OtherIPN2O!F62+OtherWasteCH4!F62+OtherWasteN2O!F62+Magnesium!F62+AgSoils!F62+NGO!F62+Coal!F62+HCFC22!F62+Al!F62+MMCH4!F62+MMN2O!F62+Sewage!F62+Semi!F62</f>
        <v>14.632572035056743</v>
      </c>
      <c r="G62" s="67">
        <f>'Biomass CH4'!G62+'Biomass N2O'!G62+'ODS Sub'!G62+EPS!G62+PV!G62+Rice!G62+NitricAdipic!G62+Enteric!G62+Landfill!G62+StatMobCH4!G62+StatMobN2O!G62+FPD!G62+Wastewater!G62+OtherAgCH4!G62+OtherAgN2O!G62+OtherEnergyCH4!G62+OtherEnergyN2O!G62+OtherIPCH4!G62+OtherIPN2O!G62+OtherWasteCH4!G62+OtherWasteN2O!G62+Magnesium!G62+AgSoils!G62+NGO!G62+Coal!G62+HCFC22!G62+Al!G62+MMCH4!G62+MMN2O!G62+Sewage!G62+Semi!G62</f>
        <v>15.01167117301741</v>
      </c>
      <c r="H62" s="67">
        <f>'Biomass CH4'!H62+'Biomass N2O'!H62+'ODS Sub'!H62+EPS!H62+PV!H62+Rice!H62+NitricAdipic!H62+Enteric!H62+Landfill!H62+StatMobCH4!H62+StatMobN2O!H62+FPD!H62+Wastewater!H62+OtherAgCH4!H62+OtherAgN2O!H62+OtherEnergyCH4!H62+OtherEnergyN2O!H62+OtherIPCH4!H62+OtherIPN2O!H62+OtherWasteCH4!H62+OtherWasteN2O!H62+Magnesium!H62+AgSoils!H62+NGO!H62+Coal!H62+HCFC22!H62+Al!H62+MMCH4!H62+MMN2O!H62+Sewage!H62+Semi!H62</f>
        <v>15.685570077052496</v>
      </c>
      <c r="I62" s="68">
        <f>'Biomass CH4'!I62+'Biomass N2O'!I62+'ODS Sub'!I62+EPS!I62+PV!I62+Rice!I62+NitricAdipic!I62+Enteric!I62+Landfill!I62+StatMobCH4!I62+StatMobN2O!I62+FPD!I62+Wastewater!I62+OtherAgCH4!I62+OtherAgN2O!I62+OtherEnergyCH4!I62+OtherEnergyN2O!I62+OtherIPCH4!I62+OtherIPN2O!I62+OtherWasteCH4!I62+OtherWasteN2O!I62+Magnesium!I62+AgSoils!I62+NGO!I62+Coal!I62+HCFC22!I62+Al!I62+MMCH4!I62+MMN2O!I62+Sewage!I62+Semi!I62</f>
        <v>16.375948442555046</v>
      </c>
      <c r="J62" s="68">
        <f>'Biomass CH4'!J62+'Biomass N2O'!J62+'ODS Sub'!J62+EPS!J62+PV!J62+Rice!J62+NitricAdipic!J62+Enteric!J62+Landfill!J62+StatMobCH4!J62+StatMobN2O!J62+FPD!J62+Wastewater!J62+OtherAgCH4!J62+OtherAgN2O!J62+OtherEnergyCH4!J62+OtherEnergyN2O!J62+OtherIPCH4!J62+OtherIPN2O!J62+OtherWasteCH4!J62+OtherWasteN2O!J62+Magnesium!J62+AgSoils!J62+NGO!J62+Coal!J62+HCFC22!J62+Al!J62+MMCH4!J62+MMN2O!J62+Sewage!J62+Semi!J62</f>
        <v>17.566645232224683</v>
      </c>
      <c r="K62" s="69">
        <f>'Biomass CH4'!K62+'Biomass N2O'!K62+'ODS Sub'!K62+EPS!K62+PV!K62+Rice!K62+NitricAdipic!K62+Enteric!K62+Landfill!K62+StatMobCH4!K62+StatMobN2O!K62+FPD!K62+Wastewater!K62+OtherAgCH4!K62+OtherAgN2O!K62+OtherEnergyCH4!K62+OtherEnergyN2O!K62+OtherIPCH4!K62+OtherIPN2O!K62+OtherWasteCH4!K62+OtherWasteN2O!K62+Magnesium!K62+AgSoils!K62+NGO!K62+Coal!K62+HCFC22!K62+Al!K62+MMCH4!K62+MMN2O!K62+Sewage!K62+Semi!K62</f>
        <v>18.209754813644487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03" t="str">
        <f>Lists!A57</f>
        <v>Eritrea</v>
      </c>
      <c r="C63" s="64">
        <f>'Biomass CH4'!C63+'Biomass N2O'!C63+'ODS Sub'!C63+EPS!C63+PV!C63+Rice!C63+NitricAdipic!C63+Enteric!C63+Landfill!C63+StatMobCH4!C63+StatMobN2O!C63+FPD!C63+Wastewater!C63+OtherAgCH4!C63+OtherAgN2O!C63+OtherEnergyCH4!C63+OtherEnergyN2O!C63+OtherIPCH4!C63+OtherIPN2O!C63+OtherWasteCH4!C63+OtherWasteN2O!C63+Magnesium!C63+AgSoils!C63+NGO!C63+Coal!C63+HCFC22!C63+Al!C63+MMCH4!C63+MMN2O!C63+Sewage!C63+Semi!C63</f>
        <v>5.1488021109015092</v>
      </c>
      <c r="D63" s="67">
        <f>'Biomass CH4'!D63+'Biomass N2O'!D63+'ODS Sub'!D63+EPS!D63+PV!D63+Rice!D63+NitricAdipic!D63+Enteric!D63+Landfill!D63+StatMobCH4!D63+StatMobN2O!D63+FPD!D63+Wastewater!D63+OtherAgCH4!D63+OtherAgN2O!D63+OtherEnergyCH4!D63+OtherEnergyN2O!D63+OtherIPCH4!D63+OtherIPN2O!D63+OtherWasteCH4!D63+OtherWasteN2O!D63+Magnesium!D63+AgSoils!D63+NGO!D63+Coal!D63+HCFC22!D63+Al!D63+MMCH4!D63+MMN2O!D63+Sewage!D63+Semi!D63</f>
        <v>4.9567170330073527</v>
      </c>
      <c r="E63" s="64">
        <f>'Biomass CH4'!E63+'Biomass N2O'!E63+'ODS Sub'!E63+EPS!E63+PV!E63+Rice!E63+NitricAdipic!E63+Enteric!E63+Landfill!E63+StatMobCH4!E63+StatMobN2O!E63+FPD!E63+Wastewater!E63+OtherAgCH4!E63+OtherAgN2O!E63+OtherEnergyCH4!E63+OtherEnergyN2O!E63+OtherIPCH4!E63+OtherIPN2O!E63+OtherWasteCH4!E63+OtherWasteN2O!E63+Magnesium!E63+AgSoils!E63+NGO!E63+Coal!E63+HCFC22!E63+Al!E63+MMCH4!E63+MMN2O!E63+Sewage!E63+Semi!E63</f>
        <v>5.6496891656744115</v>
      </c>
      <c r="F63" s="67">
        <f>'Biomass CH4'!F63+'Biomass N2O'!F63+'ODS Sub'!F63+EPS!F63+PV!F63+Rice!F63+NitricAdipic!F63+Enteric!F63+Landfill!F63+StatMobCH4!F63+StatMobN2O!F63+FPD!F63+Wastewater!F63+OtherAgCH4!F63+OtherAgN2O!F63+OtherEnergyCH4!F63+OtherEnergyN2O!F63+OtherIPCH4!F63+OtherIPN2O!F63+OtherWasteCH4!F63+OtherWasteN2O!F63+Magnesium!F63+AgSoils!F63+NGO!F63+Coal!F63+HCFC22!F63+Al!F63+MMCH4!F63+MMN2O!F63+Sewage!F63+Semi!F63</f>
        <v>5.2473923118980901</v>
      </c>
      <c r="G63" s="67">
        <f>'Biomass CH4'!G63+'Biomass N2O'!G63+'ODS Sub'!G63+EPS!G63+PV!G63+Rice!G63+NitricAdipic!G63+Enteric!G63+Landfill!G63+StatMobCH4!G63+StatMobN2O!G63+FPD!G63+Wastewater!G63+OtherAgCH4!G63+OtherAgN2O!G63+OtherEnergyCH4!G63+OtherEnergyN2O!G63+OtherIPCH4!G63+OtherIPN2O!G63+OtherWasteCH4!G63+OtherWasteN2O!G63+Magnesium!G63+AgSoils!G63+NGO!G63+Coal!G63+HCFC22!G63+Al!G63+MMCH4!G63+MMN2O!G63+Sewage!G63+Semi!G63</f>
        <v>5.1909076127065639</v>
      </c>
      <c r="H63" s="67">
        <f>'Biomass CH4'!H63+'Biomass N2O'!H63+'ODS Sub'!H63+EPS!H63+PV!H63+Rice!H63+NitricAdipic!H63+Enteric!H63+Landfill!H63+StatMobCH4!H63+StatMobN2O!H63+FPD!H63+Wastewater!H63+OtherAgCH4!H63+OtherAgN2O!H63+OtherEnergyCH4!H63+OtherEnergyN2O!H63+OtherIPCH4!H63+OtherIPN2O!H63+OtherWasteCH4!H63+OtherWasteN2O!H63+Magnesium!H63+AgSoils!H63+NGO!H63+Coal!H63+HCFC22!H63+Al!H63+MMCH4!H63+MMN2O!H63+Sewage!H63+Semi!H63</f>
        <v>5.6673548300688674</v>
      </c>
      <c r="I63" s="68">
        <f>'Biomass CH4'!I63+'Biomass N2O'!I63+'ODS Sub'!I63+EPS!I63+PV!I63+Rice!I63+NitricAdipic!I63+Enteric!I63+Landfill!I63+StatMobCH4!I63+StatMobN2O!I63+FPD!I63+Wastewater!I63+OtherAgCH4!I63+OtherAgN2O!I63+OtherEnergyCH4!I63+OtherEnergyN2O!I63+OtherIPCH4!I63+OtherIPN2O!I63+OtherWasteCH4!I63+OtherWasteN2O!I63+Magnesium!I63+AgSoils!I63+NGO!I63+Coal!I63+HCFC22!I63+Al!I63+MMCH4!I63+MMN2O!I63+Sewage!I63+Semi!I63</f>
        <v>6.0786417681192324</v>
      </c>
      <c r="J63" s="68">
        <f>'Biomass CH4'!J63+'Biomass N2O'!J63+'ODS Sub'!J63+EPS!J63+PV!J63+Rice!J63+NitricAdipic!J63+Enteric!J63+Landfill!J63+StatMobCH4!J63+StatMobN2O!J63+FPD!J63+Wastewater!J63+OtherAgCH4!J63+OtherAgN2O!J63+OtherEnergyCH4!J63+OtherEnergyN2O!J63+OtherIPCH4!J63+OtherIPN2O!J63+OtherWasteCH4!J63+OtherWasteN2O!J63+Magnesium!J63+AgSoils!J63+NGO!J63+Coal!J63+HCFC22!J63+Al!J63+MMCH4!J63+MMN2O!J63+Sewage!J63+Semi!J63</f>
        <v>6.5262283936085081</v>
      </c>
      <c r="K63" s="69">
        <f>'Biomass CH4'!K63+'Biomass N2O'!K63+'ODS Sub'!K63+EPS!K63+PV!K63+Rice!K63+NitricAdipic!K63+Enteric!K63+Landfill!K63+StatMobCH4!K63+StatMobN2O!K63+FPD!K63+Wastewater!K63+OtherAgCH4!K63+OtherAgN2O!K63+OtherEnergyCH4!K63+OtherEnergyN2O!K63+OtherIPCH4!K63+OtherIPN2O!K63+OtherWasteCH4!K63+OtherWasteN2O!K63+Magnesium!K63+AgSoils!K63+NGO!K63+Coal!K63+HCFC22!K63+Al!K63+MMCH4!K63+MMN2O!K63+Sewage!K63+Semi!K63</f>
        <v>6.9977835050606911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3" t="str">
        <f>Lists!A58</f>
        <v>Estonia</v>
      </c>
      <c r="C64" s="67">
        <f>'Biomass CH4'!C64+'Biomass N2O'!C64+'ODS Sub'!C64+EPS!C64+PV!C64+Rice!C64+NitricAdipic!C64+Enteric!C64+Landfill!C64+StatMobCH4!C64+StatMobN2O!C64+FPD!C64+Wastewater!C64+OtherAgCH4!C64+OtherAgN2O!C64+OtherEnergyCH4!C64+OtherEnergyN2O!C64+OtherIPCH4!C64+OtherIPN2O!C64+OtherWasteCH4!C64+OtherWasteN2O!C64+Magnesium!C64+AgSoils!C64+NGO!C64+Coal!C64+HCFC22!C64+Al!C64+MMCH4!C64+MMN2O!C64+Sewage!C64+Semi!C64</f>
        <v>5.101398794117582</v>
      </c>
      <c r="D64" s="67">
        <f>'Biomass CH4'!D64+'Biomass N2O'!D64+'ODS Sub'!D64+EPS!D64+PV!D64+Rice!D64+NitricAdipic!D64+Enteric!D64+Landfill!D64+StatMobCH4!D64+StatMobN2O!D64+FPD!D64+Wastewater!D64+OtherAgCH4!D64+OtherAgN2O!D64+OtherEnergyCH4!D64+OtherEnergyN2O!D64+OtherIPCH4!D64+OtherIPN2O!D64+OtherWasteCH4!D64+OtherWasteN2O!D64+Magnesium!D64+AgSoils!D64+NGO!D64+Coal!D64+HCFC22!D64+Al!D64+MMCH4!D64+MMN2O!D64+Sewage!D64+Semi!D64</f>
        <v>2.8713830504830611</v>
      </c>
      <c r="E64" s="64">
        <f>'Biomass CH4'!E64+'Biomass N2O'!E64+'ODS Sub'!E64+EPS!E64+PV!E64+Rice!E64+NitricAdipic!E64+Enteric!E64+Landfill!E64+StatMobCH4!E64+StatMobN2O!E64+FPD!E64+Wastewater!E64+OtherAgCH4!E64+OtherAgN2O!E64+OtherEnergyCH4!E64+OtherEnergyN2O!E64+OtherIPCH4!E64+OtherIPN2O!E64+OtherWasteCH4!E64+OtherWasteN2O!E64+Magnesium!E64+AgSoils!E64+NGO!E64+Coal!E64+HCFC22!E64+Al!E64+MMCH4!E64+MMN2O!E64+Sewage!E64+Semi!E64</f>
        <v>2.9309751169823444</v>
      </c>
      <c r="F64" s="67">
        <f>'Biomass CH4'!F64+'Biomass N2O'!F64+'ODS Sub'!F64+EPS!F64+PV!F64+Rice!F64+NitricAdipic!F64+Enteric!F64+Landfill!F64+StatMobCH4!F64+StatMobN2O!F64+FPD!F64+Wastewater!F64+OtherAgCH4!F64+OtherAgN2O!F64+OtherEnergyCH4!F64+OtherEnergyN2O!F64+OtherIPCH4!F64+OtherIPN2O!F64+OtherWasteCH4!F64+OtherWasteN2O!F64+Magnesium!F64+AgSoils!F64+NGO!F64+Coal!F64+HCFC22!F64+Al!F64+MMCH4!F64+MMN2O!F64+Sewage!F64+Semi!F64</f>
        <v>2.9300410104520265</v>
      </c>
      <c r="G64" s="67">
        <f>'Biomass CH4'!G64+'Biomass N2O'!G64+'ODS Sub'!G64+EPS!G64+PV!G64+Rice!G64+NitricAdipic!G64+Enteric!G64+Landfill!G64+StatMobCH4!G64+StatMobN2O!G64+FPD!G64+Wastewater!G64+OtherAgCH4!G64+OtherAgN2O!G64+OtherEnergyCH4!G64+OtherEnergyN2O!G64+OtherIPCH4!G64+OtherIPN2O!G64+OtherWasteCH4!G64+OtherWasteN2O!G64+Magnesium!G64+AgSoils!G64+NGO!G64+Coal!G64+HCFC22!G64+Al!G64+MMCH4!G64+MMN2O!G64+Sewage!G64+Semi!G64</f>
        <v>2.9167229694203707</v>
      </c>
      <c r="H64" s="67">
        <f>'Biomass CH4'!H64+'Biomass N2O'!H64+'ODS Sub'!H64+EPS!H64+PV!H64+Rice!H64+NitricAdipic!H64+Enteric!H64+Landfill!H64+StatMobCH4!H64+StatMobN2O!H64+FPD!H64+Wastewater!H64+OtherAgCH4!H64+OtherAgN2O!H64+OtherEnergyCH4!H64+OtherEnergyN2O!H64+OtherIPCH4!H64+OtherIPN2O!H64+OtherWasteCH4!H64+OtherWasteN2O!H64+Magnesium!H64+AgSoils!H64+NGO!H64+Coal!H64+HCFC22!H64+Al!H64+MMCH4!H64+MMN2O!H64+Sewage!H64+Semi!H64</f>
        <v>2.8393162420033153</v>
      </c>
      <c r="I64" s="68">
        <f>'Biomass CH4'!I64+'Biomass N2O'!I64+'ODS Sub'!I64+EPS!I64+PV!I64+Rice!I64+NitricAdipic!I64+Enteric!I64+Landfill!I64+StatMobCH4!I64+StatMobN2O!I64+FPD!I64+Wastewater!I64+OtherAgCH4!I64+OtherAgN2O!I64+OtherEnergyCH4!I64+OtherEnergyN2O!I64+OtherIPCH4!I64+OtherIPN2O!I64+OtherWasteCH4!I64+OtherWasteN2O!I64+Magnesium!I64+AgSoils!I64+NGO!I64+Coal!I64+HCFC22!I64+Al!I64+MMCH4!I64+MMN2O!I64+Sewage!I64+Semi!I64</f>
        <v>2.8566422897199284</v>
      </c>
      <c r="J64" s="68">
        <f>'Biomass CH4'!J64+'Biomass N2O'!J64+'ODS Sub'!J64+EPS!J64+PV!J64+Rice!J64+NitricAdipic!J64+Enteric!J64+Landfill!J64+StatMobCH4!J64+StatMobN2O!J64+FPD!J64+Wastewater!J64+OtherAgCH4!J64+OtherAgN2O!J64+OtherEnergyCH4!J64+OtherEnergyN2O!J64+OtherIPCH4!J64+OtherIPN2O!J64+OtherWasteCH4!J64+OtherWasteN2O!J64+Magnesium!J64+AgSoils!J64+NGO!J64+Coal!J64+HCFC22!J64+Al!J64+MMCH4!J64+MMN2O!J64+Sewage!J64+Semi!J64</f>
        <v>2.8826241132564259</v>
      </c>
      <c r="K64" s="69">
        <f>'Biomass CH4'!K64+'Biomass N2O'!K64+'ODS Sub'!K64+EPS!K64+PV!K64+Rice!K64+NitricAdipic!K64+Enteric!K64+Landfill!K64+StatMobCH4!K64+StatMobN2O!K64+FPD!K64+Wastewater!K64+OtherAgCH4!K64+OtherAgN2O!K64+OtherEnergyCH4!K64+OtherEnergyN2O!K64+OtherIPCH4!K64+OtherIPN2O!K64+OtherWasteCH4!K64+OtherWasteN2O!K64+Magnesium!K64+AgSoils!K64+NGO!K64+Coal!K64+HCFC22!K64+Al!K64+MMCH4!K64+MMN2O!K64+Sewage!K64+Semi!K64</f>
        <v>2.9046062201537821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3" t="str">
        <f>Lists!A59</f>
        <v>Ethiopia</v>
      </c>
      <c r="C65" s="64">
        <f>'Biomass CH4'!C65+'Biomass N2O'!C65+'ODS Sub'!C65+EPS!C65+PV!C65+Rice!C65+NitricAdipic!C65+Enteric!C65+Landfill!C65+StatMobCH4!C65+StatMobN2O!C65+FPD!C65+Wastewater!C65+OtherAgCH4!C65+OtherAgN2O!C65+OtherEnergyCH4!C65+OtherEnergyN2O!C65+OtherIPCH4!C65+OtherIPN2O!C65+OtherWasteCH4!C65+OtherWasteN2O!C65+Magnesium!C65+AgSoils!C65+NGO!C65+Coal!C65+HCFC22!C65+Al!C65+MMCH4!C65+MMN2O!C65+Sewage!C65+Semi!C65</f>
        <v>73.513526911577642</v>
      </c>
      <c r="D65" s="67">
        <f>'Biomass CH4'!D65+'Biomass N2O'!D65+'ODS Sub'!D65+EPS!D65+PV!D65+Rice!D65+NitricAdipic!D65+Enteric!D65+Landfill!D65+StatMobCH4!D65+StatMobN2O!D65+FPD!D65+Wastewater!D65+OtherAgCH4!D65+OtherAgN2O!D65+OtherEnergyCH4!D65+OtherEnergyN2O!D65+OtherIPCH4!D65+OtherIPN2O!D65+OtherWasteCH4!D65+OtherWasteN2O!D65+Magnesium!D65+AgSoils!D65+NGO!D65+Coal!D65+HCFC22!D65+Al!D65+MMCH4!D65+MMN2O!D65+Sewage!D65+Semi!D65</f>
        <v>71.344003053925377</v>
      </c>
      <c r="E65" s="64">
        <f>'Biomass CH4'!E65+'Biomass N2O'!E65+'ODS Sub'!E65+EPS!E65+PV!E65+Rice!E65+NitricAdipic!E65+Enteric!E65+Landfill!E65+StatMobCH4!E65+StatMobN2O!E65+FPD!E65+Wastewater!E65+OtherAgCH4!E65+OtherAgN2O!E65+OtherEnergyCH4!E65+OtherEnergyN2O!E65+OtherIPCH4!E65+OtherIPN2O!E65+OtherWasteCH4!E65+OtherWasteN2O!E65+Magnesium!E65+AgSoils!E65+NGO!E65+Coal!E65+HCFC22!E65+Al!E65+MMCH4!E65+MMN2O!E65+Sewage!E65+Semi!E65</f>
        <v>78.617017331424549</v>
      </c>
      <c r="F65" s="67">
        <f>'Biomass CH4'!F65+'Biomass N2O'!F65+'ODS Sub'!F65+EPS!F65+PV!F65+Rice!F65+NitricAdipic!F65+Enteric!F65+Landfill!F65+StatMobCH4!F65+StatMobN2O!F65+FPD!F65+Wastewater!F65+OtherAgCH4!F65+OtherAgN2O!F65+OtherEnergyCH4!F65+OtherEnergyN2O!F65+OtherIPCH4!F65+OtherIPN2O!F65+OtherWasteCH4!F65+OtherWasteN2O!F65+Magnesium!F65+AgSoils!F65+NGO!F65+Coal!F65+HCFC22!F65+Al!F65+MMCH4!F65+MMN2O!F65+Sewage!F65+Semi!F65</f>
        <v>95.397853564018632</v>
      </c>
      <c r="G65" s="67">
        <f>'Biomass CH4'!G65+'Biomass N2O'!G65+'ODS Sub'!G65+EPS!G65+PV!G65+Rice!G65+NitricAdipic!G65+Enteric!G65+Landfill!G65+StatMobCH4!G65+StatMobN2O!G65+FPD!G65+Wastewater!G65+OtherAgCH4!G65+OtherAgN2O!G65+OtherEnergyCH4!G65+OtherEnergyN2O!G65+OtherIPCH4!G65+OtherIPN2O!G65+OtherWasteCH4!G65+OtherWasteN2O!G65+Magnesium!G65+AgSoils!G65+NGO!G65+Coal!G65+HCFC22!G65+Al!G65+MMCH4!G65+MMN2O!G65+Sewage!G65+Semi!G65</f>
        <v>116.24424237100236</v>
      </c>
      <c r="H65" s="67">
        <f>'Biomass CH4'!H65+'Biomass N2O'!H65+'ODS Sub'!H65+EPS!H65+PV!H65+Rice!H65+NitricAdipic!H65+Enteric!H65+Landfill!H65+StatMobCH4!H65+StatMobN2O!H65+FPD!H65+Wastewater!H65+OtherAgCH4!H65+OtherAgN2O!H65+OtherEnergyCH4!H65+OtherEnergyN2O!H65+OtherIPCH4!H65+OtherIPN2O!H65+OtherWasteCH4!H65+OtherWasteN2O!H65+Magnesium!H65+AgSoils!H65+NGO!H65+Coal!H65+HCFC22!H65+Al!H65+MMCH4!H65+MMN2O!H65+Sewage!H65+Semi!H65</f>
        <v>128.7898655653984</v>
      </c>
      <c r="I65" s="68">
        <f>'Biomass CH4'!I65+'Biomass N2O'!I65+'ODS Sub'!I65+EPS!I65+PV!I65+Rice!I65+NitricAdipic!I65+Enteric!I65+Landfill!I65+StatMobCH4!I65+StatMobN2O!I65+FPD!I65+Wastewater!I65+OtherAgCH4!I65+OtherAgN2O!I65+OtherEnergyCH4!I65+OtherEnergyN2O!I65+OtherIPCH4!I65+OtherIPN2O!I65+OtherWasteCH4!I65+OtherWasteN2O!I65+Magnesium!I65+AgSoils!I65+NGO!I65+Coal!I65+HCFC22!I65+Al!I65+MMCH4!I65+MMN2O!I65+Sewage!I65+Semi!I65</f>
        <v>139.28970124995729</v>
      </c>
      <c r="J65" s="68">
        <f>'Biomass CH4'!J65+'Biomass N2O'!J65+'ODS Sub'!J65+EPS!J65+PV!J65+Rice!J65+NitricAdipic!J65+Enteric!J65+Landfill!J65+StatMobCH4!J65+StatMobN2O!J65+FPD!J65+Wastewater!J65+OtherAgCH4!J65+OtherAgN2O!J65+OtherEnergyCH4!J65+OtherEnergyN2O!J65+OtherIPCH4!J65+OtherIPN2O!J65+OtherWasteCH4!J65+OtherWasteN2O!J65+Magnesium!J65+AgSoils!J65+NGO!J65+Coal!J65+HCFC22!J65+Al!J65+MMCH4!J65+MMN2O!J65+Sewage!J65+Semi!J65</f>
        <v>150.1574844053354</v>
      </c>
      <c r="K65" s="69">
        <f>'Biomass CH4'!K65+'Biomass N2O'!K65+'ODS Sub'!K65+EPS!K65+PV!K65+Rice!K65+NitricAdipic!K65+Enteric!K65+Landfill!K65+StatMobCH4!K65+StatMobN2O!K65+FPD!K65+Wastewater!K65+OtherAgCH4!K65+OtherAgN2O!K65+OtherEnergyCH4!K65+OtherEnergyN2O!K65+OtherIPCH4!K65+OtherIPN2O!K65+OtherWasteCH4!K65+OtherWasteN2O!K65+Magnesium!K65+AgSoils!K65+NGO!K65+Coal!K65+HCFC22!K65+Al!K65+MMCH4!K65+MMN2O!K65+Sewage!K65+Semi!K65</f>
        <v>161.32256913042031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03" t="str">
        <f>Lists!A60</f>
        <v>Fiji</v>
      </c>
      <c r="C66" s="67">
        <f>'Biomass CH4'!C66+'Biomass N2O'!C66+'ODS Sub'!C66+EPS!C66+PV!C66+Rice!C66+NitricAdipic!C66+Enteric!C66+Landfill!C66+StatMobCH4!C66+StatMobN2O!C66+FPD!C66+Wastewater!C66+OtherAgCH4!C66+OtherAgN2O!C66+OtherEnergyCH4!C66+OtherEnergyN2O!C66+OtherIPCH4!C66+OtherIPN2O!C66+OtherWasteCH4!C66+OtherWasteN2O!C66+Magnesium!C66+AgSoils!C66+NGO!C66+Coal!C66+HCFC22!C66+Al!C66+MMCH4!C66+MMN2O!C66+Sewage!C66+Semi!C66</f>
        <v>0.77080924309123577</v>
      </c>
      <c r="D66" s="67">
        <f>'Biomass CH4'!D66+'Biomass N2O'!D66+'ODS Sub'!D66+EPS!D66+PV!D66+Rice!D66+NitricAdipic!D66+Enteric!D66+Landfill!D66+StatMobCH4!D66+StatMobN2O!D66+FPD!D66+Wastewater!D66+OtherAgCH4!D66+OtherAgN2O!D66+OtherEnergyCH4!D66+OtherEnergyN2O!D66+OtherIPCH4!D66+OtherIPN2O!D66+OtherWasteCH4!D66+OtherWasteN2O!D66+Magnesium!D66+AgSoils!D66+NGO!D66+Coal!D66+HCFC22!D66+Al!D66+MMCH4!D66+MMN2O!D66+Sewage!D66+Semi!D66</f>
        <v>0.89458161391595781</v>
      </c>
      <c r="E66" s="64">
        <f>'Biomass CH4'!E66+'Biomass N2O'!E66+'ODS Sub'!E66+EPS!E66+PV!E66+Rice!E66+NitricAdipic!E66+Enteric!E66+Landfill!E66+StatMobCH4!E66+StatMobN2O!E66+FPD!E66+Wastewater!E66+OtherAgCH4!E66+OtherAgN2O!E66+OtherEnergyCH4!E66+OtherEnergyN2O!E66+OtherIPCH4!E66+OtherIPN2O!E66+OtherWasteCH4!E66+OtherWasteN2O!E66+Magnesium!E66+AgSoils!E66+NGO!E66+Coal!E66+HCFC22!E66+Al!E66+MMCH4!E66+MMN2O!E66+Sewage!E66+Semi!E66</f>
        <v>0.83018073043833307</v>
      </c>
      <c r="F66" s="67">
        <f>'Biomass CH4'!F66+'Biomass N2O'!F66+'ODS Sub'!F66+EPS!F66+PV!F66+Rice!F66+NitricAdipic!F66+Enteric!F66+Landfill!F66+StatMobCH4!F66+StatMobN2O!F66+FPD!F66+Wastewater!F66+OtherAgCH4!F66+OtherAgN2O!F66+OtherEnergyCH4!F66+OtherEnergyN2O!F66+OtherIPCH4!F66+OtherIPN2O!F66+OtherWasteCH4!F66+OtherWasteN2O!F66+Magnesium!F66+AgSoils!F66+NGO!F66+Coal!F66+HCFC22!F66+Al!F66+MMCH4!F66+MMN2O!F66+Sewage!F66+Semi!F66</f>
        <v>0.84540046313227579</v>
      </c>
      <c r="G66" s="67">
        <f>'Biomass CH4'!G66+'Biomass N2O'!G66+'ODS Sub'!G66+EPS!G66+PV!G66+Rice!G66+NitricAdipic!G66+Enteric!G66+Landfill!G66+StatMobCH4!G66+StatMobN2O!G66+FPD!G66+Wastewater!G66+OtherAgCH4!G66+OtherAgN2O!G66+OtherEnergyCH4!G66+OtherEnergyN2O!G66+OtherIPCH4!G66+OtherIPN2O!G66+OtherWasteCH4!G66+OtherWasteN2O!G66+Magnesium!G66+AgSoils!G66+NGO!G66+Coal!G66+HCFC22!G66+Al!G66+MMCH4!G66+MMN2O!G66+Sewage!G66+Semi!G66</f>
        <v>0.90331891357699867</v>
      </c>
      <c r="H66" s="67">
        <f>'Biomass CH4'!H66+'Biomass N2O'!H66+'ODS Sub'!H66+EPS!H66+PV!H66+Rice!H66+NitricAdipic!H66+Enteric!H66+Landfill!H66+StatMobCH4!H66+StatMobN2O!H66+FPD!H66+Wastewater!H66+OtherAgCH4!H66+OtherAgN2O!H66+OtherEnergyCH4!H66+OtherEnergyN2O!H66+OtherIPCH4!H66+OtherIPN2O!H66+OtherWasteCH4!H66+OtherWasteN2O!H66+Magnesium!H66+AgSoils!H66+NGO!H66+Coal!H66+HCFC22!H66+Al!H66+MMCH4!H66+MMN2O!H66+Sewage!H66+Semi!H66</f>
        <v>0.95343814067487709</v>
      </c>
      <c r="I66" s="68">
        <f>'Biomass CH4'!I66+'Biomass N2O'!I66+'ODS Sub'!I66+EPS!I66+PV!I66+Rice!I66+NitricAdipic!I66+Enteric!I66+Landfill!I66+StatMobCH4!I66+StatMobN2O!I66+FPD!I66+Wastewater!I66+OtherAgCH4!I66+OtherAgN2O!I66+OtherEnergyCH4!I66+OtherEnergyN2O!I66+OtherIPCH4!I66+OtherIPN2O!I66+OtherWasteCH4!I66+OtherWasteN2O!I66+Magnesium!I66+AgSoils!I66+NGO!I66+Coal!I66+HCFC22!I66+Al!I66+MMCH4!I66+MMN2O!I66+Sewage!I66+Semi!I66</f>
        <v>1.006000823671807</v>
      </c>
      <c r="J66" s="68">
        <f>'Biomass CH4'!J66+'Biomass N2O'!J66+'ODS Sub'!J66+EPS!J66+PV!J66+Rice!J66+NitricAdipic!J66+Enteric!J66+Landfill!J66+StatMobCH4!J66+StatMobN2O!J66+FPD!J66+Wastewater!J66+OtherAgCH4!J66+OtherAgN2O!J66+OtherEnergyCH4!J66+OtherEnergyN2O!J66+OtherIPCH4!J66+OtherIPN2O!J66+OtherWasteCH4!J66+OtherWasteN2O!J66+Magnesium!J66+AgSoils!J66+NGO!J66+Coal!J66+HCFC22!J66+Al!J66+MMCH4!J66+MMN2O!J66+Sewage!J66+Semi!J66</f>
        <v>1.1054172833020375</v>
      </c>
      <c r="K66" s="69">
        <f>'Biomass CH4'!K66+'Biomass N2O'!K66+'ODS Sub'!K66+EPS!K66+PV!K66+Rice!K66+NitricAdipic!K66+Enteric!K66+Landfill!K66+StatMobCH4!K66+StatMobN2O!K66+FPD!K66+Wastewater!K66+OtherAgCH4!K66+OtherAgN2O!K66+OtherEnergyCH4!K66+OtherEnergyN2O!K66+OtherIPCH4!K66+OtherIPN2O!K66+OtherWasteCH4!K66+OtherWasteN2O!K66+Magnesium!K66+AgSoils!K66+NGO!K66+Coal!K66+HCFC22!K66+Al!K66+MMCH4!K66+MMN2O!K66+Sewage!K66+Semi!K66</f>
        <v>1.1975988192388418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3" t="str">
        <f>Lists!A61</f>
        <v>Finland</v>
      </c>
      <c r="C67" s="64">
        <f>'Biomass CH4'!C67+'Biomass N2O'!C67+'ODS Sub'!C67+EPS!C67+PV!C67+Rice!C67+NitricAdipic!C67+Enteric!C67+Landfill!C67+StatMobCH4!C67+StatMobN2O!C67+FPD!C67+Wastewater!C67+OtherAgCH4!C67+OtherAgN2O!C67+OtherEnergyCH4!C67+OtherEnergyN2O!C67+OtherIPCH4!C67+OtherIPN2O!C67+OtherWasteCH4!C67+OtherWasteN2O!C67+Magnesium!C67+AgSoils!C67+NGO!C67+Coal!C67+HCFC22!C67+Al!C67+MMCH4!C67+MMN2O!C67+Sewage!C67+Semi!C67</f>
        <v>18.592482591658342</v>
      </c>
      <c r="D67" s="67">
        <f>'Biomass CH4'!D67+'Biomass N2O'!D67+'ODS Sub'!D67+EPS!D67+PV!D67+Rice!D67+NitricAdipic!D67+Enteric!D67+Landfill!D67+StatMobCH4!D67+StatMobN2O!D67+FPD!D67+Wastewater!D67+OtherAgCH4!D67+OtherAgN2O!D67+OtherEnergyCH4!D67+OtherEnergyN2O!D67+OtherIPCH4!D67+OtherIPN2O!D67+OtherWasteCH4!D67+OtherWasteN2O!D67+Magnesium!D67+AgSoils!D67+NGO!D67+Coal!D67+HCFC22!D67+Al!D67+MMCH4!D67+MMN2O!D67+Sewage!D67+Semi!D67</f>
        <v>18.369952384683948</v>
      </c>
      <c r="E67" s="64">
        <f>'Biomass CH4'!E67+'Biomass N2O'!E67+'ODS Sub'!E67+EPS!E67+PV!E67+Rice!E67+NitricAdipic!E67+Enteric!E67+Landfill!E67+StatMobCH4!E67+StatMobN2O!E67+FPD!E67+Wastewater!E67+OtherAgCH4!E67+OtherAgN2O!E67+OtherEnergyCH4!E67+OtherEnergyN2O!E67+OtherIPCH4!E67+OtherIPN2O!E67+OtherWasteCH4!E67+OtherWasteN2O!E67+Magnesium!E67+AgSoils!E67+NGO!E67+Coal!E67+HCFC22!E67+Al!E67+MMCH4!E67+MMN2O!E67+Sewage!E67+Semi!E67</f>
        <v>16.679479955287739</v>
      </c>
      <c r="F67" s="67">
        <f>'Biomass CH4'!F67+'Biomass N2O'!F67+'ODS Sub'!F67+EPS!F67+PV!F67+Rice!F67+NitricAdipic!F67+Enteric!F67+Landfill!F67+StatMobCH4!F67+StatMobN2O!F67+FPD!F67+Wastewater!F67+OtherAgCH4!F67+OtherAgN2O!F67+OtherEnergyCH4!F67+OtherEnergyN2O!F67+OtherIPCH4!F67+OtherIPN2O!F67+OtherWasteCH4!F67+OtherWasteN2O!F67+Magnesium!F67+AgSoils!F67+NGO!F67+Coal!F67+HCFC22!F67+Al!F67+MMCH4!F67+MMN2O!F67+Sewage!F67+Semi!F67</f>
        <v>14.055156237441796</v>
      </c>
      <c r="G67" s="67">
        <f>'Biomass CH4'!G67+'Biomass N2O'!G67+'ODS Sub'!G67+EPS!G67+PV!G67+Rice!G67+NitricAdipic!G67+Enteric!G67+Landfill!G67+StatMobCH4!G67+StatMobN2O!G67+FPD!G67+Wastewater!G67+OtherAgCH4!G67+OtherAgN2O!G67+OtherEnergyCH4!G67+OtherEnergyN2O!G67+OtherIPCH4!G67+OtherIPN2O!G67+OtherWasteCH4!G67+OtherWasteN2O!G67+Magnesium!G67+AgSoils!G67+NGO!G67+Coal!G67+HCFC22!G67+Al!G67+MMCH4!G67+MMN2O!G67+Sewage!G67+Semi!G67</f>
        <v>13.91405132932117</v>
      </c>
      <c r="H67" s="67">
        <f>'Biomass CH4'!H67+'Biomass N2O'!H67+'ODS Sub'!H67+EPS!H67+PV!H67+Rice!H67+NitricAdipic!H67+Enteric!H67+Landfill!H67+StatMobCH4!H67+StatMobN2O!H67+FPD!H67+Wastewater!H67+OtherAgCH4!H67+OtherAgN2O!H67+OtherEnergyCH4!H67+OtherEnergyN2O!H67+OtherIPCH4!H67+OtherIPN2O!H67+OtherWasteCH4!H67+OtherWasteN2O!H67+Magnesium!H67+AgSoils!H67+NGO!H67+Coal!H67+HCFC22!H67+Al!H67+MMCH4!H67+MMN2O!H67+Sewage!H67+Semi!H67</f>
        <v>14.649002863056106</v>
      </c>
      <c r="I67" s="68">
        <f>'Biomass CH4'!I67+'Biomass N2O'!I67+'ODS Sub'!I67+EPS!I67+PV!I67+Rice!I67+NitricAdipic!I67+Enteric!I67+Landfill!I67+StatMobCH4!I67+StatMobN2O!I67+FPD!I67+Wastewater!I67+OtherAgCH4!I67+OtherAgN2O!I67+OtherEnergyCH4!I67+OtherEnergyN2O!I67+OtherIPCH4!I67+OtherIPN2O!I67+OtherWasteCH4!I67+OtherWasteN2O!I67+Magnesium!I67+AgSoils!I67+NGO!I67+Coal!I67+HCFC22!I67+Al!I67+MMCH4!I67+MMN2O!I67+Sewage!I67+Semi!I67</f>
        <v>15.020046328629309</v>
      </c>
      <c r="J67" s="68">
        <f>'Biomass CH4'!J67+'Biomass N2O'!J67+'ODS Sub'!J67+EPS!J67+PV!J67+Rice!J67+NitricAdipic!J67+Enteric!J67+Landfill!J67+StatMobCH4!J67+StatMobN2O!J67+FPD!J67+Wastewater!J67+OtherAgCH4!J67+OtherAgN2O!J67+OtherEnergyCH4!J67+OtherEnergyN2O!J67+OtherIPCH4!J67+OtherIPN2O!J67+OtherWasteCH4!J67+OtherWasteN2O!J67+Magnesium!J67+AgSoils!J67+NGO!J67+Coal!J67+HCFC22!J67+Al!J67+MMCH4!J67+MMN2O!J67+Sewage!J67+Semi!J67</f>
        <v>15.413219562571372</v>
      </c>
      <c r="K67" s="69">
        <f>'Biomass CH4'!K67+'Biomass N2O'!K67+'ODS Sub'!K67+EPS!K67+PV!K67+Rice!K67+NitricAdipic!K67+Enteric!K67+Landfill!K67+StatMobCH4!K67+StatMobN2O!K67+FPD!K67+Wastewater!K67+OtherAgCH4!K67+OtherAgN2O!K67+OtherEnergyCH4!K67+OtherEnergyN2O!K67+OtherIPCH4!K67+OtherIPN2O!K67+OtherWasteCH4!K67+OtherWasteN2O!K67+Magnesium!K67+AgSoils!K67+NGO!K67+Coal!K67+HCFC22!K67+Al!K67+MMCH4!K67+MMN2O!K67+Sewage!K67+Semi!K67</f>
        <v>15.707971469111691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03" t="str">
        <f>Lists!A62</f>
        <v>France</v>
      </c>
      <c r="C68" s="67">
        <f>'Biomass CH4'!C68+'Biomass N2O'!C68+'ODS Sub'!C68+EPS!C68+PV!C68+Rice!C68+NitricAdipic!C68+Enteric!C68+Landfill!C68+StatMobCH4!C68+StatMobN2O!C68+FPD!C68+Wastewater!C68+OtherAgCH4!C68+OtherAgN2O!C68+OtherEnergyCH4!C68+OtherEnergyN2O!C68+OtherIPCH4!C68+OtherIPN2O!C68+OtherWasteCH4!C68+OtherWasteN2O!C68+Magnesium!C68+AgSoils!C68+NGO!C68+Coal!C68+HCFC22!C68+Al!C68+MMCH4!C68+MMN2O!C68+Sewage!C68+Semi!C68</f>
        <v>163.44423734123183</v>
      </c>
      <c r="D68" s="67">
        <f>'Biomass CH4'!D68+'Biomass N2O'!D68+'ODS Sub'!D68+EPS!D68+PV!D68+Rice!D68+NitricAdipic!D68+Enteric!D68+Landfill!D68+StatMobCH4!D68+StatMobN2O!D68+FPD!D68+Wastewater!D68+OtherAgCH4!D68+OtherAgN2O!D68+OtherEnergyCH4!D68+OtherEnergyN2O!D68+OtherIPCH4!D68+OtherIPN2O!D68+OtherWasteCH4!D68+OtherWasteN2O!D68+Magnesium!D68+AgSoils!D68+NGO!D68+Coal!D68+HCFC22!D68+Al!D68+MMCH4!D68+MMN2O!D68+Sewage!D68+Semi!D68</f>
        <v>162.34232509780085</v>
      </c>
      <c r="E68" s="64">
        <f>'Biomass CH4'!E68+'Biomass N2O'!E68+'ODS Sub'!E68+EPS!E68+PV!E68+Rice!E68+NitricAdipic!E68+Enteric!E68+Landfill!E68+StatMobCH4!E68+StatMobN2O!E68+FPD!E68+Wastewater!E68+OtherAgCH4!E68+OtherAgN2O!E68+OtherEnergyCH4!E68+OtherEnergyN2O!E68+OtherIPCH4!E68+OtherIPN2O!E68+OtherWasteCH4!E68+OtherWasteN2O!E68+Magnesium!E68+AgSoils!E68+NGO!E68+Coal!E68+HCFC22!E68+Al!E68+MMCH4!E68+MMN2O!E68+Sewage!E68+Semi!E68</f>
        <v>153.88239750411188</v>
      </c>
      <c r="F68" s="67">
        <f>'Biomass CH4'!F68+'Biomass N2O'!F68+'ODS Sub'!F68+EPS!F68+PV!F68+Rice!F68+NitricAdipic!F68+Enteric!F68+Landfill!F68+StatMobCH4!F68+StatMobN2O!F68+FPD!F68+Wastewater!F68+OtherAgCH4!F68+OtherAgN2O!F68+OtherEnergyCH4!F68+OtherEnergyN2O!F68+OtherIPCH4!F68+OtherIPN2O!F68+OtherWasteCH4!F68+OtherWasteN2O!F68+Magnesium!F68+AgSoils!F68+NGO!F68+Coal!F68+HCFC22!F68+Al!F68+MMCH4!F68+MMN2O!F68+Sewage!F68+Semi!F68</f>
        <v>144.20397419211417</v>
      </c>
      <c r="G68" s="67">
        <f>'Biomass CH4'!G68+'Biomass N2O'!G68+'ODS Sub'!G68+EPS!G68+PV!G68+Rice!G68+NitricAdipic!G68+Enteric!G68+Landfill!G68+StatMobCH4!G68+StatMobN2O!G68+FPD!G68+Wastewater!G68+OtherAgCH4!G68+OtherAgN2O!G68+OtherEnergyCH4!G68+OtherEnergyN2O!G68+OtherIPCH4!G68+OtherIPN2O!G68+OtherWasteCH4!G68+OtherWasteN2O!G68+Magnesium!G68+AgSoils!G68+NGO!G68+Coal!G68+HCFC22!G68+Al!G68+MMCH4!G68+MMN2O!G68+Sewage!G68+Semi!G68</f>
        <v>147.41042534322762</v>
      </c>
      <c r="H68" s="67">
        <f>'Biomass CH4'!H68+'Biomass N2O'!H68+'ODS Sub'!H68+EPS!H68+PV!H68+Rice!H68+NitricAdipic!H68+Enteric!H68+Landfill!H68+StatMobCH4!H68+StatMobN2O!H68+FPD!H68+Wastewater!H68+OtherAgCH4!H68+OtherAgN2O!H68+OtherEnergyCH4!H68+OtherEnergyN2O!H68+OtherIPCH4!H68+OtherIPN2O!H68+OtherWasteCH4!H68+OtherWasteN2O!H68+Magnesium!H68+AgSoils!H68+NGO!H68+Coal!H68+HCFC22!H68+Al!H68+MMCH4!H68+MMN2O!H68+Sewage!H68+Semi!H68</f>
        <v>156.52891798199772</v>
      </c>
      <c r="I68" s="68">
        <f>'Biomass CH4'!I68+'Biomass N2O'!I68+'ODS Sub'!I68+EPS!I68+PV!I68+Rice!I68+NitricAdipic!I68+Enteric!I68+Landfill!I68+StatMobCH4!I68+StatMobN2O!I68+FPD!I68+Wastewater!I68+OtherAgCH4!I68+OtherAgN2O!I68+OtherEnergyCH4!I68+OtherEnergyN2O!I68+OtherIPCH4!I68+OtherIPN2O!I68+OtherWasteCH4!I68+OtherWasteN2O!I68+Magnesium!I68+AgSoils!I68+NGO!I68+Coal!I68+HCFC22!I68+Al!I68+MMCH4!I68+MMN2O!I68+Sewage!I68+Semi!I68</f>
        <v>161.18135346841484</v>
      </c>
      <c r="J68" s="68">
        <f>'Biomass CH4'!J68+'Biomass N2O'!J68+'ODS Sub'!J68+EPS!J68+PV!J68+Rice!J68+NitricAdipic!J68+Enteric!J68+Landfill!J68+StatMobCH4!J68+StatMobN2O!J68+FPD!J68+Wastewater!J68+OtherAgCH4!J68+OtherAgN2O!J68+OtherEnergyCH4!J68+OtherEnergyN2O!J68+OtherIPCH4!J68+OtherIPN2O!J68+OtherWasteCH4!J68+OtherWasteN2O!J68+Magnesium!J68+AgSoils!J68+NGO!J68+Coal!J68+HCFC22!J68+Al!J68+MMCH4!J68+MMN2O!J68+Sewage!J68+Semi!J68</f>
        <v>166.17241440509389</v>
      </c>
      <c r="K68" s="69">
        <f>'Biomass CH4'!K68+'Biomass N2O'!K68+'ODS Sub'!K68+EPS!K68+PV!K68+Rice!K68+NitricAdipic!K68+Enteric!K68+Landfill!K68+StatMobCH4!K68+StatMobN2O!K68+FPD!K68+Wastewater!K68+OtherAgCH4!K68+OtherAgN2O!K68+OtherEnergyCH4!K68+OtherEnergyN2O!K68+OtherIPCH4!K68+OtherIPN2O!K68+OtherWasteCH4!K68+OtherWasteN2O!K68+Magnesium!K68+AgSoils!K68+NGO!K68+Coal!K68+HCFC22!K68+Al!K68+MMCH4!K68+MMN2O!K68+Sewage!K68+Semi!K68</f>
        <v>169.05544443100911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03" t="str">
        <f>Lists!A63</f>
        <v>Gabon</v>
      </c>
      <c r="C69" s="64">
        <f>'Biomass CH4'!C69+'Biomass N2O'!C69+'ODS Sub'!C69+EPS!C69+PV!C69+Rice!C69+NitricAdipic!C69+Enteric!C69+Landfill!C69+StatMobCH4!C69+StatMobN2O!C69+FPD!C69+Wastewater!C69+OtherAgCH4!C69+OtherAgN2O!C69+OtherEnergyCH4!C69+OtherEnergyN2O!C69+OtherIPCH4!C69+OtherIPN2O!C69+OtherWasteCH4!C69+OtherWasteN2O!C69+Magnesium!C69+AgSoils!C69+NGO!C69+Coal!C69+HCFC22!C69+Al!C69+MMCH4!C69+MMN2O!C69+Sewage!C69+Semi!C69</f>
        <v>2.8876080062561549</v>
      </c>
      <c r="D69" s="67">
        <f>'Biomass CH4'!D69+'Biomass N2O'!D69+'ODS Sub'!D69+EPS!D69+PV!D69+Rice!D69+NitricAdipic!D69+Enteric!D69+Landfill!D69+StatMobCH4!D69+StatMobN2O!D69+FPD!D69+Wastewater!D69+OtherAgCH4!D69+OtherAgN2O!D69+OtherEnergyCH4!D69+OtherEnergyN2O!D69+OtherIPCH4!D69+OtherIPN2O!D69+OtherWasteCH4!D69+OtherWasteN2O!D69+Magnesium!D69+AgSoils!D69+NGO!D69+Coal!D69+HCFC22!D69+Al!D69+MMCH4!D69+MMN2O!D69+Sewage!D69+Semi!D69</f>
        <v>2.9521423896245973</v>
      </c>
      <c r="E69" s="64">
        <f>'Biomass CH4'!E69+'Biomass N2O'!E69+'ODS Sub'!E69+EPS!E69+PV!E69+Rice!E69+NitricAdipic!E69+Enteric!E69+Landfill!E69+StatMobCH4!E69+StatMobN2O!E69+FPD!E69+Wastewater!E69+OtherAgCH4!E69+OtherAgN2O!E69+OtherEnergyCH4!E69+OtherEnergyN2O!E69+OtherIPCH4!E69+OtherIPN2O!E69+OtherWasteCH4!E69+OtherWasteN2O!E69+Magnesium!E69+AgSoils!E69+NGO!E69+Coal!E69+HCFC22!E69+Al!E69+MMCH4!E69+MMN2O!E69+Sewage!E69+Semi!E69</f>
        <v>1.3297231119013715</v>
      </c>
      <c r="F69" s="67">
        <f>'Biomass CH4'!F69+'Biomass N2O'!F69+'ODS Sub'!F69+EPS!F69+PV!F69+Rice!F69+NitricAdipic!F69+Enteric!F69+Landfill!F69+StatMobCH4!F69+StatMobN2O!F69+FPD!F69+Wastewater!F69+OtherAgCH4!F69+OtherAgN2O!F69+OtherEnergyCH4!F69+OtherEnergyN2O!F69+OtherIPCH4!F69+OtherIPN2O!F69+OtherWasteCH4!F69+OtherWasteN2O!F69+Magnesium!F69+AgSoils!F69+NGO!F69+Coal!F69+HCFC22!F69+Al!F69+MMCH4!F69+MMN2O!F69+Sewage!F69+Semi!F69</f>
        <v>1.9551479901255635</v>
      </c>
      <c r="G69" s="67">
        <f>'Biomass CH4'!G69+'Biomass N2O'!G69+'ODS Sub'!G69+EPS!G69+PV!G69+Rice!G69+NitricAdipic!G69+Enteric!G69+Landfill!G69+StatMobCH4!G69+StatMobN2O!G69+FPD!G69+Wastewater!G69+OtherAgCH4!G69+OtherAgN2O!G69+OtherEnergyCH4!G69+OtherEnergyN2O!G69+OtherIPCH4!G69+OtherIPN2O!G69+OtherWasteCH4!G69+OtherWasteN2O!G69+Magnesium!G69+AgSoils!G69+NGO!G69+Coal!G69+HCFC22!G69+Al!G69+MMCH4!G69+MMN2O!G69+Sewage!G69+Semi!G69</f>
        <v>2.0259717674802258</v>
      </c>
      <c r="H69" s="67">
        <f>'Biomass CH4'!H69+'Biomass N2O'!H69+'ODS Sub'!H69+EPS!H69+PV!H69+Rice!H69+NitricAdipic!H69+Enteric!H69+Landfill!H69+StatMobCH4!H69+StatMobN2O!H69+FPD!H69+Wastewater!H69+OtherAgCH4!H69+OtherAgN2O!H69+OtherEnergyCH4!H69+OtherEnergyN2O!H69+OtherIPCH4!H69+OtherIPN2O!H69+OtherWasteCH4!H69+OtherWasteN2O!H69+Magnesium!H69+AgSoils!H69+NGO!H69+Coal!H69+HCFC22!H69+Al!H69+MMCH4!H69+MMN2O!H69+Sewage!H69+Semi!H69</f>
        <v>2.125729924490809</v>
      </c>
      <c r="I69" s="68">
        <f>'Biomass CH4'!I69+'Biomass N2O'!I69+'ODS Sub'!I69+EPS!I69+PV!I69+Rice!I69+NitricAdipic!I69+Enteric!I69+Landfill!I69+StatMobCH4!I69+StatMobN2O!I69+FPD!I69+Wastewater!I69+OtherAgCH4!I69+OtherAgN2O!I69+OtherEnergyCH4!I69+OtherEnergyN2O!I69+OtherIPCH4!I69+OtherIPN2O!I69+OtherWasteCH4!I69+OtherWasteN2O!I69+Magnesium!I69+AgSoils!I69+NGO!I69+Coal!I69+HCFC22!I69+Al!I69+MMCH4!I69+MMN2O!I69+Sewage!I69+Semi!I69</f>
        <v>2.2222000736781427</v>
      </c>
      <c r="J69" s="68">
        <f>'Biomass CH4'!J69+'Biomass N2O'!J69+'ODS Sub'!J69+EPS!J69+PV!J69+Rice!J69+NitricAdipic!J69+Enteric!J69+Landfill!J69+StatMobCH4!J69+StatMobN2O!J69+FPD!J69+Wastewater!J69+OtherAgCH4!J69+OtherAgN2O!J69+OtherEnergyCH4!J69+OtherEnergyN2O!J69+OtherIPCH4!J69+OtherIPN2O!J69+OtherWasteCH4!J69+OtherWasteN2O!J69+Magnesium!J69+AgSoils!J69+NGO!J69+Coal!J69+HCFC22!J69+Al!J69+MMCH4!J69+MMN2O!J69+Sewage!J69+Semi!J69</f>
        <v>2.3520650752809806</v>
      </c>
      <c r="K69" s="69">
        <f>'Biomass CH4'!K69+'Biomass N2O'!K69+'ODS Sub'!K69+EPS!K69+PV!K69+Rice!K69+NitricAdipic!K69+Enteric!K69+Landfill!K69+StatMobCH4!K69+StatMobN2O!K69+FPD!K69+Wastewater!K69+OtherAgCH4!K69+OtherAgN2O!K69+OtherEnergyCH4!K69+OtherEnergyN2O!K69+OtherIPCH4!K69+OtherIPN2O!K69+OtherWasteCH4!K69+OtherWasteN2O!K69+Magnesium!K69+AgSoils!K69+NGO!K69+Coal!K69+HCFC22!K69+Al!K69+MMCH4!K69+MMN2O!K69+Sewage!K69+Semi!K69</f>
        <v>2.4899320164750267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03" t="str">
        <f>Lists!A64</f>
        <v>Gambia</v>
      </c>
      <c r="C70" s="67">
        <f>'Biomass CH4'!C70+'Biomass N2O'!C70+'ODS Sub'!C70+EPS!C70+PV!C70+Rice!C70+NitricAdipic!C70+Enteric!C70+Landfill!C70+StatMobCH4!C70+StatMobN2O!C70+FPD!C70+Wastewater!C70+OtherAgCH4!C70+OtherAgN2O!C70+OtherEnergyCH4!C70+OtherEnergyN2O!C70+OtherIPCH4!C70+OtherIPN2O!C70+OtherWasteCH4!C70+OtherWasteN2O!C70+Magnesium!C70+AgSoils!C70+NGO!C70+Coal!C70+HCFC22!C70+Al!C70+MMCH4!C70+MMN2O!C70+Sewage!C70+Semi!C70</f>
        <v>4.0639405145252656</v>
      </c>
      <c r="D70" s="67">
        <f>'Biomass CH4'!D70+'Biomass N2O'!D70+'ODS Sub'!D70+EPS!D70+PV!D70+Rice!D70+NitricAdipic!D70+Enteric!D70+Landfill!D70+StatMobCH4!D70+StatMobN2O!D70+FPD!D70+Wastewater!D70+OtherAgCH4!D70+OtherAgN2O!D70+OtherEnergyCH4!D70+OtherEnergyN2O!D70+OtherIPCH4!D70+OtherIPN2O!D70+OtherWasteCH4!D70+OtherWasteN2O!D70+Magnesium!D70+AgSoils!D70+NGO!D70+Coal!D70+HCFC22!D70+Al!D70+MMCH4!D70+MMN2O!D70+Sewage!D70+Semi!D70</f>
        <v>4.6983229579122989</v>
      </c>
      <c r="E70" s="64">
        <f>'Biomass CH4'!E70+'Biomass N2O'!E70+'ODS Sub'!E70+EPS!E70+PV!E70+Rice!E70+NitricAdipic!E70+Enteric!E70+Landfill!E70+StatMobCH4!E70+StatMobN2O!E70+FPD!E70+Wastewater!E70+OtherAgCH4!E70+OtherAgN2O!E70+OtherEnergyCH4!E70+OtherEnergyN2O!E70+OtherIPCH4!E70+OtherIPN2O!E70+OtherWasteCH4!E70+OtherWasteN2O!E70+Magnesium!E70+AgSoils!E70+NGO!E70+Coal!E70+HCFC22!E70+Al!E70+MMCH4!E70+MMN2O!E70+Sewage!E70+Semi!E70</f>
        <v>5.3896451315981109</v>
      </c>
      <c r="F70" s="67">
        <f>'Biomass CH4'!F70+'Biomass N2O'!F70+'ODS Sub'!F70+EPS!F70+PV!F70+Rice!F70+NitricAdipic!F70+Enteric!F70+Landfill!F70+StatMobCH4!F70+StatMobN2O!F70+FPD!F70+Wastewater!F70+OtherAgCH4!F70+OtherAgN2O!F70+OtherEnergyCH4!F70+OtherEnergyN2O!F70+OtherIPCH4!F70+OtherIPN2O!F70+OtherWasteCH4!F70+OtherWasteN2O!F70+Magnesium!F70+AgSoils!F70+NGO!F70+Coal!F70+HCFC22!F70+Al!F70+MMCH4!F70+MMN2O!F70+Sewage!F70+Semi!F70</f>
        <v>6.2308269234148277</v>
      </c>
      <c r="G70" s="67">
        <f>'Biomass CH4'!G70+'Biomass N2O'!G70+'ODS Sub'!G70+EPS!G70+PV!G70+Rice!G70+NitricAdipic!G70+Enteric!G70+Landfill!G70+StatMobCH4!G70+StatMobN2O!G70+FPD!G70+Wastewater!G70+OtherAgCH4!G70+OtherAgN2O!G70+OtherEnergyCH4!G70+OtherEnergyN2O!G70+OtherIPCH4!G70+OtherIPN2O!G70+OtherWasteCH4!G70+OtherWasteN2O!G70+Magnesium!G70+AgSoils!G70+NGO!G70+Coal!G70+HCFC22!G70+Al!G70+MMCH4!G70+MMN2O!G70+Sewage!G70+Semi!G70</f>
        <v>6.9262962672159087</v>
      </c>
      <c r="H70" s="67">
        <f>'Biomass CH4'!H70+'Biomass N2O'!H70+'ODS Sub'!H70+EPS!H70+PV!H70+Rice!H70+NitricAdipic!H70+Enteric!H70+Landfill!H70+StatMobCH4!H70+StatMobN2O!H70+FPD!H70+Wastewater!H70+OtherAgCH4!H70+OtherAgN2O!H70+OtherEnergyCH4!H70+OtherEnergyN2O!H70+OtherIPCH4!H70+OtherIPN2O!H70+OtherWasteCH4!H70+OtherWasteN2O!H70+Magnesium!H70+AgSoils!H70+NGO!H70+Coal!H70+HCFC22!H70+Al!H70+MMCH4!H70+MMN2O!H70+Sewage!H70+Semi!H70</f>
        <v>7.7072223717034172</v>
      </c>
      <c r="I70" s="68">
        <f>'Biomass CH4'!I70+'Biomass N2O'!I70+'ODS Sub'!I70+EPS!I70+PV!I70+Rice!I70+NitricAdipic!I70+Enteric!I70+Landfill!I70+StatMobCH4!I70+StatMobN2O!I70+FPD!I70+Wastewater!I70+OtherAgCH4!I70+OtherAgN2O!I70+OtherEnergyCH4!I70+OtherEnergyN2O!I70+OtherIPCH4!I70+OtherIPN2O!I70+OtherWasteCH4!I70+OtherWasteN2O!I70+Magnesium!I70+AgSoils!I70+NGO!I70+Coal!I70+HCFC22!I70+Al!I70+MMCH4!I70+MMN2O!I70+Sewage!I70+Semi!I70</f>
        <v>8.4803994003179444</v>
      </c>
      <c r="J70" s="68">
        <f>'Biomass CH4'!J70+'Biomass N2O'!J70+'ODS Sub'!J70+EPS!J70+PV!J70+Rice!J70+NitricAdipic!J70+Enteric!J70+Landfill!J70+StatMobCH4!J70+StatMobN2O!J70+FPD!J70+Wastewater!J70+OtherAgCH4!J70+OtherAgN2O!J70+OtherEnergyCH4!J70+OtherEnergyN2O!J70+OtherIPCH4!J70+OtherIPN2O!J70+OtherWasteCH4!J70+OtherWasteN2O!J70+Magnesium!J70+AgSoils!J70+NGO!J70+Coal!J70+HCFC22!J70+Al!J70+MMCH4!J70+MMN2O!J70+Sewage!J70+Semi!J70</f>
        <v>9.2962397226521389</v>
      </c>
      <c r="K70" s="69">
        <f>'Biomass CH4'!K70+'Biomass N2O'!K70+'ODS Sub'!K70+EPS!K70+PV!K70+Rice!K70+NitricAdipic!K70+Enteric!K70+Landfill!K70+StatMobCH4!K70+StatMobN2O!K70+FPD!K70+Wastewater!K70+OtherAgCH4!K70+OtherAgN2O!K70+OtherEnergyCH4!K70+OtherEnergyN2O!K70+OtherIPCH4!K70+OtherIPN2O!K70+OtherWasteCH4!K70+OtherWasteN2O!K70+Magnesium!K70+AgSoils!K70+NGO!K70+Coal!K70+HCFC22!K70+Al!K70+MMCH4!K70+MMN2O!K70+Sewage!K70+Semi!K70</f>
        <v>10.135678932185362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3" t="str">
        <f>Lists!A65</f>
        <v>Georgia</v>
      </c>
      <c r="C71" s="64">
        <f>'Biomass CH4'!C71+'Biomass N2O'!C71+'ODS Sub'!C71+EPS!C71+PV!C71+Rice!C71+NitricAdipic!C71+Enteric!C71+Landfill!C71+StatMobCH4!C71+StatMobN2O!C71+FPD!C71+Wastewater!C71+OtherAgCH4!C71+OtherAgN2O!C71+OtherEnergyCH4!C71+OtherEnergyN2O!C71+OtherIPCH4!C71+OtherIPN2O!C71+OtherWasteCH4!C71+OtherWasteN2O!C71+Magnesium!C71+AgSoils!C71+NGO!C71+Coal!C71+HCFC22!C71+Al!C71+MMCH4!C71+MMN2O!C71+Sewage!C71+Semi!C71</f>
        <v>13.604072325848344</v>
      </c>
      <c r="D71" s="67">
        <f>'Biomass CH4'!D71+'Biomass N2O'!D71+'ODS Sub'!D71+EPS!D71+PV!D71+Rice!D71+NitricAdipic!D71+Enteric!D71+Landfill!D71+StatMobCH4!D71+StatMobN2O!D71+FPD!D71+Wastewater!D71+OtherAgCH4!D71+OtherAgN2O!D71+OtherEnergyCH4!D71+OtherEnergyN2O!D71+OtherIPCH4!D71+OtherIPN2O!D71+OtherWasteCH4!D71+OtherWasteN2O!D71+Magnesium!D71+AgSoils!D71+NGO!D71+Coal!D71+HCFC22!D71+Al!D71+MMCH4!D71+MMN2O!D71+Sewage!D71+Semi!D71</f>
        <v>6.6556270099039114</v>
      </c>
      <c r="E71" s="64">
        <f>'Biomass CH4'!E71+'Biomass N2O'!E71+'ODS Sub'!E71+EPS!E71+PV!E71+Rice!E71+NitricAdipic!E71+Enteric!E71+Landfill!E71+StatMobCH4!E71+StatMobN2O!E71+FPD!E71+Wastewater!E71+OtherAgCH4!E71+OtherAgN2O!E71+OtherEnergyCH4!E71+OtherEnergyN2O!E71+OtherIPCH4!E71+OtherIPN2O!E71+OtherWasteCH4!E71+OtherWasteN2O!E71+Magnesium!E71+AgSoils!E71+NGO!E71+Coal!E71+HCFC22!E71+Al!E71+MMCH4!E71+MMN2O!E71+Sewage!E71+Semi!E71</f>
        <v>8.7280216729611304</v>
      </c>
      <c r="F71" s="67">
        <f>'Biomass CH4'!F71+'Biomass N2O'!F71+'ODS Sub'!F71+EPS!F71+PV!F71+Rice!F71+NitricAdipic!F71+Enteric!F71+Landfill!F71+StatMobCH4!F71+StatMobN2O!F71+FPD!F71+Wastewater!F71+OtherAgCH4!F71+OtherAgN2O!F71+OtherEnergyCH4!F71+OtherEnergyN2O!F71+OtherIPCH4!F71+OtherIPN2O!F71+OtherWasteCH4!F71+OtherWasteN2O!F71+Magnesium!F71+AgSoils!F71+NGO!F71+Coal!F71+HCFC22!F71+Al!F71+MMCH4!F71+MMN2O!F71+Sewage!F71+Semi!F71</f>
        <v>8.4327360522586723</v>
      </c>
      <c r="G71" s="67">
        <f>'Biomass CH4'!G71+'Biomass N2O'!G71+'ODS Sub'!G71+EPS!G71+PV!G71+Rice!G71+NitricAdipic!G71+Enteric!G71+Landfill!G71+StatMobCH4!G71+StatMobN2O!G71+FPD!G71+Wastewater!G71+OtherAgCH4!G71+OtherAgN2O!G71+OtherEnergyCH4!G71+OtherEnergyN2O!G71+OtherIPCH4!G71+OtherIPN2O!G71+OtherWasteCH4!G71+OtherWasteN2O!G71+Magnesium!G71+AgSoils!G71+NGO!G71+Coal!G71+HCFC22!G71+Al!G71+MMCH4!G71+MMN2O!G71+Sewage!G71+Semi!G71</f>
        <v>7.6095232002693756</v>
      </c>
      <c r="H71" s="67">
        <f>'Biomass CH4'!H71+'Biomass N2O'!H71+'ODS Sub'!H71+EPS!H71+PV!H71+Rice!H71+NitricAdipic!H71+Enteric!H71+Landfill!H71+StatMobCH4!H71+StatMobN2O!H71+FPD!H71+Wastewater!H71+OtherAgCH4!H71+OtherAgN2O!H71+OtherEnergyCH4!H71+OtherEnergyN2O!H71+OtherIPCH4!H71+OtherIPN2O!H71+OtherWasteCH4!H71+OtherWasteN2O!H71+Magnesium!H71+AgSoils!H71+NGO!H71+Coal!H71+HCFC22!H71+Al!H71+MMCH4!H71+MMN2O!H71+Sewage!H71+Semi!H71</f>
        <v>7.9455435078021237</v>
      </c>
      <c r="I71" s="68">
        <f>'Biomass CH4'!I71+'Biomass N2O'!I71+'ODS Sub'!I71+EPS!I71+PV!I71+Rice!I71+NitricAdipic!I71+Enteric!I71+Landfill!I71+StatMobCH4!I71+StatMobN2O!I71+FPD!I71+Wastewater!I71+OtherAgCH4!I71+OtherAgN2O!I71+OtherEnergyCH4!I71+OtherEnergyN2O!I71+OtherIPCH4!I71+OtherIPN2O!I71+OtherWasteCH4!I71+OtherWasteN2O!I71+Magnesium!I71+AgSoils!I71+NGO!I71+Coal!I71+HCFC22!I71+Al!I71+MMCH4!I71+MMN2O!I71+Sewage!I71+Semi!I71</f>
        <v>8.2730331845784502</v>
      </c>
      <c r="J71" s="68">
        <f>'Biomass CH4'!J71+'Biomass N2O'!J71+'ODS Sub'!J71+EPS!J71+PV!J71+Rice!J71+NitricAdipic!J71+Enteric!J71+Landfill!J71+StatMobCH4!J71+StatMobN2O!J71+FPD!J71+Wastewater!J71+OtherAgCH4!J71+OtherAgN2O!J71+OtherEnergyCH4!J71+OtherEnergyN2O!J71+OtherIPCH4!J71+OtherIPN2O!J71+OtherWasteCH4!J71+OtherWasteN2O!J71+Magnesium!J71+AgSoils!J71+NGO!J71+Coal!J71+HCFC22!J71+Al!J71+MMCH4!J71+MMN2O!J71+Sewage!J71+Semi!J71</f>
        <v>8.9134356485731789</v>
      </c>
      <c r="K71" s="69">
        <f>'Biomass CH4'!K71+'Biomass N2O'!K71+'ODS Sub'!K71+EPS!K71+PV!K71+Rice!K71+NitricAdipic!K71+Enteric!K71+Landfill!K71+StatMobCH4!K71+StatMobN2O!K71+FPD!K71+Wastewater!K71+OtherAgCH4!K71+OtherAgN2O!K71+OtherEnergyCH4!K71+OtherEnergyN2O!K71+OtherIPCH4!K71+OtherIPN2O!K71+OtherWasteCH4!K71+OtherWasteN2O!K71+Magnesium!K71+AgSoils!K71+NGO!K71+Coal!K71+HCFC22!K71+Al!K71+MMCH4!K71+MMN2O!K71+Sewage!K71+Semi!K71</f>
        <v>9.388582956534691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3" t="str">
        <f>Lists!A66</f>
        <v>Germany</v>
      </c>
      <c r="C72" s="67">
        <f>'Biomass CH4'!C72+'Biomass N2O'!C72+'ODS Sub'!C72+EPS!C72+PV!C72+Rice!C72+NitricAdipic!C72+Enteric!C72+Landfill!C72+StatMobCH4!C72+StatMobN2O!C72+FPD!C72+Wastewater!C72+OtherAgCH4!C72+OtherAgN2O!C72+OtherEnergyCH4!C72+OtherEnergyN2O!C72+OtherIPCH4!C72+OtherIPN2O!C72+OtherWasteCH4!C72+OtherWasteN2O!C72+Magnesium!C72+AgSoils!C72+NGO!C72+Coal!C72+HCFC22!C72+Al!C72+MMCH4!C72+MMN2O!C72+Sewage!C72+Semi!C72</f>
        <v>202.23051808418651</v>
      </c>
      <c r="D72" s="67">
        <f>'Biomass CH4'!D72+'Biomass N2O'!D72+'ODS Sub'!D72+EPS!D72+PV!D72+Rice!D72+NitricAdipic!D72+Enteric!D72+Landfill!D72+StatMobCH4!D72+StatMobN2O!D72+FPD!D72+Wastewater!D72+OtherAgCH4!D72+OtherAgN2O!D72+OtherEnergyCH4!D72+OtherEnergyN2O!D72+OtherIPCH4!D72+OtherIPN2O!D72+OtherWasteCH4!D72+OtherWasteN2O!D72+Magnesium!D72+AgSoils!D72+NGO!D72+Coal!D72+HCFC22!D72+Al!D72+MMCH4!D72+MMN2O!D72+Sewage!D72+Semi!D72</f>
        <v>183.82615989148425</v>
      </c>
      <c r="E72" s="64">
        <f>'Biomass CH4'!E72+'Biomass N2O'!E72+'ODS Sub'!E72+EPS!E72+PV!E72+Rice!E72+NitricAdipic!E72+Enteric!E72+Landfill!E72+StatMobCH4!E72+StatMobN2O!E72+FPD!E72+Wastewater!E72+OtherAgCH4!E72+OtherAgN2O!E72+OtherEnergyCH4!E72+OtherEnergyN2O!E72+OtherIPCH4!E72+OtherIPN2O!E72+OtherWasteCH4!E72+OtherWasteN2O!E72+Magnesium!E72+AgSoils!E72+NGO!E72+Coal!E72+HCFC22!E72+Al!E72+MMCH4!E72+MMN2O!E72+Sewage!E72+Semi!E72</f>
        <v>149.65145129042654</v>
      </c>
      <c r="F72" s="67">
        <f>'Biomass CH4'!F72+'Biomass N2O'!F72+'ODS Sub'!F72+EPS!F72+PV!F72+Rice!F72+NitricAdipic!F72+Enteric!F72+Landfill!F72+StatMobCH4!F72+StatMobN2O!F72+FPD!F72+Wastewater!F72+OtherAgCH4!F72+OtherAgN2O!F72+OtherEnergyCH4!F72+OtherEnergyN2O!F72+OtherIPCH4!F72+OtherIPN2O!F72+OtherWasteCH4!F72+OtherWasteN2O!F72+Magnesium!F72+AgSoils!F72+NGO!F72+Coal!F72+HCFC22!F72+Al!F72+MMCH4!F72+MMN2O!F72+Sewage!F72+Semi!F72</f>
        <v>136.78245354877231</v>
      </c>
      <c r="G72" s="67">
        <f>'Biomass CH4'!G72+'Biomass N2O'!G72+'ODS Sub'!G72+EPS!G72+PV!G72+Rice!G72+NitricAdipic!G72+Enteric!G72+Landfill!G72+StatMobCH4!G72+StatMobN2O!G72+FPD!G72+Wastewater!G72+OtherAgCH4!G72+OtherAgN2O!G72+OtherEnergyCH4!G72+OtherEnergyN2O!G72+OtherIPCH4!G72+OtherIPN2O!G72+OtherWasteCH4!G72+OtherWasteN2O!G72+Magnesium!G72+AgSoils!G72+NGO!G72+Coal!G72+HCFC22!G72+Al!G72+MMCH4!G72+MMN2O!G72+Sewage!G72+Semi!G72</f>
        <v>118.45199477784311</v>
      </c>
      <c r="H72" s="67">
        <f>'Biomass CH4'!H72+'Biomass N2O'!H72+'ODS Sub'!H72+EPS!H72+PV!H72+Rice!H72+NitricAdipic!H72+Enteric!H72+Landfill!H72+StatMobCH4!H72+StatMobN2O!H72+FPD!H72+Wastewater!H72+OtherAgCH4!H72+OtherAgN2O!H72+OtherEnergyCH4!H72+OtherEnergyN2O!H72+OtherIPCH4!H72+OtherIPN2O!H72+OtherWasteCH4!H72+OtherWasteN2O!H72+Magnesium!H72+AgSoils!H72+NGO!H72+Coal!H72+HCFC22!H72+Al!H72+MMCH4!H72+MMN2O!H72+Sewage!H72+Semi!H72</f>
        <v>110.9612537655573</v>
      </c>
      <c r="I72" s="68">
        <f>'Biomass CH4'!I72+'Biomass N2O'!I72+'ODS Sub'!I72+EPS!I72+PV!I72+Rice!I72+NitricAdipic!I72+Enteric!I72+Landfill!I72+StatMobCH4!I72+StatMobN2O!I72+FPD!I72+Wastewater!I72+OtherAgCH4!I72+OtherAgN2O!I72+OtherEnergyCH4!I72+OtherEnergyN2O!I72+OtherIPCH4!I72+OtherIPN2O!I72+OtherWasteCH4!I72+OtherWasteN2O!I72+Magnesium!I72+AgSoils!I72+NGO!I72+Coal!I72+HCFC22!I72+Al!I72+MMCH4!I72+MMN2O!I72+Sewage!I72+Semi!I72</f>
        <v>114.8462097283127</v>
      </c>
      <c r="J72" s="68">
        <f>'Biomass CH4'!J72+'Biomass N2O'!J72+'ODS Sub'!J72+EPS!J72+PV!J72+Rice!J72+NitricAdipic!J72+Enteric!J72+Landfill!J72+StatMobCH4!J72+StatMobN2O!J72+FPD!J72+Wastewater!J72+OtherAgCH4!J72+OtherAgN2O!J72+OtherEnergyCH4!J72+OtherEnergyN2O!J72+OtherIPCH4!J72+OtherIPN2O!J72+OtherWasteCH4!J72+OtherWasteN2O!J72+Magnesium!J72+AgSoils!J72+NGO!J72+Coal!J72+HCFC22!J72+Al!J72+MMCH4!J72+MMN2O!J72+Sewage!J72+Semi!J72</f>
        <v>121.87780591891047</v>
      </c>
      <c r="K72" s="69">
        <f>'Biomass CH4'!K72+'Biomass N2O'!K72+'ODS Sub'!K72+EPS!K72+PV!K72+Rice!K72+NitricAdipic!K72+Enteric!K72+Landfill!K72+StatMobCH4!K72+StatMobN2O!K72+FPD!K72+Wastewater!K72+OtherAgCH4!K72+OtherAgN2O!K72+OtherEnergyCH4!K72+OtherEnergyN2O!K72+OtherIPCH4!K72+OtherIPN2O!K72+OtherWasteCH4!K72+OtherWasteN2O!K72+Magnesium!K72+AgSoils!K72+NGO!K72+Coal!K72+HCFC22!K72+Al!K72+MMCH4!K72+MMN2O!K72+Sewage!K72+Semi!K72</f>
        <v>130.63484156662727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03" t="str">
        <f>Lists!A67</f>
        <v>Ghana</v>
      </c>
      <c r="C73" s="64">
        <f>'Biomass CH4'!C73+'Biomass N2O'!C73+'ODS Sub'!C73+EPS!C73+PV!C73+Rice!C73+NitricAdipic!C73+Enteric!C73+Landfill!C73+StatMobCH4!C73+StatMobN2O!C73+FPD!C73+Wastewater!C73+OtherAgCH4!C73+OtherAgN2O!C73+OtherEnergyCH4!C73+OtherEnergyN2O!C73+OtherIPCH4!C73+OtherIPN2O!C73+OtherWasteCH4!C73+OtherWasteN2O!C73+Magnesium!C73+AgSoils!C73+NGO!C73+Coal!C73+HCFC22!C73+Al!C73+MMCH4!C73+MMN2O!C73+Sewage!C73+Semi!C73</f>
        <v>14.061659120502048</v>
      </c>
      <c r="D73" s="67">
        <f>'Biomass CH4'!D73+'Biomass N2O'!D73+'ODS Sub'!D73+EPS!D73+PV!D73+Rice!D73+NitricAdipic!D73+Enteric!D73+Landfill!D73+StatMobCH4!D73+StatMobN2O!D73+FPD!D73+Wastewater!D73+OtherAgCH4!D73+OtherAgN2O!D73+OtherEnergyCH4!D73+OtherEnergyN2O!D73+OtherIPCH4!D73+OtherIPN2O!D73+OtherWasteCH4!D73+OtherWasteN2O!D73+Magnesium!D73+AgSoils!D73+NGO!D73+Coal!D73+HCFC22!D73+Al!D73+MMCH4!D73+MMN2O!D73+Sewage!D73+Semi!D73</f>
        <v>13.847755262088548</v>
      </c>
      <c r="E73" s="64">
        <f>'Biomass CH4'!E73+'Biomass N2O'!E73+'ODS Sub'!E73+EPS!E73+PV!E73+Rice!E73+NitricAdipic!E73+Enteric!E73+Landfill!E73+StatMobCH4!E73+StatMobN2O!E73+FPD!E73+Wastewater!E73+OtherAgCH4!E73+OtherAgN2O!E73+OtherEnergyCH4!E73+OtherEnergyN2O!E73+OtherIPCH4!E73+OtherIPN2O!E73+OtherWasteCH4!E73+OtherWasteN2O!E73+Magnesium!E73+AgSoils!E73+NGO!E73+Coal!E73+HCFC22!E73+Al!E73+MMCH4!E73+MMN2O!E73+Sewage!E73+Semi!E73</f>
        <v>15.330967589624521</v>
      </c>
      <c r="F73" s="67">
        <f>'Biomass CH4'!F73+'Biomass N2O'!F73+'ODS Sub'!F73+EPS!F73+PV!F73+Rice!F73+NitricAdipic!F73+Enteric!F73+Landfill!F73+StatMobCH4!F73+StatMobN2O!F73+FPD!F73+Wastewater!F73+OtherAgCH4!F73+OtherAgN2O!F73+OtherEnergyCH4!F73+OtherEnergyN2O!F73+OtherIPCH4!F73+OtherIPN2O!F73+OtherWasteCH4!F73+OtherWasteN2O!F73+Magnesium!F73+AgSoils!F73+NGO!F73+Coal!F73+HCFC22!F73+Al!F73+MMCH4!F73+MMN2O!F73+Sewage!F73+Semi!F73</f>
        <v>16.213889573506485</v>
      </c>
      <c r="G73" s="67">
        <f>'Biomass CH4'!G73+'Biomass N2O'!G73+'ODS Sub'!G73+EPS!G73+PV!G73+Rice!G73+NitricAdipic!G73+Enteric!G73+Landfill!G73+StatMobCH4!G73+StatMobN2O!G73+FPD!G73+Wastewater!G73+OtherAgCH4!G73+OtherAgN2O!G73+OtherEnergyCH4!G73+OtherEnergyN2O!G73+OtherIPCH4!G73+OtherIPN2O!G73+OtherWasteCH4!G73+OtherWasteN2O!G73+Magnesium!G73+AgSoils!G73+NGO!G73+Coal!G73+HCFC22!G73+Al!G73+MMCH4!G73+MMN2O!G73+Sewage!G73+Semi!G73</f>
        <v>17.018375539997471</v>
      </c>
      <c r="H73" s="67">
        <f>'Biomass CH4'!H73+'Biomass N2O'!H73+'ODS Sub'!H73+EPS!H73+PV!H73+Rice!H73+NitricAdipic!H73+Enteric!H73+Landfill!H73+StatMobCH4!H73+StatMobN2O!H73+FPD!H73+Wastewater!H73+OtherAgCH4!H73+OtherAgN2O!H73+OtherEnergyCH4!H73+OtherEnergyN2O!H73+OtherIPCH4!H73+OtherIPN2O!H73+OtherWasteCH4!H73+OtherWasteN2O!H73+Magnesium!H73+AgSoils!H73+NGO!H73+Coal!H73+HCFC22!H73+Al!H73+MMCH4!H73+MMN2O!H73+Sewage!H73+Semi!H73</f>
        <v>17.965513876951448</v>
      </c>
      <c r="I73" s="68">
        <f>'Biomass CH4'!I73+'Biomass N2O'!I73+'ODS Sub'!I73+EPS!I73+PV!I73+Rice!I73+NitricAdipic!I73+Enteric!I73+Landfill!I73+StatMobCH4!I73+StatMobN2O!I73+FPD!I73+Wastewater!I73+OtherAgCH4!I73+OtherAgN2O!I73+OtherEnergyCH4!I73+OtherEnergyN2O!I73+OtherIPCH4!I73+OtherIPN2O!I73+OtherWasteCH4!I73+OtherWasteN2O!I73+Magnesium!I73+AgSoils!I73+NGO!I73+Coal!I73+HCFC22!I73+Al!I73+MMCH4!I73+MMN2O!I73+Sewage!I73+Semi!I73</f>
        <v>18.883987637305683</v>
      </c>
      <c r="J73" s="68">
        <f>'Biomass CH4'!J73+'Biomass N2O'!J73+'ODS Sub'!J73+EPS!J73+PV!J73+Rice!J73+NitricAdipic!J73+Enteric!J73+Landfill!J73+StatMobCH4!J73+StatMobN2O!J73+FPD!J73+Wastewater!J73+OtherAgCH4!J73+OtherAgN2O!J73+OtherEnergyCH4!J73+OtherEnergyN2O!J73+OtherIPCH4!J73+OtherIPN2O!J73+OtherWasteCH4!J73+OtherWasteN2O!J73+Magnesium!J73+AgSoils!J73+NGO!J73+Coal!J73+HCFC22!J73+Al!J73+MMCH4!J73+MMN2O!J73+Sewage!J73+Semi!J73</f>
        <v>19.96272712244394</v>
      </c>
      <c r="K73" s="69">
        <f>'Biomass CH4'!K73+'Biomass N2O'!K73+'ODS Sub'!K73+EPS!K73+PV!K73+Rice!K73+NitricAdipic!K73+Enteric!K73+Landfill!K73+StatMobCH4!K73+StatMobN2O!K73+FPD!K73+Wastewater!K73+OtherAgCH4!K73+OtherAgN2O!K73+OtherEnergyCH4!K73+OtherEnergyN2O!K73+OtherIPCH4!K73+OtherIPN2O!K73+OtherWasteCH4!K73+OtherWasteN2O!K73+Magnesium!K73+AgSoils!K73+NGO!K73+Coal!K73+HCFC22!K73+Al!K73+MMCH4!K73+MMN2O!K73+Sewage!K73+Semi!K73</f>
        <v>21.083851542208588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3" t="str">
        <f>Lists!A68</f>
        <v>Greece</v>
      </c>
      <c r="C74" s="67">
        <f>'Biomass CH4'!C74+'Biomass N2O'!C74+'ODS Sub'!C74+EPS!C74+PV!C74+Rice!C74+NitricAdipic!C74+Enteric!C74+Landfill!C74+StatMobCH4!C74+StatMobN2O!C74+FPD!C74+Wastewater!C74+OtherAgCH4!C74+OtherAgN2O!C74+OtherEnergyCH4!C74+OtherEnergyN2O!C74+OtherIPCH4!C74+OtherIPN2O!C74+OtherWasteCH4!C74+OtherWasteN2O!C74+Magnesium!C74+AgSoils!C74+NGO!C74+Coal!C74+HCFC22!C74+Al!C74+MMCH4!C74+MMN2O!C74+Sewage!C74+Semi!C74</f>
        <v>21.655912561054926</v>
      </c>
      <c r="D74" s="67">
        <f>'Biomass CH4'!D74+'Biomass N2O'!D74+'ODS Sub'!D74+EPS!D74+PV!D74+Rice!D74+NitricAdipic!D74+Enteric!D74+Landfill!D74+StatMobCH4!D74+StatMobN2O!D74+FPD!D74+Wastewater!D74+OtherAgCH4!D74+OtherAgN2O!D74+OtherEnergyCH4!D74+OtherEnergyN2O!D74+OtherIPCH4!D74+OtherIPN2O!D74+OtherWasteCH4!D74+OtherWasteN2O!D74+Magnesium!D74+AgSoils!D74+NGO!D74+Coal!D74+HCFC22!D74+Al!D74+MMCH4!D74+MMN2O!D74+Sewage!D74+Semi!D74</f>
        <v>22.720812281406108</v>
      </c>
      <c r="E74" s="64">
        <f>'Biomass CH4'!E74+'Biomass N2O'!E74+'ODS Sub'!E74+EPS!E74+PV!E74+Rice!E74+NitricAdipic!E74+Enteric!E74+Landfill!E74+StatMobCH4!E74+StatMobN2O!E74+FPD!E74+Wastewater!E74+OtherAgCH4!E74+OtherAgN2O!E74+OtherEnergyCH4!E74+OtherEnergyN2O!E74+OtherIPCH4!E74+OtherIPN2O!E74+OtherWasteCH4!E74+OtherWasteN2O!E74+Magnesium!E74+AgSoils!E74+NGO!E74+Coal!E74+HCFC22!E74+Al!E74+MMCH4!E74+MMN2O!E74+Sewage!E74+Semi!E74</f>
        <v>23.026006278928193</v>
      </c>
      <c r="F74" s="67">
        <f>'Biomass CH4'!F74+'Biomass N2O'!F74+'ODS Sub'!F74+EPS!F74+PV!F74+Rice!F74+NitricAdipic!F74+Enteric!F74+Landfill!F74+StatMobCH4!F74+StatMobN2O!F74+FPD!F74+Wastewater!F74+OtherAgCH4!F74+OtherAgN2O!F74+OtherEnergyCH4!F74+OtherEnergyN2O!F74+OtherIPCH4!F74+OtherIPN2O!F74+OtherWasteCH4!F74+OtherWasteN2O!F74+Magnesium!F74+AgSoils!F74+NGO!F74+Coal!F74+HCFC22!F74+Al!F74+MMCH4!F74+MMN2O!F74+Sewage!F74+Semi!F74</f>
        <v>20.097806400113342</v>
      </c>
      <c r="G74" s="67">
        <f>'Biomass CH4'!G74+'Biomass N2O'!G74+'ODS Sub'!G74+EPS!G74+PV!G74+Rice!G74+NitricAdipic!G74+Enteric!G74+Landfill!G74+StatMobCH4!G74+StatMobN2O!G74+FPD!G74+Wastewater!G74+OtherAgCH4!G74+OtherAgN2O!G74+OtherEnergyCH4!G74+OtherEnergyN2O!G74+OtherIPCH4!G74+OtherIPN2O!G74+OtherWasteCH4!G74+OtherWasteN2O!G74+Magnesium!G74+AgSoils!G74+NGO!G74+Coal!G74+HCFC22!G74+Al!G74+MMCH4!G74+MMN2O!G74+Sewage!G74+Semi!G74</f>
        <v>17.455711637577618</v>
      </c>
      <c r="H74" s="67">
        <f>'Biomass CH4'!H74+'Biomass N2O'!H74+'ODS Sub'!H74+EPS!H74+PV!H74+Rice!H74+NitricAdipic!H74+Enteric!H74+Landfill!H74+StatMobCH4!H74+StatMobN2O!H74+FPD!H74+Wastewater!H74+OtherAgCH4!H74+OtherAgN2O!H74+OtherEnergyCH4!H74+OtherEnergyN2O!H74+OtherIPCH4!H74+OtherIPN2O!H74+OtherWasteCH4!H74+OtherWasteN2O!H74+Magnesium!H74+AgSoils!H74+NGO!H74+Coal!H74+HCFC22!H74+Al!H74+MMCH4!H74+MMN2O!H74+Sewage!H74+Semi!H74</f>
        <v>16.744559410398367</v>
      </c>
      <c r="I74" s="68">
        <f>'Biomass CH4'!I74+'Biomass N2O'!I74+'ODS Sub'!I74+EPS!I74+PV!I74+Rice!I74+NitricAdipic!I74+Enteric!I74+Landfill!I74+StatMobCH4!I74+StatMobN2O!I74+FPD!I74+Wastewater!I74+OtherAgCH4!I74+OtherAgN2O!I74+OtherEnergyCH4!I74+OtherEnergyN2O!I74+OtherIPCH4!I74+OtherIPN2O!I74+OtherWasteCH4!I74+OtherWasteN2O!I74+Magnesium!I74+AgSoils!I74+NGO!I74+Coal!I74+HCFC22!I74+Al!I74+MMCH4!I74+MMN2O!I74+Sewage!I74+Semi!I74</f>
        <v>16.276232281569548</v>
      </c>
      <c r="J74" s="68">
        <f>'Biomass CH4'!J74+'Biomass N2O'!J74+'ODS Sub'!J74+EPS!J74+PV!J74+Rice!J74+NitricAdipic!J74+Enteric!J74+Landfill!J74+StatMobCH4!J74+StatMobN2O!J74+FPD!J74+Wastewater!J74+OtherAgCH4!J74+OtherAgN2O!J74+OtherEnergyCH4!J74+OtherEnergyN2O!J74+OtherIPCH4!J74+OtherIPN2O!J74+OtherWasteCH4!J74+OtherWasteN2O!J74+Magnesium!J74+AgSoils!J74+NGO!J74+Coal!J74+HCFC22!J74+Al!J74+MMCH4!J74+MMN2O!J74+Sewage!J74+Semi!J74</f>
        <v>15.98415212915833</v>
      </c>
      <c r="K74" s="69">
        <f>'Biomass CH4'!K74+'Biomass N2O'!K74+'ODS Sub'!K74+EPS!K74+PV!K74+Rice!K74+NitricAdipic!K74+Enteric!K74+Landfill!K74+StatMobCH4!K74+StatMobN2O!K74+FPD!K74+Wastewater!K74+OtherAgCH4!K74+OtherAgN2O!K74+OtherEnergyCH4!K74+OtherEnergyN2O!K74+OtherIPCH4!K74+OtherIPN2O!K74+OtherWasteCH4!K74+OtherWasteN2O!K74+Magnesium!K74+AgSoils!K74+NGO!K74+Coal!K74+HCFC22!K74+Al!K74+MMCH4!K74+MMN2O!K74+Sewage!K74+Semi!K74</f>
        <v>15.738253668184134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03" t="str">
        <f>Lists!A69</f>
        <v>Grenada</v>
      </c>
      <c r="C75" s="64">
        <f>'Biomass CH4'!C75+'Biomass N2O'!C75+'ODS Sub'!C75+EPS!C75+PV!C75+Rice!C75+NitricAdipic!C75+Enteric!C75+Landfill!C75+StatMobCH4!C75+StatMobN2O!C75+FPD!C75+Wastewater!C75+OtherAgCH4!C75+OtherAgN2O!C75+OtherEnergyCH4!C75+OtherEnergyN2O!C75+OtherIPCH4!C75+OtherIPN2O!C75+OtherWasteCH4!C75+OtherWasteN2O!C75+Magnesium!C75+AgSoils!C75+NGO!C75+Coal!C75+HCFC22!C75+Al!C75+MMCH4!C75+MMN2O!C75+Sewage!C75+Semi!C75</f>
        <v>1.449798566916195</v>
      </c>
      <c r="D75" s="67">
        <f>'Biomass CH4'!D75+'Biomass N2O'!D75+'ODS Sub'!D75+EPS!D75+PV!D75+Rice!D75+NitricAdipic!D75+Enteric!D75+Landfill!D75+StatMobCH4!D75+StatMobN2O!D75+FPD!D75+Wastewater!D75+OtherAgCH4!D75+OtherAgN2O!D75+OtherEnergyCH4!D75+OtherEnergyN2O!D75+OtherIPCH4!D75+OtherIPN2O!D75+OtherWasteCH4!D75+OtherWasteN2O!D75+Magnesium!D75+AgSoils!D75+NGO!D75+Coal!D75+HCFC22!D75+Al!D75+MMCH4!D75+MMN2O!D75+Sewage!D75+Semi!D75</f>
        <v>1.5042246160636075</v>
      </c>
      <c r="E75" s="64">
        <f>'Biomass CH4'!E75+'Biomass N2O'!E75+'ODS Sub'!E75+EPS!E75+PV!E75+Rice!E75+NitricAdipic!E75+Enteric!E75+Landfill!E75+StatMobCH4!E75+StatMobN2O!E75+FPD!E75+Wastewater!E75+OtherAgCH4!E75+OtherAgN2O!E75+OtherEnergyCH4!E75+OtherEnergyN2O!E75+OtherIPCH4!E75+OtherIPN2O!E75+OtherWasteCH4!E75+OtherWasteN2O!E75+Magnesium!E75+AgSoils!E75+NGO!E75+Coal!E75+HCFC22!E75+Al!E75+MMCH4!E75+MMN2O!E75+Sewage!E75+Semi!E75</f>
        <v>1.5637301287593319</v>
      </c>
      <c r="F75" s="67">
        <f>'Biomass CH4'!F75+'Biomass N2O'!F75+'ODS Sub'!F75+EPS!F75+PV!F75+Rice!F75+NitricAdipic!F75+Enteric!F75+Landfill!F75+StatMobCH4!F75+StatMobN2O!F75+FPD!F75+Wastewater!F75+OtherAgCH4!F75+OtherAgN2O!F75+OtherEnergyCH4!F75+OtherEnergyN2O!F75+OtherIPCH4!F75+OtherIPN2O!F75+OtherWasteCH4!F75+OtherWasteN2O!F75+Magnesium!F75+AgSoils!F75+NGO!F75+Coal!F75+HCFC22!F75+Al!F75+MMCH4!F75+MMN2O!F75+Sewage!F75+Semi!F75</f>
        <v>1.6108774850717222</v>
      </c>
      <c r="G75" s="67">
        <f>'Biomass CH4'!G75+'Biomass N2O'!G75+'ODS Sub'!G75+EPS!G75+PV!G75+Rice!G75+NitricAdipic!G75+Enteric!G75+Landfill!G75+StatMobCH4!G75+StatMobN2O!G75+FPD!G75+Wastewater!G75+OtherAgCH4!G75+OtherAgN2O!G75+OtherEnergyCH4!G75+OtherEnergyN2O!G75+OtherIPCH4!G75+OtherIPN2O!G75+OtherWasteCH4!G75+OtherWasteN2O!G75+Magnesium!G75+AgSoils!G75+NGO!G75+Coal!G75+HCFC22!G75+Al!G75+MMCH4!G75+MMN2O!G75+Sewage!G75+Semi!G75</f>
        <v>1.6620032914700635</v>
      </c>
      <c r="H75" s="67">
        <f>'Biomass CH4'!H75+'Biomass N2O'!H75+'ODS Sub'!H75+EPS!H75+PV!H75+Rice!H75+NitricAdipic!H75+Enteric!H75+Landfill!H75+StatMobCH4!H75+StatMobN2O!H75+FPD!H75+Wastewater!H75+OtherAgCH4!H75+OtherAgN2O!H75+OtherEnergyCH4!H75+OtherEnergyN2O!H75+OtherIPCH4!H75+OtherIPN2O!H75+OtherWasteCH4!H75+OtherWasteN2O!H75+Magnesium!H75+AgSoils!H75+NGO!H75+Coal!H75+HCFC22!H75+Al!H75+MMCH4!H75+MMN2O!H75+Sewage!H75+Semi!H75</f>
        <v>1.7080866563853441</v>
      </c>
      <c r="I75" s="68">
        <f>'Biomass CH4'!I75+'Biomass N2O'!I75+'ODS Sub'!I75+EPS!I75+PV!I75+Rice!I75+NitricAdipic!I75+Enteric!I75+Landfill!I75+StatMobCH4!I75+StatMobN2O!I75+FPD!I75+Wastewater!I75+OtherAgCH4!I75+OtherAgN2O!I75+OtherEnergyCH4!I75+OtherEnergyN2O!I75+OtherIPCH4!I75+OtherIPN2O!I75+OtherWasteCH4!I75+OtherWasteN2O!I75+Magnesium!I75+AgSoils!I75+NGO!I75+Coal!I75+HCFC22!I75+Al!I75+MMCH4!I75+MMN2O!I75+Sewage!I75+Semi!I75</f>
        <v>1.7486559811260507</v>
      </c>
      <c r="J75" s="68">
        <f>'Biomass CH4'!J75+'Biomass N2O'!J75+'ODS Sub'!J75+EPS!J75+PV!J75+Rice!J75+NitricAdipic!J75+Enteric!J75+Landfill!J75+StatMobCH4!J75+StatMobN2O!J75+FPD!J75+Wastewater!J75+OtherAgCH4!J75+OtherAgN2O!J75+OtherEnergyCH4!J75+OtherEnergyN2O!J75+OtherIPCH4!J75+OtherIPN2O!J75+OtherWasteCH4!J75+OtherWasteN2O!J75+Magnesium!J75+AgSoils!J75+NGO!J75+Coal!J75+HCFC22!J75+Al!J75+MMCH4!J75+MMN2O!J75+Sewage!J75+Semi!J75</f>
        <v>1.7829099041919059</v>
      </c>
      <c r="K75" s="69">
        <f>'Biomass CH4'!K75+'Biomass N2O'!K75+'ODS Sub'!K75+EPS!K75+PV!K75+Rice!K75+NitricAdipic!K75+Enteric!K75+Landfill!K75+StatMobCH4!K75+StatMobN2O!K75+FPD!K75+Wastewater!K75+OtherAgCH4!K75+OtherAgN2O!K75+OtherEnergyCH4!K75+OtherEnergyN2O!K75+OtherIPCH4!K75+OtherIPN2O!K75+OtherWasteCH4!K75+OtherWasteN2O!K75+Magnesium!K75+AgSoils!K75+NGO!K75+Coal!K75+HCFC22!K75+Al!K75+MMCH4!K75+MMN2O!K75+Sewage!K75+Semi!K75</f>
        <v>1.8032329238497455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03" t="str">
        <f>Lists!A70</f>
        <v>Guatemala</v>
      </c>
      <c r="C76" s="67">
        <f>'Biomass CH4'!C76+'Biomass N2O'!C76+'ODS Sub'!C76+EPS!C76+PV!C76+Rice!C76+NitricAdipic!C76+Enteric!C76+Landfill!C76+StatMobCH4!C76+StatMobN2O!C76+FPD!C76+Wastewater!C76+OtherAgCH4!C76+OtherAgN2O!C76+OtherEnergyCH4!C76+OtherEnergyN2O!C76+OtherIPCH4!C76+OtherIPN2O!C76+OtherWasteCH4!C76+OtherWasteN2O!C76+Magnesium!C76+AgSoils!C76+NGO!C76+Coal!C76+HCFC22!C76+Al!C76+MMCH4!C76+MMN2O!C76+Sewage!C76+Semi!C76</f>
        <v>9.8343885927506562</v>
      </c>
      <c r="D76" s="67">
        <f>'Biomass CH4'!D76+'Biomass N2O'!D76+'ODS Sub'!D76+EPS!D76+PV!D76+Rice!D76+NitricAdipic!D76+Enteric!D76+Landfill!D76+StatMobCH4!D76+StatMobN2O!D76+FPD!D76+Wastewater!D76+OtherAgCH4!D76+OtherAgN2O!D76+OtherEnergyCH4!D76+OtherEnergyN2O!D76+OtherIPCH4!D76+OtherIPN2O!D76+OtherWasteCH4!D76+OtherWasteN2O!D76+Magnesium!D76+AgSoils!D76+NGO!D76+Coal!D76+HCFC22!D76+Al!D76+MMCH4!D76+MMN2O!D76+Sewage!D76+Semi!D76</f>
        <v>11.362622721125124</v>
      </c>
      <c r="E76" s="64">
        <f>'Biomass CH4'!E76+'Biomass N2O'!E76+'ODS Sub'!E76+EPS!E76+PV!E76+Rice!E76+NitricAdipic!E76+Enteric!E76+Landfill!E76+StatMobCH4!E76+StatMobN2O!E76+FPD!E76+Wastewater!E76+OtherAgCH4!E76+OtherAgN2O!E76+OtherEnergyCH4!E76+OtherEnergyN2O!E76+OtherIPCH4!E76+OtherIPN2O!E76+OtherWasteCH4!E76+OtherWasteN2O!E76+Magnesium!E76+AgSoils!E76+NGO!E76+Coal!E76+HCFC22!E76+Al!E76+MMCH4!E76+MMN2O!E76+Sewage!E76+Semi!E76</f>
        <v>36.835026675396037</v>
      </c>
      <c r="F76" s="67">
        <f>'Biomass CH4'!F76+'Biomass N2O'!F76+'ODS Sub'!F76+EPS!F76+PV!F76+Rice!F76+NitricAdipic!F76+Enteric!F76+Landfill!F76+StatMobCH4!F76+StatMobN2O!F76+FPD!F76+Wastewater!F76+OtherAgCH4!F76+OtherAgN2O!F76+OtherEnergyCH4!F76+OtherEnergyN2O!F76+OtherIPCH4!F76+OtherIPN2O!F76+OtherWasteCH4!F76+OtherWasteN2O!F76+Magnesium!F76+AgSoils!F76+NGO!F76+Coal!F76+HCFC22!F76+Al!F76+MMCH4!F76+MMN2O!F76+Sewage!F76+Semi!F76</f>
        <v>22.335284828096896</v>
      </c>
      <c r="G76" s="67">
        <f>'Biomass CH4'!G76+'Biomass N2O'!G76+'ODS Sub'!G76+EPS!G76+PV!G76+Rice!G76+NitricAdipic!G76+Enteric!G76+Landfill!G76+StatMobCH4!G76+StatMobN2O!G76+FPD!G76+Wastewater!G76+OtherAgCH4!G76+OtherAgN2O!G76+OtherEnergyCH4!G76+OtherEnergyN2O!G76+OtherIPCH4!G76+OtherIPN2O!G76+OtherWasteCH4!G76+OtherWasteN2O!G76+Magnesium!G76+AgSoils!G76+NGO!G76+Coal!G76+HCFC22!G76+Al!G76+MMCH4!G76+MMN2O!G76+Sewage!G76+Semi!G76</f>
        <v>23.676869662786743</v>
      </c>
      <c r="H76" s="67">
        <f>'Biomass CH4'!H76+'Biomass N2O'!H76+'ODS Sub'!H76+EPS!H76+PV!H76+Rice!H76+NitricAdipic!H76+Enteric!H76+Landfill!H76+StatMobCH4!H76+StatMobN2O!H76+FPD!H76+Wastewater!H76+OtherAgCH4!H76+OtherAgN2O!H76+OtherEnergyCH4!H76+OtherEnergyN2O!H76+OtherIPCH4!H76+OtherIPN2O!H76+OtherWasteCH4!H76+OtherWasteN2O!H76+Magnesium!H76+AgSoils!H76+NGO!H76+Coal!H76+HCFC22!H76+Al!H76+MMCH4!H76+MMN2O!H76+Sewage!H76+Semi!H76</f>
        <v>25.05471993536128</v>
      </c>
      <c r="I76" s="68">
        <f>'Biomass CH4'!I76+'Biomass N2O'!I76+'ODS Sub'!I76+EPS!I76+PV!I76+Rice!I76+NitricAdipic!I76+Enteric!I76+Landfill!I76+StatMobCH4!I76+StatMobN2O!I76+FPD!I76+Wastewater!I76+OtherAgCH4!I76+OtherAgN2O!I76+OtherEnergyCH4!I76+OtherEnergyN2O!I76+OtherIPCH4!I76+OtherIPN2O!I76+OtherWasteCH4!I76+OtherWasteN2O!I76+Magnesium!I76+AgSoils!I76+NGO!I76+Coal!I76+HCFC22!I76+Al!I76+MMCH4!I76+MMN2O!I76+Sewage!I76+Semi!I76</f>
        <v>26.399504725889837</v>
      </c>
      <c r="J76" s="68">
        <f>'Biomass CH4'!J76+'Biomass N2O'!J76+'ODS Sub'!J76+EPS!J76+PV!J76+Rice!J76+NitricAdipic!J76+Enteric!J76+Landfill!J76+StatMobCH4!J76+StatMobN2O!J76+FPD!J76+Wastewater!J76+OtherAgCH4!J76+OtherAgN2O!J76+OtherEnergyCH4!J76+OtherEnergyN2O!J76+OtherIPCH4!J76+OtherIPN2O!J76+OtherWasteCH4!J76+OtherWasteN2O!J76+Magnesium!J76+AgSoils!J76+NGO!J76+Coal!J76+HCFC22!J76+Al!J76+MMCH4!J76+MMN2O!J76+Sewage!J76+Semi!J76</f>
        <v>28.041997216435359</v>
      </c>
      <c r="K76" s="69">
        <f>'Biomass CH4'!K76+'Biomass N2O'!K76+'ODS Sub'!K76+EPS!K76+PV!K76+Rice!K76+NitricAdipic!K76+Enteric!K76+Landfill!K76+StatMobCH4!K76+StatMobN2O!K76+FPD!K76+Wastewater!K76+OtherAgCH4!K76+OtherAgN2O!K76+OtherEnergyCH4!K76+OtherEnergyN2O!K76+OtherIPCH4!K76+OtherIPN2O!K76+OtherWasteCH4!K76+OtherWasteN2O!K76+Magnesium!K76+AgSoils!K76+NGO!K76+Coal!K76+HCFC22!K76+Al!K76+MMCH4!K76+MMN2O!K76+Sewage!K76+Semi!K76</f>
        <v>29.549708943945376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03" t="str">
        <f>Lists!A71</f>
        <v>Guinea</v>
      </c>
      <c r="C77" s="64">
        <f>'Biomass CH4'!C77+'Biomass N2O'!C77+'ODS Sub'!C77+EPS!C77+PV!C77+Rice!C77+NitricAdipic!C77+Enteric!C77+Landfill!C77+StatMobCH4!C77+StatMobN2O!C77+FPD!C77+Wastewater!C77+OtherAgCH4!C77+OtherAgN2O!C77+OtherEnergyCH4!C77+OtherEnergyN2O!C77+OtherIPCH4!C77+OtherIPN2O!C77+OtherWasteCH4!C77+OtherWasteN2O!C77+Magnesium!C77+AgSoils!C77+NGO!C77+Coal!C77+HCFC22!C77+Al!C77+MMCH4!C77+MMN2O!C77+Sewage!C77+Semi!C77</f>
        <v>14.549942706139454</v>
      </c>
      <c r="D77" s="67">
        <f>'Biomass CH4'!D77+'Biomass N2O'!D77+'ODS Sub'!D77+EPS!D77+PV!D77+Rice!D77+NitricAdipic!D77+Enteric!D77+Landfill!D77+StatMobCH4!D77+StatMobN2O!D77+FPD!D77+Wastewater!D77+OtherAgCH4!D77+OtherAgN2O!D77+OtherEnergyCH4!D77+OtherEnergyN2O!D77+OtherIPCH4!D77+OtherIPN2O!D77+OtherWasteCH4!D77+OtherWasteN2O!D77+Magnesium!D77+AgSoils!D77+NGO!D77+Coal!D77+HCFC22!D77+Al!D77+MMCH4!D77+MMN2O!D77+Sewage!D77+Semi!D77</f>
        <v>15.156853929727012</v>
      </c>
      <c r="E77" s="64">
        <f>'Biomass CH4'!E77+'Biomass N2O'!E77+'ODS Sub'!E77+EPS!E77+PV!E77+Rice!E77+NitricAdipic!E77+Enteric!E77+Landfill!E77+StatMobCH4!E77+StatMobN2O!E77+FPD!E77+Wastewater!E77+OtherAgCH4!E77+OtherAgN2O!E77+OtherEnergyCH4!E77+OtherEnergyN2O!E77+OtherIPCH4!E77+OtherIPN2O!E77+OtherWasteCH4!E77+OtherWasteN2O!E77+Magnesium!E77+AgSoils!E77+NGO!E77+Coal!E77+HCFC22!E77+Al!E77+MMCH4!E77+MMN2O!E77+Sewage!E77+Semi!E77</f>
        <v>15.298671230840359</v>
      </c>
      <c r="F77" s="67">
        <f>'Biomass CH4'!F77+'Biomass N2O'!F77+'ODS Sub'!F77+EPS!F77+PV!F77+Rice!F77+NitricAdipic!F77+Enteric!F77+Landfill!F77+StatMobCH4!F77+StatMobN2O!F77+FPD!F77+Wastewater!F77+OtherAgCH4!F77+OtherAgN2O!F77+OtherEnergyCH4!F77+OtherEnergyN2O!F77+OtherIPCH4!F77+OtherIPN2O!F77+OtherWasteCH4!F77+OtherWasteN2O!F77+Magnesium!F77+AgSoils!F77+NGO!F77+Coal!F77+HCFC22!F77+Al!F77+MMCH4!F77+MMN2O!F77+Sewage!F77+Semi!F77</f>
        <v>17.145372227743188</v>
      </c>
      <c r="G77" s="67">
        <f>'Biomass CH4'!G77+'Biomass N2O'!G77+'ODS Sub'!G77+EPS!G77+PV!G77+Rice!G77+NitricAdipic!G77+Enteric!G77+Landfill!G77+StatMobCH4!G77+StatMobN2O!G77+FPD!G77+Wastewater!G77+OtherAgCH4!G77+OtherAgN2O!G77+OtherEnergyCH4!G77+OtherEnergyN2O!G77+OtherIPCH4!G77+OtherIPN2O!G77+OtherWasteCH4!G77+OtherWasteN2O!G77+Magnesium!G77+AgSoils!G77+NGO!G77+Coal!G77+HCFC22!G77+Al!G77+MMCH4!G77+MMN2O!G77+Sewage!G77+Semi!G77</f>
        <v>18.393535199670193</v>
      </c>
      <c r="H77" s="67">
        <f>'Biomass CH4'!H77+'Biomass N2O'!H77+'ODS Sub'!H77+EPS!H77+PV!H77+Rice!H77+NitricAdipic!H77+Enteric!H77+Landfill!H77+StatMobCH4!H77+StatMobN2O!H77+FPD!H77+Wastewater!H77+OtherAgCH4!H77+OtherAgN2O!H77+OtherEnergyCH4!H77+OtherEnergyN2O!H77+OtherIPCH4!H77+OtherIPN2O!H77+OtherWasteCH4!H77+OtherWasteN2O!H77+Magnesium!H77+AgSoils!H77+NGO!H77+Coal!H77+HCFC22!H77+Al!H77+MMCH4!H77+MMN2O!H77+Sewage!H77+Semi!H77</f>
        <v>19.134005135313114</v>
      </c>
      <c r="I77" s="68">
        <f>'Biomass CH4'!I77+'Biomass N2O'!I77+'ODS Sub'!I77+EPS!I77+PV!I77+Rice!I77+NitricAdipic!I77+Enteric!I77+Landfill!I77+StatMobCH4!I77+StatMobN2O!I77+FPD!I77+Wastewater!I77+OtherAgCH4!I77+OtherAgN2O!I77+OtherEnergyCH4!I77+OtherEnergyN2O!I77+OtherIPCH4!I77+OtherIPN2O!I77+OtherWasteCH4!I77+OtherWasteN2O!I77+Magnesium!I77+AgSoils!I77+NGO!I77+Coal!I77+HCFC22!I77+Al!I77+MMCH4!I77+MMN2O!I77+Sewage!I77+Semi!I77</f>
        <v>19.846238855263227</v>
      </c>
      <c r="J77" s="68">
        <f>'Biomass CH4'!J77+'Biomass N2O'!J77+'ODS Sub'!J77+EPS!J77+PV!J77+Rice!J77+NitricAdipic!J77+Enteric!J77+Landfill!J77+StatMobCH4!J77+StatMobN2O!J77+FPD!J77+Wastewater!J77+OtherAgCH4!J77+OtherAgN2O!J77+OtherEnergyCH4!J77+OtherEnergyN2O!J77+OtherIPCH4!J77+OtherIPN2O!J77+OtherWasteCH4!J77+OtherWasteN2O!J77+Magnesium!J77+AgSoils!J77+NGO!J77+Coal!J77+HCFC22!J77+Al!J77+MMCH4!J77+MMN2O!J77+Sewage!J77+Semi!J77</f>
        <v>20.654589904048375</v>
      </c>
      <c r="K77" s="69">
        <f>'Biomass CH4'!K77+'Biomass N2O'!K77+'ODS Sub'!K77+EPS!K77+PV!K77+Rice!K77+NitricAdipic!K77+Enteric!K77+Landfill!K77+StatMobCH4!K77+StatMobN2O!K77+FPD!K77+Wastewater!K77+OtherAgCH4!K77+OtherAgN2O!K77+OtherEnergyCH4!K77+OtherEnergyN2O!K77+OtherIPCH4!K77+OtherIPN2O!K77+OtherWasteCH4!K77+OtherWasteN2O!K77+Magnesium!K77+AgSoils!K77+NGO!K77+Coal!K77+HCFC22!K77+Al!K77+MMCH4!K77+MMN2O!K77+Sewage!K77+Semi!K77</f>
        <v>21.601070609913016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03" t="str">
        <f>Lists!A72</f>
        <v>Guinea-Bissau</v>
      </c>
      <c r="C78" s="67">
        <f>'Biomass CH4'!C78+'Biomass N2O'!C78+'ODS Sub'!C78+EPS!C78+PV!C78+Rice!C78+NitricAdipic!C78+Enteric!C78+Landfill!C78+StatMobCH4!C78+StatMobN2O!C78+FPD!C78+Wastewater!C78+OtherAgCH4!C78+OtherAgN2O!C78+OtherEnergyCH4!C78+OtherEnergyN2O!C78+OtherIPCH4!C78+OtherIPN2O!C78+OtherWasteCH4!C78+OtherWasteN2O!C78+Magnesium!C78+AgSoils!C78+NGO!C78+Coal!C78+HCFC22!C78+Al!C78+MMCH4!C78+MMN2O!C78+Sewage!C78+Semi!C78</f>
        <v>1.3398753774210708</v>
      </c>
      <c r="D78" s="67">
        <f>'Biomass CH4'!D78+'Biomass N2O'!D78+'ODS Sub'!D78+EPS!D78+PV!D78+Rice!D78+NitricAdipic!D78+Enteric!D78+Landfill!D78+StatMobCH4!D78+StatMobN2O!D78+FPD!D78+Wastewater!D78+OtherAgCH4!D78+OtherAgN2O!D78+OtherEnergyCH4!D78+OtherEnergyN2O!D78+OtherIPCH4!D78+OtherIPN2O!D78+OtherWasteCH4!D78+OtherWasteN2O!D78+Magnesium!D78+AgSoils!D78+NGO!D78+Coal!D78+HCFC22!D78+Al!D78+MMCH4!D78+MMN2O!D78+Sewage!D78+Semi!D78</f>
        <v>1.4061387409937505</v>
      </c>
      <c r="E78" s="64">
        <f>'Biomass CH4'!E78+'Biomass N2O'!E78+'ODS Sub'!E78+EPS!E78+PV!E78+Rice!E78+NitricAdipic!E78+Enteric!E78+Landfill!E78+StatMobCH4!E78+StatMobN2O!E78+FPD!E78+Wastewater!E78+OtherAgCH4!E78+OtherAgN2O!E78+OtherEnergyCH4!E78+OtherEnergyN2O!E78+OtherIPCH4!E78+OtherIPN2O!E78+OtherWasteCH4!E78+OtherWasteN2O!E78+Magnesium!E78+AgSoils!E78+NGO!E78+Coal!E78+HCFC22!E78+Al!E78+MMCH4!E78+MMN2O!E78+Sewage!E78+Semi!E78</f>
        <v>1.4864036260046598</v>
      </c>
      <c r="F78" s="67">
        <f>'Biomass CH4'!F78+'Biomass N2O'!F78+'ODS Sub'!F78+EPS!F78+PV!F78+Rice!F78+NitricAdipic!F78+Enteric!F78+Landfill!F78+StatMobCH4!F78+StatMobN2O!F78+FPD!F78+Wastewater!F78+OtherAgCH4!F78+OtherAgN2O!F78+OtherEnergyCH4!F78+OtherEnergyN2O!F78+OtherIPCH4!F78+OtherIPN2O!F78+OtherWasteCH4!F78+OtherWasteN2O!F78+Magnesium!F78+AgSoils!F78+NGO!F78+Coal!F78+HCFC22!F78+Al!F78+MMCH4!F78+MMN2O!F78+Sewage!F78+Semi!F78</f>
        <v>1.6998828605145755</v>
      </c>
      <c r="G78" s="67">
        <f>'Biomass CH4'!G78+'Biomass N2O'!G78+'ODS Sub'!G78+EPS!G78+PV!G78+Rice!G78+NitricAdipic!G78+Enteric!G78+Landfill!G78+StatMobCH4!G78+StatMobN2O!G78+FPD!G78+Wastewater!G78+OtherAgCH4!G78+OtherAgN2O!G78+OtherEnergyCH4!G78+OtherEnergyN2O!G78+OtherIPCH4!G78+OtherIPN2O!G78+OtherWasteCH4!G78+OtherWasteN2O!G78+Magnesium!G78+AgSoils!G78+NGO!G78+Coal!G78+HCFC22!G78+Al!G78+MMCH4!G78+MMN2O!G78+Sewage!G78+Semi!G78</f>
        <v>1.8760047799240267</v>
      </c>
      <c r="H78" s="67">
        <f>'Biomass CH4'!H78+'Biomass N2O'!H78+'ODS Sub'!H78+EPS!H78+PV!H78+Rice!H78+NitricAdipic!H78+Enteric!H78+Landfill!H78+StatMobCH4!H78+StatMobN2O!H78+FPD!H78+Wastewater!H78+OtherAgCH4!H78+OtherAgN2O!H78+OtherEnergyCH4!H78+OtherEnergyN2O!H78+OtherIPCH4!H78+OtherIPN2O!H78+OtherWasteCH4!H78+OtherWasteN2O!H78+Magnesium!H78+AgSoils!H78+NGO!H78+Coal!H78+HCFC22!H78+Al!H78+MMCH4!H78+MMN2O!H78+Sewage!H78+Semi!H78</f>
        <v>2.0095483531765792</v>
      </c>
      <c r="I78" s="68">
        <f>'Biomass CH4'!I78+'Biomass N2O'!I78+'ODS Sub'!I78+EPS!I78+PV!I78+Rice!I78+NitricAdipic!I78+Enteric!I78+Landfill!I78+StatMobCH4!I78+StatMobN2O!I78+FPD!I78+Wastewater!I78+OtherAgCH4!I78+OtherAgN2O!I78+OtherEnergyCH4!I78+OtherEnergyN2O!I78+OtherIPCH4!I78+OtherIPN2O!I78+OtherWasteCH4!I78+OtherWasteN2O!I78+Magnesium!I78+AgSoils!I78+NGO!I78+Coal!I78+HCFC22!I78+Al!I78+MMCH4!I78+MMN2O!I78+Sewage!I78+Semi!I78</f>
        <v>2.134254571537531</v>
      </c>
      <c r="J78" s="68">
        <f>'Biomass CH4'!J78+'Biomass N2O'!J78+'ODS Sub'!J78+EPS!J78+PV!J78+Rice!J78+NitricAdipic!J78+Enteric!J78+Landfill!J78+StatMobCH4!J78+StatMobN2O!J78+FPD!J78+Wastewater!J78+OtherAgCH4!J78+OtherAgN2O!J78+OtherEnergyCH4!J78+OtherEnergyN2O!J78+OtherIPCH4!J78+OtherIPN2O!J78+OtherWasteCH4!J78+OtherWasteN2O!J78+Magnesium!J78+AgSoils!J78+NGO!J78+Coal!J78+HCFC22!J78+Al!J78+MMCH4!J78+MMN2O!J78+Sewage!J78+Semi!J78</f>
        <v>2.288176666437328</v>
      </c>
      <c r="K78" s="69">
        <f>'Biomass CH4'!K78+'Biomass N2O'!K78+'ODS Sub'!K78+EPS!K78+PV!K78+Rice!K78+NitricAdipic!K78+Enteric!K78+Landfill!K78+StatMobCH4!K78+StatMobN2O!K78+FPD!K78+Wastewater!K78+OtherAgCH4!K78+OtherAgN2O!K78+OtherEnergyCH4!K78+OtherEnergyN2O!K78+OtherIPCH4!K78+OtherIPN2O!K78+OtherWasteCH4!K78+OtherWasteN2O!K78+Magnesium!K78+AgSoils!K78+NGO!K78+Coal!K78+HCFC22!K78+Al!K78+MMCH4!K78+MMN2O!K78+Sewage!K78+Semi!K78</f>
        <v>2.4514324762701372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03" t="str">
        <f>Lists!A73</f>
        <v>Guyana</v>
      </c>
      <c r="C79" s="64">
        <f>'Biomass CH4'!C79+'Biomass N2O'!C79+'ODS Sub'!C79+EPS!C79+PV!C79+Rice!C79+NitricAdipic!C79+Enteric!C79+Landfill!C79+StatMobCH4!C79+StatMobN2O!C79+FPD!C79+Wastewater!C79+OtherAgCH4!C79+OtherAgN2O!C79+OtherEnergyCH4!C79+OtherEnergyN2O!C79+OtherIPCH4!C79+OtherIPN2O!C79+OtherWasteCH4!C79+OtherWasteN2O!C79+Magnesium!C79+AgSoils!C79+NGO!C79+Coal!C79+HCFC22!C79+Al!C79+MMCH4!C79+MMN2O!C79+Sewage!C79+Semi!C79</f>
        <v>2.5371940757446785</v>
      </c>
      <c r="D79" s="67">
        <f>'Biomass CH4'!D79+'Biomass N2O'!D79+'ODS Sub'!D79+EPS!D79+PV!D79+Rice!D79+NitricAdipic!D79+Enteric!D79+Landfill!D79+StatMobCH4!D79+StatMobN2O!D79+FPD!D79+Wastewater!D79+OtherAgCH4!D79+OtherAgN2O!D79+OtherEnergyCH4!D79+OtherEnergyN2O!D79+OtherIPCH4!D79+OtherIPN2O!D79+OtherWasteCH4!D79+OtherWasteN2O!D79+Magnesium!D79+AgSoils!D79+NGO!D79+Coal!D79+HCFC22!D79+Al!D79+MMCH4!D79+MMN2O!D79+Sewage!D79+Semi!D79</f>
        <v>2.539672047168875</v>
      </c>
      <c r="E79" s="64">
        <f>'Biomass CH4'!E79+'Biomass N2O'!E79+'ODS Sub'!E79+EPS!E79+PV!E79+Rice!E79+NitricAdipic!E79+Enteric!E79+Landfill!E79+StatMobCH4!E79+StatMobN2O!E79+FPD!E79+Wastewater!E79+OtherAgCH4!E79+OtherAgN2O!E79+OtherEnergyCH4!E79+OtherEnergyN2O!E79+OtherIPCH4!E79+OtherIPN2O!E79+OtherWasteCH4!E79+OtherWasteN2O!E79+Magnesium!E79+AgSoils!E79+NGO!E79+Coal!E79+HCFC22!E79+Al!E79+MMCH4!E79+MMN2O!E79+Sewage!E79+Semi!E79</f>
        <v>2.1856413986207119</v>
      </c>
      <c r="F79" s="67">
        <f>'Biomass CH4'!F79+'Biomass N2O'!F79+'ODS Sub'!F79+EPS!F79+PV!F79+Rice!F79+NitricAdipic!F79+Enteric!F79+Landfill!F79+StatMobCH4!F79+StatMobN2O!F79+FPD!F79+Wastewater!F79+OtherAgCH4!F79+OtherAgN2O!F79+OtherEnergyCH4!F79+OtherEnergyN2O!F79+OtherIPCH4!F79+OtherIPN2O!F79+OtherWasteCH4!F79+OtherWasteN2O!F79+Magnesium!F79+AgSoils!F79+NGO!F79+Coal!F79+HCFC22!F79+Al!F79+MMCH4!F79+MMN2O!F79+Sewage!F79+Semi!F79</f>
        <v>2.2250234722225373</v>
      </c>
      <c r="G79" s="67">
        <f>'Biomass CH4'!G79+'Biomass N2O'!G79+'ODS Sub'!G79+EPS!G79+PV!G79+Rice!G79+NitricAdipic!G79+Enteric!G79+Landfill!G79+StatMobCH4!G79+StatMobN2O!G79+FPD!G79+Wastewater!G79+OtherAgCH4!G79+OtherAgN2O!G79+OtherEnergyCH4!G79+OtherEnergyN2O!G79+OtherIPCH4!G79+OtherIPN2O!G79+OtherWasteCH4!G79+OtherWasteN2O!G79+Magnesium!G79+AgSoils!G79+NGO!G79+Coal!G79+HCFC22!G79+Al!G79+MMCH4!G79+MMN2O!G79+Sewage!G79+Semi!G79</f>
        <v>2.2320150538237074</v>
      </c>
      <c r="H79" s="67">
        <f>'Biomass CH4'!H79+'Biomass N2O'!H79+'ODS Sub'!H79+EPS!H79+PV!H79+Rice!H79+NitricAdipic!H79+Enteric!H79+Landfill!H79+StatMobCH4!H79+StatMobN2O!H79+FPD!H79+Wastewater!H79+OtherAgCH4!H79+OtherAgN2O!H79+OtherEnergyCH4!H79+OtherEnergyN2O!H79+OtherIPCH4!H79+OtherIPN2O!H79+OtherWasteCH4!H79+OtherWasteN2O!H79+Magnesium!H79+AgSoils!H79+NGO!H79+Coal!H79+HCFC22!H79+Al!H79+MMCH4!H79+MMN2O!H79+Sewage!H79+Semi!H79</f>
        <v>2.3028767912470993</v>
      </c>
      <c r="I79" s="68">
        <f>'Biomass CH4'!I79+'Biomass N2O'!I79+'ODS Sub'!I79+EPS!I79+PV!I79+Rice!I79+NitricAdipic!I79+Enteric!I79+Landfill!I79+StatMobCH4!I79+StatMobN2O!I79+FPD!I79+Wastewater!I79+OtherAgCH4!I79+OtherAgN2O!I79+OtherEnergyCH4!I79+OtherEnergyN2O!I79+OtherIPCH4!I79+OtherIPN2O!I79+OtherWasteCH4!I79+OtherWasteN2O!I79+Magnesium!I79+AgSoils!I79+NGO!I79+Coal!I79+HCFC22!I79+Al!I79+MMCH4!I79+MMN2O!I79+Sewage!I79+Semi!I79</f>
        <v>2.3529334164464881</v>
      </c>
      <c r="J79" s="68">
        <f>'Biomass CH4'!J79+'Biomass N2O'!J79+'ODS Sub'!J79+EPS!J79+PV!J79+Rice!J79+NitricAdipic!J79+Enteric!J79+Landfill!J79+StatMobCH4!J79+StatMobN2O!J79+FPD!J79+Wastewater!J79+OtherAgCH4!J79+OtherAgN2O!J79+OtherEnergyCH4!J79+OtherEnergyN2O!J79+OtherIPCH4!J79+OtherIPN2O!J79+OtherWasteCH4!J79+OtherWasteN2O!J79+Magnesium!J79+AgSoils!J79+NGO!J79+Coal!J79+HCFC22!J79+Al!J79+MMCH4!J79+MMN2O!J79+Sewage!J79+Semi!J79</f>
        <v>2.4334623752227724</v>
      </c>
      <c r="K79" s="69">
        <f>'Biomass CH4'!K79+'Biomass N2O'!K79+'ODS Sub'!K79+EPS!K79+PV!K79+Rice!K79+NitricAdipic!K79+Enteric!K79+Landfill!K79+StatMobCH4!K79+StatMobN2O!K79+FPD!K79+Wastewater!K79+OtherAgCH4!K79+OtherAgN2O!K79+OtherEnergyCH4!K79+OtherEnergyN2O!K79+OtherIPCH4!K79+OtherIPN2O!K79+OtherWasteCH4!K79+OtherWasteN2O!K79+Magnesium!K79+AgSoils!K79+NGO!K79+Coal!K79+HCFC22!K79+Al!K79+MMCH4!K79+MMN2O!K79+Sewage!K79+Semi!K79</f>
        <v>2.5103710269645427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03" t="str">
        <f>Lists!A74</f>
        <v>Haiti</v>
      </c>
      <c r="C80" s="67">
        <f>'Biomass CH4'!C80+'Biomass N2O'!C80+'ODS Sub'!C80+EPS!C80+PV!C80+Rice!C80+NitricAdipic!C80+Enteric!C80+Landfill!C80+StatMobCH4!C80+StatMobN2O!C80+FPD!C80+Wastewater!C80+OtherAgCH4!C80+OtherAgN2O!C80+OtherEnergyCH4!C80+OtherEnergyN2O!C80+OtherIPCH4!C80+OtherIPN2O!C80+OtherWasteCH4!C80+OtherWasteN2O!C80+Magnesium!C80+AgSoils!C80+NGO!C80+Coal!C80+HCFC22!C80+Al!C80+MMCH4!C80+MMN2O!C80+Sewage!C80+Semi!C80</f>
        <v>3.7889878761551703</v>
      </c>
      <c r="D80" s="67">
        <f>'Biomass CH4'!D80+'Biomass N2O'!D80+'ODS Sub'!D80+EPS!D80+PV!D80+Rice!D80+NitricAdipic!D80+Enteric!D80+Landfill!D80+StatMobCH4!D80+StatMobN2O!D80+FPD!D80+Wastewater!D80+OtherAgCH4!D80+OtherAgN2O!D80+OtherEnergyCH4!D80+OtherEnergyN2O!D80+OtherIPCH4!D80+OtherIPN2O!D80+OtherWasteCH4!D80+OtherWasteN2O!D80+Magnesium!D80+AgSoils!D80+NGO!D80+Coal!D80+HCFC22!D80+Al!D80+MMCH4!D80+MMN2O!D80+Sewage!D80+Semi!D80</f>
        <v>4.177635587045355</v>
      </c>
      <c r="E80" s="64">
        <f>'Biomass CH4'!E80+'Biomass N2O'!E80+'ODS Sub'!E80+EPS!E80+PV!E80+Rice!E80+NitricAdipic!E80+Enteric!E80+Landfill!E80+StatMobCH4!E80+StatMobN2O!E80+FPD!E80+Wastewater!E80+OtherAgCH4!E80+OtherAgN2O!E80+OtherEnergyCH4!E80+OtherEnergyN2O!E80+OtherIPCH4!E80+OtherIPN2O!E80+OtherWasteCH4!E80+OtherWasteN2O!E80+Magnesium!E80+AgSoils!E80+NGO!E80+Coal!E80+HCFC22!E80+Al!E80+MMCH4!E80+MMN2O!E80+Sewage!E80+Semi!E80</f>
        <v>5.1425908208402156</v>
      </c>
      <c r="F80" s="67">
        <f>'Biomass CH4'!F80+'Biomass N2O'!F80+'ODS Sub'!F80+EPS!F80+PV!F80+Rice!F80+NitricAdipic!F80+Enteric!F80+Landfill!F80+StatMobCH4!F80+StatMobN2O!F80+FPD!F80+Wastewater!F80+OtherAgCH4!F80+OtherAgN2O!F80+OtherEnergyCH4!F80+OtherEnergyN2O!F80+OtherIPCH4!F80+OtherIPN2O!F80+OtherWasteCH4!F80+OtherWasteN2O!F80+Magnesium!F80+AgSoils!F80+NGO!F80+Coal!F80+HCFC22!F80+Al!F80+MMCH4!F80+MMN2O!F80+Sewage!F80+Semi!F80</f>
        <v>5.348111505242465</v>
      </c>
      <c r="G80" s="67">
        <f>'Biomass CH4'!G80+'Biomass N2O'!G80+'ODS Sub'!G80+EPS!G80+PV!G80+Rice!G80+NitricAdipic!G80+Enteric!G80+Landfill!G80+StatMobCH4!G80+StatMobN2O!G80+FPD!G80+Wastewater!G80+OtherAgCH4!G80+OtherAgN2O!G80+OtherEnergyCH4!G80+OtherEnergyN2O!G80+OtherIPCH4!G80+OtherIPN2O!G80+OtherWasteCH4!G80+OtherWasteN2O!G80+Magnesium!G80+AgSoils!G80+NGO!G80+Coal!G80+HCFC22!G80+Al!G80+MMCH4!G80+MMN2O!G80+Sewage!G80+Semi!G80</f>
        <v>5.6182218627707492</v>
      </c>
      <c r="H80" s="67">
        <f>'Biomass CH4'!H80+'Biomass N2O'!H80+'ODS Sub'!H80+EPS!H80+PV!H80+Rice!H80+NitricAdipic!H80+Enteric!H80+Landfill!H80+StatMobCH4!H80+StatMobN2O!H80+FPD!H80+Wastewater!H80+OtherAgCH4!H80+OtherAgN2O!H80+OtherEnergyCH4!H80+OtherEnergyN2O!H80+OtherIPCH4!H80+OtherIPN2O!H80+OtherWasteCH4!H80+OtherWasteN2O!H80+Magnesium!H80+AgSoils!H80+NGO!H80+Coal!H80+HCFC22!H80+Al!H80+MMCH4!H80+MMN2O!H80+Sewage!H80+Semi!H80</f>
        <v>6.0670850840803041</v>
      </c>
      <c r="I80" s="68">
        <f>'Biomass CH4'!I80+'Biomass N2O'!I80+'ODS Sub'!I80+EPS!I80+PV!I80+Rice!I80+NitricAdipic!I80+Enteric!I80+Landfill!I80+StatMobCH4!I80+StatMobN2O!I80+FPD!I80+Wastewater!I80+OtherAgCH4!I80+OtherAgN2O!I80+OtherEnergyCH4!I80+OtherEnergyN2O!I80+OtherIPCH4!I80+OtherIPN2O!I80+OtherWasteCH4!I80+OtherWasteN2O!I80+Magnesium!I80+AgSoils!I80+NGO!I80+Coal!I80+HCFC22!I80+Al!I80+MMCH4!I80+MMN2O!I80+Sewage!I80+Semi!I80</f>
        <v>6.5117172746428311</v>
      </c>
      <c r="J80" s="68">
        <f>'Biomass CH4'!J80+'Biomass N2O'!J80+'ODS Sub'!J80+EPS!J80+PV!J80+Rice!J80+NitricAdipic!J80+Enteric!J80+Landfill!J80+StatMobCH4!J80+StatMobN2O!J80+FPD!J80+Wastewater!J80+OtherAgCH4!J80+OtherAgN2O!J80+OtherEnergyCH4!J80+OtherEnergyN2O!J80+OtherIPCH4!J80+OtherIPN2O!J80+OtherWasteCH4!J80+OtherWasteN2O!J80+Magnesium!J80+AgSoils!J80+NGO!J80+Coal!J80+HCFC22!J80+Al!J80+MMCH4!J80+MMN2O!J80+Sewage!J80+Semi!J80</f>
        <v>7.2184365770051455</v>
      </c>
      <c r="K80" s="69">
        <f>'Biomass CH4'!K80+'Biomass N2O'!K80+'ODS Sub'!K80+EPS!K80+PV!K80+Rice!K80+NitricAdipic!K80+Enteric!K80+Landfill!K80+StatMobCH4!K80+StatMobN2O!K80+FPD!K80+Wastewater!K80+OtherAgCH4!K80+OtherAgN2O!K80+OtherEnergyCH4!K80+OtherEnergyN2O!K80+OtherIPCH4!K80+OtherIPN2O!K80+OtherWasteCH4!K80+OtherWasteN2O!K80+Magnesium!K80+AgSoils!K80+NGO!K80+Coal!K80+HCFC22!K80+Al!K80+MMCH4!K80+MMN2O!K80+Sewage!K80+Semi!K80</f>
        <v>7.9040918524734201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03" t="str">
        <f>Lists!A75</f>
        <v>Holy See</v>
      </c>
      <c r="C81" s="64">
        <f>'Biomass CH4'!C81+'Biomass N2O'!C81+'ODS Sub'!C81+EPS!C81+PV!C81+Rice!C81+NitricAdipic!C81+Enteric!C81+Landfill!C81+StatMobCH4!C81+StatMobN2O!C81+FPD!C81+Wastewater!C81+OtherAgCH4!C81+OtherAgN2O!C81+OtherEnergyCH4!C81+OtherEnergyN2O!C81+OtherIPCH4!C81+OtherIPN2O!C81+OtherWasteCH4!C81+OtherWasteN2O!C81+Magnesium!C81+AgSoils!C81+NGO!C81+Coal!C81+HCFC22!C81+Al!C81+MMCH4!C81+MMN2O!C81+Sewage!C81+Semi!C81</f>
        <v>3.0440655107537138E-4</v>
      </c>
      <c r="D81" s="67">
        <f>'Biomass CH4'!D81+'Biomass N2O'!D81+'ODS Sub'!D81+EPS!D81+PV!D81+Rice!D81+NitricAdipic!D81+Enteric!D81+Landfill!D81+StatMobCH4!D81+StatMobN2O!D81+FPD!D81+Wastewater!D81+OtherAgCH4!D81+OtherAgN2O!D81+OtherEnergyCH4!D81+OtherEnergyN2O!D81+OtherIPCH4!D81+OtherIPN2O!D81+OtherWasteCH4!D81+OtherWasteN2O!D81+Magnesium!D81+AgSoils!D81+NGO!D81+Coal!D81+HCFC22!D81+Al!D81+MMCH4!D81+MMN2O!D81+Sewage!D81+Semi!D81</f>
        <v>2.7970167103251431E-4</v>
      </c>
      <c r="E81" s="64">
        <f>'Biomass CH4'!E81+'Biomass N2O'!E81+'ODS Sub'!E81+EPS!E81+PV!E81+Rice!E81+NitricAdipic!E81+Enteric!E81+Landfill!E81+StatMobCH4!E81+StatMobN2O!E81+FPD!E81+Wastewater!E81+OtherAgCH4!E81+OtherAgN2O!E81+OtherEnergyCH4!E81+OtherEnergyN2O!E81+OtherIPCH4!E81+OtherIPN2O!E81+OtherWasteCH4!E81+OtherWasteN2O!E81+Magnesium!E81+AgSoils!E81+NGO!E81+Coal!E81+HCFC22!E81+Al!E81+MMCH4!E81+MMN2O!E81+Sewage!E81+Semi!E81</f>
        <v>2.804195652381143E-4</v>
      </c>
      <c r="F81" s="67">
        <f>'Biomass CH4'!F81+'Biomass N2O'!F81+'ODS Sub'!F81+EPS!F81+PV!F81+Rice!F81+NitricAdipic!F81+Enteric!F81+Landfill!F81+StatMobCH4!F81+StatMobN2O!F81+FPD!F81+Wastewater!F81+OtherAgCH4!F81+OtherAgN2O!F81+OtherEnergyCH4!F81+OtherEnergyN2O!F81+OtherIPCH4!F81+OtherIPN2O!F81+OtherWasteCH4!F81+OtherWasteN2O!F81+Magnesium!F81+AgSoils!F81+NGO!F81+Coal!F81+HCFC22!F81+Al!F81+MMCH4!F81+MMN2O!F81+Sewage!F81+Semi!F81</f>
        <v>2.9882622633679048E-4</v>
      </c>
      <c r="G81" s="67">
        <f>'Biomass CH4'!G81+'Biomass N2O'!G81+'ODS Sub'!G81+EPS!G81+PV!G81+Rice!G81+NitricAdipic!G81+Enteric!G81+Landfill!G81+StatMobCH4!G81+StatMobN2O!G81+FPD!G81+Wastewater!G81+OtherAgCH4!G81+OtherAgN2O!G81+OtherEnergyCH4!G81+OtherEnergyN2O!G81+OtherIPCH4!G81+OtherIPN2O!G81+OtherWasteCH4!G81+OtherWasteN2O!G81+Magnesium!G81+AgSoils!G81+NGO!G81+Coal!G81+HCFC22!G81+Al!G81+MMCH4!G81+MMN2O!G81+Sewage!G81+Semi!G81</f>
        <v>3.0864026990459493E-4</v>
      </c>
      <c r="H81" s="67">
        <f>'Biomass CH4'!H81+'Biomass N2O'!H81+'ODS Sub'!H81+EPS!H81+PV!H81+Rice!H81+NitricAdipic!H81+Enteric!H81+Landfill!H81+StatMobCH4!H81+StatMobN2O!H81+FPD!H81+Wastewater!H81+OtherAgCH4!H81+OtherAgN2O!H81+OtherEnergyCH4!H81+OtherEnergyN2O!H81+OtherIPCH4!H81+OtherIPN2O!H81+OtherWasteCH4!H81+OtherWasteN2O!H81+Magnesium!H81+AgSoils!H81+NGO!H81+Coal!H81+HCFC22!H81+Al!H81+MMCH4!H81+MMN2O!H81+Sewage!H81+Semi!H81</f>
        <v>3.3496058798472035E-4</v>
      </c>
      <c r="I81" s="68">
        <f>'Biomass CH4'!I81+'Biomass N2O'!I81+'ODS Sub'!I81+EPS!I81+PV!I81+Rice!I81+NitricAdipic!I81+Enteric!I81+Landfill!I81+StatMobCH4!I81+StatMobN2O!I81+FPD!I81+Wastewater!I81+OtherAgCH4!I81+OtherAgN2O!I81+OtherEnergyCH4!I81+OtherEnergyN2O!I81+OtherIPCH4!I81+OtherIPN2O!I81+OtherWasteCH4!I81+OtherWasteN2O!I81+Magnesium!I81+AgSoils!I81+NGO!I81+Coal!I81+HCFC22!I81+Al!I81+MMCH4!I81+MMN2O!I81+Sewage!I81+Semi!I81</f>
        <v>3.6404435284483278E-4</v>
      </c>
      <c r="J81" s="68">
        <f>'Biomass CH4'!J81+'Biomass N2O'!J81+'ODS Sub'!J81+EPS!J81+PV!J81+Rice!J81+NitricAdipic!J81+Enteric!J81+Landfill!J81+StatMobCH4!J81+StatMobN2O!J81+FPD!J81+Wastewater!J81+OtherAgCH4!J81+OtherAgN2O!J81+OtherEnergyCH4!J81+OtherEnergyN2O!J81+OtherIPCH4!J81+OtherIPN2O!J81+OtherWasteCH4!J81+OtherWasteN2O!J81+Magnesium!J81+AgSoils!J81+NGO!J81+Coal!J81+HCFC22!J81+Al!J81+MMCH4!J81+MMN2O!J81+Sewage!J81+Semi!J81</f>
        <v>3.961817068032192E-4</v>
      </c>
      <c r="K81" s="69">
        <f>'Biomass CH4'!K81+'Biomass N2O'!K81+'ODS Sub'!K81+EPS!K81+PV!K81+Rice!K81+NitricAdipic!K81+Enteric!K81+Landfill!K81+StatMobCH4!K81+StatMobN2O!K81+FPD!K81+Wastewater!K81+OtherAgCH4!K81+OtherAgN2O!K81+OtherEnergyCH4!K81+OtherEnergyN2O!K81+OtherIPCH4!K81+OtherIPN2O!K81+OtherWasteCH4!K81+OtherWasteN2O!K81+Magnesium!K81+AgSoils!K81+NGO!K81+Coal!K81+HCFC22!K81+Al!K81+MMCH4!K81+MMN2O!K81+Sewage!K81+Semi!K81</f>
        <v>4.3169325506439655E-4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03" t="str">
        <f>Lists!A76</f>
        <v>Honduras</v>
      </c>
      <c r="C82" s="67">
        <f>'Biomass CH4'!C82+'Biomass N2O'!C82+'ODS Sub'!C82+EPS!C82+PV!C82+Rice!C82+NitricAdipic!C82+Enteric!C82+Landfill!C82+StatMobCH4!C82+StatMobN2O!C82+FPD!C82+Wastewater!C82+OtherAgCH4!C82+OtherAgN2O!C82+OtherEnergyCH4!C82+OtherEnergyN2O!C82+OtherIPCH4!C82+OtherIPN2O!C82+OtherWasteCH4!C82+OtherWasteN2O!C82+Magnesium!C82+AgSoils!C82+NGO!C82+Coal!C82+HCFC22!C82+Al!C82+MMCH4!C82+MMN2O!C82+Sewage!C82+Semi!C82</f>
        <v>8.3883680577963062</v>
      </c>
      <c r="D82" s="67">
        <f>'Biomass CH4'!D82+'Biomass N2O'!D82+'ODS Sub'!D82+EPS!D82+PV!D82+Rice!D82+NitricAdipic!D82+Enteric!D82+Landfill!D82+StatMobCH4!D82+StatMobN2O!D82+FPD!D82+Wastewater!D82+OtherAgCH4!D82+OtherAgN2O!D82+OtherEnergyCH4!D82+OtherEnergyN2O!D82+OtherIPCH4!D82+OtherIPN2O!D82+OtherWasteCH4!D82+OtherWasteN2O!D82+Magnesium!D82+AgSoils!D82+NGO!D82+Coal!D82+HCFC22!D82+Al!D82+MMCH4!D82+MMN2O!D82+Sewage!D82+Semi!D82</f>
        <v>8.9077750227621788</v>
      </c>
      <c r="E82" s="64">
        <f>'Biomass CH4'!E82+'Biomass N2O'!E82+'ODS Sub'!E82+EPS!E82+PV!E82+Rice!E82+NitricAdipic!E82+Enteric!E82+Landfill!E82+StatMobCH4!E82+StatMobN2O!E82+FPD!E82+Wastewater!E82+OtherAgCH4!E82+OtherAgN2O!E82+OtherEnergyCH4!E82+OtherEnergyN2O!E82+OtherIPCH4!E82+OtherIPN2O!E82+OtherWasteCH4!E82+OtherWasteN2O!E82+Magnesium!E82+AgSoils!E82+NGO!E82+Coal!E82+HCFC22!E82+Al!E82+MMCH4!E82+MMN2O!E82+Sewage!E82+Semi!E82</f>
        <v>8.9206693752093695</v>
      </c>
      <c r="F82" s="67">
        <f>'Biomass CH4'!F82+'Biomass N2O'!F82+'ODS Sub'!F82+EPS!F82+PV!F82+Rice!F82+NitricAdipic!F82+Enteric!F82+Landfill!F82+StatMobCH4!F82+StatMobN2O!F82+FPD!F82+Wastewater!F82+OtherAgCH4!F82+OtherAgN2O!F82+OtherEnergyCH4!F82+OtherEnergyN2O!F82+OtherIPCH4!F82+OtherIPN2O!F82+OtherWasteCH4!F82+OtherWasteN2O!F82+Magnesium!F82+AgSoils!F82+NGO!F82+Coal!F82+HCFC22!F82+Al!F82+MMCH4!F82+MMN2O!F82+Sewage!F82+Semi!F82</f>
        <v>10.583058431585114</v>
      </c>
      <c r="G82" s="67">
        <f>'Biomass CH4'!G82+'Biomass N2O'!G82+'ODS Sub'!G82+EPS!G82+PV!G82+Rice!G82+NitricAdipic!G82+Enteric!G82+Landfill!G82+StatMobCH4!G82+StatMobN2O!G82+FPD!G82+Wastewater!G82+OtherAgCH4!G82+OtherAgN2O!G82+OtherEnergyCH4!G82+OtherEnergyN2O!G82+OtherIPCH4!G82+OtherIPN2O!G82+OtherWasteCH4!G82+OtherWasteN2O!G82+Magnesium!G82+AgSoils!G82+NGO!G82+Coal!G82+HCFC22!G82+Al!G82+MMCH4!G82+MMN2O!G82+Sewage!G82+Semi!G82</f>
        <v>11.401206483256257</v>
      </c>
      <c r="H82" s="67">
        <f>'Biomass CH4'!H82+'Biomass N2O'!H82+'ODS Sub'!H82+EPS!H82+PV!H82+Rice!H82+NitricAdipic!H82+Enteric!H82+Landfill!H82+StatMobCH4!H82+StatMobN2O!H82+FPD!H82+Wastewater!H82+OtherAgCH4!H82+OtherAgN2O!H82+OtherEnergyCH4!H82+OtherEnergyN2O!H82+OtherIPCH4!H82+OtherIPN2O!H82+OtherWasteCH4!H82+OtherWasteN2O!H82+Magnesium!H82+AgSoils!H82+NGO!H82+Coal!H82+HCFC22!H82+Al!H82+MMCH4!H82+MMN2O!H82+Sewage!H82+Semi!H82</f>
        <v>12.329092691151329</v>
      </c>
      <c r="I82" s="68">
        <f>'Biomass CH4'!I82+'Biomass N2O'!I82+'ODS Sub'!I82+EPS!I82+PV!I82+Rice!I82+NitricAdipic!I82+Enteric!I82+Landfill!I82+StatMobCH4!I82+StatMobN2O!I82+FPD!I82+Wastewater!I82+OtherAgCH4!I82+OtherAgN2O!I82+OtherEnergyCH4!I82+OtherEnergyN2O!I82+OtherIPCH4!I82+OtherIPN2O!I82+OtherWasteCH4!I82+OtherWasteN2O!I82+Magnesium!I82+AgSoils!I82+NGO!I82+Coal!I82+HCFC22!I82+Al!I82+MMCH4!I82+MMN2O!I82+Sewage!I82+Semi!I82</f>
        <v>13.164893971336122</v>
      </c>
      <c r="J82" s="68">
        <f>'Biomass CH4'!J82+'Biomass N2O'!J82+'ODS Sub'!J82+EPS!J82+PV!J82+Rice!J82+NitricAdipic!J82+Enteric!J82+Landfill!J82+StatMobCH4!J82+StatMobN2O!J82+FPD!J82+Wastewater!J82+OtherAgCH4!J82+OtherAgN2O!J82+OtherEnergyCH4!J82+OtherEnergyN2O!J82+OtherIPCH4!J82+OtherIPN2O!J82+OtherWasteCH4!J82+OtherWasteN2O!J82+Magnesium!J82+AgSoils!J82+NGO!J82+Coal!J82+HCFC22!J82+Al!J82+MMCH4!J82+MMN2O!J82+Sewage!J82+Semi!J82</f>
        <v>14.059164389430135</v>
      </c>
      <c r="K82" s="69">
        <f>'Biomass CH4'!K82+'Biomass N2O'!K82+'ODS Sub'!K82+EPS!K82+PV!K82+Rice!K82+NitricAdipic!K82+Enteric!K82+Landfill!K82+StatMobCH4!K82+StatMobN2O!K82+FPD!K82+Wastewater!K82+OtherAgCH4!K82+OtherAgN2O!K82+OtherEnergyCH4!K82+OtherEnergyN2O!K82+OtherIPCH4!K82+OtherIPN2O!K82+OtherWasteCH4!K82+OtherWasteN2O!K82+Magnesium!K82+AgSoils!K82+NGO!K82+Coal!K82+HCFC22!K82+Al!K82+MMCH4!K82+MMN2O!K82+Sewage!K82+Semi!K82</f>
        <v>14.888233870477757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3" t="str">
        <f>Lists!A77</f>
        <v>Hungary</v>
      </c>
      <c r="C83" s="64">
        <f>'Biomass CH4'!C83+'Biomass N2O'!C83+'ODS Sub'!C83+EPS!C83+PV!C83+Rice!C83+NitricAdipic!C83+Enteric!C83+Landfill!C83+StatMobCH4!C83+StatMobN2O!C83+FPD!C83+Wastewater!C83+OtherAgCH4!C83+OtherAgN2O!C83+OtherEnergyCH4!C83+OtherEnergyN2O!C83+OtherIPCH4!C83+OtherIPN2O!C83+OtherWasteCH4!C83+OtherWasteN2O!C83+Magnesium!C83+AgSoils!C83+NGO!C83+Coal!C83+HCFC22!C83+Al!C83+MMCH4!C83+MMN2O!C83+Sewage!C83+Semi!C83</f>
        <v>24.91418958226917</v>
      </c>
      <c r="D83" s="67">
        <f>'Biomass CH4'!D83+'Biomass N2O'!D83+'ODS Sub'!D83+EPS!D83+PV!D83+Rice!D83+NitricAdipic!D83+Enteric!D83+Landfill!D83+StatMobCH4!D83+StatMobN2O!D83+FPD!D83+Wastewater!D83+OtherAgCH4!D83+OtherAgN2O!D83+OtherEnergyCH4!D83+OtherEnergyN2O!D83+OtherIPCH4!D83+OtherIPN2O!D83+OtherWasteCH4!D83+OtherWasteN2O!D83+Magnesium!D83+AgSoils!D83+NGO!D83+Coal!D83+HCFC22!D83+Al!D83+MMCH4!D83+MMN2O!D83+Sewage!D83+Semi!D83</f>
        <v>17.175121408262903</v>
      </c>
      <c r="E83" s="64">
        <f>'Biomass CH4'!E83+'Biomass N2O'!E83+'ODS Sub'!E83+EPS!E83+PV!E83+Rice!E83+NitricAdipic!E83+Enteric!E83+Landfill!E83+StatMobCH4!E83+StatMobN2O!E83+FPD!E83+Wastewater!E83+OtherAgCH4!E83+OtherAgN2O!E83+OtherEnergyCH4!E83+OtherEnergyN2O!E83+OtherIPCH4!E83+OtherIPN2O!E83+OtherWasteCH4!E83+OtherWasteN2O!E83+Magnesium!E83+AgSoils!E83+NGO!E83+Coal!E83+HCFC22!E83+Al!E83+MMCH4!E83+MMN2O!E83+Sewage!E83+Semi!E83</f>
        <v>18.653159562063635</v>
      </c>
      <c r="F83" s="67">
        <f>'Biomass CH4'!F83+'Biomass N2O'!F83+'ODS Sub'!F83+EPS!F83+PV!F83+Rice!F83+NitricAdipic!F83+Enteric!F83+Landfill!F83+StatMobCH4!F83+StatMobN2O!F83+FPD!F83+Wastewater!F83+OtherAgCH4!F83+OtherAgN2O!F83+OtherEnergyCH4!F83+OtherEnergyN2O!F83+OtherIPCH4!F83+OtherIPN2O!F83+OtherWasteCH4!F83+OtherWasteN2O!F83+Magnesium!F83+AgSoils!F83+NGO!F83+Coal!F83+HCFC22!F83+Al!F83+MMCH4!F83+MMN2O!F83+Sewage!F83+Semi!F83</f>
        <v>19.039183265882567</v>
      </c>
      <c r="G83" s="67">
        <f>'Biomass CH4'!G83+'Biomass N2O'!G83+'ODS Sub'!G83+EPS!G83+PV!G83+Rice!G83+NitricAdipic!G83+Enteric!G83+Landfill!G83+StatMobCH4!G83+StatMobN2O!G83+FPD!G83+Wastewater!G83+OtherAgCH4!G83+OtherAgN2O!G83+OtherEnergyCH4!G83+OtherEnergyN2O!G83+OtherIPCH4!G83+OtherIPN2O!G83+OtherWasteCH4!G83+OtherWasteN2O!G83+Magnesium!G83+AgSoils!G83+NGO!G83+Coal!G83+HCFC22!G83+Al!G83+MMCH4!G83+MMN2O!G83+Sewage!G83+Semi!G83</f>
        <v>16.64500954784916</v>
      </c>
      <c r="H83" s="67">
        <f>'Biomass CH4'!H83+'Biomass N2O'!H83+'ODS Sub'!H83+EPS!H83+PV!H83+Rice!H83+NitricAdipic!H83+Enteric!H83+Landfill!H83+StatMobCH4!H83+StatMobN2O!H83+FPD!H83+Wastewater!H83+OtherAgCH4!H83+OtherAgN2O!H83+OtherEnergyCH4!H83+OtherEnergyN2O!H83+OtherIPCH4!H83+OtherIPN2O!H83+OtherWasteCH4!H83+OtherWasteN2O!H83+Magnesium!H83+AgSoils!H83+NGO!H83+Coal!H83+HCFC22!H83+Al!H83+MMCH4!H83+MMN2O!H83+Sewage!H83+Semi!H83</f>
        <v>17.275609296031</v>
      </c>
      <c r="I83" s="68">
        <f>'Biomass CH4'!I83+'Biomass N2O'!I83+'ODS Sub'!I83+EPS!I83+PV!I83+Rice!I83+NitricAdipic!I83+Enteric!I83+Landfill!I83+StatMobCH4!I83+StatMobN2O!I83+FPD!I83+Wastewater!I83+OtherAgCH4!I83+OtherAgN2O!I83+OtherEnergyCH4!I83+OtherEnergyN2O!I83+OtherIPCH4!I83+OtherIPN2O!I83+OtherWasteCH4!I83+OtherWasteN2O!I83+Magnesium!I83+AgSoils!I83+NGO!I83+Coal!I83+HCFC22!I83+Al!I83+MMCH4!I83+MMN2O!I83+Sewage!I83+Semi!I83</f>
        <v>17.854955949730819</v>
      </c>
      <c r="J83" s="68">
        <f>'Biomass CH4'!J83+'Biomass N2O'!J83+'ODS Sub'!J83+EPS!J83+PV!J83+Rice!J83+NitricAdipic!J83+Enteric!J83+Landfill!J83+StatMobCH4!J83+StatMobN2O!J83+FPD!J83+Wastewater!J83+OtherAgCH4!J83+OtherAgN2O!J83+OtherEnergyCH4!J83+OtherEnergyN2O!J83+OtherIPCH4!J83+OtherIPN2O!J83+OtherWasteCH4!J83+OtherWasteN2O!J83+Magnesium!J83+AgSoils!J83+NGO!J83+Coal!J83+HCFC22!J83+Al!J83+MMCH4!J83+MMN2O!J83+Sewage!J83+Semi!J83</f>
        <v>18.75386488574334</v>
      </c>
      <c r="K83" s="69">
        <f>'Biomass CH4'!K83+'Biomass N2O'!K83+'ODS Sub'!K83+EPS!K83+PV!K83+Rice!K83+NitricAdipic!K83+Enteric!K83+Landfill!K83+StatMobCH4!K83+StatMobN2O!K83+FPD!K83+Wastewater!K83+OtherAgCH4!K83+OtherAgN2O!K83+OtherEnergyCH4!K83+OtherEnergyN2O!K83+OtherIPCH4!K83+OtherIPN2O!K83+OtherWasteCH4!K83+OtherWasteN2O!K83+Magnesium!K83+AgSoils!K83+NGO!K83+Coal!K83+HCFC22!K83+Al!K83+MMCH4!K83+MMN2O!K83+Sewage!K83+Semi!K83</f>
        <v>19.304565291409094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3" t="str">
        <f>Lists!A78</f>
        <v>Iceland</v>
      </c>
      <c r="C84" s="67">
        <f>'Biomass CH4'!C84+'Biomass N2O'!C84+'ODS Sub'!C84+EPS!C84+PV!C84+Rice!C84+NitricAdipic!C84+Enteric!C84+Landfill!C84+StatMobCH4!C84+StatMobN2O!C84+FPD!C84+Wastewater!C84+OtherAgCH4!C84+OtherAgN2O!C84+OtherEnergyCH4!C84+OtherEnergyN2O!C84+OtherIPCH4!C84+OtherIPN2O!C84+OtherWasteCH4!C84+OtherWasteN2O!C84+Magnesium!C84+AgSoils!C84+NGO!C84+Coal!C84+HCFC22!C84+Al!C84+MMCH4!C84+MMN2O!C84+Sewage!C84+Semi!C84</f>
        <v>1.2209596678964605</v>
      </c>
      <c r="D84" s="67">
        <f>'Biomass CH4'!D84+'Biomass N2O'!D84+'ODS Sub'!D84+EPS!D84+PV!D84+Rice!D84+NitricAdipic!D84+Enteric!D84+Landfill!D84+StatMobCH4!D84+StatMobN2O!D84+FPD!D84+Wastewater!D84+OtherAgCH4!D84+OtherAgN2O!D84+OtherEnergyCH4!D84+OtherEnergyN2O!D84+OtherIPCH4!D84+OtherIPN2O!D84+OtherWasteCH4!D84+OtherWasteN2O!D84+Magnesium!D84+AgSoils!D84+NGO!D84+Coal!D84+HCFC22!D84+Al!D84+MMCH4!D84+MMN2O!D84+Sewage!D84+Semi!D84</f>
        <v>0.86426938503640982</v>
      </c>
      <c r="E84" s="64">
        <f>'Biomass CH4'!E84+'Biomass N2O'!E84+'ODS Sub'!E84+EPS!E84+PV!E84+Rice!E84+NitricAdipic!E84+Enteric!E84+Landfill!E84+StatMobCH4!E84+StatMobN2O!E84+FPD!E84+Wastewater!E84+OtherAgCH4!E84+OtherAgN2O!E84+OtherEnergyCH4!E84+OtherEnergyN2O!E84+OtherIPCH4!E84+OtherIPN2O!E84+OtherWasteCH4!E84+OtherWasteN2O!E84+Magnesium!E84+AgSoils!E84+NGO!E84+Coal!E84+HCFC22!E84+Al!E84+MMCH4!E84+MMN2O!E84+Sewage!E84+Semi!E84</f>
        <v>1.0014360316774789</v>
      </c>
      <c r="F84" s="67">
        <f>'Biomass CH4'!F84+'Biomass N2O'!F84+'ODS Sub'!F84+EPS!F84+PV!F84+Rice!F84+NitricAdipic!F84+Enteric!F84+Landfill!F84+StatMobCH4!F84+StatMobN2O!F84+FPD!F84+Wastewater!F84+OtherAgCH4!F84+OtherAgN2O!F84+OtherEnergyCH4!F84+OtherEnergyN2O!F84+OtherIPCH4!F84+OtherIPN2O!F84+OtherWasteCH4!F84+OtherWasteN2O!F84+Magnesium!F84+AgSoils!F84+NGO!F84+Coal!F84+HCFC22!F84+Al!F84+MMCH4!F84+MMN2O!F84+Sewage!F84+Semi!F84</f>
        <v>0.88606166884824844</v>
      </c>
      <c r="G84" s="67">
        <f>'Biomass CH4'!G84+'Biomass N2O'!G84+'ODS Sub'!G84+EPS!G84+PV!G84+Rice!G84+NitricAdipic!G84+Enteric!G84+Landfill!G84+StatMobCH4!G84+StatMobN2O!G84+FPD!G84+Wastewater!G84+OtherAgCH4!G84+OtherAgN2O!G84+OtherEnergyCH4!G84+OtherEnergyN2O!G84+OtherIPCH4!G84+OtherIPN2O!G84+OtherWasteCH4!G84+OtherWasteN2O!G84+Magnesium!G84+AgSoils!G84+NGO!G84+Coal!G84+HCFC22!G84+Al!G84+MMCH4!G84+MMN2O!G84+Sewage!G84+Semi!G84</f>
        <v>0.9797920799471187</v>
      </c>
      <c r="H84" s="67">
        <f>'Biomass CH4'!H84+'Biomass N2O'!H84+'ODS Sub'!H84+EPS!H84+PV!H84+Rice!H84+NitricAdipic!H84+Enteric!H84+Landfill!H84+StatMobCH4!H84+StatMobN2O!H84+FPD!H84+Wastewater!H84+OtherAgCH4!H84+OtherAgN2O!H84+OtherEnergyCH4!H84+OtherEnergyN2O!H84+OtherIPCH4!H84+OtherIPN2O!H84+OtherWasteCH4!H84+OtherWasteN2O!H84+Magnesium!H84+AgSoils!H84+NGO!H84+Coal!H84+HCFC22!H84+Al!H84+MMCH4!H84+MMN2O!H84+Sewage!H84+Semi!H84</f>
        <v>1.0711200433750077</v>
      </c>
      <c r="I84" s="68">
        <f>'Biomass CH4'!I84+'Biomass N2O'!I84+'ODS Sub'!I84+EPS!I84+PV!I84+Rice!I84+NitricAdipic!I84+Enteric!I84+Landfill!I84+StatMobCH4!I84+StatMobN2O!I84+FPD!I84+Wastewater!I84+OtherAgCH4!I84+OtherAgN2O!I84+OtherEnergyCH4!I84+OtherEnergyN2O!I84+OtherIPCH4!I84+OtherIPN2O!I84+OtherWasteCH4!I84+OtherWasteN2O!I84+Magnesium!I84+AgSoils!I84+NGO!I84+Coal!I84+HCFC22!I84+Al!I84+MMCH4!I84+MMN2O!I84+Sewage!I84+Semi!I84</f>
        <v>1.1466786992706959</v>
      </c>
      <c r="J84" s="68">
        <f>'Biomass CH4'!J84+'Biomass N2O'!J84+'ODS Sub'!J84+EPS!J84+PV!J84+Rice!J84+NitricAdipic!J84+Enteric!J84+Landfill!J84+StatMobCH4!J84+StatMobN2O!J84+FPD!J84+Wastewater!J84+OtherAgCH4!J84+OtherAgN2O!J84+OtherEnergyCH4!J84+OtherEnergyN2O!J84+OtherIPCH4!J84+OtherIPN2O!J84+OtherWasteCH4!J84+OtherWasteN2O!J84+Magnesium!J84+AgSoils!J84+NGO!J84+Coal!J84+HCFC22!J84+Al!J84+MMCH4!J84+MMN2O!J84+Sewage!J84+Semi!J84</f>
        <v>1.232297970003613</v>
      </c>
      <c r="K84" s="69">
        <f>'Biomass CH4'!K84+'Biomass N2O'!K84+'ODS Sub'!K84+EPS!K84+PV!K84+Rice!K84+NitricAdipic!K84+Enteric!K84+Landfill!K84+StatMobCH4!K84+StatMobN2O!K84+FPD!K84+Wastewater!K84+OtherAgCH4!K84+OtherAgN2O!K84+OtherEnergyCH4!K84+OtherEnergyN2O!K84+OtherIPCH4!K84+OtherIPN2O!K84+OtherWasteCH4!K84+OtherWasteN2O!K84+Magnesium!K84+AgSoils!K84+NGO!K84+Coal!K84+HCFC22!K84+Al!K84+MMCH4!K84+MMN2O!K84+Sewage!K84+Semi!K84</f>
        <v>1.3082677032312111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3" t="str">
        <f>Lists!A79</f>
        <v>India</v>
      </c>
      <c r="C85" s="64">
        <f>'Biomass CH4'!C85+'Biomass N2O'!C85+'ODS Sub'!C85+EPS!C85+PV!C85+Rice!C85+NitricAdipic!C85+Enteric!C85+Landfill!C85+StatMobCH4!C85+StatMobN2O!C85+FPD!C85+Wastewater!C85+OtherAgCH4!C85+OtherAgN2O!C85+OtherEnergyCH4!C85+OtherEnergyN2O!C85+OtherIPCH4!C85+OtherIPN2O!C85+OtherWasteCH4!C85+OtherWasteN2O!C85+Magnesium!C85+AgSoils!C85+NGO!C85+Coal!C85+HCFC22!C85+Al!C85+MMCH4!C85+MMN2O!C85+Sewage!C85+Semi!C85</f>
        <v>465.72333488382515</v>
      </c>
      <c r="D85" s="67">
        <f>'Biomass CH4'!D85+'Biomass N2O'!D85+'ODS Sub'!D85+EPS!D85+PV!D85+Rice!D85+NitricAdipic!D85+Enteric!D85+Landfill!D85+StatMobCH4!D85+StatMobN2O!D85+FPD!D85+Wastewater!D85+OtherAgCH4!D85+OtherAgN2O!D85+OtherEnergyCH4!D85+OtherEnergyN2O!D85+OtherIPCH4!D85+OtherIPN2O!D85+OtherWasteCH4!D85+OtherWasteN2O!D85+Magnesium!D85+AgSoils!D85+NGO!D85+Coal!D85+HCFC22!D85+Al!D85+MMCH4!D85+MMN2O!D85+Sewage!D85+Semi!D85</f>
        <v>496.0808684844265</v>
      </c>
      <c r="E85" s="64">
        <f>'Biomass CH4'!E85+'Biomass N2O'!E85+'ODS Sub'!E85+EPS!E85+PV!E85+Rice!E85+NitricAdipic!E85+Enteric!E85+Landfill!E85+StatMobCH4!E85+StatMobN2O!E85+FPD!E85+Wastewater!E85+OtherAgCH4!E85+OtherAgN2O!E85+OtherEnergyCH4!E85+OtherEnergyN2O!E85+OtherIPCH4!E85+OtherIPN2O!E85+OtherWasteCH4!E85+OtherWasteN2O!E85+Magnesium!E85+AgSoils!E85+NGO!E85+Coal!E85+HCFC22!E85+Al!E85+MMCH4!E85+MMN2O!E85+Sewage!E85+Semi!E85</f>
        <v>529.8296627598163</v>
      </c>
      <c r="F85" s="67">
        <f>'Biomass CH4'!F85+'Biomass N2O'!F85+'ODS Sub'!F85+EPS!F85+PV!F85+Rice!F85+NitricAdipic!F85+Enteric!F85+Landfill!F85+StatMobCH4!F85+StatMobN2O!F85+FPD!F85+Wastewater!F85+OtherAgCH4!F85+OtherAgN2O!F85+OtherEnergyCH4!F85+OtherEnergyN2O!F85+OtherIPCH4!F85+OtherIPN2O!F85+OtherWasteCH4!F85+OtherWasteN2O!F85+Magnesium!F85+AgSoils!F85+NGO!F85+Coal!F85+HCFC22!F85+Al!F85+MMCH4!F85+MMN2O!F85+Sewage!F85+Semi!F85</f>
        <v>578.73156494432874</v>
      </c>
      <c r="G85" s="67">
        <f>'Biomass CH4'!G85+'Biomass N2O'!G85+'ODS Sub'!G85+EPS!G85+PV!G85+Rice!G85+NitricAdipic!G85+Enteric!G85+Landfill!G85+StatMobCH4!G85+StatMobN2O!G85+FPD!G85+Wastewater!G85+OtherAgCH4!G85+OtherAgN2O!G85+OtherEnergyCH4!G85+OtherEnergyN2O!G85+OtherIPCH4!G85+OtherIPN2O!G85+OtherWasteCH4!G85+OtherWasteN2O!G85+Magnesium!G85+AgSoils!G85+NGO!G85+Coal!G85+HCFC22!G85+Al!G85+MMCH4!G85+MMN2O!G85+Sewage!G85+Semi!G85</f>
        <v>615.32236915462704</v>
      </c>
      <c r="H85" s="67">
        <f>'Biomass CH4'!H85+'Biomass N2O'!H85+'ODS Sub'!H85+EPS!H85+PV!H85+Rice!H85+NitricAdipic!H85+Enteric!H85+Landfill!H85+StatMobCH4!H85+StatMobN2O!H85+FPD!H85+Wastewater!H85+OtherAgCH4!H85+OtherAgN2O!H85+OtherEnergyCH4!H85+OtherEnergyN2O!H85+OtherIPCH4!H85+OtherIPN2O!H85+OtherWasteCH4!H85+OtherWasteN2O!H85+Magnesium!H85+AgSoils!H85+NGO!H85+Coal!H85+HCFC22!H85+Al!H85+MMCH4!H85+MMN2O!H85+Sewage!H85+Semi!H85</f>
        <v>664.94257171668505</v>
      </c>
      <c r="I85" s="68">
        <f>'Biomass CH4'!I85+'Biomass N2O'!I85+'ODS Sub'!I85+EPS!I85+PV!I85+Rice!I85+NitricAdipic!I85+Enteric!I85+Landfill!I85+StatMobCH4!I85+StatMobN2O!I85+FPD!I85+Wastewater!I85+OtherAgCH4!I85+OtherAgN2O!I85+OtherEnergyCH4!I85+OtherEnergyN2O!I85+OtherIPCH4!I85+OtherIPN2O!I85+OtherWasteCH4!I85+OtherWasteN2O!I85+Magnesium!I85+AgSoils!I85+NGO!I85+Coal!I85+HCFC22!I85+Al!I85+MMCH4!I85+MMN2O!I85+Sewage!I85+Semi!I85</f>
        <v>748.58536743776165</v>
      </c>
      <c r="J85" s="68">
        <f>'Biomass CH4'!J85+'Biomass N2O'!J85+'ODS Sub'!J85+EPS!J85+PV!J85+Rice!J85+NitricAdipic!J85+Enteric!J85+Landfill!J85+StatMobCH4!J85+StatMobN2O!J85+FPD!J85+Wastewater!J85+OtherAgCH4!J85+OtherAgN2O!J85+OtherEnergyCH4!J85+OtherEnergyN2O!J85+OtherIPCH4!J85+OtherIPN2O!J85+OtherWasteCH4!J85+OtherWasteN2O!J85+Magnesium!J85+AgSoils!J85+NGO!J85+Coal!J85+HCFC22!J85+Al!J85+MMCH4!J85+MMN2O!J85+Sewage!J85+Semi!J85</f>
        <v>814.36707875210936</v>
      </c>
      <c r="K85" s="69">
        <f>'Biomass CH4'!K85+'Biomass N2O'!K85+'ODS Sub'!K85+EPS!K85+PV!K85+Rice!K85+NitricAdipic!K85+Enteric!K85+Landfill!K85+StatMobCH4!K85+StatMobN2O!K85+FPD!K85+Wastewater!K85+OtherAgCH4!K85+OtherAgN2O!K85+OtherEnergyCH4!K85+OtherEnergyN2O!K85+OtherIPCH4!K85+OtherIPN2O!K85+OtherWasteCH4!K85+OtherWasteN2O!K85+Magnesium!K85+AgSoils!K85+NGO!K85+Coal!K85+HCFC22!K85+Al!K85+MMCH4!K85+MMN2O!K85+Sewage!K85+Semi!K85</f>
        <v>882.25863258981747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3" t="str">
        <f>Lists!A80</f>
        <v>Indonesia</v>
      </c>
      <c r="C86" s="67">
        <f>'Biomass CH4'!C86+'Biomass N2O'!C86+'ODS Sub'!C86+EPS!C86+PV!C86+Rice!C86+NitricAdipic!C86+Enteric!C86+Landfill!C86+StatMobCH4!C86+StatMobN2O!C86+FPD!C86+Wastewater!C86+OtherAgCH4!C86+OtherAgN2O!C86+OtherEnergyCH4!C86+OtherEnergyN2O!C86+OtherIPCH4!C86+OtherIPN2O!C86+OtherWasteCH4!C86+OtherWasteN2O!C86+Magnesium!C86+AgSoils!C86+NGO!C86+Coal!C86+HCFC22!C86+Al!C86+MMCH4!C86+MMN2O!C86+Sewage!C86+Semi!C86</f>
        <v>274.09022144563858</v>
      </c>
      <c r="D86" s="67">
        <f>'Biomass CH4'!D86+'Biomass N2O'!D86+'ODS Sub'!D86+EPS!D86+PV!D86+Rice!D86+NitricAdipic!D86+Enteric!D86+Landfill!D86+StatMobCH4!D86+StatMobN2O!D86+FPD!D86+Wastewater!D86+OtherAgCH4!D86+OtherAgN2O!D86+OtherEnergyCH4!D86+OtherEnergyN2O!D86+OtherIPCH4!D86+OtherIPN2O!D86+OtherWasteCH4!D86+OtherWasteN2O!D86+Magnesium!D86+AgSoils!D86+NGO!D86+Coal!D86+HCFC22!D86+Al!D86+MMCH4!D86+MMN2O!D86+Sewage!D86+Semi!D86</f>
        <v>302.51982961938978</v>
      </c>
      <c r="E86" s="64">
        <f>'Biomass CH4'!E86+'Biomass N2O'!E86+'ODS Sub'!E86+EPS!E86+PV!E86+Rice!E86+NitricAdipic!E86+Enteric!E86+Landfill!E86+StatMobCH4!E86+StatMobN2O!E86+FPD!E86+Wastewater!E86+OtherAgCH4!E86+OtherAgN2O!E86+OtherEnergyCH4!E86+OtherEnergyN2O!E86+OtherIPCH4!E86+OtherIPN2O!E86+OtherWasteCH4!E86+OtherWasteN2O!E86+Magnesium!E86+AgSoils!E86+NGO!E86+Coal!E86+HCFC22!E86+Al!E86+MMCH4!E86+MMN2O!E86+Sewage!E86+Semi!E86</f>
        <v>311.52604571358916</v>
      </c>
      <c r="F86" s="67">
        <f>'Biomass CH4'!F86+'Biomass N2O'!F86+'ODS Sub'!F86+EPS!F86+PV!F86+Rice!F86+NitricAdipic!F86+Enteric!F86+Landfill!F86+StatMobCH4!F86+StatMobN2O!F86+FPD!F86+Wastewater!F86+OtherAgCH4!F86+OtherAgN2O!F86+OtherEnergyCH4!F86+OtherEnergyN2O!F86+OtherIPCH4!F86+OtherIPN2O!F86+OtherWasteCH4!F86+OtherWasteN2O!F86+Magnesium!F86+AgSoils!F86+NGO!F86+Coal!F86+HCFC22!F86+Al!F86+MMCH4!F86+MMN2O!F86+Sewage!F86+Semi!F86</f>
        <v>362.84273158225909</v>
      </c>
      <c r="G86" s="67">
        <f>'Biomass CH4'!G86+'Biomass N2O'!G86+'ODS Sub'!G86+EPS!G86+PV!G86+Rice!G86+NitricAdipic!G86+Enteric!G86+Landfill!G86+StatMobCH4!G86+StatMobN2O!G86+FPD!G86+Wastewater!G86+OtherAgCH4!G86+OtherAgN2O!G86+OtherEnergyCH4!G86+OtherEnergyN2O!G86+OtherIPCH4!G86+OtherIPN2O!G86+OtherWasteCH4!G86+OtherWasteN2O!G86+Magnesium!G86+AgSoils!G86+NGO!G86+Coal!G86+HCFC22!G86+Al!G86+MMCH4!G86+MMN2O!G86+Sewage!G86+Semi!G86</f>
        <v>383.71606046908067</v>
      </c>
      <c r="H86" s="67">
        <f>'Biomass CH4'!H86+'Biomass N2O'!H86+'ODS Sub'!H86+EPS!H86+PV!H86+Rice!H86+NitricAdipic!H86+Enteric!H86+Landfill!H86+StatMobCH4!H86+StatMobN2O!H86+FPD!H86+Wastewater!H86+OtherAgCH4!H86+OtherAgN2O!H86+OtherEnergyCH4!H86+OtherEnergyN2O!H86+OtherIPCH4!H86+OtherIPN2O!H86+OtherWasteCH4!H86+OtherWasteN2O!H86+Magnesium!H86+AgSoils!H86+NGO!H86+Coal!H86+HCFC22!H86+Al!H86+MMCH4!H86+MMN2O!H86+Sewage!H86+Semi!H86</f>
        <v>402.12341756378356</v>
      </c>
      <c r="I86" s="68">
        <f>'Biomass CH4'!I86+'Biomass N2O'!I86+'ODS Sub'!I86+EPS!I86+PV!I86+Rice!I86+NitricAdipic!I86+Enteric!I86+Landfill!I86+StatMobCH4!I86+StatMobN2O!I86+FPD!I86+Wastewater!I86+OtherAgCH4!I86+OtherAgN2O!I86+OtherEnergyCH4!I86+OtherEnergyN2O!I86+OtherIPCH4!I86+OtherIPN2O!I86+OtherWasteCH4!I86+OtherWasteN2O!I86+Magnesium!I86+AgSoils!I86+NGO!I86+Coal!I86+HCFC22!I86+Al!I86+MMCH4!I86+MMN2O!I86+Sewage!I86+Semi!I86</f>
        <v>419.82027738805834</v>
      </c>
      <c r="J86" s="68">
        <f>'Biomass CH4'!J86+'Biomass N2O'!J86+'ODS Sub'!J86+EPS!J86+PV!J86+Rice!J86+NitricAdipic!J86+Enteric!J86+Landfill!J86+StatMobCH4!J86+StatMobN2O!J86+FPD!J86+Wastewater!J86+OtherAgCH4!J86+OtherAgN2O!J86+OtherEnergyCH4!J86+OtherEnergyN2O!J86+OtherIPCH4!J86+OtherIPN2O!J86+OtherWasteCH4!J86+OtherWasteN2O!J86+Magnesium!J86+AgSoils!J86+NGO!J86+Coal!J86+HCFC22!J86+Al!J86+MMCH4!J86+MMN2O!J86+Sewage!J86+Semi!J86</f>
        <v>439.5903319772903</v>
      </c>
      <c r="K86" s="69">
        <f>'Biomass CH4'!K86+'Biomass N2O'!K86+'ODS Sub'!K86+EPS!K86+PV!K86+Rice!K86+NitricAdipic!K86+Enteric!K86+Landfill!K86+StatMobCH4!K86+StatMobN2O!K86+FPD!K86+Wastewater!K86+OtherAgCH4!K86+OtherAgN2O!K86+OtherEnergyCH4!K86+OtherEnergyN2O!K86+OtherIPCH4!K86+OtherIPN2O!K86+OtherWasteCH4!K86+OtherWasteN2O!K86+Magnesium!K86+AgSoils!K86+NGO!K86+Coal!K86+HCFC22!K86+Al!K86+MMCH4!K86+MMN2O!K86+Sewage!K86+Semi!K86</f>
        <v>463.14425648929682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3" t="str">
        <f>Lists!A81</f>
        <v>Iran</v>
      </c>
      <c r="C87" s="64">
        <f>'Biomass CH4'!C87+'Biomass N2O'!C87+'ODS Sub'!C87+EPS!C87+PV!C87+Rice!C87+NitricAdipic!C87+Enteric!C87+Landfill!C87+StatMobCH4!C87+StatMobN2O!C87+FPD!C87+Wastewater!C87+OtherAgCH4!C87+OtherAgN2O!C87+OtherEnergyCH4!C87+OtherEnergyN2O!C87+OtherIPCH4!C87+OtherIPN2O!C87+OtherWasteCH4!C87+OtherWasteN2O!C87+Magnesium!C87+AgSoils!C87+NGO!C87+Coal!C87+HCFC22!C87+Al!C87+MMCH4!C87+MMN2O!C87+Sewage!C87+Semi!C87</f>
        <v>57.005643773772043</v>
      </c>
      <c r="D87" s="67">
        <f>'Biomass CH4'!D87+'Biomass N2O'!D87+'ODS Sub'!D87+EPS!D87+PV!D87+Rice!D87+NitricAdipic!D87+Enteric!D87+Landfill!D87+StatMobCH4!D87+StatMobN2O!D87+FPD!D87+Wastewater!D87+OtherAgCH4!D87+OtherAgN2O!D87+OtherEnergyCH4!D87+OtherEnergyN2O!D87+OtherIPCH4!D87+OtherIPN2O!D87+OtherWasteCH4!D87+OtherWasteN2O!D87+Magnesium!D87+AgSoils!D87+NGO!D87+Coal!D87+HCFC22!D87+Al!D87+MMCH4!D87+MMN2O!D87+Sewage!D87+Semi!D87</f>
        <v>80.252373865887193</v>
      </c>
      <c r="E87" s="64">
        <f>'Biomass CH4'!E87+'Biomass N2O'!E87+'ODS Sub'!E87+EPS!E87+PV!E87+Rice!E87+NitricAdipic!E87+Enteric!E87+Landfill!E87+StatMobCH4!E87+StatMobN2O!E87+FPD!E87+Wastewater!E87+OtherAgCH4!E87+OtherAgN2O!E87+OtherEnergyCH4!E87+OtherEnergyN2O!E87+OtherIPCH4!E87+OtherIPN2O!E87+OtherWasteCH4!E87+OtherWasteN2O!E87+Magnesium!E87+AgSoils!E87+NGO!E87+Coal!E87+HCFC22!E87+Al!E87+MMCH4!E87+MMN2O!E87+Sewage!E87+Semi!E87</f>
        <v>105.24371372300482</v>
      </c>
      <c r="F87" s="67">
        <f>'Biomass CH4'!F87+'Biomass N2O'!F87+'ODS Sub'!F87+EPS!F87+PV!F87+Rice!F87+NitricAdipic!F87+Enteric!F87+Landfill!F87+StatMobCH4!F87+StatMobN2O!F87+FPD!F87+Wastewater!F87+OtherAgCH4!F87+OtherAgN2O!F87+OtherEnergyCH4!F87+OtherEnergyN2O!F87+OtherIPCH4!F87+OtherIPN2O!F87+OtherWasteCH4!F87+OtherWasteN2O!F87+Magnesium!F87+AgSoils!F87+NGO!F87+Coal!F87+HCFC22!F87+Al!F87+MMCH4!F87+MMN2O!F87+Sewage!F87+Semi!F87</f>
        <v>127.88125291982155</v>
      </c>
      <c r="G87" s="67">
        <f>'Biomass CH4'!G87+'Biomass N2O'!G87+'ODS Sub'!G87+EPS!G87+PV!G87+Rice!G87+NitricAdipic!G87+Enteric!G87+Landfill!G87+StatMobCH4!G87+StatMobN2O!G87+FPD!G87+Wastewater!G87+OtherAgCH4!G87+OtherAgN2O!G87+OtherEnergyCH4!G87+OtherEnergyN2O!G87+OtherIPCH4!G87+OtherIPN2O!G87+OtherWasteCH4!G87+OtherWasteN2O!G87+Magnesium!G87+AgSoils!G87+NGO!G87+Coal!G87+HCFC22!G87+Al!G87+MMCH4!G87+MMN2O!G87+Sewage!G87+Semi!G87</f>
        <v>134.97082147240849</v>
      </c>
      <c r="H87" s="67">
        <f>'Biomass CH4'!H87+'Biomass N2O'!H87+'ODS Sub'!H87+EPS!H87+PV!H87+Rice!H87+NitricAdipic!H87+Enteric!H87+Landfill!H87+StatMobCH4!H87+StatMobN2O!H87+FPD!H87+Wastewater!H87+OtherAgCH4!H87+OtherAgN2O!H87+OtherEnergyCH4!H87+OtherEnergyN2O!H87+OtherIPCH4!H87+OtherIPN2O!H87+OtherWasteCH4!H87+OtherWasteN2O!H87+Magnesium!H87+AgSoils!H87+NGO!H87+Coal!H87+HCFC22!H87+Al!H87+MMCH4!H87+MMN2O!H87+Sewage!H87+Semi!H87</f>
        <v>141.82934797963509</v>
      </c>
      <c r="I87" s="68">
        <f>'Biomass CH4'!I87+'Biomass N2O'!I87+'ODS Sub'!I87+EPS!I87+PV!I87+Rice!I87+NitricAdipic!I87+Enteric!I87+Landfill!I87+StatMobCH4!I87+StatMobN2O!I87+FPD!I87+Wastewater!I87+OtherAgCH4!I87+OtherAgN2O!I87+OtherEnergyCH4!I87+OtherEnergyN2O!I87+OtherIPCH4!I87+OtherIPN2O!I87+OtherWasteCH4!I87+OtherWasteN2O!I87+Magnesium!I87+AgSoils!I87+NGO!I87+Coal!I87+HCFC22!I87+Al!I87+MMCH4!I87+MMN2O!I87+Sewage!I87+Semi!I87</f>
        <v>148.60832253910297</v>
      </c>
      <c r="J87" s="68">
        <f>'Biomass CH4'!J87+'Biomass N2O'!J87+'ODS Sub'!J87+EPS!J87+PV!J87+Rice!J87+NitricAdipic!J87+Enteric!J87+Landfill!J87+StatMobCH4!J87+StatMobN2O!J87+FPD!J87+Wastewater!J87+OtherAgCH4!J87+OtherAgN2O!J87+OtherEnergyCH4!J87+OtherEnergyN2O!J87+OtherIPCH4!J87+OtherIPN2O!J87+OtherWasteCH4!J87+OtherWasteN2O!J87+Magnesium!J87+AgSoils!J87+NGO!J87+Coal!J87+HCFC22!J87+Al!J87+MMCH4!J87+MMN2O!J87+Sewage!J87+Semi!J87</f>
        <v>159.23328302712426</v>
      </c>
      <c r="K87" s="69">
        <f>'Biomass CH4'!K87+'Biomass N2O'!K87+'ODS Sub'!K87+EPS!K87+PV!K87+Rice!K87+NitricAdipic!K87+Enteric!K87+Landfill!K87+StatMobCH4!K87+StatMobN2O!K87+FPD!K87+Wastewater!K87+OtherAgCH4!K87+OtherAgN2O!K87+OtherEnergyCH4!K87+OtherEnergyN2O!K87+OtherIPCH4!K87+OtherIPN2O!K87+OtherWasteCH4!K87+OtherWasteN2O!K87+Magnesium!K87+AgSoils!K87+NGO!K87+Coal!K87+HCFC22!K87+Al!K87+MMCH4!K87+MMN2O!K87+Sewage!K87+Semi!K87</f>
        <v>170.35580203433699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3" t="str">
        <f>Lists!A82</f>
        <v>Iraq</v>
      </c>
      <c r="C88" s="67">
        <f>'Biomass CH4'!C88+'Biomass N2O'!C88+'ODS Sub'!C88+EPS!C88+PV!C88+Rice!C88+NitricAdipic!C88+Enteric!C88+Landfill!C88+StatMobCH4!C88+StatMobN2O!C88+FPD!C88+Wastewater!C88+OtherAgCH4!C88+OtherAgN2O!C88+OtherEnergyCH4!C88+OtherEnergyN2O!C88+OtherIPCH4!C88+OtherIPN2O!C88+OtherWasteCH4!C88+OtherWasteN2O!C88+Magnesium!C88+AgSoils!C88+NGO!C88+Coal!C88+HCFC22!C88+Al!C88+MMCH4!C88+MMN2O!C88+Sewage!C88+Semi!C88</f>
        <v>89.720847102397059</v>
      </c>
      <c r="D88" s="67">
        <f>'Biomass CH4'!D88+'Biomass N2O'!D88+'ODS Sub'!D88+EPS!D88+PV!D88+Rice!D88+NitricAdipic!D88+Enteric!D88+Landfill!D88+StatMobCH4!D88+StatMobN2O!D88+FPD!D88+Wastewater!D88+OtherAgCH4!D88+OtherAgN2O!D88+OtherEnergyCH4!D88+OtherEnergyN2O!D88+OtherIPCH4!D88+OtherIPN2O!D88+OtherWasteCH4!D88+OtherWasteN2O!D88+Magnesium!D88+AgSoils!D88+NGO!D88+Coal!D88+HCFC22!D88+Al!D88+MMCH4!D88+MMN2O!D88+Sewage!D88+Semi!D88</f>
        <v>33.995240851266033</v>
      </c>
      <c r="E88" s="64">
        <f>'Biomass CH4'!E88+'Biomass N2O'!E88+'ODS Sub'!E88+EPS!E88+PV!E88+Rice!E88+NitricAdipic!E88+Enteric!E88+Landfill!E88+StatMobCH4!E88+StatMobN2O!E88+FPD!E88+Wastewater!E88+OtherAgCH4!E88+OtherAgN2O!E88+OtherEnergyCH4!E88+OtherEnergyN2O!E88+OtherIPCH4!E88+OtherIPN2O!E88+OtherWasteCH4!E88+OtherWasteN2O!E88+Magnesium!E88+AgSoils!E88+NGO!E88+Coal!E88+HCFC22!E88+Al!E88+MMCH4!E88+MMN2O!E88+Sewage!E88+Semi!E88</f>
        <v>109.85563689098549</v>
      </c>
      <c r="F88" s="67">
        <f>'Biomass CH4'!F88+'Biomass N2O'!F88+'ODS Sub'!F88+EPS!F88+PV!F88+Rice!F88+NitricAdipic!F88+Enteric!F88+Landfill!F88+StatMobCH4!F88+StatMobN2O!F88+FPD!F88+Wastewater!F88+OtherAgCH4!F88+OtherAgN2O!F88+OtherEnergyCH4!F88+OtherEnergyN2O!F88+OtherIPCH4!F88+OtherIPN2O!F88+OtherWasteCH4!F88+OtherWasteN2O!F88+Magnesium!F88+AgSoils!F88+NGO!F88+Coal!F88+HCFC22!F88+Al!F88+MMCH4!F88+MMN2O!F88+Sewage!F88+Semi!F88</f>
        <v>84.123915872590089</v>
      </c>
      <c r="G88" s="67">
        <f>'Biomass CH4'!G88+'Biomass N2O'!G88+'ODS Sub'!G88+EPS!G88+PV!G88+Rice!G88+NitricAdipic!G88+Enteric!G88+Landfill!G88+StatMobCH4!G88+StatMobN2O!G88+FPD!G88+Wastewater!G88+OtherAgCH4!G88+OtherAgN2O!G88+OtherEnergyCH4!G88+OtherEnergyN2O!G88+OtherIPCH4!G88+OtherIPN2O!G88+OtherWasteCH4!G88+OtherWasteN2O!G88+Magnesium!G88+AgSoils!G88+NGO!G88+Coal!G88+HCFC22!G88+Al!G88+MMCH4!G88+MMN2O!G88+Sewage!G88+Semi!G88</f>
        <v>108.14345268490842</v>
      </c>
      <c r="H88" s="67">
        <f>'Biomass CH4'!H88+'Biomass N2O'!H88+'ODS Sub'!H88+EPS!H88+PV!H88+Rice!H88+NitricAdipic!H88+Enteric!H88+Landfill!H88+StatMobCH4!H88+StatMobN2O!H88+FPD!H88+Wastewater!H88+OtherAgCH4!H88+OtherAgN2O!H88+OtherEnergyCH4!H88+OtherEnergyN2O!H88+OtherIPCH4!H88+OtherIPN2O!H88+OtherWasteCH4!H88+OtherWasteN2O!H88+Magnesium!H88+AgSoils!H88+NGO!H88+Coal!H88+HCFC22!H88+Al!H88+MMCH4!H88+MMN2O!H88+Sewage!H88+Semi!H88</f>
        <v>124.87733299501703</v>
      </c>
      <c r="I88" s="68">
        <f>'Biomass CH4'!I88+'Biomass N2O'!I88+'ODS Sub'!I88+EPS!I88+PV!I88+Rice!I88+NitricAdipic!I88+Enteric!I88+Landfill!I88+StatMobCH4!I88+StatMobN2O!I88+FPD!I88+Wastewater!I88+OtherAgCH4!I88+OtherAgN2O!I88+OtherEnergyCH4!I88+OtherEnergyN2O!I88+OtherIPCH4!I88+OtherIPN2O!I88+OtherWasteCH4!I88+OtherWasteN2O!I88+Magnesium!I88+AgSoils!I88+NGO!I88+Coal!I88+HCFC22!I88+Al!I88+MMCH4!I88+MMN2O!I88+Sewage!I88+Semi!I88</f>
        <v>175.35903979681126</v>
      </c>
      <c r="J88" s="68">
        <f>'Biomass CH4'!J88+'Biomass N2O'!J88+'ODS Sub'!J88+EPS!J88+PV!J88+Rice!J88+NitricAdipic!J88+Enteric!J88+Landfill!J88+StatMobCH4!J88+StatMobN2O!J88+FPD!J88+Wastewater!J88+OtherAgCH4!J88+OtherAgN2O!J88+OtherEnergyCH4!J88+OtherEnergyN2O!J88+OtherIPCH4!J88+OtherIPN2O!J88+OtherWasteCH4!J88+OtherWasteN2O!J88+Magnesium!J88+AgSoils!J88+NGO!J88+Coal!J88+HCFC22!J88+Al!J88+MMCH4!J88+MMN2O!J88+Sewage!J88+Semi!J88</f>
        <v>192.32048898033889</v>
      </c>
      <c r="K88" s="69">
        <f>'Biomass CH4'!K88+'Biomass N2O'!K88+'ODS Sub'!K88+EPS!K88+PV!K88+Rice!K88+NitricAdipic!K88+Enteric!K88+Landfill!K88+StatMobCH4!K88+StatMobN2O!K88+FPD!K88+Wastewater!K88+OtherAgCH4!K88+OtherAgN2O!K88+OtherEnergyCH4!K88+OtherEnergyN2O!K88+OtherIPCH4!K88+OtherIPN2O!K88+OtherWasteCH4!K88+OtherWasteN2O!K88+Magnesium!K88+AgSoils!K88+NGO!K88+Coal!K88+HCFC22!K88+Al!K88+MMCH4!K88+MMN2O!K88+Sewage!K88+Semi!K88</f>
        <v>209.31969523729614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103" t="str">
        <f>Lists!A83</f>
        <v>Ireland</v>
      </c>
      <c r="C89" s="64">
        <f>'Biomass CH4'!C89+'Biomass N2O'!C89+'ODS Sub'!C89+EPS!C89+PV!C89+Rice!C89+NitricAdipic!C89+Enteric!C89+Landfill!C89+StatMobCH4!C89+StatMobN2O!C89+FPD!C89+Wastewater!C89+OtherAgCH4!C89+OtherAgN2O!C89+OtherEnergyCH4!C89+OtherEnergyN2O!C89+OtherIPCH4!C89+OtherIPN2O!C89+OtherWasteCH4!C89+OtherWasteN2O!C89+Magnesium!C89+AgSoils!C89+NGO!C89+Coal!C89+HCFC22!C89+Al!C89+MMCH4!C89+MMN2O!C89+Sewage!C89+Semi!C89</f>
        <v>22.496220215878648</v>
      </c>
      <c r="D89" s="67">
        <f>'Biomass CH4'!D89+'Biomass N2O'!D89+'ODS Sub'!D89+EPS!D89+PV!D89+Rice!D89+NitricAdipic!D89+Enteric!D89+Landfill!D89+StatMobCH4!D89+StatMobN2O!D89+FPD!D89+Wastewater!D89+OtherAgCH4!D89+OtherAgN2O!D89+OtherEnergyCH4!D89+OtherEnergyN2O!D89+OtherIPCH4!D89+OtherIPN2O!D89+OtherWasteCH4!D89+OtherWasteN2O!D89+Magnesium!D89+AgSoils!D89+NGO!D89+Coal!D89+HCFC22!D89+Al!D89+MMCH4!D89+MMN2O!D89+Sewage!D89+Semi!D89</f>
        <v>23.360672430176109</v>
      </c>
      <c r="E89" s="64">
        <f>'Biomass CH4'!E89+'Biomass N2O'!E89+'ODS Sub'!E89+EPS!E89+PV!E89+Rice!E89+NitricAdipic!E89+Enteric!E89+Landfill!E89+StatMobCH4!E89+StatMobN2O!E89+FPD!E89+Wastewater!E89+OtherAgCH4!E89+OtherAgN2O!E89+OtherEnergyCH4!E89+OtherEnergyN2O!E89+OtherIPCH4!E89+OtherIPN2O!E89+OtherWasteCH4!E89+OtherWasteN2O!E89+Magnesium!E89+AgSoils!E89+NGO!E89+Coal!E89+HCFC22!E89+Al!E89+MMCH4!E89+MMN2O!E89+Sewage!E89+Semi!E89</f>
        <v>23.277057028179232</v>
      </c>
      <c r="F89" s="67">
        <f>'Biomass CH4'!F89+'Biomass N2O'!F89+'ODS Sub'!F89+EPS!F89+PV!F89+Rice!F89+NitricAdipic!F89+Enteric!F89+Landfill!F89+StatMobCH4!F89+StatMobN2O!F89+FPD!F89+Wastewater!F89+OtherAgCH4!F89+OtherAgN2O!F89+OtherEnergyCH4!F89+OtherEnergyN2O!F89+OtherIPCH4!F89+OtherIPN2O!F89+OtherWasteCH4!F89+OtherWasteN2O!F89+Magnesium!F89+AgSoils!F89+NGO!F89+Coal!F89+HCFC22!F89+Al!F89+MMCH4!F89+MMN2O!F89+Sewage!F89+Semi!F89</f>
        <v>21.505226953673134</v>
      </c>
      <c r="G89" s="67">
        <f>'Biomass CH4'!G89+'Biomass N2O'!G89+'ODS Sub'!G89+EPS!G89+PV!G89+Rice!G89+NitricAdipic!G89+Enteric!G89+Landfill!G89+StatMobCH4!G89+StatMobN2O!G89+FPD!G89+Wastewater!G89+OtherAgCH4!G89+OtherAgN2O!G89+OtherEnergyCH4!G89+OtherEnergyN2O!G89+OtherIPCH4!G89+OtherIPN2O!G89+OtherWasteCH4!G89+OtherWasteN2O!G89+Magnesium!G89+AgSoils!G89+NGO!G89+Coal!G89+HCFC22!G89+Al!G89+MMCH4!G89+MMN2O!G89+Sewage!G89+Semi!G89</f>
        <v>20.95890438599282</v>
      </c>
      <c r="H89" s="67">
        <f>'Biomass CH4'!H89+'Biomass N2O'!H89+'ODS Sub'!H89+EPS!H89+PV!H89+Rice!H89+NitricAdipic!H89+Enteric!H89+Landfill!H89+StatMobCH4!H89+StatMobN2O!H89+FPD!H89+Wastewater!H89+OtherAgCH4!H89+OtherAgN2O!H89+OtherEnergyCH4!H89+OtherEnergyN2O!H89+OtherIPCH4!H89+OtherIPN2O!H89+OtherWasteCH4!H89+OtherWasteN2O!H89+Magnesium!H89+AgSoils!H89+NGO!H89+Coal!H89+HCFC22!H89+Al!H89+MMCH4!H89+MMN2O!H89+Sewage!H89+Semi!H89</f>
        <v>22.194151275106822</v>
      </c>
      <c r="I89" s="68">
        <f>'Biomass CH4'!I89+'Biomass N2O'!I89+'ODS Sub'!I89+EPS!I89+PV!I89+Rice!I89+NitricAdipic!I89+Enteric!I89+Landfill!I89+StatMobCH4!I89+StatMobN2O!I89+FPD!I89+Wastewater!I89+OtherAgCH4!I89+OtherAgN2O!I89+OtherEnergyCH4!I89+OtherEnergyN2O!I89+OtherIPCH4!I89+OtherIPN2O!I89+OtherWasteCH4!I89+OtherWasteN2O!I89+Magnesium!I89+AgSoils!I89+NGO!I89+Coal!I89+HCFC22!I89+Al!I89+MMCH4!I89+MMN2O!I89+Sewage!I89+Semi!I89</f>
        <v>22.341097933470333</v>
      </c>
      <c r="J89" s="68">
        <f>'Biomass CH4'!J89+'Biomass N2O'!J89+'ODS Sub'!J89+EPS!J89+PV!J89+Rice!J89+NitricAdipic!J89+Enteric!J89+Landfill!J89+StatMobCH4!J89+StatMobN2O!J89+FPD!J89+Wastewater!J89+OtherAgCH4!J89+OtherAgN2O!J89+OtherEnergyCH4!J89+OtherEnergyN2O!J89+OtherIPCH4!J89+OtherIPN2O!J89+OtherWasteCH4!J89+OtherWasteN2O!J89+Magnesium!J89+AgSoils!J89+NGO!J89+Coal!J89+HCFC22!J89+Al!J89+MMCH4!J89+MMN2O!J89+Sewage!J89+Semi!J89</f>
        <v>22.612013253637681</v>
      </c>
      <c r="K89" s="69">
        <f>'Biomass CH4'!K89+'Biomass N2O'!K89+'ODS Sub'!K89+EPS!K89+PV!K89+Rice!K89+NitricAdipic!K89+Enteric!K89+Landfill!K89+StatMobCH4!K89+StatMobN2O!K89+FPD!K89+Wastewater!K89+OtherAgCH4!K89+OtherAgN2O!K89+OtherEnergyCH4!K89+OtherEnergyN2O!K89+OtherIPCH4!K89+OtherIPN2O!K89+OtherWasteCH4!K89+OtherWasteN2O!K89+Magnesium!K89+AgSoils!K89+NGO!K89+Coal!K89+HCFC22!K89+Al!K89+MMCH4!K89+MMN2O!K89+Sewage!K89+Semi!K89</f>
        <v>22.743877616488778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103" t="str">
        <f>Lists!A84</f>
        <v>Israel</v>
      </c>
      <c r="C90" s="67">
        <f>'Biomass CH4'!C90+'Biomass N2O'!C90+'ODS Sub'!C90+EPS!C90+PV!C90+Rice!C90+NitricAdipic!C90+Enteric!C90+Landfill!C90+StatMobCH4!C90+StatMobN2O!C90+FPD!C90+Wastewater!C90+OtherAgCH4!C90+OtherAgN2O!C90+OtherEnergyCH4!C90+OtherEnergyN2O!C90+OtherIPCH4!C90+OtherIPN2O!C90+OtherWasteCH4!C90+OtherWasteN2O!C90+Magnesium!C90+AgSoils!C90+NGO!C90+Coal!C90+HCFC22!C90+Al!C90+MMCH4!C90+MMN2O!C90+Sewage!C90+Semi!C90</f>
        <v>8.0778339273375455</v>
      </c>
      <c r="D90" s="67">
        <f>'Biomass CH4'!D90+'Biomass N2O'!D90+'ODS Sub'!D90+EPS!D90+PV!D90+Rice!D90+NitricAdipic!D90+Enteric!D90+Landfill!D90+StatMobCH4!D90+StatMobN2O!D90+FPD!D90+Wastewater!D90+OtherAgCH4!D90+OtherAgN2O!D90+OtherEnergyCH4!D90+OtherEnergyN2O!D90+OtherIPCH4!D90+OtherIPN2O!D90+OtherWasteCH4!D90+OtherWasteN2O!D90+Magnesium!D90+AgSoils!D90+NGO!D90+Coal!D90+HCFC22!D90+Al!D90+MMCH4!D90+MMN2O!D90+Sewage!D90+Semi!D90</f>
        <v>10.205067373285411</v>
      </c>
      <c r="E90" s="64">
        <f>'Biomass CH4'!E90+'Biomass N2O'!E90+'ODS Sub'!E90+EPS!E90+PV!E90+Rice!E90+NitricAdipic!E90+Enteric!E90+Landfill!E90+StatMobCH4!E90+StatMobN2O!E90+FPD!E90+Wastewater!E90+OtherAgCH4!E90+OtherAgN2O!E90+OtherEnergyCH4!E90+OtherEnergyN2O!E90+OtherIPCH4!E90+OtherIPN2O!E90+OtherWasteCH4!E90+OtherWasteN2O!E90+Magnesium!E90+AgSoils!E90+NGO!E90+Coal!E90+HCFC22!E90+Al!E90+MMCH4!E90+MMN2O!E90+Sewage!E90+Semi!E90</f>
        <v>13.3937009234219</v>
      </c>
      <c r="F90" s="67">
        <f>'Biomass CH4'!F90+'Biomass N2O'!F90+'ODS Sub'!F90+EPS!F90+PV!F90+Rice!F90+NitricAdipic!F90+Enteric!F90+Landfill!F90+StatMobCH4!F90+StatMobN2O!F90+FPD!F90+Wastewater!F90+OtherAgCH4!F90+OtherAgN2O!F90+OtherEnergyCH4!F90+OtherEnergyN2O!F90+OtherIPCH4!F90+OtherIPN2O!F90+OtherWasteCH4!F90+OtherWasteN2O!F90+Magnesium!F90+AgSoils!F90+NGO!F90+Coal!F90+HCFC22!F90+Al!F90+MMCH4!F90+MMN2O!F90+Sewage!F90+Semi!F90</f>
        <v>13.552054204745209</v>
      </c>
      <c r="G90" s="67">
        <f>'Biomass CH4'!G90+'Biomass N2O'!G90+'ODS Sub'!G90+EPS!G90+PV!G90+Rice!G90+NitricAdipic!G90+Enteric!G90+Landfill!G90+StatMobCH4!G90+StatMobN2O!G90+FPD!G90+Wastewater!G90+OtherAgCH4!G90+OtherAgN2O!G90+OtherEnergyCH4!G90+OtherEnergyN2O!G90+OtherIPCH4!G90+OtherIPN2O!G90+OtherWasteCH4!G90+OtherWasteN2O!G90+Magnesium!G90+AgSoils!G90+NGO!G90+Coal!G90+HCFC22!G90+Al!G90+MMCH4!G90+MMN2O!G90+Sewage!G90+Semi!G90</f>
        <v>16.325032707165398</v>
      </c>
      <c r="H90" s="67">
        <f>'Biomass CH4'!H90+'Biomass N2O'!H90+'ODS Sub'!H90+EPS!H90+PV!H90+Rice!H90+NitricAdipic!H90+Enteric!H90+Landfill!H90+StatMobCH4!H90+StatMobN2O!H90+FPD!H90+Wastewater!H90+OtherAgCH4!H90+OtherAgN2O!H90+OtherEnergyCH4!H90+OtherEnergyN2O!H90+OtherIPCH4!H90+OtherIPN2O!H90+OtherWasteCH4!H90+OtherWasteN2O!H90+Magnesium!H90+AgSoils!H90+NGO!H90+Coal!H90+HCFC22!H90+Al!H90+MMCH4!H90+MMN2O!H90+Sewage!H90+Semi!H90</f>
        <v>20.446270679655317</v>
      </c>
      <c r="I90" s="68">
        <f>'Biomass CH4'!I90+'Biomass N2O'!I90+'ODS Sub'!I90+EPS!I90+PV!I90+Rice!I90+NitricAdipic!I90+Enteric!I90+Landfill!I90+StatMobCH4!I90+StatMobN2O!I90+FPD!I90+Wastewater!I90+OtherAgCH4!I90+OtherAgN2O!I90+OtherEnergyCH4!I90+OtherEnergyN2O!I90+OtherIPCH4!I90+OtherIPN2O!I90+OtherWasteCH4!I90+OtherWasteN2O!I90+Magnesium!I90+AgSoils!I90+NGO!I90+Coal!I90+HCFC22!I90+Al!I90+MMCH4!I90+MMN2O!I90+Sewage!I90+Semi!I90</f>
        <v>25.070510137010086</v>
      </c>
      <c r="J90" s="68">
        <f>'Biomass CH4'!J90+'Biomass N2O'!J90+'ODS Sub'!J90+EPS!J90+PV!J90+Rice!J90+NitricAdipic!J90+Enteric!J90+Landfill!J90+StatMobCH4!J90+StatMobN2O!J90+FPD!J90+Wastewater!J90+OtherAgCH4!J90+OtherAgN2O!J90+OtherEnergyCH4!J90+OtherEnergyN2O!J90+OtherIPCH4!J90+OtherIPN2O!J90+OtherWasteCH4!J90+OtherWasteN2O!J90+Magnesium!J90+AgSoils!J90+NGO!J90+Coal!J90+HCFC22!J90+Al!J90+MMCH4!J90+MMN2O!J90+Sewage!J90+Semi!J90</f>
        <v>33.819967448637207</v>
      </c>
      <c r="K90" s="69">
        <f>'Biomass CH4'!K90+'Biomass N2O'!K90+'ODS Sub'!K90+EPS!K90+PV!K90+Rice!K90+NitricAdipic!K90+Enteric!K90+Landfill!K90+StatMobCH4!K90+StatMobN2O!K90+FPD!K90+Wastewater!K90+OtherAgCH4!K90+OtherAgN2O!K90+OtherEnergyCH4!K90+OtherEnergyN2O!K90+OtherIPCH4!K90+OtherIPN2O!K90+OtherWasteCH4!K90+OtherWasteN2O!K90+Magnesium!K90+AgSoils!K90+NGO!K90+Coal!K90+HCFC22!K90+Al!K90+MMCH4!K90+MMN2O!K90+Sewage!K90+Semi!K90</f>
        <v>39.878479228116646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3" t="str">
        <f>Lists!A85</f>
        <v>Italy</v>
      </c>
      <c r="C91" s="64">
        <f>'Biomass CH4'!C91+'Biomass N2O'!C91+'ODS Sub'!C91+EPS!C91+PV!C91+Rice!C91+NitricAdipic!C91+Enteric!C91+Landfill!C91+StatMobCH4!C91+StatMobN2O!C91+FPD!C91+Wastewater!C91+OtherAgCH4!C91+OtherAgN2O!C91+OtherEnergyCH4!C91+OtherEnergyN2O!C91+OtherIPCH4!C91+OtherIPN2O!C91+OtherWasteCH4!C91+OtherWasteN2O!C91+Magnesium!C91+AgSoils!C91+NGO!C91+Coal!C91+HCFC22!C91+Al!C91+MMCH4!C91+MMN2O!C91+Sewage!C91+Semi!C91</f>
        <v>83.638076868338047</v>
      </c>
      <c r="D91" s="67">
        <f>'Biomass CH4'!D91+'Biomass N2O'!D91+'ODS Sub'!D91+EPS!D91+PV!D91+Rice!D91+NitricAdipic!D91+Enteric!D91+Landfill!D91+StatMobCH4!D91+StatMobN2O!D91+FPD!D91+Wastewater!D91+OtherAgCH4!D91+OtherAgN2O!D91+OtherEnergyCH4!D91+OtherEnergyN2O!D91+OtherIPCH4!D91+OtherIPN2O!D91+OtherWasteCH4!D91+OtherWasteN2O!D91+Magnesium!D91+AgSoils!D91+NGO!D91+Coal!D91+HCFC22!D91+Al!D91+MMCH4!D91+MMN2O!D91+Sewage!D91+Semi!D91</f>
        <v>86.029997683581598</v>
      </c>
      <c r="E91" s="64">
        <f>'Biomass CH4'!E91+'Biomass N2O'!E91+'ODS Sub'!E91+EPS!E91+PV!E91+Rice!E91+NitricAdipic!E91+Enteric!E91+Landfill!E91+StatMobCH4!E91+StatMobN2O!E91+FPD!E91+Wastewater!E91+OtherAgCH4!E91+OtherAgN2O!E91+OtherEnergyCH4!E91+OtherEnergyN2O!E91+OtherIPCH4!E91+OtherIPN2O!E91+OtherWasteCH4!E91+OtherWasteN2O!E91+Magnesium!E91+AgSoils!E91+NGO!E91+Coal!E91+HCFC22!E91+Al!E91+MMCH4!E91+MMN2O!E91+Sewage!E91+Semi!E91</f>
        <v>91.873473730313037</v>
      </c>
      <c r="F91" s="67">
        <f>'Biomass CH4'!F91+'Biomass N2O'!F91+'ODS Sub'!F91+EPS!F91+PV!F91+Rice!F91+NitricAdipic!F91+Enteric!F91+Landfill!F91+StatMobCH4!F91+StatMobN2O!F91+FPD!F91+Wastewater!F91+OtherAgCH4!F91+OtherAgN2O!F91+OtherEnergyCH4!F91+OtherEnergyN2O!F91+OtherIPCH4!F91+OtherIPN2O!F91+OtherWasteCH4!F91+OtherWasteN2O!F91+Magnesium!F91+AgSoils!F91+NGO!F91+Coal!F91+HCFC22!F91+Al!F91+MMCH4!F91+MMN2O!F91+Sewage!F91+Semi!F91</f>
        <v>87.900578515154834</v>
      </c>
      <c r="G91" s="67">
        <f>'Biomass CH4'!G91+'Biomass N2O'!G91+'ODS Sub'!G91+EPS!G91+PV!G91+Rice!G91+NitricAdipic!G91+Enteric!G91+Landfill!G91+StatMobCH4!G91+StatMobN2O!G91+FPD!G91+Wastewater!G91+OtherAgCH4!G91+OtherAgN2O!G91+OtherEnergyCH4!G91+OtherEnergyN2O!G91+OtherIPCH4!G91+OtherIPN2O!G91+OtherWasteCH4!G91+OtherWasteN2O!G91+Magnesium!G91+AgSoils!G91+NGO!G91+Coal!G91+HCFC22!G91+Al!G91+MMCH4!G91+MMN2O!G91+Sewage!G91+Semi!G91</f>
        <v>79.715467063903091</v>
      </c>
      <c r="H91" s="67">
        <f>'Biomass CH4'!H91+'Biomass N2O'!H91+'ODS Sub'!H91+EPS!H91+PV!H91+Rice!H91+NitricAdipic!H91+Enteric!H91+Landfill!H91+StatMobCH4!H91+StatMobN2O!H91+FPD!H91+Wastewater!H91+OtherAgCH4!H91+OtherAgN2O!H91+OtherEnergyCH4!H91+OtherEnergyN2O!H91+OtherIPCH4!H91+OtherIPN2O!H91+OtherWasteCH4!H91+OtherWasteN2O!H91+Magnesium!H91+AgSoils!H91+NGO!H91+Coal!H91+HCFC22!H91+Al!H91+MMCH4!H91+MMN2O!H91+Sewage!H91+Semi!H91</f>
        <v>84.56008010153225</v>
      </c>
      <c r="I91" s="68">
        <f>'Biomass CH4'!I91+'Biomass N2O'!I91+'ODS Sub'!I91+EPS!I91+PV!I91+Rice!I91+NitricAdipic!I91+Enteric!I91+Landfill!I91+StatMobCH4!I91+StatMobN2O!I91+FPD!I91+Wastewater!I91+OtherAgCH4!I91+OtherAgN2O!I91+OtherEnergyCH4!I91+OtherEnergyN2O!I91+OtherIPCH4!I91+OtherIPN2O!I91+OtherWasteCH4!I91+OtherWasteN2O!I91+Magnesium!I91+AgSoils!I91+NGO!I91+Coal!I91+HCFC22!I91+Al!I91+MMCH4!I91+MMN2O!I91+Sewage!I91+Semi!I91</f>
        <v>88.968453294690605</v>
      </c>
      <c r="J91" s="68">
        <f>'Biomass CH4'!J91+'Biomass N2O'!J91+'ODS Sub'!J91+EPS!J91+PV!J91+Rice!J91+NitricAdipic!J91+Enteric!J91+Landfill!J91+StatMobCH4!J91+StatMobN2O!J91+FPD!J91+Wastewater!J91+OtherAgCH4!J91+OtherAgN2O!J91+OtherEnergyCH4!J91+OtherEnergyN2O!J91+OtherIPCH4!J91+OtherIPN2O!J91+OtherWasteCH4!J91+OtherWasteN2O!J91+Magnesium!J91+AgSoils!J91+NGO!J91+Coal!J91+HCFC22!J91+Al!J91+MMCH4!J91+MMN2O!J91+Sewage!J91+Semi!J91</f>
        <v>94.125297794994779</v>
      </c>
      <c r="K91" s="69">
        <f>'Biomass CH4'!K91+'Biomass N2O'!K91+'ODS Sub'!K91+EPS!K91+PV!K91+Rice!K91+NitricAdipic!K91+Enteric!K91+Landfill!K91+StatMobCH4!K91+StatMobN2O!K91+FPD!K91+Wastewater!K91+OtherAgCH4!K91+OtherAgN2O!K91+OtherEnergyCH4!K91+OtherEnergyN2O!K91+OtherIPCH4!K91+OtherIPN2O!K91+OtherWasteCH4!K91+OtherWasteN2O!K91+Magnesium!K91+AgSoils!K91+NGO!K91+Coal!K91+HCFC22!K91+Al!K91+MMCH4!K91+MMN2O!K91+Sewage!K91+Semi!K91</f>
        <v>98.365904507429676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03" t="str">
        <f>Lists!A86</f>
        <v>Jamaica</v>
      </c>
      <c r="C92" s="67">
        <f>'Biomass CH4'!C92+'Biomass N2O'!C92+'ODS Sub'!C92+EPS!C92+PV!C92+Rice!C92+NitricAdipic!C92+Enteric!C92+Landfill!C92+StatMobCH4!C92+StatMobN2O!C92+FPD!C92+Wastewater!C92+OtherAgCH4!C92+OtherAgN2O!C92+OtherEnergyCH4!C92+OtherEnergyN2O!C92+OtherIPCH4!C92+OtherIPN2O!C92+OtherWasteCH4!C92+OtherWasteN2O!C92+Magnesium!C92+AgSoils!C92+NGO!C92+Coal!C92+HCFC22!C92+Al!C92+MMCH4!C92+MMN2O!C92+Sewage!C92+Semi!C92</f>
        <v>3.0145587263790934</v>
      </c>
      <c r="D92" s="67">
        <f>'Biomass CH4'!D92+'Biomass N2O'!D92+'ODS Sub'!D92+EPS!D92+PV!D92+Rice!D92+NitricAdipic!D92+Enteric!D92+Landfill!D92+StatMobCH4!D92+StatMobN2O!D92+FPD!D92+Wastewater!D92+OtherAgCH4!D92+OtherAgN2O!D92+OtherEnergyCH4!D92+OtherEnergyN2O!D92+OtherIPCH4!D92+OtherIPN2O!D92+OtherWasteCH4!D92+OtherWasteN2O!D92+Magnesium!D92+AgSoils!D92+NGO!D92+Coal!D92+HCFC22!D92+Al!D92+MMCH4!D92+MMN2O!D92+Sewage!D92+Semi!D92</f>
        <v>3.1066825486588652</v>
      </c>
      <c r="E92" s="64">
        <f>'Biomass CH4'!E92+'Biomass N2O'!E92+'ODS Sub'!E92+EPS!E92+PV!E92+Rice!E92+NitricAdipic!E92+Enteric!E92+Landfill!E92+StatMobCH4!E92+StatMobN2O!E92+FPD!E92+Wastewater!E92+OtherAgCH4!E92+OtherAgN2O!E92+OtherEnergyCH4!E92+OtherEnergyN2O!E92+OtherIPCH4!E92+OtherIPN2O!E92+OtherWasteCH4!E92+OtherWasteN2O!E92+Magnesium!E92+AgSoils!E92+NGO!E92+Coal!E92+HCFC22!E92+Al!E92+MMCH4!E92+MMN2O!E92+Sewage!E92+Semi!E92</f>
        <v>3.1801478242886652</v>
      </c>
      <c r="F92" s="67">
        <f>'Biomass CH4'!F92+'Biomass N2O'!F92+'ODS Sub'!F92+EPS!F92+PV!F92+Rice!F92+NitricAdipic!F92+Enteric!F92+Landfill!F92+StatMobCH4!F92+StatMobN2O!F92+FPD!F92+Wastewater!F92+OtherAgCH4!F92+OtherAgN2O!F92+OtherEnergyCH4!F92+OtherEnergyN2O!F92+OtherIPCH4!F92+OtherIPN2O!F92+OtherWasteCH4!F92+OtherWasteN2O!F92+Magnesium!F92+AgSoils!F92+NGO!F92+Coal!F92+HCFC22!F92+Al!F92+MMCH4!F92+MMN2O!F92+Sewage!F92+Semi!F92</f>
        <v>3.6047091446095938</v>
      </c>
      <c r="G92" s="67">
        <f>'Biomass CH4'!G92+'Biomass N2O'!G92+'ODS Sub'!G92+EPS!G92+PV!G92+Rice!G92+NitricAdipic!G92+Enteric!G92+Landfill!G92+StatMobCH4!G92+StatMobN2O!G92+FPD!G92+Wastewater!G92+OtherAgCH4!G92+OtherAgN2O!G92+OtherEnergyCH4!G92+OtherEnergyN2O!G92+OtherIPCH4!G92+OtherIPN2O!G92+OtherWasteCH4!G92+OtherWasteN2O!G92+Magnesium!G92+AgSoils!G92+NGO!G92+Coal!G92+HCFC22!G92+Al!G92+MMCH4!G92+MMN2O!G92+Sewage!G92+Semi!G92</f>
        <v>3.7039171839091738</v>
      </c>
      <c r="H92" s="67">
        <f>'Biomass CH4'!H92+'Biomass N2O'!H92+'ODS Sub'!H92+EPS!H92+PV!H92+Rice!H92+NitricAdipic!H92+Enteric!H92+Landfill!H92+StatMobCH4!H92+StatMobN2O!H92+FPD!H92+Wastewater!H92+OtherAgCH4!H92+OtherAgN2O!H92+OtherEnergyCH4!H92+OtherEnergyN2O!H92+OtherIPCH4!H92+OtherIPN2O!H92+OtherWasteCH4!H92+OtherWasteN2O!H92+Magnesium!H92+AgSoils!H92+NGO!H92+Coal!H92+HCFC22!H92+Al!H92+MMCH4!H92+MMN2O!H92+Sewage!H92+Semi!H92</f>
        <v>3.8690060082293529</v>
      </c>
      <c r="I92" s="68">
        <f>'Biomass CH4'!I92+'Biomass N2O'!I92+'ODS Sub'!I92+EPS!I92+PV!I92+Rice!I92+NitricAdipic!I92+Enteric!I92+Landfill!I92+StatMobCH4!I92+StatMobN2O!I92+FPD!I92+Wastewater!I92+OtherAgCH4!I92+OtherAgN2O!I92+OtherEnergyCH4!I92+OtherEnergyN2O!I92+OtherIPCH4!I92+OtherIPN2O!I92+OtherWasteCH4!I92+OtherWasteN2O!I92+Magnesium!I92+AgSoils!I92+NGO!I92+Coal!I92+HCFC22!I92+Al!I92+MMCH4!I92+MMN2O!I92+Sewage!I92+Semi!I92</f>
        <v>4.1102535827333115</v>
      </c>
      <c r="J92" s="68">
        <f>'Biomass CH4'!J92+'Biomass N2O'!J92+'ODS Sub'!J92+EPS!J92+PV!J92+Rice!J92+NitricAdipic!J92+Enteric!J92+Landfill!J92+StatMobCH4!J92+StatMobN2O!J92+FPD!J92+Wastewater!J92+OtherAgCH4!J92+OtherAgN2O!J92+OtherEnergyCH4!J92+OtherEnergyN2O!J92+OtherIPCH4!J92+OtherIPN2O!J92+OtherWasteCH4!J92+OtherWasteN2O!J92+Magnesium!J92+AgSoils!J92+NGO!J92+Coal!J92+HCFC22!J92+Al!J92+MMCH4!J92+MMN2O!J92+Sewage!J92+Semi!J92</f>
        <v>4.6608027964476983</v>
      </c>
      <c r="K92" s="69">
        <f>'Biomass CH4'!K92+'Biomass N2O'!K92+'ODS Sub'!K92+EPS!K92+PV!K92+Rice!K92+NitricAdipic!K92+Enteric!K92+Landfill!K92+StatMobCH4!K92+StatMobN2O!K92+FPD!K92+Wastewater!K92+OtherAgCH4!K92+OtherAgN2O!K92+OtherEnergyCH4!K92+OtherEnergyN2O!K92+OtherIPCH4!K92+OtherIPN2O!K92+OtherWasteCH4!K92+OtherWasteN2O!K92+Magnesium!K92+AgSoils!K92+NGO!K92+Coal!K92+HCFC22!K92+Al!K92+MMCH4!K92+MMN2O!K92+Sewage!K92+Semi!K92</f>
        <v>5.0650183162959888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3" t="str">
        <f>Lists!A87</f>
        <v>Japan</v>
      </c>
      <c r="C93" s="64">
        <f>'Biomass CH4'!C93+'Biomass N2O'!C93+'ODS Sub'!C93+EPS!C93+PV!C93+Rice!C93+NitricAdipic!C93+Enteric!C93+Landfill!C93+StatMobCH4!C93+StatMobN2O!C93+FPD!C93+Wastewater!C93+OtherAgCH4!C93+OtherAgN2O!C93+OtherEnergyCH4!C93+OtherEnergyN2O!C93+OtherIPCH4!C93+OtherIPN2O!C93+OtherWasteCH4!C93+OtherWasteN2O!C93+Magnesium!C93+AgSoils!C93+NGO!C93+Coal!C93+HCFC22!C93+Al!C93+MMCH4!C93+MMN2O!C93+Sewage!C93+Semi!C93</f>
        <v>93.764900543947817</v>
      </c>
      <c r="D93" s="67">
        <f>'Biomass CH4'!D93+'Biomass N2O'!D93+'ODS Sub'!D93+EPS!D93+PV!D93+Rice!D93+NitricAdipic!D93+Enteric!D93+Landfill!D93+StatMobCH4!D93+StatMobN2O!D93+FPD!D93+Wastewater!D93+OtherAgCH4!D93+OtherAgN2O!D93+OtherEnergyCH4!D93+OtherEnergyN2O!D93+OtherIPCH4!D93+OtherIPN2O!D93+OtherWasteCH4!D93+OtherWasteN2O!D93+Magnesium!D93+AgSoils!D93+NGO!D93+Coal!D93+HCFC22!D93+Al!D93+MMCH4!D93+MMN2O!D93+Sewage!D93+Semi!D93</f>
        <v>103.85826251893859</v>
      </c>
      <c r="E93" s="64">
        <f>'Biomass CH4'!E93+'Biomass N2O'!E93+'ODS Sub'!E93+EPS!E93+PV!E93+Rice!E93+NitricAdipic!E93+Enteric!E93+Landfill!E93+StatMobCH4!E93+StatMobN2O!E93+FPD!E93+Wastewater!E93+OtherAgCH4!E93+OtherAgN2O!E93+OtherEnergyCH4!E93+OtherEnergyN2O!E93+OtherIPCH4!E93+OtherIPN2O!E93+OtherWasteCH4!E93+OtherWasteN2O!E93+Magnesium!E93+AgSoils!E93+NGO!E93+Coal!E93+HCFC22!E93+Al!E93+MMCH4!E93+MMN2O!E93+Sewage!E93+Semi!E93</f>
        <v>103.7245601264044</v>
      </c>
      <c r="F93" s="67">
        <f>'Biomass CH4'!F93+'Biomass N2O'!F93+'ODS Sub'!F93+EPS!F93+PV!F93+Rice!F93+NitricAdipic!F93+Enteric!F93+Landfill!F93+StatMobCH4!F93+StatMobN2O!F93+FPD!F93+Wastewater!F93+OtherAgCH4!F93+OtherAgN2O!F93+OtherEnergyCH4!F93+OtherEnergyN2O!F93+OtherIPCH4!F93+OtherIPN2O!F93+OtherWasteCH4!F93+OtherWasteN2O!F93+Magnesium!F93+AgSoils!F93+NGO!F93+Coal!F93+HCFC22!F93+Al!F93+MMCH4!F93+MMN2O!F93+Sewage!F93+Semi!F93</f>
        <v>94.763085510311825</v>
      </c>
      <c r="G93" s="67">
        <f>'Biomass CH4'!G93+'Biomass N2O'!G93+'ODS Sub'!G93+EPS!G93+PV!G93+Rice!G93+NitricAdipic!G93+Enteric!G93+Landfill!G93+StatMobCH4!G93+StatMobN2O!G93+FPD!G93+Wastewater!G93+OtherAgCH4!G93+OtherAgN2O!G93+OtherEnergyCH4!G93+OtherEnergyN2O!G93+OtherIPCH4!G93+OtherIPN2O!G93+OtherWasteCH4!G93+OtherWasteN2O!G93+Magnesium!G93+AgSoils!G93+NGO!G93+Coal!G93+HCFC22!G93+Al!G93+MMCH4!G93+MMN2O!G93+Sewage!G93+Semi!G93</f>
        <v>93.412844962063701</v>
      </c>
      <c r="H93" s="67">
        <f>'Biomass CH4'!H93+'Biomass N2O'!H93+'ODS Sub'!H93+EPS!H93+PV!H93+Rice!H93+NitricAdipic!H93+Enteric!H93+Landfill!H93+StatMobCH4!H93+StatMobN2O!H93+FPD!H93+Wastewater!H93+OtherAgCH4!H93+OtherAgN2O!H93+OtherEnergyCH4!H93+OtherEnergyN2O!H93+OtherIPCH4!H93+OtherIPN2O!H93+OtherWasteCH4!H93+OtherWasteN2O!H93+Magnesium!H93+AgSoils!H93+NGO!H93+Coal!H93+HCFC22!H93+Al!H93+MMCH4!H93+MMN2O!H93+Sewage!H93+Semi!H93</f>
        <v>105.3884952595201</v>
      </c>
      <c r="I93" s="68">
        <f>'Biomass CH4'!I93+'Biomass N2O'!I93+'ODS Sub'!I93+EPS!I93+PV!I93+Rice!I93+NitricAdipic!I93+Enteric!I93+Landfill!I93+StatMobCH4!I93+StatMobN2O!I93+FPD!I93+Wastewater!I93+OtherAgCH4!I93+OtherAgN2O!I93+OtherEnergyCH4!I93+OtherEnergyN2O!I93+OtherIPCH4!I93+OtherIPN2O!I93+OtherWasteCH4!I93+OtherWasteN2O!I93+Magnesium!I93+AgSoils!I93+NGO!I93+Coal!I93+HCFC22!I93+Al!I93+MMCH4!I93+MMN2O!I93+Sewage!I93+Semi!I93</f>
        <v>121.95819370722033</v>
      </c>
      <c r="J93" s="68">
        <f>'Biomass CH4'!J93+'Biomass N2O'!J93+'ODS Sub'!J93+EPS!J93+PV!J93+Rice!J93+NitricAdipic!J93+Enteric!J93+Landfill!J93+StatMobCH4!J93+StatMobN2O!J93+FPD!J93+Wastewater!J93+OtherAgCH4!J93+OtherAgN2O!J93+OtherEnergyCH4!J93+OtherEnergyN2O!J93+OtherIPCH4!J93+OtherIPN2O!J93+OtherWasteCH4!J93+OtherWasteN2O!J93+Magnesium!J93+AgSoils!J93+NGO!J93+Coal!J93+HCFC22!J93+Al!J93+MMCH4!J93+MMN2O!J93+Sewage!J93+Semi!J93</f>
        <v>144.66668257406013</v>
      </c>
      <c r="K93" s="69">
        <f>'Biomass CH4'!K93+'Biomass N2O'!K93+'ODS Sub'!K93+EPS!K93+PV!K93+Rice!K93+NitricAdipic!K93+Enteric!K93+Landfill!K93+StatMobCH4!K93+StatMobN2O!K93+FPD!K93+Wastewater!K93+OtherAgCH4!K93+OtherAgN2O!K93+OtherEnergyCH4!K93+OtherEnergyN2O!K93+OtherIPCH4!K93+OtherIPN2O!K93+OtherWasteCH4!K93+OtherWasteN2O!K93+Magnesium!K93+AgSoils!K93+NGO!K93+Coal!K93+HCFC22!K93+Al!K93+MMCH4!K93+MMN2O!K93+Sewage!K93+Semi!K93</f>
        <v>165.48461642132833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3" t="str">
        <f>Lists!A88</f>
        <v>Jordan</v>
      </c>
      <c r="C94" s="67">
        <f>'Biomass CH4'!C94+'Biomass N2O'!C94+'ODS Sub'!C94+EPS!C94+PV!C94+Rice!C94+NitricAdipic!C94+Enteric!C94+Landfill!C94+StatMobCH4!C94+StatMobN2O!C94+FPD!C94+Wastewater!C94+OtherAgCH4!C94+OtherAgN2O!C94+OtherEnergyCH4!C94+OtherEnergyN2O!C94+OtherIPCH4!C94+OtherIPN2O!C94+OtherWasteCH4!C94+OtherWasteN2O!C94+Magnesium!C94+AgSoils!C94+NGO!C94+Coal!C94+HCFC22!C94+Al!C94+MMCH4!C94+MMN2O!C94+Sewage!C94+Semi!C94</f>
        <v>7.2494088606772813</v>
      </c>
      <c r="D94" s="67">
        <f>'Biomass CH4'!D94+'Biomass N2O'!D94+'ODS Sub'!D94+EPS!D94+PV!D94+Rice!D94+NitricAdipic!D94+Enteric!D94+Landfill!D94+StatMobCH4!D94+StatMobN2O!D94+FPD!D94+Wastewater!D94+OtherAgCH4!D94+OtherAgN2O!D94+OtherEnergyCH4!D94+OtherEnergyN2O!D94+OtherIPCH4!D94+OtherIPN2O!D94+OtherWasteCH4!D94+OtherWasteN2O!D94+Magnesium!D94+AgSoils!D94+NGO!D94+Coal!D94+HCFC22!D94+Al!D94+MMCH4!D94+MMN2O!D94+Sewage!D94+Semi!D94</f>
        <v>8.1897028656876891</v>
      </c>
      <c r="E94" s="64">
        <f>'Biomass CH4'!E94+'Biomass N2O'!E94+'ODS Sub'!E94+EPS!E94+PV!E94+Rice!E94+NitricAdipic!E94+Enteric!E94+Landfill!E94+StatMobCH4!E94+StatMobN2O!E94+FPD!E94+Wastewater!E94+OtherAgCH4!E94+OtherAgN2O!E94+OtherEnergyCH4!E94+OtherEnergyN2O!E94+OtherIPCH4!E94+OtherIPN2O!E94+OtherWasteCH4!E94+OtherWasteN2O!E94+Magnesium!E94+AgSoils!E94+NGO!E94+Coal!E94+HCFC22!E94+Al!E94+MMCH4!E94+MMN2O!E94+Sewage!E94+Semi!E94</f>
        <v>3.3952018531018289</v>
      </c>
      <c r="F94" s="67">
        <f>'Biomass CH4'!F94+'Biomass N2O'!F94+'ODS Sub'!F94+EPS!F94+PV!F94+Rice!F94+NitricAdipic!F94+Enteric!F94+Landfill!F94+StatMobCH4!F94+StatMobN2O!F94+FPD!F94+Wastewater!F94+OtherAgCH4!F94+OtherAgN2O!F94+OtherEnergyCH4!F94+OtherEnergyN2O!F94+OtherIPCH4!F94+OtherIPN2O!F94+OtherWasteCH4!F94+OtherWasteN2O!F94+Magnesium!F94+AgSoils!F94+NGO!F94+Coal!F94+HCFC22!F94+Al!F94+MMCH4!F94+MMN2O!F94+Sewage!F94+Semi!F94</f>
        <v>3.9496558071045138</v>
      </c>
      <c r="G94" s="67">
        <f>'Biomass CH4'!G94+'Biomass N2O'!G94+'ODS Sub'!G94+EPS!G94+PV!G94+Rice!G94+NitricAdipic!G94+Enteric!G94+Landfill!G94+StatMobCH4!G94+StatMobN2O!G94+FPD!G94+Wastewater!G94+OtherAgCH4!G94+OtherAgN2O!G94+OtherEnergyCH4!G94+OtherEnergyN2O!G94+OtherIPCH4!G94+OtherIPN2O!G94+OtherWasteCH4!G94+OtherWasteN2O!G94+Magnesium!G94+AgSoils!G94+NGO!G94+Coal!G94+HCFC22!G94+Al!G94+MMCH4!G94+MMN2O!G94+Sewage!G94+Semi!G94</f>
        <v>5.0565162163825583</v>
      </c>
      <c r="H94" s="67">
        <f>'Biomass CH4'!H94+'Biomass N2O'!H94+'ODS Sub'!H94+EPS!H94+PV!H94+Rice!H94+NitricAdipic!H94+Enteric!H94+Landfill!H94+StatMobCH4!H94+StatMobN2O!H94+FPD!H94+Wastewater!H94+OtherAgCH4!H94+OtherAgN2O!H94+OtherEnergyCH4!H94+OtherEnergyN2O!H94+OtherIPCH4!H94+OtherIPN2O!H94+OtherWasteCH4!H94+OtherWasteN2O!H94+Magnesium!H94+AgSoils!H94+NGO!H94+Coal!H94+HCFC22!H94+Al!H94+MMCH4!H94+MMN2O!H94+Sewage!H94+Semi!H94</f>
        <v>5.6117384100940297</v>
      </c>
      <c r="I94" s="68">
        <f>'Biomass CH4'!I94+'Biomass N2O'!I94+'ODS Sub'!I94+EPS!I94+PV!I94+Rice!I94+NitricAdipic!I94+Enteric!I94+Landfill!I94+StatMobCH4!I94+StatMobN2O!I94+FPD!I94+Wastewater!I94+OtherAgCH4!I94+OtherAgN2O!I94+OtherEnergyCH4!I94+OtherEnergyN2O!I94+OtherIPCH4!I94+OtherIPN2O!I94+OtherWasteCH4!I94+OtherWasteN2O!I94+Magnesium!I94+AgSoils!I94+NGO!I94+Coal!I94+HCFC22!I94+Al!I94+MMCH4!I94+MMN2O!I94+Sewage!I94+Semi!I94</f>
        <v>6.3895640361923212</v>
      </c>
      <c r="J94" s="68">
        <f>'Biomass CH4'!J94+'Biomass N2O'!J94+'ODS Sub'!J94+EPS!J94+PV!J94+Rice!J94+NitricAdipic!J94+Enteric!J94+Landfill!J94+StatMobCH4!J94+StatMobN2O!J94+FPD!J94+Wastewater!J94+OtherAgCH4!J94+OtherAgN2O!J94+OtherEnergyCH4!J94+OtherEnergyN2O!J94+OtherIPCH4!J94+OtherIPN2O!J94+OtherWasteCH4!J94+OtherWasteN2O!J94+Magnesium!J94+AgSoils!J94+NGO!J94+Coal!J94+HCFC22!J94+Al!J94+MMCH4!J94+MMN2O!J94+Sewage!J94+Semi!J94</f>
        <v>7.4686549738119741</v>
      </c>
      <c r="K94" s="69">
        <f>'Biomass CH4'!K94+'Biomass N2O'!K94+'ODS Sub'!K94+EPS!K94+PV!K94+Rice!K94+NitricAdipic!K94+Enteric!K94+Landfill!K94+StatMobCH4!K94+StatMobN2O!K94+FPD!K94+Wastewater!K94+OtherAgCH4!K94+OtherAgN2O!K94+OtherEnergyCH4!K94+OtherEnergyN2O!K94+OtherIPCH4!K94+OtherIPN2O!K94+OtherWasteCH4!K94+OtherWasteN2O!K94+Magnesium!K94+AgSoils!K94+NGO!K94+Coal!K94+HCFC22!K94+Al!K94+MMCH4!K94+MMN2O!K94+Sewage!K94+Semi!K94</f>
        <v>8.4294593422487605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3" t="str">
        <f>Lists!A89</f>
        <v>Kazakhstan</v>
      </c>
      <c r="C95" s="64">
        <f>'Biomass CH4'!C95+'Biomass N2O'!C95+'ODS Sub'!C95+EPS!C95+PV!C95+Rice!C95+NitricAdipic!C95+Enteric!C95+Landfill!C95+StatMobCH4!C95+StatMobN2O!C95+FPD!C95+Wastewater!C95+OtherAgCH4!C95+OtherAgN2O!C95+OtherEnergyCH4!C95+OtherEnergyN2O!C95+OtherIPCH4!C95+OtherIPN2O!C95+OtherWasteCH4!C95+OtherWasteN2O!C95+Magnesium!C95+AgSoils!C95+NGO!C95+Coal!C95+HCFC22!C95+Al!C95+MMCH4!C95+MMN2O!C95+Sewage!C95+Semi!C95</f>
        <v>109.70951475221301</v>
      </c>
      <c r="D95" s="67">
        <f>'Biomass CH4'!D95+'Biomass N2O'!D95+'ODS Sub'!D95+EPS!D95+PV!D95+Rice!D95+NitricAdipic!D95+Enteric!D95+Landfill!D95+StatMobCH4!D95+StatMobN2O!D95+FPD!D95+Wastewater!D95+OtherAgCH4!D95+OtherAgN2O!D95+OtherEnergyCH4!D95+OtherEnergyN2O!D95+OtherIPCH4!D95+OtherIPN2O!D95+OtherWasteCH4!D95+OtherWasteN2O!D95+Magnesium!D95+AgSoils!D95+NGO!D95+Coal!D95+HCFC22!D95+Al!D95+MMCH4!D95+MMN2O!D95+Sewage!D95+Semi!D95</f>
        <v>60.16947178816271</v>
      </c>
      <c r="E95" s="64">
        <f>'Biomass CH4'!E95+'Biomass N2O'!E95+'ODS Sub'!E95+EPS!E95+PV!E95+Rice!E95+NitricAdipic!E95+Enteric!E95+Landfill!E95+StatMobCH4!E95+StatMobN2O!E95+FPD!E95+Wastewater!E95+OtherAgCH4!E95+OtherAgN2O!E95+OtherEnergyCH4!E95+OtherEnergyN2O!E95+OtherIPCH4!E95+OtherIPN2O!E95+OtherWasteCH4!E95+OtherWasteN2O!E95+Magnesium!E95+AgSoils!E95+NGO!E95+Coal!E95+HCFC22!E95+Al!E95+MMCH4!E95+MMN2O!E95+Sewage!E95+Semi!E95</f>
        <v>46.35147844877099</v>
      </c>
      <c r="F95" s="67">
        <f>'Biomass CH4'!F95+'Biomass N2O'!F95+'ODS Sub'!F95+EPS!F95+PV!F95+Rice!F95+NitricAdipic!F95+Enteric!F95+Landfill!F95+StatMobCH4!F95+StatMobN2O!F95+FPD!F95+Wastewater!F95+OtherAgCH4!F95+OtherAgN2O!F95+OtherEnergyCH4!F95+OtherEnergyN2O!F95+OtherIPCH4!F95+OtherIPN2O!F95+OtherWasteCH4!F95+OtherWasteN2O!F95+Magnesium!F95+AgSoils!F95+NGO!F95+Coal!F95+HCFC22!F95+Al!F95+MMCH4!F95+MMN2O!F95+Sewage!F95+Semi!F95</f>
        <v>54.245798709770717</v>
      </c>
      <c r="G95" s="67">
        <f>'Biomass CH4'!G95+'Biomass N2O'!G95+'ODS Sub'!G95+EPS!G95+PV!G95+Rice!G95+NitricAdipic!G95+Enteric!G95+Landfill!G95+StatMobCH4!G95+StatMobN2O!G95+FPD!G95+Wastewater!G95+OtherAgCH4!G95+OtherAgN2O!G95+OtherEnergyCH4!G95+OtherEnergyN2O!G95+OtherIPCH4!G95+OtherIPN2O!G95+OtherWasteCH4!G95+OtherWasteN2O!G95+Magnesium!G95+AgSoils!G95+NGO!G95+Coal!G95+HCFC22!G95+Al!G95+MMCH4!G95+MMN2O!G95+Sewage!G95+Semi!G95</f>
        <v>63.800322801824116</v>
      </c>
      <c r="H95" s="67">
        <f>'Biomass CH4'!H95+'Biomass N2O'!H95+'ODS Sub'!H95+EPS!H95+PV!H95+Rice!H95+NitricAdipic!H95+Enteric!H95+Landfill!H95+StatMobCH4!H95+StatMobN2O!H95+FPD!H95+Wastewater!H95+OtherAgCH4!H95+OtherAgN2O!H95+OtherEnergyCH4!H95+OtherEnergyN2O!H95+OtherIPCH4!H95+OtherIPN2O!H95+OtherWasteCH4!H95+OtherWasteN2O!H95+Magnesium!H95+AgSoils!H95+NGO!H95+Coal!H95+HCFC22!H95+Al!H95+MMCH4!H95+MMN2O!H95+Sewage!H95+Semi!H95</f>
        <v>68.897873198284302</v>
      </c>
      <c r="I95" s="68">
        <f>'Biomass CH4'!I95+'Biomass N2O'!I95+'ODS Sub'!I95+EPS!I95+PV!I95+Rice!I95+NitricAdipic!I95+Enteric!I95+Landfill!I95+StatMobCH4!I95+StatMobN2O!I95+FPD!I95+Wastewater!I95+OtherAgCH4!I95+OtherAgN2O!I95+OtherEnergyCH4!I95+OtherEnergyN2O!I95+OtherIPCH4!I95+OtherIPN2O!I95+OtherWasteCH4!I95+OtherWasteN2O!I95+Magnesium!I95+AgSoils!I95+NGO!I95+Coal!I95+HCFC22!I95+Al!I95+MMCH4!I95+MMN2O!I95+Sewage!I95+Semi!I95</f>
        <v>71.810659205897338</v>
      </c>
      <c r="J95" s="68">
        <f>'Biomass CH4'!J95+'Biomass N2O'!J95+'ODS Sub'!J95+EPS!J95+PV!J95+Rice!J95+NitricAdipic!J95+Enteric!J95+Landfill!J95+StatMobCH4!J95+StatMobN2O!J95+FPD!J95+Wastewater!J95+OtherAgCH4!J95+OtherAgN2O!J95+OtherEnergyCH4!J95+OtherEnergyN2O!J95+OtherIPCH4!J95+OtherIPN2O!J95+OtherWasteCH4!J95+OtherWasteN2O!J95+Magnesium!J95+AgSoils!J95+NGO!J95+Coal!J95+HCFC22!J95+Al!J95+MMCH4!J95+MMN2O!J95+Sewage!J95+Semi!J95</f>
        <v>74.8578149794171</v>
      </c>
      <c r="K95" s="69">
        <f>'Biomass CH4'!K95+'Biomass N2O'!K95+'ODS Sub'!K95+EPS!K95+PV!K95+Rice!K95+NitricAdipic!K95+Enteric!K95+Landfill!K95+StatMobCH4!K95+StatMobN2O!K95+FPD!K95+Wastewater!K95+OtherAgCH4!K95+OtherAgN2O!K95+OtherEnergyCH4!K95+OtherEnergyN2O!K95+OtherIPCH4!K95+OtherIPN2O!K95+OtherWasteCH4!K95+OtherWasteN2O!K95+Magnesium!K95+AgSoils!K95+NGO!K95+Coal!K95+HCFC22!K95+Al!K95+MMCH4!K95+MMN2O!K95+Sewage!K95+Semi!K95</f>
        <v>79.088095882239315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03" t="str">
        <f>Lists!A90</f>
        <v>Kenya</v>
      </c>
      <c r="C96" s="67">
        <f>'Biomass CH4'!C96+'Biomass N2O'!C96+'ODS Sub'!C96+EPS!C96+PV!C96+Rice!C96+NitricAdipic!C96+Enteric!C96+Landfill!C96+StatMobCH4!C96+StatMobN2O!C96+FPD!C96+Wastewater!C96+OtherAgCH4!C96+OtherAgN2O!C96+OtherEnergyCH4!C96+OtherEnergyN2O!C96+OtherIPCH4!C96+OtherIPN2O!C96+OtherWasteCH4!C96+OtherWasteN2O!C96+Magnesium!C96+AgSoils!C96+NGO!C96+Coal!C96+HCFC22!C96+Al!C96+MMCH4!C96+MMN2O!C96+Sewage!C96+Semi!C96</f>
        <v>28.183005859894319</v>
      </c>
      <c r="D96" s="67">
        <f>'Biomass CH4'!D96+'Biomass N2O'!D96+'ODS Sub'!D96+EPS!D96+PV!D96+Rice!D96+NitricAdipic!D96+Enteric!D96+Landfill!D96+StatMobCH4!D96+StatMobN2O!D96+FPD!D96+Wastewater!D96+OtherAgCH4!D96+OtherAgN2O!D96+OtherEnergyCH4!D96+OtherEnergyN2O!D96+OtherIPCH4!D96+OtherIPN2O!D96+OtherWasteCH4!D96+OtherWasteN2O!D96+Magnesium!D96+AgSoils!D96+NGO!D96+Coal!D96+HCFC22!D96+Al!D96+MMCH4!D96+MMN2O!D96+Sewage!D96+Semi!D96</f>
        <v>27.065891834629976</v>
      </c>
      <c r="E96" s="64">
        <f>'Biomass CH4'!E96+'Biomass N2O'!E96+'ODS Sub'!E96+EPS!E96+PV!E96+Rice!E96+NitricAdipic!E96+Enteric!E96+Landfill!E96+StatMobCH4!E96+StatMobN2O!E96+FPD!E96+Wastewater!E96+OtherAgCH4!E96+OtherAgN2O!E96+OtherEnergyCH4!E96+OtherEnergyN2O!E96+OtherIPCH4!E96+OtherIPN2O!E96+OtherWasteCH4!E96+OtherWasteN2O!E96+Magnesium!E96+AgSoils!E96+NGO!E96+Coal!E96+HCFC22!E96+Al!E96+MMCH4!E96+MMN2O!E96+Sewage!E96+Semi!E96</f>
        <v>26.780253169594218</v>
      </c>
      <c r="F96" s="67">
        <f>'Biomass CH4'!F96+'Biomass N2O'!F96+'ODS Sub'!F96+EPS!F96+PV!F96+Rice!F96+NitricAdipic!F96+Enteric!F96+Landfill!F96+StatMobCH4!F96+StatMobN2O!F96+FPD!F96+Wastewater!F96+OtherAgCH4!F96+OtherAgN2O!F96+OtherEnergyCH4!F96+OtherEnergyN2O!F96+OtherIPCH4!F96+OtherIPN2O!F96+OtherWasteCH4!F96+OtherWasteN2O!F96+Magnesium!F96+AgSoils!F96+NGO!F96+Coal!F96+HCFC22!F96+Al!F96+MMCH4!F96+MMN2O!F96+Sewage!F96+Semi!F96</f>
        <v>30.774819976967056</v>
      </c>
      <c r="G96" s="67">
        <f>'Biomass CH4'!G96+'Biomass N2O'!G96+'ODS Sub'!G96+EPS!G96+PV!G96+Rice!G96+NitricAdipic!G96+Enteric!G96+Landfill!G96+StatMobCH4!G96+StatMobN2O!G96+FPD!G96+Wastewater!G96+OtherAgCH4!G96+OtherAgN2O!G96+OtherEnergyCH4!G96+OtherEnergyN2O!G96+OtherIPCH4!G96+OtherIPN2O!G96+OtherWasteCH4!G96+OtherWasteN2O!G96+Magnesium!G96+AgSoils!G96+NGO!G96+Coal!G96+HCFC22!G96+Al!G96+MMCH4!G96+MMN2O!G96+Sewage!G96+Semi!G96</f>
        <v>34.1365544197917</v>
      </c>
      <c r="H96" s="67">
        <f>'Biomass CH4'!H96+'Biomass N2O'!H96+'ODS Sub'!H96+EPS!H96+PV!H96+Rice!H96+NitricAdipic!H96+Enteric!H96+Landfill!H96+StatMobCH4!H96+StatMobN2O!H96+FPD!H96+Wastewater!H96+OtherAgCH4!H96+OtherAgN2O!H96+OtherEnergyCH4!H96+OtherEnergyN2O!H96+OtherIPCH4!H96+OtherIPN2O!H96+OtherWasteCH4!H96+OtherWasteN2O!H96+Magnesium!H96+AgSoils!H96+NGO!H96+Coal!H96+HCFC22!H96+Al!H96+MMCH4!H96+MMN2O!H96+Sewage!H96+Semi!H96</f>
        <v>36.561376755147037</v>
      </c>
      <c r="I96" s="68">
        <f>'Biomass CH4'!I96+'Biomass N2O'!I96+'ODS Sub'!I96+EPS!I96+PV!I96+Rice!I96+NitricAdipic!I96+Enteric!I96+Landfill!I96+StatMobCH4!I96+StatMobN2O!I96+FPD!I96+Wastewater!I96+OtherAgCH4!I96+OtherAgN2O!I96+OtherEnergyCH4!I96+OtherEnergyN2O!I96+OtherIPCH4!I96+OtherIPN2O!I96+OtherWasteCH4!I96+OtherWasteN2O!I96+Magnesium!I96+AgSoils!I96+NGO!I96+Coal!I96+HCFC22!I96+Al!I96+MMCH4!I96+MMN2O!I96+Sewage!I96+Semi!I96</f>
        <v>38.86580989464241</v>
      </c>
      <c r="J96" s="68">
        <f>'Biomass CH4'!J96+'Biomass N2O'!J96+'ODS Sub'!J96+EPS!J96+PV!J96+Rice!J96+NitricAdipic!J96+Enteric!J96+Landfill!J96+StatMobCH4!J96+StatMobN2O!J96+FPD!J96+Wastewater!J96+OtherAgCH4!J96+OtherAgN2O!J96+OtherEnergyCH4!J96+OtherEnergyN2O!J96+OtherIPCH4!J96+OtherIPN2O!J96+OtherWasteCH4!J96+OtherWasteN2O!J96+Magnesium!J96+AgSoils!J96+NGO!J96+Coal!J96+HCFC22!J96+Al!J96+MMCH4!J96+MMN2O!J96+Sewage!J96+Semi!J96</f>
        <v>41.426419410369924</v>
      </c>
      <c r="K96" s="69">
        <f>'Biomass CH4'!K96+'Biomass N2O'!K96+'ODS Sub'!K96+EPS!K96+PV!K96+Rice!K96+NitricAdipic!K96+Enteric!K96+Landfill!K96+StatMobCH4!K96+StatMobN2O!K96+FPD!K96+Wastewater!K96+OtherAgCH4!K96+OtherAgN2O!K96+OtherEnergyCH4!K96+OtherEnergyN2O!K96+OtherIPCH4!K96+OtherIPN2O!K96+OtherWasteCH4!K96+OtherWasteN2O!K96+Magnesium!K96+AgSoils!K96+NGO!K96+Coal!K96+HCFC22!K96+Al!K96+MMCH4!K96+MMN2O!K96+Sewage!K96+Semi!K96</f>
        <v>44.066889480900208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03" t="str">
        <f>Lists!A91</f>
        <v>Kiribati</v>
      </c>
      <c r="C97" s="64">
        <f>'Biomass CH4'!C97+'Biomass N2O'!C97+'ODS Sub'!C97+EPS!C97+PV!C97+Rice!C97+NitricAdipic!C97+Enteric!C97+Landfill!C97+StatMobCH4!C97+StatMobN2O!C97+FPD!C97+Wastewater!C97+OtherAgCH4!C97+OtherAgN2O!C97+OtherEnergyCH4!C97+OtherEnergyN2O!C97+OtherIPCH4!C97+OtherIPN2O!C97+OtherWasteCH4!C97+OtherWasteN2O!C97+Magnesium!C97+AgSoils!C97+NGO!C97+Coal!C97+HCFC22!C97+Al!C97+MMCH4!C97+MMN2O!C97+Sewage!C97+Semi!C97</f>
        <v>1.2790322322665431E-2</v>
      </c>
      <c r="D97" s="67">
        <f>'Biomass CH4'!D97+'Biomass N2O'!D97+'ODS Sub'!D97+EPS!D97+PV!D97+Rice!D97+NitricAdipic!D97+Enteric!D97+Landfill!D97+StatMobCH4!D97+StatMobN2O!D97+FPD!D97+Wastewater!D97+OtherAgCH4!D97+OtherAgN2O!D97+OtherEnergyCH4!D97+OtherEnergyN2O!D97+OtherIPCH4!D97+OtherIPN2O!D97+OtherWasteCH4!D97+OtherWasteN2O!D97+Magnesium!D97+AgSoils!D97+NGO!D97+Coal!D97+HCFC22!D97+Al!D97+MMCH4!D97+MMN2O!D97+Sewage!D97+Semi!D97</f>
        <v>1.3405771978465611E-2</v>
      </c>
      <c r="E97" s="64">
        <f>'Biomass CH4'!E97+'Biomass N2O'!E97+'ODS Sub'!E97+EPS!E97+PV!E97+Rice!E97+NitricAdipic!E97+Enteric!E97+Landfill!E97+StatMobCH4!E97+StatMobN2O!E97+FPD!E97+Wastewater!E97+OtherAgCH4!E97+OtherAgN2O!E97+OtherEnergyCH4!E97+OtherEnergyN2O!E97+OtherIPCH4!E97+OtherIPN2O!E97+OtherWasteCH4!E97+OtherWasteN2O!E97+Magnesium!E97+AgSoils!E97+NGO!E97+Coal!E97+HCFC22!E97+Al!E97+MMCH4!E97+MMN2O!E97+Sewage!E97+Semi!E97</f>
        <v>1.5290207589062313E-2</v>
      </c>
      <c r="F97" s="67">
        <f>'Biomass CH4'!F97+'Biomass N2O'!F97+'ODS Sub'!F97+EPS!F97+PV!F97+Rice!F97+NitricAdipic!F97+Enteric!F97+Landfill!F97+StatMobCH4!F97+StatMobN2O!F97+FPD!F97+Wastewater!F97+OtherAgCH4!F97+OtherAgN2O!F97+OtherEnergyCH4!F97+OtherEnergyN2O!F97+OtherIPCH4!F97+OtherIPN2O!F97+OtherWasteCH4!F97+OtherWasteN2O!F97+Magnesium!F97+AgSoils!F97+NGO!F97+Coal!F97+HCFC22!F97+Al!F97+MMCH4!F97+MMN2O!F97+Sewage!F97+Semi!F97</f>
        <v>1.7342969810383801E-2</v>
      </c>
      <c r="G97" s="67">
        <f>'Biomass CH4'!G97+'Biomass N2O'!G97+'ODS Sub'!G97+EPS!G97+PV!G97+Rice!G97+NitricAdipic!G97+Enteric!G97+Landfill!G97+StatMobCH4!G97+StatMobN2O!G97+FPD!G97+Wastewater!G97+OtherAgCH4!G97+OtherAgN2O!G97+OtherEnergyCH4!G97+OtherEnergyN2O!G97+OtherIPCH4!G97+OtherIPN2O!G97+OtherWasteCH4!G97+OtherWasteN2O!G97+Magnesium!G97+AgSoils!G97+NGO!G97+Coal!G97+HCFC22!G97+Al!G97+MMCH4!G97+MMN2O!G97+Sewage!G97+Semi!G97</f>
        <v>1.8602420753054572E-2</v>
      </c>
      <c r="H97" s="67">
        <f>'Biomass CH4'!H97+'Biomass N2O'!H97+'ODS Sub'!H97+EPS!H97+PV!H97+Rice!H97+NitricAdipic!H97+Enteric!H97+Landfill!H97+StatMobCH4!H97+StatMobN2O!H97+FPD!H97+Wastewater!H97+OtherAgCH4!H97+OtherAgN2O!H97+OtherEnergyCH4!H97+OtherEnergyN2O!H97+OtherIPCH4!H97+OtherIPN2O!H97+OtherWasteCH4!H97+OtherWasteN2O!H97+Magnesium!H97+AgSoils!H97+NGO!H97+Coal!H97+HCFC22!H97+Al!H97+MMCH4!H97+MMN2O!H97+Sewage!H97+Semi!H97</f>
        <v>1.9908328955743033E-2</v>
      </c>
      <c r="I97" s="68">
        <f>'Biomass CH4'!I97+'Biomass N2O'!I97+'ODS Sub'!I97+EPS!I97+PV!I97+Rice!I97+NitricAdipic!I97+Enteric!I97+Landfill!I97+StatMobCH4!I97+StatMobN2O!I97+FPD!I97+Wastewater!I97+OtherAgCH4!I97+OtherAgN2O!I97+OtherEnergyCH4!I97+OtherEnergyN2O!I97+OtherIPCH4!I97+OtherIPN2O!I97+OtherWasteCH4!I97+OtherWasteN2O!I97+Magnesium!I97+AgSoils!I97+NGO!I97+Coal!I97+HCFC22!I97+Al!I97+MMCH4!I97+MMN2O!I97+Sewage!I97+Semi!I97</f>
        <v>2.1890658552461296E-2</v>
      </c>
      <c r="J97" s="68">
        <f>'Biomass CH4'!J97+'Biomass N2O'!J97+'ODS Sub'!J97+EPS!J97+PV!J97+Rice!J97+NitricAdipic!J97+Enteric!J97+Landfill!J97+StatMobCH4!J97+StatMobN2O!J97+FPD!J97+Wastewater!J97+OtherAgCH4!J97+OtherAgN2O!J97+OtherEnergyCH4!J97+OtherEnergyN2O!J97+OtherIPCH4!J97+OtherIPN2O!J97+OtherWasteCH4!J97+OtherWasteN2O!J97+Magnesium!J97+AgSoils!J97+NGO!J97+Coal!J97+HCFC22!J97+Al!J97+MMCH4!J97+MMN2O!J97+Sewage!J97+Semi!J97</f>
        <v>2.5966689079288098E-2</v>
      </c>
      <c r="K97" s="69">
        <f>'Biomass CH4'!K97+'Biomass N2O'!K97+'ODS Sub'!K97+EPS!K97+PV!K97+Rice!K97+NitricAdipic!K97+Enteric!K97+Landfill!K97+StatMobCH4!K97+StatMobN2O!K97+FPD!K97+Wastewater!K97+OtherAgCH4!K97+OtherAgN2O!K97+OtherEnergyCH4!K97+OtherEnergyN2O!K97+OtherIPCH4!K97+OtherIPN2O!K97+OtherWasteCH4!K97+OtherWasteN2O!K97+Magnesium!K97+AgSoils!K97+NGO!K97+Coal!K97+HCFC22!K97+Al!K97+MMCH4!K97+MMN2O!K97+Sewage!K97+Semi!K97</f>
        <v>3.0133973188568315E-2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3" t="str">
        <f>Lists!A92</f>
        <v>Kuwait</v>
      </c>
      <c r="C98" s="67">
        <f>'Biomass CH4'!C98+'Biomass N2O'!C98+'ODS Sub'!C98+EPS!C98+PV!C98+Rice!C98+NitricAdipic!C98+Enteric!C98+Landfill!C98+StatMobCH4!C98+StatMobN2O!C98+FPD!C98+Wastewater!C98+OtherAgCH4!C98+OtherAgN2O!C98+OtherEnergyCH4!C98+OtherEnergyN2O!C98+OtherIPCH4!C98+OtherIPN2O!C98+OtherWasteCH4!C98+OtherWasteN2O!C98+Magnesium!C98+AgSoils!C98+NGO!C98+Coal!C98+HCFC22!C98+Al!C98+MMCH4!C98+MMN2O!C98+Sewage!C98+Semi!C98</f>
        <v>48.840472992547546</v>
      </c>
      <c r="D98" s="67">
        <f>'Biomass CH4'!D98+'Biomass N2O'!D98+'ODS Sub'!D98+EPS!D98+PV!D98+Rice!D98+NitricAdipic!D98+Enteric!D98+Landfill!D98+StatMobCH4!D98+StatMobN2O!D98+FPD!D98+Wastewater!D98+OtherAgCH4!D98+OtherAgN2O!D98+OtherEnergyCH4!D98+OtherEnergyN2O!D98+OtherIPCH4!D98+OtherIPN2O!D98+OtherWasteCH4!D98+OtherWasteN2O!D98+Magnesium!D98+AgSoils!D98+NGO!D98+Coal!D98+HCFC22!D98+Al!D98+MMCH4!D98+MMN2O!D98+Sewage!D98+Semi!D98</f>
        <v>83.589996048082114</v>
      </c>
      <c r="E98" s="64">
        <f>'Biomass CH4'!E98+'Biomass N2O'!E98+'ODS Sub'!E98+EPS!E98+PV!E98+Rice!E98+NitricAdipic!E98+Enteric!E98+Landfill!E98+StatMobCH4!E98+StatMobN2O!E98+FPD!E98+Wastewater!E98+OtherAgCH4!E98+OtherAgN2O!E98+OtherEnergyCH4!E98+OtherEnergyN2O!E98+OtherIPCH4!E98+OtherIPN2O!E98+OtherWasteCH4!E98+OtherWasteN2O!E98+Magnesium!E98+AgSoils!E98+NGO!E98+Coal!E98+HCFC22!E98+Al!E98+MMCH4!E98+MMN2O!E98+Sewage!E98+Semi!E98</f>
        <v>86.835101340980046</v>
      </c>
      <c r="F98" s="67">
        <f>'Biomass CH4'!F98+'Biomass N2O'!F98+'ODS Sub'!F98+EPS!F98+PV!F98+Rice!F98+NitricAdipic!F98+Enteric!F98+Landfill!F98+StatMobCH4!F98+StatMobN2O!F98+FPD!F98+Wastewater!F98+OtherAgCH4!F98+OtherAgN2O!F98+OtherEnergyCH4!F98+OtherEnergyN2O!F98+OtherIPCH4!F98+OtherIPN2O!F98+OtherWasteCH4!F98+OtherWasteN2O!F98+Magnesium!F98+AgSoils!F98+NGO!F98+Coal!F98+HCFC22!F98+Al!F98+MMCH4!F98+MMN2O!F98+Sewage!F98+Semi!F98</f>
        <v>106.13975818043257</v>
      </c>
      <c r="G98" s="67">
        <f>'Biomass CH4'!G98+'Biomass N2O'!G98+'ODS Sub'!G98+EPS!G98+PV!G98+Rice!G98+NitricAdipic!G98+Enteric!G98+Landfill!G98+StatMobCH4!G98+StatMobN2O!G98+FPD!G98+Wastewater!G98+OtherAgCH4!G98+OtherAgN2O!G98+OtherEnergyCH4!G98+OtherEnergyN2O!G98+OtherIPCH4!G98+OtherIPN2O!G98+OtherWasteCH4!G98+OtherWasteN2O!G98+Magnesium!G98+AgSoils!G98+NGO!G98+Coal!G98+HCFC22!G98+Al!G98+MMCH4!G98+MMN2O!G98+Sewage!G98+Semi!G98</f>
        <v>109.01204634109736</v>
      </c>
      <c r="H98" s="67">
        <f>'Biomass CH4'!H98+'Biomass N2O'!H98+'ODS Sub'!H98+EPS!H98+PV!H98+Rice!H98+NitricAdipic!H98+Enteric!H98+Landfill!H98+StatMobCH4!H98+StatMobN2O!H98+FPD!H98+Wastewater!H98+OtherAgCH4!H98+OtherAgN2O!H98+OtherEnergyCH4!H98+OtherEnergyN2O!H98+OtherIPCH4!H98+OtherIPN2O!H98+OtherWasteCH4!H98+OtherWasteN2O!H98+Magnesium!H98+AgSoils!H98+NGO!H98+Coal!H98+HCFC22!H98+Al!H98+MMCH4!H98+MMN2O!H98+Sewage!H98+Semi!H98</f>
        <v>111.10402365077036</v>
      </c>
      <c r="I98" s="68">
        <f>'Biomass CH4'!I98+'Biomass N2O'!I98+'ODS Sub'!I98+EPS!I98+PV!I98+Rice!I98+NitricAdipic!I98+Enteric!I98+Landfill!I98+StatMobCH4!I98+StatMobN2O!I98+FPD!I98+Wastewater!I98+OtherAgCH4!I98+OtherAgN2O!I98+OtherEnergyCH4!I98+OtherEnergyN2O!I98+OtherIPCH4!I98+OtherIPN2O!I98+OtherWasteCH4!I98+OtherWasteN2O!I98+Magnesium!I98+AgSoils!I98+NGO!I98+Coal!I98+HCFC22!I98+Al!I98+MMCH4!I98+MMN2O!I98+Sewage!I98+Semi!I98</f>
        <v>109.66694118081074</v>
      </c>
      <c r="J98" s="68">
        <f>'Biomass CH4'!J98+'Biomass N2O'!J98+'ODS Sub'!J98+EPS!J98+PV!J98+Rice!J98+NitricAdipic!J98+Enteric!J98+Landfill!J98+StatMobCH4!J98+StatMobN2O!J98+FPD!J98+Wastewater!J98+OtherAgCH4!J98+OtherAgN2O!J98+OtherEnergyCH4!J98+OtherEnergyN2O!J98+OtherIPCH4!J98+OtherIPN2O!J98+OtherWasteCH4!J98+OtherWasteN2O!J98+Magnesium!J98+AgSoils!J98+NGO!J98+Coal!J98+HCFC22!J98+Al!J98+MMCH4!J98+MMN2O!J98+Sewage!J98+Semi!J98</f>
        <v>117.66287773232024</v>
      </c>
      <c r="K98" s="69">
        <f>'Biomass CH4'!K98+'Biomass N2O'!K98+'ODS Sub'!K98+EPS!K98+PV!K98+Rice!K98+NitricAdipic!K98+Enteric!K98+Landfill!K98+StatMobCH4!K98+StatMobN2O!K98+FPD!K98+Wastewater!K98+OtherAgCH4!K98+OtherAgN2O!K98+OtherEnergyCH4!K98+OtherEnergyN2O!K98+OtherIPCH4!K98+OtherIPN2O!K98+OtherWasteCH4!K98+OtherWasteN2O!K98+Magnesium!K98+AgSoils!K98+NGO!K98+Coal!K98+HCFC22!K98+Al!K98+MMCH4!K98+MMN2O!K98+Sewage!K98+Semi!K98</f>
        <v>128.74016799206356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103" t="str">
        <f>Lists!A93</f>
        <v>Kyrgyzstan</v>
      </c>
      <c r="C99" s="64">
        <f>'Biomass CH4'!C99+'Biomass N2O'!C99+'ODS Sub'!C99+EPS!C99+PV!C99+Rice!C99+NitricAdipic!C99+Enteric!C99+Landfill!C99+StatMobCH4!C99+StatMobN2O!C99+FPD!C99+Wastewater!C99+OtherAgCH4!C99+OtherAgN2O!C99+OtherEnergyCH4!C99+OtherEnergyN2O!C99+OtherIPCH4!C99+OtherIPN2O!C99+OtherWasteCH4!C99+OtherWasteN2O!C99+Magnesium!C99+AgSoils!C99+NGO!C99+Coal!C99+HCFC22!C99+Al!C99+MMCH4!C99+MMN2O!C99+Sewage!C99+Semi!C99</f>
        <v>6.8164496108914925</v>
      </c>
      <c r="D99" s="67">
        <f>'Biomass CH4'!D99+'Biomass N2O'!D99+'ODS Sub'!D99+EPS!D99+PV!D99+Rice!D99+NitricAdipic!D99+Enteric!D99+Landfill!D99+StatMobCH4!D99+StatMobN2O!D99+FPD!D99+Wastewater!D99+OtherAgCH4!D99+OtherAgN2O!D99+OtherEnergyCH4!D99+OtherEnergyN2O!D99+OtherIPCH4!D99+OtherIPN2O!D99+OtherWasteCH4!D99+OtherWasteN2O!D99+Magnesium!D99+AgSoils!D99+NGO!D99+Coal!D99+HCFC22!D99+Al!D99+MMCH4!D99+MMN2O!D99+Sewage!D99+Semi!D99</f>
        <v>3.4290624721249299</v>
      </c>
      <c r="E99" s="64">
        <f>'Biomass CH4'!E99+'Biomass N2O'!E99+'ODS Sub'!E99+EPS!E99+PV!E99+Rice!E99+NitricAdipic!E99+Enteric!E99+Landfill!E99+StatMobCH4!E99+StatMobN2O!E99+FPD!E99+Wastewater!E99+OtherAgCH4!E99+OtherAgN2O!E99+OtherEnergyCH4!E99+OtherEnergyN2O!E99+OtherIPCH4!E99+OtherIPN2O!E99+OtherWasteCH4!E99+OtherWasteN2O!E99+Magnesium!E99+AgSoils!E99+NGO!E99+Coal!E99+HCFC22!E99+Al!E99+MMCH4!E99+MMN2O!E99+Sewage!E99+Semi!E99</f>
        <v>3.1330015957537412</v>
      </c>
      <c r="F99" s="67">
        <f>'Biomass CH4'!F99+'Biomass N2O'!F99+'ODS Sub'!F99+EPS!F99+PV!F99+Rice!F99+NitricAdipic!F99+Enteric!F99+Landfill!F99+StatMobCH4!F99+StatMobN2O!F99+FPD!F99+Wastewater!F99+OtherAgCH4!F99+OtherAgN2O!F99+OtherEnergyCH4!F99+OtherEnergyN2O!F99+OtherIPCH4!F99+OtherIPN2O!F99+OtherWasteCH4!F99+OtherWasteN2O!F99+Magnesium!F99+AgSoils!F99+NGO!F99+Coal!F99+HCFC22!F99+Al!F99+MMCH4!F99+MMN2O!F99+Sewage!F99+Semi!F99</f>
        <v>3.2267525202463583</v>
      </c>
      <c r="G99" s="67">
        <f>'Biomass CH4'!G99+'Biomass N2O'!G99+'ODS Sub'!G99+EPS!G99+PV!G99+Rice!G99+NitricAdipic!G99+Enteric!G99+Landfill!G99+StatMobCH4!G99+StatMobN2O!G99+FPD!G99+Wastewater!G99+OtherAgCH4!G99+OtherAgN2O!G99+OtherEnergyCH4!G99+OtherEnergyN2O!G99+OtherIPCH4!G99+OtherIPN2O!G99+OtherWasteCH4!G99+OtherWasteN2O!G99+Magnesium!G99+AgSoils!G99+NGO!G99+Coal!G99+HCFC22!G99+Al!G99+MMCH4!G99+MMN2O!G99+Sewage!G99+Semi!G99</f>
        <v>3.4965239427137416</v>
      </c>
      <c r="H99" s="67">
        <f>'Biomass CH4'!H99+'Biomass N2O'!H99+'ODS Sub'!H99+EPS!H99+PV!H99+Rice!H99+NitricAdipic!H99+Enteric!H99+Landfill!H99+StatMobCH4!H99+StatMobN2O!H99+FPD!H99+Wastewater!H99+OtherAgCH4!H99+OtherAgN2O!H99+OtherEnergyCH4!H99+OtherEnergyN2O!H99+OtherIPCH4!H99+OtherIPN2O!H99+OtherWasteCH4!H99+OtherWasteN2O!H99+Magnesium!H99+AgSoils!H99+NGO!H99+Coal!H99+HCFC22!H99+Al!H99+MMCH4!H99+MMN2O!H99+Sewage!H99+Semi!H99</f>
        <v>3.7679093526208156</v>
      </c>
      <c r="I99" s="68">
        <f>'Biomass CH4'!I99+'Biomass N2O'!I99+'ODS Sub'!I99+EPS!I99+PV!I99+Rice!I99+NitricAdipic!I99+Enteric!I99+Landfill!I99+StatMobCH4!I99+StatMobN2O!I99+FPD!I99+Wastewater!I99+OtherAgCH4!I99+OtherAgN2O!I99+OtherEnergyCH4!I99+OtherEnergyN2O!I99+OtherIPCH4!I99+OtherIPN2O!I99+OtherWasteCH4!I99+OtherWasteN2O!I99+Magnesium!I99+AgSoils!I99+NGO!I99+Coal!I99+HCFC22!I99+Al!I99+MMCH4!I99+MMN2O!I99+Sewage!I99+Semi!I99</f>
        <v>4.0176471178658746</v>
      </c>
      <c r="J99" s="68">
        <f>'Biomass CH4'!J99+'Biomass N2O'!J99+'ODS Sub'!J99+EPS!J99+PV!J99+Rice!J99+NitricAdipic!J99+Enteric!J99+Landfill!J99+StatMobCH4!J99+StatMobN2O!J99+FPD!J99+Wastewater!J99+OtherAgCH4!J99+OtherAgN2O!J99+OtherEnergyCH4!J99+OtherEnergyN2O!J99+OtherIPCH4!J99+OtherIPN2O!J99+OtherWasteCH4!J99+OtherWasteN2O!J99+Magnesium!J99+AgSoils!J99+NGO!J99+Coal!J99+HCFC22!J99+Al!J99+MMCH4!J99+MMN2O!J99+Sewage!J99+Semi!J99</f>
        <v>4.2781445416552959</v>
      </c>
      <c r="K99" s="69">
        <f>'Biomass CH4'!K99+'Biomass N2O'!K99+'ODS Sub'!K99+EPS!K99+PV!K99+Rice!K99+NitricAdipic!K99+Enteric!K99+Landfill!K99+StatMobCH4!K99+StatMobN2O!K99+FPD!K99+Wastewater!K99+OtherAgCH4!K99+OtherAgN2O!K99+OtherEnergyCH4!K99+OtherEnergyN2O!K99+OtherIPCH4!K99+OtherIPN2O!K99+OtherWasteCH4!K99+OtherWasteN2O!K99+Magnesium!K99+AgSoils!K99+NGO!K99+Coal!K99+HCFC22!K99+Al!K99+MMCH4!K99+MMN2O!K99+Sewage!K99+Semi!K99</f>
        <v>4.5463156090547248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3" t="str">
        <f>Lists!A94</f>
        <v>Laos</v>
      </c>
      <c r="C100" s="67">
        <f>'Biomass CH4'!C100+'Biomass N2O'!C100+'ODS Sub'!C100+EPS!C100+PV!C100+Rice!C100+NitricAdipic!C100+Enteric!C100+Landfill!C100+StatMobCH4!C100+StatMobN2O!C100+FPD!C100+Wastewater!C100+OtherAgCH4!C100+OtherAgN2O!C100+OtherEnergyCH4!C100+OtherEnergyN2O!C100+OtherIPCH4!C100+OtherIPN2O!C100+OtherWasteCH4!C100+OtherWasteN2O!C100+Magnesium!C100+AgSoils!C100+NGO!C100+Coal!C100+HCFC22!C100+Al!C100+MMCH4!C100+MMN2O!C100+Sewage!C100+Semi!C100</f>
        <v>14.035683651848748</v>
      </c>
      <c r="D100" s="67">
        <f>'Biomass CH4'!D100+'Biomass N2O'!D100+'ODS Sub'!D100+EPS!D100+PV!D100+Rice!D100+NitricAdipic!D100+Enteric!D100+Landfill!D100+StatMobCH4!D100+StatMobN2O!D100+FPD!D100+Wastewater!D100+OtherAgCH4!D100+OtherAgN2O!D100+OtherEnergyCH4!D100+OtherEnergyN2O!D100+OtherIPCH4!D100+OtherIPN2O!D100+OtherWasteCH4!D100+OtherWasteN2O!D100+Magnesium!D100+AgSoils!D100+NGO!D100+Coal!D100+HCFC22!D100+Al!D100+MMCH4!D100+MMN2O!D100+Sewage!D100+Semi!D100</f>
        <v>14.530318476658103</v>
      </c>
      <c r="E100" s="64">
        <f>'Biomass CH4'!E100+'Biomass N2O'!E100+'ODS Sub'!E100+EPS!E100+PV!E100+Rice!E100+NitricAdipic!E100+Enteric!E100+Landfill!E100+StatMobCH4!E100+StatMobN2O!E100+FPD!E100+Wastewater!E100+OtherAgCH4!E100+OtherAgN2O!E100+OtherEnergyCH4!E100+OtherEnergyN2O!E100+OtherIPCH4!E100+OtherIPN2O!E100+OtherWasteCH4!E100+OtherWasteN2O!E100+Magnesium!E100+AgSoils!E100+NGO!E100+Coal!E100+HCFC22!E100+Al!E100+MMCH4!E100+MMN2O!E100+Sewage!E100+Semi!E100</f>
        <v>12.821075018710493</v>
      </c>
      <c r="F100" s="67">
        <f>'Biomass CH4'!F100+'Biomass N2O'!F100+'ODS Sub'!F100+EPS!F100+PV!F100+Rice!F100+NitricAdipic!F100+Enteric!F100+Landfill!F100+StatMobCH4!F100+StatMobN2O!F100+FPD!F100+Wastewater!F100+OtherAgCH4!F100+OtherAgN2O!F100+OtherEnergyCH4!F100+OtherEnergyN2O!F100+OtherIPCH4!F100+OtherIPN2O!F100+OtherWasteCH4!F100+OtherWasteN2O!F100+Magnesium!F100+AgSoils!F100+NGO!F100+Coal!F100+HCFC22!F100+Al!F100+MMCH4!F100+MMN2O!F100+Sewage!F100+Semi!F100</f>
        <v>19.095825337382106</v>
      </c>
      <c r="G100" s="67">
        <f>'Biomass CH4'!G100+'Biomass N2O'!G100+'ODS Sub'!G100+EPS!G100+PV!G100+Rice!G100+NitricAdipic!G100+Enteric!G100+Landfill!G100+StatMobCH4!G100+StatMobN2O!G100+FPD!G100+Wastewater!G100+OtherAgCH4!G100+OtherAgN2O!G100+OtherEnergyCH4!G100+OtherEnergyN2O!G100+OtherIPCH4!G100+OtherIPN2O!G100+OtherWasteCH4!G100+OtherWasteN2O!G100+Magnesium!G100+AgSoils!G100+NGO!G100+Coal!G100+HCFC22!G100+Al!G100+MMCH4!G100+MMN2O!G100+Sewage!G100+Semi!G100</f>
        <v>19.947743198393763</v>
      </c>
      <c r="H100" s="67">
        <f>'Biomass CH4'!H100+'Biomass N2O'!H100+'ODS Sub'!H100+EPS!H100+PV!H100+Rice!H100+NitricAdipic!H100+Enteric!H100+Landfill!H100+StatMobCH4!H100+StatMobN2O!H100+FPD!H100+Wastewater!H100+OtherAgCH4!H100+OtherAgN2O!H100+OtherEnergyCH4!H100+OtherEnergyN2O!H100+OtherIPCH4!H100+OtherIPN2O!H100+OtherWasteCH4!H100+OtherWasteN2O!H100+Magnesium!H100+AgSoils!H100+NGO!H100+Coal!H100+HCFC22!H100+Al!H100+MMCH4!H100+MMN2O!H100+Sewage!H100+Semi!H100</f>
        <v>20.707114135069045</v>
      </c>
      <c r="I100" s="68">
        <f>'Biomass CH4'!I100+'Biomass N2O'!I100+'ODS Sub'!I100+EPS!I100+PV!I100+Rice!I100+NitricAdipic!I100+Enteric!I100+Landfill!I100+StatMobCH4!I100+StatMobN2O!I100+FPD!I100+Wastewater!I100+OtherAgCH4!I100+OtherAgN2O!I100+OtherEnergyCH4!I100+OtherEnergyN2O!I100+OtherIPCH4!I100+OtherIPN2O!I100+OtherWasteCH4!I100+OtherWasteN2O!I100+Magnesium!I100+AgSoils!I100+NGO!I100+Coal!I100+HCFC22!I100+Al!I100+MMCH4!I100+MMN2O!I100+Sewage!I100+Semi!I100</f>
        <v>21.251861183410689</v>
      </c>
      <c r="J100" s="68">
        <f>'Biomass CH4'!J100+'Biomass N2O'!J100+'ODS Sub'!J100+EPS!J100+PV!J100+Rice!J100+NitricAdipic!J100+Enteric!J100+Landfill!J100+StatMobCH4!J100+StatMobN2O!J100+FPD!J100+Wastewater!J100+OtherAgCH4!J100+OtherAgN2O!J100+OtherEnergyCH4!J100+OtherEnergyN2O!J100+OtherIPCH4!J100+OtherIPN2O!J100+OtherWasteCH4!J100+OtherWasteN2O!J100+Magnesium!J100+AgSoils!J100+NGO!J100+Coal!J100+HCFC22!J100+Al!J100+MMCH4!J100+MMN2O!J100+Sewage!J100+Semi!J100</f>
        <v>21.921322746987588</v>
      </c>
      <c r="K100" s="69">
        <f>'Biomass CH4'!K100+'Biomass N2O'!K100+'ODS Sub'!K100+EPS!K100+PV!K100+Rice!K100+NitricAdipic!K100+Enteric!K100+Landfill!K100+StatMobCH4!K100+StatMobN2O!K100+FPD!K100+Wastewater!K100+OtherAgCH4!K100+OtherAgN2O!K100+OtherEnergyCH4!K100+OtherEnergyN2O!K100+OtherIPCH4!K100+OtherIPN2O!K100+OtherWasteCH4!K100+OtherWasteN2O!K100+Magnesium!K100+AgSoils!K100+NGO!K100+Coal!K100+HCFC22!K100+Al!K100+MMCH4!K100+MMN2O!K100+Sewage!K100+Semi!K100</f>
        <v>22.706132979412054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3" t="str">
        <f>Lists!A95</f>
        <v>Latvia</v>
      </c>
      <c r="C101" s="64">
        <f>'Biomass CH4'!C101+'Biomass N2O'!C101+'ODS Sub'!C101+EPS!C101+PV!C101+Rice!C101+NitricAdipic!C101+Enteric!C101+Landfill!C101+StatMobCH4!C101+StatMobN2O!C101+FPD!C101+Wastewater!C101+OtherAgCH4!C101+OtherAgN2O!C101+OtherEnergyCH4!C101+OtherEnergyN2O!C101+OtherIPCH4!C101+OtherIPN2O!C101+OtherWasteCH4!C101+OtherWasteN2O!C101+Magnesium!C101+AgSoils!C101+NGO!C101+Coal!C101+HCFC22!C101+Al!C101+MMCH4!C101+MMN2O!C101+Sewage!C101+Semi!C101</f>
        <v>7.6002136096977972</v>
      </c>
      <c r="D101" s="67">
        <f>'Biomass CH4'!D101+'Biomass N2O'!D101+'ODS Sub'!D101+EPS!D101+PV!D101+Rice!D101+NitricAdipic!D101+Enteric!D101+Landfill!D101+StatMobCH4!D101+StatMobN2O!D101+FPD!D101+Wastewater!D101+OtherAgCH4!D101+OtherAgN2O!D101+OtherEnergyCH4!D101+OtherEnergyN2O!D101+OtherIPCH4!D101+OtherIPN2O!D101+OtherWasteCH4!D101+OtherWasteN2O!D101+Magnesium!D101+AgSoils!D101+NGO!D101+Coal!D101+HCFC22!D101+Al!D101+MMCH4!D101+MMN2O!D101+Sewage!D101+Semi!D101</f>
        <v>3.7431898316528911</v>
      </c>
      <c r="E101" s="64">
        <f>'Biomass CH4'!E101+'Biomass N2O'!E101+'ODS Sub'!E101+EPS!E101+PV!E101+Rice!E101+NitricAdipic!E101+Enteric!E101+Landfill!E101+StatMobCH4!E101+StatMobN2O!E101+FPD!E101+Wastewater!E101+OtherAgCH4!E101+OtherAgN2O!E101+OtherEnergyCH4!E101+OtherEnergyN2O!E101+OtherIPCH4!E101+OtherIPN2O!E101+OtherWasteCH4!E101+OtherWasteN2O!E101+Magnesium!E101+AgSoils!E101+NGO!E101+Coal!E101+HCFC22!E101+Al!E101+MMCH4!E101+MMN2O!E101+Sewage!E101+Semi!E101</f>
        <v>3.5376178521139185</v>
      </c>
      <c r="F101" s="67">
        <f>'Biomass CH4'!F101+'Biomass N2O'!F101+'ODS Sub'!F101+EPS!F101+PV!F101+Rice!F101+NitricAdipic!F101+Enteric!F101+Landfill!F101+StatMobCH4!F101+StatMobN2O!F101+FPD!F101+Wastewater!F101+OtherAgCH4!F101+OtherAgN2O!F101+OtherEnergyCH4!F101+OtherEnergyN2O!F101+OtherIPCH4!F101+OtherIPN2O!F101+OtherWasteCH4!F101+OtherWasteN2O!F101+Magnesium!F101+AgSoils!F101+NGO!F101+Coal!F101+HCFC22!F101+Al!F101+MMCH4!F101+MMN2O!F101+Sewage!F101+Semi!F101</f>
        <v>3.9865428686173576</v>
      </c>
      <c r="G101" s="67">
        <f>'Biomass CH4'!G101+'Biomass N2O'!G101+'ODS Sub'!G101+EPS!G101+PV!G101+Rice!G101+NitricAdipic!G101+Enteric!G101+Landfill!G101+StatMobCH4!G101+StatMobN2O!G101+FPD!G101+Wastewater!G101+OtherAgCH4!G101+OtherAgN2O!G101+OtherEnergyCH4!G101+OtherEnergyN2O!G101+OtherIPCH4!G101+OtherIPN2O!G101+OtherWasteCH4!G101+OtherWasteN2O!G101+Magnesium!G101+AgSoils!G101+NGO!G101+Coal!G101+HCFC22!G101+Al!G101+MMCH4!G101+MMN2O!G101+Sewage!G101+Semi!G101</f>
        <v>4.2556998174062963</v>
      </c>
      <c r="H101" s="67">
        <f>'Biomass CH4'!H101+'Biomass N2O'!H101+'ODS Sub'!H101+EPS!H101+PV!H101+Rice!H101+NitricAdipic!H101+Enteric!H101+Landfill!H101+StatMobCH4!H101+StatMobN2O!H101+FPD!H101+Wastewater!H101+OtherAgCH4!H101+OtherAgN2O!H101+OtherEnergyCH4!H101+OtherEnergyN2O!H101+OtherIPCH4!H101+OtherIPN2O!H101+OtherWasteCH4!H101+OtherWasteN2O!H101+Magnesium!H101+AgSoils!H101+NGO!H101+Coal!H101+HCFC22!H101+Al!H101+MMCH4!H101+MMN2O!H101+Sewage!H101+Semi!H101</f>
        <v>4.5223801616084565</v>
      </c>
      <c r="I101" s="68">
        <f>'Biomass CH4'!I101+'Biomass N2O'!I101+'ODS Sub'!I101+EPS!I101+PV!I101+Rice!I101+NitricAdipic!I101+Enteric!I101+Landfill!I101+StatMobCH4!I101+StatMobN2O!I101+FPD!I101+Wastewater!I101+OtherAgCH4!I101+OtherAgN2O!I101+OtherEnergyCH4!I101+OtherEnergyN2O!I101+OtherIPCH4!I101+OtherIPN2O!I101+OtherWasteCH4!I101+OtherWasteN2O!I101+Magnesium!I101+AgSoils!I101+NGO!I101+Coal!I101+HCFC22!I101+Al!I101+MMCH4!I101+MMN2O!I101+Sewage!I101+Semi!I101</f>
        <v>4.8188245365012845</v>
      </c>
      <c r="J101" s="68">
        <f>'Biomass CH4'!J101+'Biomass N2O'!J101+'ODS Sub'!J101+EPS!J101+PV!J101+Rice!J101+NitricAdipic!J101+Enteric!J101+Landfill!J101+StatMobCH4!J101+StatMobN2O!J101+FPD!J101+Wastewater!J101+OtherAgCH4!J101+OtherAgN2O!J101+OtherEnergyCH4!J101+OtherEnergyN2O!J101+OtherIPCH4!J101+OtherIPN2O!J101+OtherWasteCH4!J101+OtherWasteN2O!J101+Magnesium!J101+AgSoils!J101+NGO!J101+Coal!J101+HCFC22!J101+Al!J101+MMCH4!J101+MMN2O!J101+Sewage!J101+Semi!J101</f>
        <v>5.4428255600428832</v>
      </c>
      <c r="K101" s="69">
        <f>'Biomass CH4'!K101+'Biomass N2O'!K101+'ODS Sub'!K101+EPS!K101+PV!K101+Rice!K101+NitricAdipic!K101+Enteric!K101+Landfill!K101+StatMobCH4!K101+StatMobN2O!K101+FPD!K101+Wastewater!K101+OtherAgCH4!K101+OtherAgN2O!K101+OtherEnergyCH4!K101+OtherEnergyN2O!K101+OtherIPCH4!K101+OtherIPN2O!K101+OtherWasteCH4!K101+OtherWasteN2O!K101+Magnesium!K101+AgSoils!K101+NGO!K101+Coal!K101+HCFC22!K101+Al!K101+MMCH4!K101+MMN2O!K101+Sewage!K101+Semi!K101</f>
        <v>5.8979358482195892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03" t="str">
        <f>Lists!A96</f>
        <v>Lebanon</v>
      </c>
      <c r="C102" s="67">
        <f>'Biomass CH4'!C102+'Biomass N2O'!C102+'ODS Sub'!C102+EPS!C102+PV!C102+Rice!C102+NitricAdipic!C102+Enteric!C102+Landfill!C102+StatMobCH4!C102+StatMobN2O!C102+FPD!C102+Wastewater!C102+OtherAgCH4!C102+OtherAgN2O!C102+OtherEnergyCH4!C102+OtherEnergyN2O!C102+OtherIPCH4!C102+OtherIPN2O!C102+OtherWasteCH4!C102+OtherWasteN2O!C102+Magnesium!C102+AgSoils!C102+NGO!C102+Coal!C102+HCFC22!C102+Al!C102+MMCH4!C102+MMN2O!C102+Sewage!C102+Semi!C102</f>
        <v>2.1860974856833382</v>
      </c>
      <c r="D102" s="67">
        <f>'Biomass CH4'!D102+'Biomass N2O'!D102+'ODS Sub'!D102+EPS!D102+PV!D102+Rice!D102+NitricAdipic!D102+Enteric!D102+Landfill!D102+StatMobCH4!D102+StatMobN2O!D102+FPD!D102+Wastewater!D102+OtherAgCH4!D102+OtherAgN2O!D102+OtherEnergyCH4!D102+OtherEnergyN2O!D102+OtherIPCH4!D102+OtherIPN2O!D102+OtherWasteCH4!D102+OtherWasteN2O!D102+Magnesium!D102+AgSoils!D102+NGO!D102+Coal!D102+HCFC22!D102+Al!D102+MMCH4!D102+MMN2O!D102+Sewage!D102+Semi!D102</f>
        <v>2.3513087994806972</v>
      </c>
      <c r="E102" s="64">
        <f>'Biomass CH4'!E102+'Biomass N2O'!E102+'ODS Sub'!E102+EPS!E102+PV!E102+Rice!E102+NitricAdipic!E102+Enteric!E102+Landfill!E102+StatMobCH4!E102+StatMobN2O!E102+FPD!E102+Wastewater!E102+OtherAgCH4!E102+OtherAgN2O!E102+OtherEnergyCH4!E102+OtherEnergyN2O!E102+OtherIPCH4!E102+OtherIPN2O!E102+OtherWasteCH4!E102+OtherWasteN2O!E102+Magnesium!E102+AgSoils!E102+NGO!E102+Coal!E102+HCFC22!E102+Al!E102+MMCH4!E102+MMN2O!E102+Sewage!E102+Semi!E102</f>
        <v>2.9771218985232792</v>
      </c>
      <c r="F102" s="67">
        <f>'Biomass CH4'!F102+'Biomass N2O'!F102+'ODS Sub'!F102+EPS!F102+PV!F102+Rice!F102+NitricAdipic!F102+Enteric!F102+Landfill!F102+StatMobCH4!F102+StatMobN2O!F102+FPD!F102+Wastewater!F102+OtherAgCH4!F102+OtherAgN2O!F102+OtherEnergyCH4!F102+OtherEnergyN2O!F102+OtherIPCH4!F102+OtherIPN2O!F102+OtherWasteCH4!F102+OtherWasteN2O!F102+Magnesium!F102+AgSoils!F102+NGO!F102+Coal!F102+HCFC22!F102+Al!F102+MMCH4!F102+MMN2O!F102+Sewage!F102+Semi!F102</f>
        <v>3.0831748820375378</v>
      </c>
      <c r="G102" s="67">
        <f>'Biomass CH4'!G102+'Biomass N2O'!G102+'ODS Sub'!G102+EPS!G102+PV!G102+Rice!G102+NitricAdipic!G102+Enteric!G102+Landfill!G102+StatMobCH4!G102+StatMobN2O!G102+FPD!G102+Wastewater!G102+OtherAgCH4!G102+OtherAgN2O!G102+OtherEnergyCH4!G102+OtherEnergyN2O!G102+OtherIPCH4!G102+OtherIPN2O!G102+OtherWasteCH4!G102+OtherWasteN2O!G102+Magnesium!G102+AgSoils!G102+NGO!G102+Coal!G102+HCFC22!G102+Al!G102+MMCH4!G102+MMN2O!G102+Sewage!G102+Semi!G102</f>
        <v>3.4731302364767687</v>
      </c>
      <c r="H102" s="67">
        <f>'Biomass CH4'!H102+'Biomass N2O'!H102+'ODS Sub'!H102+EPS!H102+PV!H102+Rice!H102+NitricAdipic!H102+Enteric!H102+Landfill!H102+StatMobCH4!H102+StatMobN2O!H102+FPD!H102+Wastewater!H102+OtherAgCH4!H102+OtherAgN2O!H102+OtherEnergyCH4!H102+OtherEnergyN2O!H102+OtherIPCH4!H102+OtherIPN2O!H102+OtherWasteCH4!H102+OtherWasteN2O!H102+Magnesium!H102+AgSoils!H102+NGO!H102+Coal!H102+HCFC22!H102+Al!H102+MMCH4!H102+MMN2O!H102+Sewage!H102+Semi!H102</f>
        <v>3.8611684854437764</v>
      </c>
      <c r="I102" s="68">
        <f>'Biomass CH4'!I102+'Biomass N2O'!I102+'ODS Sub'!I102+EPS!I102+PV!I102+Rice!I102+NitricAdipic!I102+Enteric!I102+Landfill!I102+StatMobCH4!I102+StatMobN2O!I102+FPD!I102+Wastewater!I102+OtherAgCH4!I102+OtherAgN2O!I102+OtherEnergyCH4!I102+OtherEnergyN2O!I102+OtherIPCH4!I102+OtherIPN2O!I102+OtherWasteCH4!I102+OtherWasteN2O!I102+Magnesium!I102+AgSoils!I102+NGO!I102+Coal!I102+HCFC22!I102+Al!I102+MMCH4!I102+MMN2O!I102+Sewage!I102+Semi!I102</f>
        <v>4.2551934955248871</v>
      </c>
      <c r="J102" s="68">
        <f>'Biomass CH4'!J102+'Biomass N2O'!J102+'ODS Sub'!J102+EPS!J102+PV!J102+Rice!J102+NitricAdipic!J102+Enteric!J102+Landfill!J102+StatMobCH4!J102+StatMobN2O!J102+FPD!J102+Wastewater!J102+OtherAgCH4!J102+OtherAgN2O!J102+OtherEnergyCH4!J102+OtherEnergyN2O!J102+OtherIPCH4!J102+OtherIPN2O!J102+OtherWasteCH4!J102+OtherWasteN2O!J102+Magnesium!J102+AgSoils!J102+NGO!J102+Coal!J102+HCFC22!J102+Al!J102+MMCH4!J102+MMN2O!J102+Sewage!J102+Semi!J102</f>
        <v>4.9614323962316931</v>
      </c>
      <c r="K102" s="69">
        <f>'Biomass CH4'!K102+'Biomass N2O'!K102+'ODS Sub'!K102+EPS!K102+PV!K102+Rice!K102+NitricAdipic!K102+Enteric!K102+Landfill!K102+StatMobCH4!K102+StatMobN2O!K102+FPD!K102+Wastewater!K102+OtherAgCH4!K102+OtherAgN2O!K102+OtherEnergyCH4!K102+OtherEnergyN2O!K102+OtherIPCH4!K102+OtherIPN2O!K102+OtherWasteCH4!K102+OtherWasteN2O!K102+Magnesium!K102+AgSoils!K102+NGO!K102+Coal!K102+HCFC22!K102+Al!K102+MMCH4!K102+MMN2O!K102+Sewage!K102+Semi!K102</f>
        <v>5.5965221975819155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03" t="str">
        <f>Lists!A97</f>
        <v>Lesotho</v>
      </c>
      <c r="C103" s="64">
        <f>'Biomass CH4'!C103+'Biomass N2O'!C103+'ODS Sub'!C103+EPS!C103+PV!C103+Rice!C103+NitricAdipic!C103+Enteric!C103+Landfill!C103+StatMobCH4!C103+StatMobN2O!C103+FPD!C103+Wastewater!C103+OtherAgCH4!C103+OtherAgN2O!C103+OtherEnergyCH4!C103+OtherEnergyN2O!C103+OtherIPCH4!C103+OtherIPN2O!C103+OtherWasteCH4!C103+OtherWasteN2O!C103+Magnesium!C103+AgSoils!C103+NGO!C103+Coal!C103+HCFC22!C103+Al!C103+MMCH4!C103+MMN2O!C103+Sewage!C103+Semi!C103</f>
        <v>1.7389360971847221</v>
      </c>
      <c r="D103" s="67">
        <f>'Biomass CH4'!D103+'Biomass N2O'!D103+'ODS Sub'!D103+EPS!D103+PV!D103+Rice!D103+NitricAdipic!D103+Enteric!D103+Landfill!D103+StatMobCH4!D103+StatMobN2O!D103+FPD!D103+Wastewater!D103+OtherAgCH4!D103+OtherAgN2O!D103+OtherEnergyCH4!D103+OtherEnergyN2O!D103+OtherIPCH4!D103+OtherIPN2O!D103+OtherWasteCH4!D103+OtherWasteN2O!D103+Magnesium!D103+AgSoils!D103+NGO!D103+Coal!D103+HCFC22!D103+Al!D103+MMCH4!D103+MMN2O!D103+Sewage!D103+Semi!D103</f>
        <v>1.7970972690566744</v>
      </c>
      <c r="E103" s="64">
        <f>'Biomass CH4'!E103+'Biomass N2O'!E103+'ODS Sub'!E103+EPS!E103+PV!E103+Rice!E103+NitricAdipic!E103+Enteric!E103+Landfill!E103+StatMobCH4!E103+StatMobN2O!E103+FPD!E103+Wastewater!E103+OtherAgCH4!E103+OtherAgN2O!E103+OtherEnergyCH4!E103+OtherEnergyN2O!E103+OtherIPCH4!E103+OtherIPN2O!E103+OtherWasteCH4!E103+OtherWasteN2O!E103+Magnesium!E103+AgSoils!E103+NGO!E103+Coal!E103+HCFC22!E103+Al!E103+MMCH4!E103+MMN2O!E103+Sewage!E103+Semi!E103</f>
        <v>2.2769449160483308</v>
      </c>
      <c r="F103" s="67">
        <f>'Biomass CH4'!F103+'Biomass N2O'!F103+'ODS Sub'!F103+EPS!F103+PV!F103+Rice!F103+NitricAdipic!F103+Enteric!F103+Landfill!F103+StatMobCH4!F103+StatMobN2O!F103+FPD!F103+Wastewater!F103+OtherAgCH4!F103+OtherAgN2O!F103+OtherEnergyCH4!F103+OtherEnergyN2O!F103+OtherIPCH4!F103+OtherIPN2O!F103+OtherWasteCH4!F103+OtherWasteN2O!F103+Magnesium!F103+AgSoils!F103+NGO!F103+Coal!F103+HCFC22!F103+Al!F103+MMCH4!F103+MMN2O!F103+Sewage!F103+Semi!F103</f>
        <v>2.0359406696955031</v>
      </c>
      <c r="G103" s="67">
        <f>'Biomass CH4'!G103+'Biomass N2O'!G103+'ODS Sub'!G103+EPS!G103+PV!G103+Rice!G103+NitricAdipic!G103+Enteric!G103+Landfill!G103+StatMobCH4!G103+StatMobN2O!G103+FPD!G103+Wastewater!G103+OtherAgCH4!G103+OtherAgN2O!G103+OtherEnergyCH4!G103+OtherEnergyN2O!G103+OtherIPCH4!G103+OtherIPN2O!G103+OtherWasteCH4!G103+OtherWasteN2O!G103+Magnesium!G103+AgSoils!G103+NGO!G103+Coal!G103+HCFC22!G103+Al!G103+MMCH4!G103+MMN2O!G103+Sewage!G103+Semi!G103</f>
        <v>2.1845676012777711</v>
      </c>
      <c r="H103" s="67">
        <f>'Biomass CH4'!H103+'Biomass N2O'!H103+'ODS Sub'!H103+EPS!H103+PV!H103+Rice!H103+NitricAdipic!H103+Enteric!H103+Landfill!H103+StatMobCH4!H103+StatMobN2O!H103+FPD!H103+Wastewater!H103+OtherAgCH4!H103+OtherAgN2O!H103+OtherEnergyCH4!H103+OtherEnergyN2O!H103+OtherIPCH4!H103+OtherIPN2O!H103+OtherWasteCH4!H103+OtherWasteN2O!H103+Magnesium!H103+AgSoils!H103+NGO!H103+Coal!H103+HCFC22!H103+Al!H103+MMCH4!H103+MMN2O!H103+Sewage!H103+Semi!H103</f>
        <v>2.339214067186302</v>
      </c>
      <c r="I103" s="68">
        <f>'Biomass CH4'!I103+'Biomass N2O'!I103+'ODS Sub'!I103+EPS!I103+PV!I103+Rice!I103+NitricAdipic!I103+Enteric!I103+Landfill!I103+StatMobCH4!I103+StatMobN2O!I103+FPD!I103+Wastewater!I103+OtherAgCH4!I103+OtherAgN2O!I103+OtherEnergyCH4!I103+OtherEnergyN2O!I103+OtherIPCH4!I103+OtherIPN2O!I103+OtherWasteCH4!I103+OtherWasteN2O!I103+Magnesium!I103+AgSoils!I103+NGO!I103+Coal!I103+HCFC22!I103+Al!I103+MMCH4!I103+MMN2O!I103+Sewage!I103+Semi!I103</f>
        <v>2.4810002049660755</v>
      </c>
      <c r="J103" s="68">
        <f>'Biomass CH4'!J103+'Biomass N2O'!J103+'ODS Sub'!J103+EPS!J103+PV!J103+Rice!J103+NitricAdipic!J103+Enteric!J103+Landfill!J103+StatMobCH4!J103+StatMobN2O!J103+FPD!J103+Wastewater!J103+OtherAgCH4!J103+OtherAgN2O!J103+OtherEnergyCH4!J103+OtherEnergyN2O!J103+OtherIPCH4!J103+OtherIPN2O!J103+OtherWasteCH4!J103+OtherWasteN2O!J103+Magnesium!J103+AgSoils!J103+NGO!J103+Coal!J103+HCFC22!J103+Al!J103+MMCH4!J103+MMN2O!J103+Sewage!J103+Semi!J103</f>
        <v>2.6380596519857908</v>
      </c>
      <c r="K103" s="69">
        <f>'Biomass CH4'!K103+'Biomass N2O'!K103+'ODS Sub'!K103+EPS!K103+PV!K103+Rice!K103+NitricAdipic!K103+Enteric!K103+Landfill!K103+StatMobCH4!K103+StatMobN2O!K103+FPD!K103+Wastewater!K103+OtherAgCH4!K103+OtherAgN2O!K103+OtherEnergyCH4!K103+OtherEnergyN2O!K103+OtherIPCH4!K103+OtherIPN2O!K103+OtherWasteCH4!K103+OtherWasteN2O!K103+Magnesium!K103+AgSoils!K103+NGO!K103+Coal!K103+HCFC22!K103+Al!K103+MMCH4!K103+MMN2O!K103+Sewage!K103+Semi!K103</f>
        <v>2.8035213592151029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03" t="str">
        <f>Lists!A98</f>
        <v>Liberia</v>
      </c>
      <c r="C104" s="67">
        <f>'Biomass CH4'!C104+'Biomass N2O'!C104+'ODS Sub'!C104+EPS!C104+PV!C104+Rice!C104+NitricAdipic!C104+Enteric!C104+Landfill!C104+StatMobCH4!C104+StatMobN2O!C104+FPD!C104+Wastewater!C104+OtherAgCH4!C104+OtherAgN2O!C104+OtherEnergyCH4!C104+OtherEnergyN2O!C104+OtherIPCH4!C104+OtherIPN2O!C104+OtherWasteCH4!C104+OtherWasteN2O!C104+Magnesium!C104+AgSoils!C104+NGO!C104+Coal!C104+HCFC22!C104+Al!C104+MMCH4!C104+MMN2O!C104+Sewage!C104+Semi!C104</f>
        <v>0.77194283750397541</v>
      </c>
      <c r="D104" s="67">
        <f>'Biomass CH4'!D104+'Biomass N2O'!D104+'ODS Sub'!D104+EPS!D104+PV!D104+Rice!D104+NitricAdipic!D104+Enteric!D104+Landfill!D104+StatMobCH4!D104+StatMobN2O!D104+FPD!D104+Wastewater!D104+OtherAgCH4!D104+OtherAgN2O!D104+OtherEnergyCH4!D104+OtherEnergyN2O!D104+OtherIPCH4!D104+OtherIPN2O!D104+OtherWasteCH4!D104+OtherWasteN2O!D104+Magnesium!D104+AgSoils!D104+NGO!D104+Coal!D104+HCFC22!D104+Al!D104+MMCH4!D104+MMN2O!D104+Sewage!D104+Semi!D104</f>
        <v>0.67206703453053551</v>
      </c>
      <c r="E104" s="64">
        <f>'Biomass CH4'!E104+'Biomass N2O'!E104+'ODS Sub'!E104+EPS!E104+PV!E104+Rice!E104+NitricAdipic!E104+Enteric!E104+Landfill!E104+StatMobCH4!E104+StatMobN2O!E104+FPD!E104+Wastewater!E104+OtherAgCH4!E104+OtherAgN2O!E104+OtherEnergyCH4!E104+OtherEnergyN2O!E104+OtherIPCH4!E104+OtherIPN2O!E104+OtherWasteCH4!E104+OtherWasteN2O!E104+Magnesium!E104+AgSoils!E104+NGO!E104+Coal!E104+HCFC22!E104+Al!E104+MMCH4!E104+MMN2O!E104+Sewage!E104+Semi!E104</f>
        <v>0.85865282626353179</v>
      </c>
      <c r="F104" s="67">
        <f>'Biomass CH4'!F104+'Biomass N2O'!F104+'ODS Sub'!F104+EPS!F104+PV!F104+Rice!F104+NitricAdipic!F104+Enteric!F104+Landfill!F104+StatMobCH4!F104+StatMobN2O!F104+FPD!F104+Wastewater!F104+OtherAgCH4!F104+OtherAgN2O!F104+OtherEnergyCH4!F104+OtherEnergyN2O!F104+OtherIPCH4!F104+OtherIPN2O!F104+OtherWasteCH4!F104+OtherWasteN2O!F104+Magnesium!F104+AgSoils!F104+NGO!F104+Coal!F104+HCFC22!F104+Al!F104+MMCH4!F104+MMN2O!F104+Sewage!F104+Semi!F104</f>
        <v>0.87664662838362017</v>
      </c>
      <c r="G104" s="67">
        <f>'Biomass CH4'!G104+'Biomass N2O'!G104+'ODS Sub'!G104+EPS!G104+PV!G104+Rice!G104+NitricAdipic!G104+Enteric!G104+Landfill!G104+StatMobCH4!G104+StatMobN2O!G104+FPD!G104+Wastewater!G104+OtherAgCH4!G104+OtherAgN2O!G104+OtherEnergyCH4!G104+OtherEnergyN2O!G104+OtherIPCH4!G104+OtherIPN2O!G104+OtherWasteCH4!G104+OtherWasteN2O!G104+Magnesium!G104+AgSoils!G104+NGO!G104+Coal!G104+HCFC22!G104+Al!G104+MMCH4!G104+MMN2O!G104+Sewage!G104+Semi!G104</f>
        <v>1.0891686367638447</v>
      </c>
      <c r="H104" s="67">
        <f>'Biomass CH4'!H104+'Biomass N2O'!H104+'ODS Sub'!H104+EPS!H104+PV!H104+Rice!H104+NitricAdipic!H104+Enteric!H104+Landfill!H104+StatMobCH4!H104+StatMobN2O!H104+FPD!H104+Wastewater!H104+OtherAgCH4!H104+OtherAgN2O!H104+OtherEnergyCH4!H104+OtherEnergyN2O!H104+OtherIPCH4!H104+OtherIPN2O!H104+OtherWasteCH4!H104+OtherWasteN2O!H104+Magnesium!H104+AgSoils!H104+NGO!H104+Coal!H104+HCFC22!H104+Al!H104+MMCH4!H104+MMN2O!H104+Sewage!H104+Semi!H104</f>
        <v>1.2461275608888938</v>
      </c>
      <c r="I104" s="68">
        <f>'Biomass CH4'!I104+'Biomass N2O'!I104+'ODS Sub'!I104+EPS!I104+PV!I104+Rice!I104+NitricAdipic!I104+Enteric!I104+Landfill!I104+StatMobCH4!I104+StatMobN2O!I104+FPD!I104+Wastewater!I104+OtherAgCH4!I104+OtherAgN2O!I104+OtherEnergyCH4!I104+OtherEnergyN2O!I104+OtherIPCH4!I104+OtherIPN2O!I104+OtherWasteCH4!I104+OtherWasteN2O!I104+Magnesium!I104+AgSoils!I104+NGO!I104+Coal!I104+HCFC22!I104+Al!I104+MMCH4!I104+MMN2O!I104+Sewage!I104+Semi!I104</f>
        <v>1.4126642273221559</v>
      </c>
      <c r="J104" s="68">
        <f>'Biomass CH4'!J104+'Biomass N2O'!J104+'ODS Sub'!J104+EPS!J104+PV!J104+Rice!J104+NitricAdipic!J104+Enteric!J104+Landfill!J104+StatMobCH4!J104+StatMobN2O!J104+FPD!J104+Wastewater!J104+OtherAgCH4!J104+OtherAgN2O!J104+OtherEnergyCH4!J104+OtherEnergyN2O!J104+OtherIPCH4!J104+OtherIPN2O!J104+OtherWasteCH4!J104+OtherWasteN2O!J104+Magnesium!J104+AgSoils!J104+NGO!J104+Coal!J104+HCFC22!J104+Al!J104+MMCH4!J104+MMN2O!J104+Sewage!J104+Semi!J104</f>
        <v>1.6251150953387523</v>
      </c>
      <c r="K104" s="69">
        <f>'Biomass CH4'!K104+'Biomass N2O'!K104+'ODS Sub'!K104+EPS!K104+PV!K104+Rice!K104+NitricAdipic!K104+Enteric!K104+Landfill!K104+StatMobCH4!K104+StatMobN2O!K104+FPD!K104+Wastewater!K104+OtherAgCH4!K104+OtherAgN2O!K104+OtherEnergyCH4!K104+OtherEnergyN2O!K104+OtherIPCH4!K104+OtherIPN2O!K104+OtherWasteCH4!K104+OtherWasteN2O!K104+Magnesium!K104+AgSoils!K104+NGO!K104+Coal!K104+HCFC22!K104+Al!K104+MMCH4!K104+MMN2O!K104+Sewage!K104+Semi!K104</f>
        <v>1.8361569840621224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03" t="str">
        <f>Lists!A99</f>
        <v>Libya</v>
      </c>
      <c r="C105" s="64">
        <f>'Biomass CH4'!C105+'Biomass N2O'!C105+'ODS Sub'!C105+EPS!C105+PV!C105+Rice!C105+NitricAdipic!C105+Enteric!C105+Landfill!C105+StatMobCH4!C105+StatMobN2O!C105+FPD!C105+Wastewater!C105+OtherAgCH4!C105+OtherAgN2O!C105+OtherEnergyCH4!C105+OtherEnergyN2O!C105+OtherIPCH4!C105+OtherIPN2O!C105+OtherWasteCH4!C105+OtherWasteN2O!C105+Magnesium!C105+AgSoils!C105+NGO!C105+Coal!C105+HCFC22!C105+Al!C105+MMCH4!C105+MMN2O!C105+Sewage!C105+Semi!C105</f>
        <v>57.561207932565793</v>
      </c>
      <c r="D105" s="67">
        <f>'Biomass CH4'!D105+'Biomass N2O'!D105+'ODS Sub'!D105+EPS!D105+PV!D105+Rice!D105+NitricAdipic!D105+Enteric!D105+Landfill!D105+StatMobCH4!D105+StatMobN2O!D105+FPD!D105+Wastewater!D105+OtherAgCH4!D105+OtherAgN2O!D105+OtherEnergyCH4!D105+OtherEnergyN2O!D105+OtherIPCH4!D105+OtherIPN2O!D105+OtherWasteCH4!D105+OtherWasteN2O!D105+Magnesium!D105+AgSoils!D105+NGO!D105+Coal!D105+HCFC22!D105+Al!D105+MMCH4!D105+MMN2O!D105+Sewage!D105+Semi!D105</f>
        <v>58.363896259444736</v>
      </c>
      <c r="E105" s="64">
        <f>'Biomass CH4'!E105+'Biomass N2O'!E105+'ODS Sub'!E105+EPS!E105+PV!E105+Rice!E105+NitricAdipic!E105+Enteric!E105+Landfill!E105+StatMobCH4!E105+StatMobN2O!E105+FPD!E105+Wastewater!E105+OtherAgCH4!E105+OtherAgN2O!E105+OtherEnergyCH4!E105+OtherEnergyN2O!E105+OtherIPCH4!E105+OtherIPN2O!E105+OtherWasteCH4!E105+OtherWasteN2O!E105+Magnesium!E105+AgSoils!E105+NGO!E105+Coal!E105+HCFC22!E105+Al!E105+MMCH4!E105+MMN2O!E105+Sewage!E105+Semi!E105</f>
        <v>59.764672225859556</v>
      </c>
      <c r="F105" s="67">
        <f>'Biomass CH4'!F105+'Biomass N2O'!F105+'ODS Sub'!F105+EPS!F105+PV!F105+Rice!F105+NitricAdipic!F105+Enteric!F105+Landfill!F105+StatMobCH4!F105+StatMobN2O!F105+FPD!F105+Wastewater!F105+OtherAgCH4!F105+OtherAgN2O!F105+OtherEnergyCH4!F105+OtherEnergyN2O!F105+OtherIPCH4!F105+OtherIPN2O!F105+OtherWasteCH4!F105+OtherWasteN2O!F105+Magnesium!F105+AgSoils!F105+NGO!F105+Coal!F105+HCFC22!F105+Al!F105+MMCH4!F105+MMN2O!F105+Sewage!F105+Semi!F105</f>
        <v>71.006000390694439</v>
      </c>
      <c r="G105" s="67">
        <f>'Biomass CH4'!G105+'Biomass N2O'!G105+'ODS Sub'!G105+EPS!G105+PV!G105+Rice!G105+NitricAdipic!G105+Enteric!G105+Landfill!G105+StatMobCH4!G105+StatMobN2O!G105+FPD!G105+Wastewater!G105+OtherAgCH4!G105+OtherAgN2O!G105+OtherEnergyCH4!G105+OtherEnergyN2O!G105+OtherIPCH4!G105+OtherIPN2O!G105+OtherWasteCH4!G105+OtherWasteN2O!G105+Magnesium!G105+AgSoils!G105+NGO!G105+Coal!G105+HCFC22!G105+Al!G105+MMCH4!G105+MMN2O!G105+Sewage!G105+Semi!G105</f>
        <v>81.03654890993036</v>
      </c>
      <c r="H105" s="67">
        <f>'Biomass CH4'!H105+'Biomass N2O'!H105+'ODS Sub'!H105+EPS!H105+PV!H105+Rice!H105+NitricAdipic!H105+Enteric!H105+Landfill!H105+StatMobCH4!H105+StatMobN2O!H105+FPD!H105+Wastewater!H105+OtherAgCH4!H105+OtherAgN2O!H105+OtherEnergyCH4!H105+OtherEnergyN2O!H105+OtherIPCH4!H105+OtherIPN2O!H105+OtherWasteCH4!H105+OtherWasteN2O!H105+Magnesium!H105+AgSoils!H105+NGO!H105+Coal!H105+HCFC22!H105+Al!H105+MMCH4!H105+MMN2O!H105+Sewage!H105+Semi!H105</f>
        <v>74.839793380341675</v>
      </c>
      <c r="I105" s="68">
        <f>'Biomass CH4'!I105+'Biomass N2O'!I105+'ODS Sub'!I105+EPS!I105+PV!I105+Rice!I105+NitricAdipic!I105+Enteric!I105+Landfill!I105+StatMobCH4!I105+StatMobN2O!I105+FPD!I105+Wastewater!I105+OtherAgCH4!I105+OtherAgN2O!I105+OtherEnergyCH4!I105+OtherEnergyN2O!I105+OtherIPCH4!I105+OtherIPN2O!I105+OtherWasteCH4!I105+OtherWasteN2O!I105+Magnesium!I105+AgSoils!I105+NGO!I105+Coal!I105+HCFC22!I105+Al!I105+MMCH4!I105+MMN2O!I105+Sewage!I105+Semi!I105</f>
        <v>68.824233801522212</v>
      </c>
      <c r="J105" s="68">
        <f>'Biomass CH4'!J105+'Biomass N2O'!J105+'ODS Sub'!J105+EPS!J105+PV!J105+Rice!J105+NitricAdipic!J105+Enteric!J105+Landfill!J105+StatMobCH4!J105+StatMobN2O!J105+FPD!J105+Wastewater!J105+OtherAgCH4!J105+OtherAgN2O!J105+OtherEnergyCH4!J105+OtherEnergyN2O!J105+OtherIPCH4!J105+OtherIPN2O!J105+OtherWasteCH4!J105+OtherWasteN2O!J105+Magnesium!J105+AgSoils!J105+NGO!J105+Coal!J105+HCFC22!J105+Al!J105+MMCH4!J105+MMN2O!J105+Sewage!J105+Semi!J105</f>
        <v>70.23877783895972</v>
      </c>
      <c r="K105" s="69">
        <f>'Biomass CH4'!K105+'Biomass N2O'!K105+'ODS Sub'!K105+EPS!K105+PV!K105+Rice!K105+NitricAdipic!K105+Enteric!K105+Landfill!K105+StatMobCH4!K105+StatMobN2O!K105+FPD!K105+Wastewater!K105+OtherAgCH4!K105+OtherAgN2O!K105+OtherEnergyCH4!K105+OtherEnergyN2O!K105+OtherIPCH4!K105+OtherIPN2O!K105+OtherWasteCH4!K105+OtherWasteN2O!K105+Magnesium!K105+AgSoils!K105+NGO!K105+Coal!K105+HCFC22!K105+Al!K105+MMCH4!K105+MMN2O!K105+Sewage!K105+Semi!K105</f>
        <v>71.505621366116856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3" t="str">
        <f>Lists!A100</f>
        <v>Liechtenstein</v>
      </c>
      <c r="C106" s="67">
        <f>'Biomass CH4'!C106+'Biomass N2O'!C106+'ODS Sub'!C106+EPS!C106+PV!C106+Rice!C106+NitricAdipic!C106+Enteric!C106+Landfill!C106+StatMobCH4!C106+StatMobN2O!C106+FPD!C106+Wastewater!C106+OtherAgCH4!C106+OtherAgN2O!C106+OtherEnergyCH4!C106+OtherEnergyN2O!C106+OtherIPCH4!C106+OtherIPN2O!C106+OtherWasteCH4!C106+OtherWasteN2O!C106+Magnesium!C106+AgSoils!C106+NGO!C106+Coal!C106+HCFC22!C106+Al!C106+MMCH4!C106+MMN2O!C106+Sewage!C106+Semi!C106</f>
        <v>2.6402504791962784E-2</v>
      </c>
      <c r="D106" s="67">
        <f>'Biomass CH4'!D106+'Biomass N2O'!D106+'ODS Sub'!D106+EPS!D106+PV!D106+Rice!D106+NitricAdipic!D106+Enteric!D106+Landfill!D106+StatMobCH4!D106+StatMobN2O!D106+FPD!D106+Wastewater!D106+OtherAgCH4!D106+OtherAgN2O!D106+OtherEnergyCH4!D106+OtherEnergyN2O!D106+OtherIPCH4!D106+OtherIPN2O!D106+OtherWasteCH4!D106+OtherWasteN2O!D106+Magnesium!D106+AgSoils!D106+NGO!D106+Coal!D106+HCFC22!D106+Al!D106+MMCH4!D106+MMN2O!D106+Sewage!D106+Semi!D106</f>
        <v>2.6678676004142362E-2</v>
      </c>
      <c r="E106" s="64">
        <f>'Biomass CH4'!E106+'Biomass N2O'!E106+'ODS Sub'!E106+EPS!E106+PV!E106+Rice!E106+NitricAdipic!E106+Enteric!E106+Landfill!E106+StatMobCH4!E106+StatMobN2O!E106+FPD!E106+Wastewater!E106+OtherAgCH4!E106+OtherAgN2O!E106+OtherEnergyCH4!E106+OtherEnergyN2O!E106+OtherIPCH4!E106+OtherIPN2O!E106+OtherWasteCH4!E106+OtherWasteN2O!E106+Magnesium!E106+AgSoils!E106+NGO!E106+Coal!E106+HCFC22!E106+Al!E106+MMCH4!E106+MMN2O!E106+Sewage!E106+Semi!E106</f>
        <v>2.7249750252145467E-2</v>
      </c>
      <c r="F106" s="67">
        <f>'Biomass CH4'!F106+'Biomass N2O'!F106+'ODS Sub'!F106+EPS!F106+PV!F106+Rice!F106+NitricAdipic!F106+Enteric!F106+Landfill!F106+StatMobCH4!F106+StatMobN2O!F106+FPD!F106+Wastewater!F106+OtherAgCH4!F106+OtherAgN2O!F106+OtherEnergyCH4!F106+OtherEnergyN2O!F106+OtherIPCH4!F106+OtherIPN2O!F106+OtherWasteCH4!F106+OtherWasteN2O!F106+Magnesium!F106+AgSoils!F106+NGO!F106+Coal!F106+HCFC22!F106+Al!F106+MMCH4!F106+MMN2O!F106+Sewage!F106+Semi!F106</f>
        <v>3.0853284247017308E-2</v>
      </c>
      <c r="G106" s="67">
        <f>'Biomass CH4'!G106+'Biomass N2O'!G106+'ODS Sub'!G106+EPS!G106+PV!G106+Rice!G106+NitricAdipic!G106+Enteric!G106+Landfill!G106+StatMobCH4!G106+StatMobN2O!G106+FPD!G106+Wastewater!G106+OtherAgCH4!G106+OtherAgN2O!G106+OtherEnergyCH4!G106+OtherEnergyN2O!G106+OtherIPCH4!G106+OtherIPN2O!G106+OtherWasteCH4!G106+OtherWasteN2O!G106+Magnesium!G106+AgSoils!G106+NGO!G106+Coal!G106+HCFC22!G106+Al!G106+MMCH4!G106+MMN2O!G106+Sewage!G106+Semi!G106</f>
        <v>3.2885555141342081E-2</v>
      </c>
      <c r="H106" s="67">
        <f>'Biomass CH4'!H106+'Biomass N2O'!H106+'ODS Sub'!H106+EPS!H106+PV!H106+Rice!H106+NitricAdipic!H106+Enteric!H106+Landfill!H106+StatMobCH4!H106+StatMobN2O!H106+FPD!H106+Wastewater!H106+OtherAgCH4!H106+OtherAgN2O!H106+OtherEnergyCH4!H106+OtherEnergyN2O!H106+OtherIPCH4!H106+OtherIPN2O!H106+OtherWasteCH4!H106+OtherWasteN2O!H106+Magnesium!H106+AgSoils!H106+NGO!H106+Coal!H106+HCFC22!H106+Al!H106+MMCH4!H106+MMN2O!H106+Sewage!H106+Semi!H106</f>
        <v>3.4885076188369696E-2</v>
      </c>
      <c r="I106" s="68">
        <f>'Biomass CH4'!I106+'Biomass N2O'!I106+'ODS Sub'!I106+EPS!I106+PV!I106+Rice!I106+NitricAdipic!I106+Enteric!I106+Landfill!I106+StatMobCH4!I106+StatMobN2O!I106+FPD!I106+Wastewater!I106+OtherAgCH4!I106+OtherAgN2O!I106+OtherEnergyCH4!I106+OtherEnergyN2O!I106+OtherIPCH4!I106+OtherIPN2O!I106+OtherWasteCH4!I106+OtherWasteN2O!I106+Magnesium!I106+AgSoils!I106+NGO!I106+Coal!I106+HCFC22!I106+Al!I106+MMCH4!I106+MMN2O!I106+Sewage!I106+Semi!I106</f>
        <v>3.7434436338555713E-2</v>
      </c>
      <c r="J106" s="68">
        <f>'Biomass CH4'!J106+'Biomass N2O'!J106+'ODS Sub'!J106+EPS!J106+PV!J106+Rice!J106+NitricAdipic!J106+Enteric!J106+Landfill!J106+StatMobCH4!J106+StatMobN2O!J106+FPD!J106+Wastewater!J106+OtherAgCH4!J106+OtherAgN2O!J106+OtherEnergyCH4!J106+OtherEnergyN2O!J106+OtherIPCH4!J106+OtherIPN2O!J106+OtherWasteCH4!J106+OtherWasteN2O!J106+Magnesium!J106+AgSoils!J106+NGO!J106+Coal!J106+HCFC22!J106+Al!J106+MMCH4!J106+MMN2O!J106+Sewage!J106+Semi!J106</f>
        <v>4.0181245041077659E-2</v>
      </c>
      <c r="K106" s="69">
        <f>'Biomass CH4'!K106+'Biomass N2O'!K106+'ODS Sub'!K106+EPS!K106+PV!K106+Rice!K106+NitricAdipic!K106+Enteric!K106+Landfill!K106+StatMobCH4!K106+StatMobN2O!K106+FPD!K106+Wastewater!K106+OtherAgCH4!K106+OtherAgN2O!K106+OtherEnergyCH4!K106+OtherEnergyN2O!K106+OtherIPCH4!K106+OtherIPN2O!K106+OtherWasteCH4!K106+OtherWasteN2O!K106+Magnesium!K106+AgSoils!K106+NGO!K106+Coal!K106+HCFC22!K106+Al!K106+MMCH4!K106+MMN2O!K106+Sewage!K106+Semi!K106</f>
        <v>4.1818870020332376E-2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3" t="str">
        <f>Lists!A101</f>
        <v>Lithuania</v>
      </c>
      <c r="C107" s="64">
        <f>'Biomass CH4'!C107+'Biomass N2O'!C107+'ODS Sub'!C107+EPS!C107+PV!C107+Rice!C107+NitricAdipic!C107+Enteric!C107+Landfill!C107+StatMobCH4!C107+StatMobN2O!C107+FPD!C107+Wastewater!C107+OtherAgCH4!C107+OtherAgN2O!C107+OtherEnergyCH4!C107+OtherEnergyN2O!C107+OtherIPCH4!C107+OtherIPN2O!C107+OtherWasteCH4!C107+OtherWasteN2O!C107+Magnesium!C107+AgSoils!C107+NGO!C107+Coal!C107+HCFC22!C107+Al!C107+MMCH4!C107+MMN2O!C107+Sewage!C107+Semi!C107</f>
        <v>13.305536284290485</v>
      </c>
      <c r="D107" s="67">
        <f>'Biomass CH4'!D107+'Biomass N2O'!D107+'ODS Sub'!D107+EPS!D107+PV!D107+Rice!D107+NitricAdipic!D107+Enteric!D107+Landfill!D107+StatMobCH4!D107+StatMobN2O!D107+FPD!D107+Wastewater!D107+OtherAgCH4!D107+OtherAgN2O!D107+OtherEnergyCH4!D107+OtherEnergyN2O!D107+OtherIPCH4!D107+OtherIPN2O!D107+OtherWasteCH4!D107+OtherWasteN2O!D107+Magnesium!D107+AgSoils!D107+NGO!D107+Coal!D107+HCFC22!D107+Al!D107+MMCH4!D107+MMN2O!D107+Sewage!D107+Semi!D107</f>
        <v>6.8424896577935437</v>
      </c>
      <c r="E107" s="64">
        <f>'Biomass CH4'!E107+'Biomass N2O'!E107+'ODS Sub'!E107+EPS!E107+PV!E107+Rice!E107+NitricAdipic!E107+Enteric!E107+Landfill!E107+StatMobCH4!E107+StatMobN2O!E107+FPD!E107+Wastewater!E107+OtherAgCH4!E107+OtherAgN2O!E107+OtherEnergyCH4!E107+OtherEnergyN2O!E107+OtherIPCH4!E107+OtherIPN2O!E107+OtherWasteCH4!E107+OtherWasteN2O!E107+Magnesium!E107+AgSoils!E107+NGO!E107+Coal!E107+HCFC22!E107+Al!E107+MMCH4!E107+MMN2O!E107+Sewage!E107+Semi!E107</f>
        <v>7.6940912139122464</v>
      </c>
      <c r="F107" s="67">
        <f>'Biomass CH4'!F107+'Biomass N2O'!F107+'ODS Sub'!F107+EPS!F107+PV!F107+Rice!F107+NitricAdipic!F107+Enteric!F107+Landfill!F107+StatMobCH4!F107+StatMobN2O!F107+FPD!F107+Wastewater!F107+OtherAgCH4!F107+OtherAgN2O!F107+OtherEnergyCH4!F107+OtherEnergyN2O!F107+OtherIPCH4!F107+OtherIPN2O!F107+OtherWasteCH4!F107+OtherWasteN2O!F107+Magnesium!F107+AgSoils!F107+NGO!F107+Coal!F107+HCFC22!F107+Al!F107+MMCH4!F107+MMN2O!F107+Sewage!F107+Semi!F107</f>
        <v>9.3568600544303546</v>
      </c>
      <c r="G107" s="67">
        <f>'Biomass CH4'!G107+'Biomass N2O'!G107+'ODS Sub'!G107+EPS!G107+PV!G107+Rice!G107+NitricAdipic!G107+Enteric!G107+Landfill!G107+StatMobCH4!G107+StatMobN2O!G107+FPD!G107+Wastewater!G107+OtherAgCH4!G107+OtherAgN2O!G107+OtherEnergyCH4!G107+OtherEnergyN2O!G107+OtherIPCH4!G107+OtherIPN2O!G107+OtherWasteCH4!G107+OtherWasteN2O!G107+Magnesium!G107+AgSoils!G107+NGO!G107+Coal!G107+HCFC22!G107+Al!G107+MMCH4!G107+MMN2O!G107+Sewage!G107+Semi!G107</f>
        <v>7.8352318860979517</v>
      </c>
      <c r="H107" s="67">
        <f>'Biomass CH4'!H107+'Biomass N2O'!H107+'ODS Sub'!H107+EPS!H107+PV!H107+Rice!H107+NitricAdipic!H107+Enteric!H107+Landfill!H107+StatMobCH4!H107+StatMobN2O!H107+FPD!H107+Wastewater!H107+OtherAgCH4!H107+OtherAgN2O!H107+OtherEnergyCH4!H107+OtherEnergyN2O!H107+OtherIPCH4!H107+OtherIPN2O!H107+OtherWasteCH4!H107+OtherWasteN2O!H107+Magnesium!H107+AgSoils!H107+NGO!H107+Coal!H107+HCFC22!H107+Al!H107+MMCH4!H107+MMN2O!H107+Sewage!H107+Semi!H107</f>
        <v>8.0851368042201912</v>
      </c>
      <c r="I107" s="68">
        <f>'Biomass CH4'!I107+'Biomass N2O'!I107+'ODS Sub'!I107+EPS!I107+PV!I107+Rice!I107+NitricAdipic!I107+Enteric!I107+Landfill!I107+StatMobCH4!I107+StatMobN2O!I107+FPD!I107+Wastewater!I107+OtherAgCH4!I107+OtherAgN2O!I107+OtherEnergyCH4!I107+OtherEnergyN2O!I107+OtherIPCH4!I107+OtherIPN2O!I107+OtherWasteCH4!I107+OtherWasteN2O!I107+Magnesium!I107+AgSoils!I107+NGO!I107+Coal!I107+HCFC22!I107+Al!I107+MMCH4!I107+MMN2O!I107+Sewage!I107+Semi!I107</f>
        <v>8.4018236346183102</v>
      </c>
      <c r="J107" s="68">
        <f>'Biomass CH4'!J107+'Biomass N2O'!J107+'ODS Sub'!J107+EPS!J107+PV!J107+Rice!J107+NitricAdipic!J107+Enteric!J107+Landfill!J107+StatMobCH4!J107+StatMobN2O!J107+FPD!J107+Wastewater!J107+OtherAgCH4!J107+OtherAgN2O!J107+OtherEnergyCH4!J107+OtherEnergyN2O!J107+OtherIPCH4!J107+OtherIPN2O!J107+OtherWasteCH4!J107+OtherWasteN2O!J107+Magnesium!J107+AgSoils!J107+NGO!J107+Coal!J107+HCFC22!J107+Al!J107+MMCH4!J107+MMN2O!J107+Sewage!J107+Semi!J107</f>
        <v>9.0718577971474978</v>
      </c>
      <c r="K107" s="69">
        <f>'Biomass CH4'!K107+'Biomass N2O'!K107+'ODS Sub'!K107+EPS!K107+PV!K107+Rice!K107+NitricAdipic!K107+Enteric!K107+Landfill!K107+StatMobCH4!K107+StatMobN2O!K107+FPD!K107+Wastewater!K107+OtherAgCH4!K107+OtherAgN2O!K107+OtherEnergyCH4!K107+OtherEnergyN2O!K107+OtherIPCH4!K107+OtherIPN2O!K107+OtherWasteCH4!K107+OtherWasteN2O!K107+Magnesium!K107+AgSoils!K107+NGO!K107+Coal!K107+HCFC22!K107+Al!K107+MMCH4!K107+MMN2O!K107+Sewage!K107+Semi!K107</f>
        <v>9.5488185224431934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3" t="str">
        <f>Lists!A102</f>
        <v>Luxembourg</v>
      </c>
      <c r="C108" s="67">
        <f>'Biomass CH4'!C108+'Biomass N2O'!C108+'ODS Sub'!C108+EPS!C108+PV!C108+Rice!C108+NitricAdipic!C108+Enteric!C108+Landfill!C108+StatMobCH4!C108+StatMobN2O!C108+FPD!C108+Wastewater!C108+OtherAgCH4!C108+OtherAgN2O!C108+OtherEnergyCH4!C108+OtherEnergyN2O!C108+OtherIPCH4!C108+OtherIPN2O!C108+OtherWasteCH4!C108+OtherWasteN2O!C108+Magnesium!C108+AgSoils!C108+NGO!C108+Coal!C108+HCFC22!C108+Al!C108+MMCH4!C108+MMN2O!C108+Sewage!C108+Semi!C108</f>
        <v>0.96358562691827965</v>
      </c>
      <c r="D108" s="67">
        <f>'Biomass CH4'!D108+'Biomass N2O'!D108+'ODS Sub'!D108+EPS!D108+PV!D108+Rice!D108+NitricAdipic!D108+Enteric!D108+Landfill!D108+StatMobCH4!D108+StatMobN2O!D108+FPD!D108+Wastewater!D108+OtherAgCH4!D108+OtherAgN2O!D108+OtherEnergyCH4!D108+OtherEnergyN2O!D108+OtherIPCH4!D108+OtherIPN2O!D108+OtherWasteCH4!D108+OtherWasteN2O!D108+Magnesium!D108+AgSoils!D108+NGO!D108+Coal!D108+HCFC22!D108+Al!D108+MMCH4!D108+MMN2O!D108+Sewage!D108+Semi!D108</f>
        <v>0.9867096544316627</v>
      </c>
      <c r="E108" s="64">
        <f>'Biomass CH4'!E108+'Biomass N2O'!E108+'ODS Sub'!E108+EPS!E108+PV!E108+Rice!E108+NitricAdipic!E108+Enteric!E108+Landfill!E108+StatMobCH4!E108+StatMobN2O!E108+FPD!E108+Wastewater!E108+OtherAgCH4!E108+OtherAgN2O!E108+OtherEnergyCH4!E108+OtherEnergyN2O!E108+OtherIPCH4!E108+OtherIPN2O!E108+OtherWasteCH4!E108+OtherWasteN2O!E108+Magnesium!E108+AgSoils!E108+NGO!E108+Coal!E108+HCFC22!E108+Al!E108+MMCH4!E108+MMN2O!E108+Sewage!E108+Semi!E108</f>
        <v>1.0244941801784306</v>
      </c>
      <c r="F108" s="67">
        <f>'Biomass CH4'!F108+'Biomass N2O'!F108+'ODS Sub'!F108+EPS!F108+PV!F108+Rice!F108+NitricAdipic!F108+Enteric!F108+Landfill!F108+StatMobCH4!F108+StatMobN2O!F108+FPD!F108+Wastewater!F108+OtherAgCH4!F108+OtherAgN2O!F108+OtherEnergyCH4!F108+OtherEnergyN2O!F108+OtherIPCH4!F108+OtherIPN2O!F108+OtherWasteCH4!F108+OtherWasteN2O!F108+Magnesium!F108+AgSoils!F108+NGO!F108+Coal!F108+HCFC22!F108+Al!F108+MMCH4!F108+MMN2O!F108+Sewage!F108+Semi!F108</f>
        <v>1.0304286566164236</v>
      </c>
      <c r="G108" s="67">
        <f>'Biomass CH4'!G108+'Biomass N2O'!G108+'ODS Sub'!G108+EPS!G108+PV!G108+Rice!G108+NitricAdipic!G108+Enteric!G108+Landfill!G108+StatMobCH4!G108+StatMobN2O!G108+FPD!G108+Wastewater!G108+OtherAgCH4!G108+OtherAgN2O!G108+OtherEnergyCH4!G108+OtherEnergyN2O!G108+OtherIPCH4!G108+OtherIPN2O!G108+OtherWasteCH4!G108+OtherWasteN2O!G108+Magnesium!G108+AgSoils!G108+NGO!G108+Coal!G108+HCFC22!G108+Al!G108+MMCH4!G108+MMN2O!G108+Sewage!G108+Semi!G108</f>
        <v>1.0462111916576957</v>
      </c>
      <c r="H108" s="67">
        <f>'Biomass CH4'!H108+'Biomass N2O'!H108+'ODS Sub'!H108+EPS!H108+PV!H108+Rice!H108+NitricAdipic!H108+Enteric!H108+Landfill!H108+StatMobCH4!H108+StatMobN2O!H108+FPD!H108+Wastewater!H108+OtherAgCH4!H108+OtherAgN2O!H108+OtherEnergyCH4!H108+OtherEnergyN2O!H108+OtherIPCH4!H108+OtherIPN2O!H108+OtherWasteCH4!H108+OtherWasteN2O!H108+Magnesium!H108+AgSoils!H108+NGO!H108+Coal!H108+HCFC22!H108+Al!H108+MMCH4!H108+MMN2O!H108+Sewage!H108+Semi!H108</f>
        <v>1.102126586168513</v>
      </c>
      <c r="I108" s="68">
        <f>'Biomass CH4'!I108+'Biomass N2O'!I108+'ODS Sub'!I108+EPS!I108+PV!I108+Rice!I108+NitricAdipic!I108+Enteric!I108+Landfill!I108+StatMobCH4!I108+StatMobN2O!I108+FPD!I108+Wastewater!I108+OtherAgCH4!I108+OtherAgN2O!I108+OtherEnergyCH4!I108+OtherEnergyN2O!I108+OtherIPCH4!I108+OtherIPN2O!I108+OtherWasteCH4!I108+OtherWasteN2O!I108+Magnesium!I108+AgSoils!I108+NGO!I108+Coal!I108+HCFC22!I108+Al!I108+MMCH4!I108+MMN2O!I108+Sewage!I108+Semi!I108</f>
        <v>1.1421501067211464</v>
      </c>
      <c r="J108" s="68">
        <f>'Biomass CH4'!J108+'Biomass N2O'!J108+'ODS Sub'!J108+EPS!J108+PV!J108+Rice!J108+NitricAdipic!J108+Enteric!J108+Landfill!J108+StatMobCH4!J108+StatMobN2O!J108+FPD!J108+Wastewater!J108+OtherAgCH4!J108+OtherAgN2O!J108+OtherEnergyCH4!J108+OtherEnergyN2O!J108+OtherIPCH4!J108+OtherIPN2O!J108+OtherWasteCH4!J108+OtherWasteN2O!J108+Magnesium!J108+AgSoils!J108+NGO!J108+Coal!J108+HCFC22!J108+Al!J108+MMCH4!J108+MMN2O!J108+Sewage!J108+Semi!J108</f>
        <v>1.1849381468589515</v>
      </c>
      <c r="K108" s="69">
        <f>'Biomass CH4'!K108+'Biomass N2O'!K108+'ODS Sub'!K108+EPS!K108+PV!K108+Rice!K108+NitricAdipic!K108+Enteric!K108+Landfill!K108+StatMobCH4!K108+StatMobN2O!K108+FPD!K108+Wastewater!K108+OtherAgCH4!K108+OtherAgN2O!K108+OtherEnergyCH4!K108+OtherEnergyN2O!K108+OtherIPCH4!K108+OtherIPN2O!K108+OtherWasteCH4!K108+OtherWasteN2O!K108+Magnesium!K108+AgSoils!K108+NGO!K108+Coal!K108+HCFC22!K108+Al!K108+MMCH4!K108+MMN2O!K108+Sewage!K108+Semi!K108</f>
        <v>1.2085249281465289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3" t="str">
        <f>Lists!A103</f>
        <v>Macedonia</v>
      </c>
      <c r="C109" s="64">
        <f>'Biomass CH4'!C109+'Biomass N2O'!C109+'ODS Sub'!C109+EPS!C109+PV!C109+Rice!C109+NitricAdipic!C109+Enteric!C109+Landfill!C109+StatMobCH4!C109+StatMobN2O!C109+FPD!C109+Wastewater!C109+OtherAgCH4!C109+OtherAgN2O!C109+OtherEnergyCH4!C109+OtherEnergyN2O!C109+OtherIPCH4!C109+OtherIPN2O!C109+OtherWasteCH4!C109+OtherWasteN2O!C109+Magnesium!C109+AgSoils!C109+NGO!C109+Coal!C109+HCFC22!C109+Al!C109+MMCH4!C109+MMN2O!C109+Sewage!C109+Semi!C109</f>
        <v>3.1946828295687881</v>
      </c>
      <c r="D109" s="67">
        <f>'Biomass CH4'!D109+'Biomass N2O'!D109+'ODS Sub'!D109+EPS!D109+PV!D109+Rice!D109+NitricAdipic!D109+Enteric!D109+Landfill!D109+StatMobCH4!D109+StatMobN2O!D109+FPD!D109+Wastewater!D109+OtherAgCH4!D109+OtherAgN2O!D109+OtherEnergyCH4!D109+OtherEnergyN2O!D109+OtherIPCH4!D109+OtherIPN2O!D109+OtherWasteCH4!D109+OtherWasteN2O!D109+Magnesium!D109+AgSoils!D109+NGO!D109+Coal!D109+HCFC22!D109+Al!D109+MMCH4!D109+MMN2O!D109+Sewage!D109+Semi!D109</f>
        <v>3.1028805567158022</v>
      </c>
      <c r="E109" s="64">
        <f>'Biomass CH4'!E109+'Biomass N2O'!E109+'ODS Sub'!E109+EPS!E109+PV!E109+Rice!E109+NitricAdipic!E109+Enteric!E109+Landfill!E109+StatMobCH4!E109+StatMobN2O!E109+FPD!E109+Wastewater!E109+OtherAgCH4!E109+OtherAgN2O!E109+OtherEnergyCH4!E109+OtherEnergyN2O!E109+OtherIPCH4!E109+OtherIPN2O!E109+OtherWasteCH4!E109+OtherWasteN2O!E109+Magnesium!E109+AgSoils!E109+NGO!E109+Coal!E109+HCFC22!E109+Al!E109+MMCH4!E109+MMN2O!E109+Sewage!E109+Semi!E109</f>
        <v>2.9740994670131489</v>
      </c>
      <c r="F109" s="67">
        <f>'Biomass CH4'!F109+'Biomass N2O'!F109+'ODS Sub'!F109+EPS!F109+PV!F109+Rice!F109+NitricAdipic!F109+Enteric!F109+Landfill!F109+StatMobCH4!F109+StatMobN2O!F109+FPD!F109+Wastewater!F109+OtherAgCH4!F109+OtherAgN2O!F109+OtherEnergyCH4!F109+OtherEnergyN2O!F109+OtherIPCH4!F109+OtherIPN2O!F109+OtherWasteCH4!F109+OtherWasteN2O!F109+Magnesium!F109+AgSoils!F109+NGO!F109+Coal!F109+HCFC22!F109+Al!F109+MMCH4!F109+MMN2O!F109+Sewage!F109+Semi!F109</f>
        <v>3.1809861389865808</v>
      </c>
      <c r="G109" s="67">
        <f>'Biomass CH4'!G109+'Biomass N2O'!G109+'ODS Sub'!G109+EPS!G109+PV!G109+Rice!G109+NitricAdipic!G109+Enteric!G109+Landfill!G109+StatMobCH4!G109+StatMobN2O!G109+FPD!G109+Wastewater!G109+OtherAgCH4!G109+OtherAgN2O!G109+OtherEnergyCH4!G109+OtherEnergyN2O!G109+OtherIPCH4!G109+OtherIPN2O!G109+OtherWasteCH4!G109+OtherWasteN2O!G109+Magnesium!G109+AgSoils!G109+NGO!G109+Coal!G109+HCFC22!G109+Al!G109+MMCH4!G109+MMN2O!G109+Sewage!G109+Semi!G109</f>
        <v>3.7236675179609189</v>
      </c>
      <c r="H109" s="67">
        <f>'Biomass CH4'!H109+'Biomass N2O'!H109+'ODS Sub'!H109+EPS!H109+PV!H109+Rice!H109+NitricAdipic!H109+Enteric!H109+Landfill!H109+StatMobCH4!H109+StatMobN2O!H109+FPD!H109+Wastewater!H109+OtherAgCH4!H109+OtherAgN2O!H109+OtherEnergyCH4!H109+OtherEnergyN2O!H109+OtherIPCH4!H109+OtherIPN2O!H109+OtherWasteCH4!H109+OtherWasteN2O!H109+Magnesium!H109+AgSoils!H109+NGO!H109+Coal!H109+HCFC22!H109+Al!H109+MMCH4!H109+MMN2O!H109+Sewage!H109+Semi!H109</f>
        <v>4.3069449105738835</v>
      </c>
      <c r="I109" s="68">
        <f>'Biomass CH4'!I109+'Biomass N2O'!I109+'ODS Sub'!I109+EPS!I109+PV!I109+Rice!I109+NitricAdipic!I109+Enteric!I109+Landfill!I109+StatMobCH4!I109+StatMobN2O!I109+FPD!I109+Wastewater!I109+OtherAgCH4!I109+OtherAgN2O!I109+OtherEnergyCH4!I109+OtherEnergyN2O!I109+OtherIPCH4!I109+OtherIPN2O!I109+OtherWasteCH4!I109+OtherWasteN2O!I109+Magnesium!I109+AgSoils!I109+NGO!I109+Coal!I109+HCFC22!I109+Al!I109+MMCH4!I109+MMN2O!I109+Sewage!I109+Semi!I109</f>
        <v>4.8291565646300878</v>
      </c>
      <c r="J109" s="68">
        <f>'Biomass CH4'!J109+'Biomass N2O'!J109+'ODS Sub'!J109+EPS!J109+PV!J109+Rice!J109+NitricAdipic!J109+Enteric!J109+Landfill!J109+StatMobCH4!J109+StatMobN2O!J109+FPD!J109+Wastewater!J109+OtherAgCH4!J109+OtherAgN2O!J109+OtherEnergyCH4!J109+OtherEnergyN2O!J109+OtherIPCH4!J109+OtherIPN2O!J109+OtherWasteCH4!J109+OtherWasteN2O!J109+Magnesium!J109+AgSoils!J109+NGO!J109+Coal!J109+HCFC22!J109+Al!J109+MMCH4!J109+MMN2O!J109+Sewage!J109+Semi!J109</f>
        <v>5.8236734543056166</v>
      </c>
      <c r="K109" s="69">
        <f>'Biomass CH4'!K109+'Biomass N2O'!K109+'ODS Sub'!K109+EPS!K109+PV!K109+Rice!K109+NitricAdipic!K109+Enteric!K109+Landfill!K109+StatMobCH4!K109+StatMobN2O!K109+FPD!K109+Wastewater!K109+OtherAgCH4!K109+OtherAgN2O!K109+OtherEnergyCH4!K109+OtherEnergyN2O!K109+OtherIPCH4!K109+OtherIPN2O!K109+OtherWasteCH4!K109+OtherWasteN2O!K109+Magnesium!K109+AgSoils!K109+NGO!K109+Coal!K109+HCFC22!K109+Al!K109+MMCH4!K109+MMN2O!K109+Sewage!K109+Semi!K109</f>
        <v>6.4625359977264258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03" t="str">
        <f>Lists!A104</f>
        <v>Madagascar</v>
      </c>
      <c r="C110" s="64">
        <f>'Biomass CH4'!C110+'Biomass N2O'!C110+'ODS Sub'!C110+EPS!C110+PV!C110+Rice!C110+NitricAdipic!C110+Enteric!C110+Landfill!C110+StatMobCH4!C110+StatMobN2O!C110+FPD!C110+Wastewater!C110+OtherAgCH4!C110+OtherAgN2O!C110+OtherEnergyCH4!C110+OtherEnergyN2O!C110+OtherIPCH4!C110+OtherIPN2O!C110+OtherWasteCH4!C110+OtherWasteN2O!C110+Magnesium!C110+AgSoils!C110+NGO!C110+Coal!C110+HCFC22!C110+Al!C110+MMCH4!C110+MMN2O!C110+Sewage!C110+Semi!C110</f>
        <v>21.387217109582469</v>
      </c>
      <c r="D110" s="67">
        <f>'Biomass CH4'!D110+'Biomass N2O'!D110+'ODS Sub'!D110+EPS!D110+PV!D110+Rice!D110+NitricAdipic!D110+Enteric!D110+Landfill!D110+StatMobCH4!D110+StatMobN2O!D110+FPD!D110+Wastewater!D110+OtherAgCH4!D110+OtherAgN2O!D110+OtherEnergyCH4!D110+OtherEnergyN2O!D110+OtherIPCH4!D110+OtherIPN2O!D110+OtherWasteCH4!D110+OtherWasteN2O!D110+Magnesium!D110+AgSoils!D110+NGO!D110+Coal!D110+HCFC22!D110+Al!D110+MMCH4!D110+MMN2O!D110+Sewage!D110+Semi!D110</f>
        <v>27.352138770311992</v>
      </c>
      <c r="E110" s="64">
        <f>'Biomass CH4'!E110+'Biomass N2O'!E110+'ODS Sub'!E110+EPS!E110+PV!E110+Rice!E110+NitricAdipic!E110+Enteric!E110+Landfill!E110+StatMobCH4!E110+StatMobN2O!E110+FPD!E110+Wastewater!E110+OtherAgCH4!E110+OtherAgN2O!E110+OtherEnergyCH4!E110+OtherEnergyN2O!E110+OtherIPCH4!E110+OtherIPN2O!E110+OtherWasteCH4!E110+OtherWasteN2O!E110+Magnesium!E110+AgSoils!E110+NGO!E110+Coal!E110+HCFC22!E110+Al!E110+MMCH4!E110+MMN2O!E110+Sewage!E110+Semi!E110</f>
        <v>33.996339511529627</v>
      </c>
      <c r="F110" s="67">
        <f>'Biomass CH4'!F110+'Biomass N2O'!F110+'ODS Sub'!F110+EPS!F110+PV!F110+Rice!F110+NitricAdipic!F110+Enteric!F110+Landfill!F110+StatMobCH4!F110+StatMobN2O!F110+FPD!F110+Wastewater!F110+OtherAgCH4!F110+OtherAgN2O!F110+OtherEnergyCH4!F110+OtherEnergyN2O!F110+OtherIPCH4!F110+OtherIPN2O!F110+OtherWasteCH4!F110+OtherWasteN2O!F110+Magnesium!F110+AgSoils!F110+NGO!F110+Coal!F110+HCFC22!F110+Al!F110+MMCH4!F110+MMN2O!F110+Sewage!F110+Semi!F110</f>
        <v>44.122471256631066</v>
      </c>
      <c r="G110" s="67">
        <f>'Biomass CH4'!G110+'Biomass N2O'!G110+'ODS Sub'!G110+EPS!G110+PV!G110+Rice!G110+NitricAdipic!G110+Enteric!G110+Landfill!G110+StatMobCH4!G110+StatMobN2O!G110+FPD!G110+Wastewater!G110+OtherAgCH4!G110+OtherAgN2O!G110+OtherEnergyCH4!G110+OtherEnergyN2O!G110+OtherIPCH4!G110+OtherIPN2O!G110+OtherWasteCH4!G110+OtherWasteN2O!G110+Magnesium!G110+AgSoils!G110+NGO!G110+Coal!G110+HCFC22!G110+Al!G110+MMCH4!G110+MMN2O!G110+Sewage!G110+Semi!G110</f>
        <v>46.440261381751263</v>
      </c>
      <c r="H110" s="67">
        <f>'Biomass CH4'!H110+'Biomass N2O'!H110+'ODS Sub'!H110+EPS!H110+PV!H110+Rice!H110+NitricAdipic!H110+Enteric!H110+Landfill!H110+StatMobCH4!H110+StatMobN2O!H110+FPD!H110+Wastewater!H110+OtherAgCH4!H110+OtherAgN2O!H110+OtherEnergyCH4!H110+OtherEnergyN2O!H110+OtherIPCH4!H110+OtherIPN2O!H110+OtherWasteCH4!H110+OtherWasteN2O!H110+Magnesium!H110+AgSoils!H110+NGO!H110+Coal!H110+HCFC22!H110+Al!H110+MMCH4!H110+MMN2O!H110+Sewage!H110+Semi!H110</f>
        <v>49.330113946209664</v>
      </c>
      <c r="I110" s="68">
        <f>'Biomass CH4'!I110+'Biomass N2O'!I110+'ODS Sub'!I110+EPS!I110+PV!I110+Rice!I110+NitricAdipic!I110+Enteric!I110+Landfill!I110+StatMobCH4!I110+StatMobN2O!I110+FPD!I110+Wastewater!I110+OtherAgCH4!I110+OtherAgN2O!I110+OtherEnergyCH4!I110+OtherEnergyN2O!I110+OtherIPCH4!I110+OtherIPN2O!I110+OtherWasteCH4!I110+OtherWasteN2O!I110+Magnesium!I110+AgSoils!I110+NGO!I110+Coal!I110+HCFC22!I110+Al!I110+MMCH4!I110+MMN2O!I110+Sewage!I110+Semi!I110</f>
        <v>51.407375177417066</v>
      </c>
      <c r="J110" s="68">
        <f>'Biomass CH4'!J110+'Biomass N2O'!J110+'ODS Sub'!J110+EPS!J110+PV!J110+Rice!J110+NitricAdipic!J110+Enteric!J110+Landfill!J110+StatMobCH4!J110+StatMobN2O!J110+FPD!J110+Wastewater!J110+OtherAgCH4!J110+OtherAgN2O!J110+OtherEnergyCH4!J110+OtherEnergyN2O!J110+OtherIPCH4!J110+OtherIPN2O!J110+OtherWasteCH4!J110+OtherWasteN2O!J110+Magnesium!J110+AgSoils!J110+NGO!J110+Coal!J110+HCFC22!J110+Al!J110+MMCH4!J110+MMN2O!J110+Sewage!J110+Semi!J110</f>
        <v>53.47166530459959</v>
      </c>
      <c r="K110" s="69">
        <f>'Biomass CH4'!K110+'Biomass N2O'!K110+'ODS Sub'!K110+EPS!K110+PV!K110+Rice!K110+NitricAdipic!K110+Enteric!K110+Landfill!K110+StatMobCH4!K110+StatMobN2O!K110+FPD!K110+Wastewater!K110+OtherAgCH4!K110+OtherAgN2O!K110+OtherEnergyCH4!K110+OtherEnergyN2O!K110+OtherIPCH4!K110+OtherIPN2O!K110+OtherWasteCH4!K110+OtherWasteN2O!K110+Magnesium!K110+AgSoils!K110+NGO!K110+Coal!K110+HCFC22!K110+Al!K110+MMCH4!K110+MMN2O!K110+Sewage!K110+Semi!K110</f>
        <v>55.470738555801965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03" t="str">
        <f>Lists!A105</f>
        <v>Malawi</v>
      </c>
      <c r="C111" s="67">
        <f>'Biomass CH4'!C111+'Biomass N2O'!C111+'ODS Sub'!C111+EPS!C111+PV!C111+Rice!C111+NitricAdipic!C111+Enteric!C111+Landfill!C111+StatMobCH4!C111+StatMobN2O!C111+FPD!C111+Wastewater!C111+OtherAgCH4!C111+OtherAgN2O!C111+OtherEnergyCH4!C111+OtherEnergyN2O!C111+OtherIPCH4!C111+OtherIPN2O!C111+OtherWasteCH4!C111+OtherWasteN2O!C111+Magnesium!C111+AgSoils!C111+NGO!C111+Coal!C111+HCFC22!C111+Al!C111+MMCH4!C111+MMN2O!C111+Sewage!C111+Semi!C111</f>
        <v>10.123105567163403</v>
      </c>
      <c r="D111" s="67">
        <f>'Biomass CH4'!D111+'Biomass N2O'!D111+'ODS Sub'!D111+EPS!D111+PV!D111+Rice!D111+NitricAdipic!D111+Enteric!D111+Landfill!D111+StatMobCH4!D111+StatMobN2O!D111+FPD!D111+Wastewater!D111+OtherAgCH4!D111+OtherAgN2O!D111+OtherEnergyCH4!D111+OtherEnergyN2O!D111+OtherIPCH4!D111+OtherIPN2O!D111+OtherWasteCH4!D111+OtherWasteN2O!D111+Magnesium!D111+AgSoils!D111+NGO!D111+Coal!D111+HCFC22!D111+Al!D111+MMCH4!D111+MMN2O!D111+Sewage!D111+Semi!D111</f>
        <v>9.3026903989400722</v>
      </c>
      <c r="E111" s="64">
        <f>'Biomass CH4'!E111+'Biomass N2O'!E111+'ODS Sub'!E111+EPS!E111+PV!E111+Rice!E111+NitricAdipic!E111+Enteric!E111+Landfill!E111+StatMobCH4!E111+StatMobN2O!E111+FPD!E111+Wastewater!E111+OtherAgCH4!E111+OtherAgN2O!E111+OtherEnergyCH4!E111+OtherEnergyN2O!E111+OtherIPCH4!E111+OtherIPN2O!E111+OtherWasteCH4!E111+OtherWasteN2O!E111+Magnesium!E111+AgSoils!E111+NGO!E111+Coal!E111+HCFC22!E111+Al!E111+MMCH4!E111+MMN2O!E111+Sewage!E111+Semi!E111</f>
        <v>10.872072341399296</v>
      </c>
      <c r="F111" s="67">
        <f>'Biomass CH4'!F111+'Biomass N2O'!F111+'ODS Sub'!F111+EPS!F111+PV!F111+Rice!F111+NitricAdipic!F111+Enteric!F111+Landfill!F111+StatMobCH4!F111+StatMobN2O!F111+FPD!F111+Wastewater!F111+OtherAgCH4!F111+OtherAgN2O!F111+OtherEnergyCH4!F111+OtherEnergyN2O!F111+OtherIPCH4!F111+OtherIPN2O!F111+OtherWasteCH4!F111+OtherWasteN2O!F111+Magnesium!F111+AgSoils!F111+NGO!F111+Coal!F111+HCFC22!F111+Al!F111+MMCH4!F111+MMN2O!F111+Sewage!F111+Semi!F111</f>
        <v>13.421271275404758</v>
      </c>
      <c r="G111" s="67">
        <f>'Biomass CH4'!G111+'Biomass N2O'!G111+'ODS Sub'!G111+EPS!G111+PV!G111+Rice!G111+NitricAdipic!G111+Enteric!G111+Landfill!G111+StatMobCH4!G111+StatMobN2O!G111+FPD!G111+Wastewater!G111+OtherAgCH4!G111+OtherAgN2O!G111+OtherEnergyCH4!G111+OtherEnergyN2O!G111+OtherIPCH4!G111+OtherIPN2O!G111+OtherWasteCH4!G111+OtherWasteN2O!G111+Magnesium!G111+AgSoils!G111+NGO!G111+Coal!G111+HCFC22!G111+Al!G111+MMCH4!G111+MMN2O!G111+Sewage!G111+Semi!G111</f>
        <v>16.374993163829046</v>
      </c>
      <c r="H111" s="67">
        <f>'Biomass CH4'!H111+'Biomass N2O'!H111+'ODS Sub'!H111+EPS!H111+PV!H111+Rice!H111+NitricAdipic!H111+Enteric!H111+Landfill!H111+StatMobCH4!H111+StatMobN2O!H111+FPD!H111+Wastewater!H111+OtherAgCH4!H111+OtherAgN2O!H111+OtherEnergyCH4!H111+OtherEnergyN2O!H111+OtherIPCH4!H111+OtherIPN2O!H111+OtherWasteCH4!H111+OtherWasteN2O!H111+Magnesium!H111+AgSoils!H111+NGO!H111+Coal!H111+HCFC22!H111+Al!H111+MMCH4!H111+MMN2O!H111+Sewage!H111+Semi!H111</f>
        <v>18.353596714493321</v>
      </c>
      <c r="I111" s="68">
        <f>'Biomass CH4'!I111+'Biomass N2O'!I111+'ODS Sub'!I111+EPS!I111+PV!I111+Rice!I111+NitricAdipic!I111+Enteric!I111+Landfill!I111+StatMobCH4!I111+StatMobN2O!I111+FPD!I111+Wastewater!I111+OtherAgCH4!I111+OtherAgN2O!I111+OtherEnergyCH4!I111+OtherEnergyN2O!I111+OtherIPCH4!I111+OtherIPN2O!I111+OtherWasteCH4!I111+OtherWasteN2O!I111+Magnesium!I111+AgSoils!I111+NGO!I111+Coal!I111+HCFC22!I111+Al!I111+MMCH4!I111+MMN2O!I111+Sewage!I111+Semi!I111</f>
        <v>20.529609808935021</v>
      </c>
      <c r="J111" s="68">
        <f>'Biomass CH4'!J111+'Biomass N2O'!J111+'ODS Sub'!J111+EPS!J111+PV!J111+Rice!J111+NitricAdipic!J111+Enteric!J111+Landfill!J111+StatMobCH4!J111+StatMobN2O!J111+FPD!J111+Wastewater!J111+OtherAgCH4!J111+OtherAgN2O!J111+OtherEnergyCH4!J111+OtherEnergyN2O!J111+OtherIPCH4!J111+OtherIPN2O!J111+OtherWasteCH4!J111+OtherWasteN2O!J111+Magnesium!J111+AgSoils!J111+NGO!J111+Coal!J111+HCFC22!J111+Al!J111+MMCH4!J111+MMN2O!J111+Sewage!J111+Semi!J111</f>
        <v>23.151472661758831</v>
      </c>
      <c r="K111" s="69">
        <f>'Biomass CH4'!K111+'Biomass N2O'!K111+'ODS Sub'!K111+EPS!K111+PV!K111+Rice!K111+NitricAdipic!K111+Enteric!K111+Landfill!K111+StatMobCH4!K111+StatMobN2O!K111+FPD!K111+Wastewater!K111+OtherAgCH4!K111+OtherAgN2O!K111+OtherEnergyCH4!K111+OtherEnergyN2O!K111+OtherIPCH4!K111+OtherIPN2O!K111+OtherWasteCH4!K111+OtherWasteN2O!K111+Magnesium!K111+AgSoils!K111+NGO!K111+Coal!K111+HCFC22!K111+Al!K111+MMCH4!K111+MMN2O!K111+Sewage!K111+Semi!K111</f>
        <v>26.618869754971278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03" t="str">
        <f>Lists!A106</f>
        <v>Malaysia</v>
      </c>
      <c r="C112" s="64">
        <f>'Biomass CH4'!C112+'Biomass N2O'!C112+'ODS Sub'!C112+EPS!C112+PV!C112+Rice!C112+NitricAdipic!C112+Enteric!C112+Landfill!C112+StatMobCH4!C112+StatMobN2O!C112+FPD!C112+Wastewater!C112+OtherAgCH4!C112+OtherAgN2O!C112+OtherEnergyCH4!C112+OtherEnergyN2O!C112+OtherIPCH4!C112+OtherIPN2O!C112+OtherWasteCH4!C112+OtherWasteN2O!C112+Magnesium!C112+AgSoils!C112+NGO!C112+Coal!C112+HCFC22!C112+Al!C112+MMCH4!C112+MMN2O!C112+Sewage!C112+Semi!C112</f>
        <v>61.784931595537458</v>
      </c>
      <c r="D112" s="67">
        <f>'Biomass CH4'!D112+'Biomass N2O'!D112+'ODS Sub'!D112+EPS!D112+PV!D112+Rice!D112+NitricAdipic!D112+Enteric!D112+Landfill!D112+StatMobCH4!D112+StatMobN2O!D112+FPD!D112+Wastewater!D112+OtherAgCH4!D112+OtherAgN2O!D112+OtherEnergyCH4!D112+OtherEnergyN2O!D112+OtherIPCH4!D112+OtherIPN2O!D112+OtherWasteCH4!D112+OtherWasteN2O!D112+Magnesium!D112+AgSoils!D112+NGO!D112+Coal!D112+HCFC22!D112+Al!D112+MMCH4!D112+MMN2O!D112+Sewage!D112+Semi!D112</f>
        <v>69.771651138546204</v>
      </c>
      <c r="E112" s="64">
        <f>'Biomass CH4'!E112+'Biomass N2O'!E112+'ODS Sub'!E112+EPS!E112+PV!E112+Rice!E112+NitricAdipic!E112+Enteric!E112+Landfill!E112+StatMobCH4!E112+StatMobN2O!E112+FPD!E112+Wastewater!E112+OtherAgCH4!E112+OtherAgN2O!E112+OtherEnergyCH4!E112+OtherEnergyN2O!E112+OtherIPCH4!E112+OtherIPN2O!E112+OtherWasteCH4!E112+OtherWasteN2O!E112+Magnesium!E112+AgSoils!E112+NGO!E112+Coal!E112+HCFC22!E112+Al!E112+MMCH4!E112+MMN2O!E112+Sewage!E112+Semi!E112</f>
        <v>71.445421852291332</v>
      </c>
      <c r="F112" s="67">
        <f>'Biomass CH4'!F112+'Biomass N2O'!F112+'ODS Sub'!F112+EPS!F112+PV!F112+Rice!F112+NitricAdipic!F112+Enteric!F112+Landfill!F112+StatMobCH4!F112+StatMobN2O!F112+FPD!F112+Wastewater!F112+OtherAgCH4!F112+OtherAgN2O!F112+OtherEnergyCH4!F112+OtherEnergyN2O!F112+OtherIPCH4!F112+OtherIPN2O!F112+OtherWasteCH4!F112+OtherWasteN2O!F112+Magnesium!F112+AgSoils!F112+NGO!F112+Coal!F112+HCFC22!F112+Al!F112+MMCH4!F112+MMN2O!F112+Sewage!F112+Semi!F112</f>
        <v>81.393854226484805</v>
      </c>
      <c r="G112" s="67">
        <f>'Biomass CH4'!G112+'Biomass N2O'!G112+'ODS Sub'!G112+EPS!G112+PV!G112+Rice!G112+NitricAdipic!G112+Enteric!G112+Landfill!G112+StatMobCH4!G112+StatMobN2O!G112+FPD!G112+Wastewater!G112+OtherAgCH4!G112+OtherAgN2O!G112+OtherEnergyCH4!G112+OtherEnergyN2O!G112+OtherIPCH4!G112+OtherIPN2O!G112+OtherWasteCH4!G112+OtherWasteN2O!G112+Magnesium!G112+AgSoils!G112+NGO!G112+Coal!G112+HCFC22!G112+Al!G112+MMCH4!G112+MMN2O!G112+Sewage!G112+Semi!G112</f>
        <v>87.283072665784374</v>
      </c>
      <c r="H112" s="67">
        <f>'Biomass CH4'!H112+'Biomass N2O'!H112+'ODS Sub'!H112+EPS!H112+PV!H112+Rice!H112+NitricAdipic!H112+Enteric!H112+Landfill!H112+StatMobCH4!H112+StatMobN2O!H112+FPD!H112+Wastewater!H112+OtherAgCH4!H112+OtherAgN2O!H112+OtherEnergyCH4!H112+OtherEnergyN2O!H112+OtherIPCH4!H112+OtherIPN2O!H112+OtherWasteCH4!H112+OtherWasteN2O!H112+Magnesium!H112+AgSoils!H112+NGO!H112+Coal!H112+HCFC22!H112+Al!H112+MMCH4!H112+MMN2O!H112+Sewage!H112+Semi!H112</f>
        <v>96.091315240447656</v>
      </c>
      <c r="I112" s="68">
        <f>'Biomass CH4'!I112+'Biomass N2O'!I112+'ODS Sub'!I112+EPS!I112+PV!I112+Rice!I112+NitricAdipic!I112+Enteric!I112+Landfill!I112+StatMobCH4!I112+StatMobN2O!I112+FPD!I112+Wastewater!I112+OtherAgCH4!I112+OtherAgN2O!I112+OtherEnergyCH4!I112+OtherEnergyN2O!I112+OtherIPCH4!I112+OtherIPN2O!I112+OtherWasteCH4!I112+OtherWasteN2O!I112+Magnesium!I112+AgSoils!I112+NGO!I112+Coal!I112+HCFC22!I112+Al!I112+MMCH4!I112+MMN2O!I112+Sewage!I112+Semi!I112</f>
        <v>105.62091321517967</v>
      </c>
      <c r="J112" s="68">
        <f>'Biomass CH4'!J112+'Biomass N2O'!J112+'ODS Sub'!J112+EPS!J112+PV!J112+Rice!J112+NitricAdipic!J112+Enteric!J112+Landfill!J112+StatMobCH4!J112+StatMobN2O!J112+FPD!J112+Wastewater!J112+OtherAgCH4!J112+OtherAgN2O!J112+OtherEnergyCH4!J112+OtherEnergyN2O!J112+OtherIPCH4!J112+OtherIPN2O!J112+OtherWasteCH4!J112+OtherWasteN2O!J112+Magnesium!J112+AgSoils!J112+NGO!J112+Coal!J112+HCFC22!J112+Al!J112+MMCH4!J112+MMN2O!J112+Sewage!J112+Semi!J112</f>
        <v>119.76285783231937</v>
      </c>
      <c r="K112" s="69">
        <f>'Biomass CH4'!K112+'Biomass N2O'!K112+'ODS Sub'!K112+EPS!K112+PV!K112+Rice!K112+NitricAdipic!K112+Enteric!K112+Landfill!K112+StatMobCH4!K112+StatMobN2O!K112+FPD!K112+Wastewater!K112+OtherAgCH4!K112+OtherAgN2O!K112+OtherEnergyCH4!K112+OtherEnergyN2O!K112+OtherIPCH4!K112+OtherIPN2O!K112+OtherWasteCH4!K112+OtherWasteN2O!K112+Magnesium!K112+AgSoils!K112+NGO!K112+Coal!K112+HCFC22!K112+Al!K112+MMCH4!K112+MMN2O!K112+Sewage!K112+Semi!K112</f>
        <v>137.27152560135625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03" t="str">
        <f>Lists!A107</f>
        <v>Maldives</v>
      </c>
      <c r="C113" s="67">
        <f>'Biomass CH4'!C113+'Biomass N2O'!C113+'ODS Sub'!C113+EPS!C113+PV!C113+Rice!C113+NitricAdipic!C113+Enteric!C113+Landfill!C113+StatMobCH4!C113+StatMobN2O!C113+FPD!C113+Wastewater!C113+OtherAgCH4!C113+OtherAgN2O!C113+OtherEnergyCH4!C113+OtherEnergyN2O!C113+OtherIPCH4!C113+OtherIPN2O!C113+OtherWasteCH4!C113+OtherWasteN2O!C113+Magnesium!C113+AgSoils!C113+NGO!C113+Coal!C113+HCFC22!C113+Al!C113+MMCH4!C113+MMN2O!C113+Sewage!C113+Semi!C113</f>
        <v>4.5014163371429404E-2</v>
      </c>
      <c r="D113" s="67">
        <f>'Biomass CH4'!D113+'Biomass N2O'!D113+'ODS Sub'!D113+EPS!D113+PV!D113+Rice!D113+NitricAdipic!D113+Enteric!D113+Landfill!D113+StatMobCH4!D113+StatMobN2O!D113+FPD!D113+Wastewater!D113+OtherAgCH4!D113+OtherAgN2O!D113+OtherEnergyCH4!D113+OtherEnergyN2O!D113+OtherIPCH4!D113+OtherIPN2O!D113+OtherWasteCH4!D113+OtherWasteN2O!D113+Magnesium!D113+AgSoils!D113+NGO!D113+Coal!D113+HCFC22!D113+Al!D113+MMCH4!D113+MMN2O!D113+Sewage!D113+Semi!D113</f>
        <v>5.3658933559373151E-2</v>
      </c>
      <c r="E113" s="64">
        <f>'Biomass CH4'!E113+'Biomass N2O'!E113+'ODS Sub'!E113+EPS!E113+PV!E113+Rice!E113+NitricAdipic!E113+Enteric!E113+Landfill!E113+StatMobCH4!E113+StatMobN2O!E113+FPD!E113+Wastewater!E113+OtherAgCH4!E113+OtherAgN2O!E113+OtherEnergyCH4!E113+OtherEnergyN2O!E113+OtherIPCH4!E113+OtherIPN2O!E113+OtherWasteCH4!E113+OtherWasteN2O!E113+Magnesium!E113+AgSoils!E113+NGO!E113+Coal!E113+HCFC22!E113+Al!E113+MMCH4!E113+MMN2O!E113+Sewage!E113+Semi!E113</f>
        <v>6.2294623264336976E-2</v>
      </c>
      <c r="F113" s="67">
        <f>'Biomass CH4'!F113+'Biomass N2O'!F113+'ODS Sub'!F113+EPS!F113+PV!F113+Rice!F113+NitricAdipic!F113+Enteric!F113+Landfill!F113+StatMobCH4!F113+StatMobN2O!F113+FPD!F113+Wastewater!F113+OtherAgCH4!F113+OtherAgN2O!F113+OtherEnergyCH4!F113+OtherEnergyN2O!F113+OtherIPCH4!F113+OtherIPN2O!F113+OtherWasteCH4!F113+OtherWasteN2O!F113+Magnesium!F113+AgSoils!F113+NGO!F113+Coal!F113+HCFC22!F113+Al!F113+MMCH4!F113+MMN2O!F113+Sewage!F113+Semi!F113</f>
        <v>7.0831270828752055E-2</v>
      </c>
      <c r="G113" s="67">
        <f>'Biomass CH4'!G113+'Biomass N2O'!G113+'ODS Sub'!G113+EPS!G113+PV!G113+Rice!G113+NitricAdipic!G113+Enteric!G113+Landfill!G113+StatMobCH4!G113+StatMobN2O!G113+FPD!G113+Wastewater!G113+OtherAgCH4!G113+OtherAgN2O!G113+OtherEnergyCH4!G113+OtherEnergyN2O!G113+OtherIPCH4!G113+OtherIPN2O!G113+OtherWasteCH4!G113+OtherWasteN2O!G113+Magnesium!G113+AgSoils!G113+NGO!G113+Coal!G113+HCFC22!G113+Al!G113+MMCH4!G113+MMN2O!G113+Sewage!G113+Semi!G113</f>
        <v>8.4065516491666825E-2</v>
      </c>
      <c r="H113" s="67">
        <f>'Biomass CH4'!H113+'Biomass N2O'!H113+'ODS Sub'!H113+EPS!H113+PV!H113+Rice!H113+NitricAdipic!H113+Enteric!H113+Landfill!H113+StatMobCH4!H113+StatMobN2O!H113+FPD!H113+Wastewater!H113+OtherAgCH4!H113+OtherAgN2O!H113+OtherEnergyCH4!H113+OtherEnergyN2O!H113+OtherIPCH4!H113+OtherIPN2O!H113+OtherWasteCH4!H113+OtherWasteN2O!H113+Magnesium!H113+AgSoils!H113+NGO!H113+Coal!H113+HCFC22!H113+Al!H113+MMCH4!H113+MMN2O!H113+Sewage!H113+Semi!H113</f>
        <v>8.9057873557110909E-2</v>
      </c>
      <c r="I113" s="68">
        <f>'Biomass CH4'!I113+'Biomass N2O'!I113+'ODS Sub'!I113+EPS!I113+PV!I113+Rice!I113+NitricAdipic!I113+Enteric!I113+Landfill!I113+StatMobCH4!I113+StatMobN2O!I113+FPD!I113+Wastewater!I113+OtherAgCH4!I113+OtherAgN2O!I113+OtherEnergyCH4!I113+OtherEnergyN2O!I113+OtherIPCH4!I113+OtherIPN2O!I113+OtherWasteCH4!I113+OtherWasteN2O!I113+Magnesium!I113+AgSoils!I113+NGO!I113+Coal!I113+HCFC22!I113+Al!I113+MMCH4!I113+MMN2O!I113+Sewage!I113+Semi!I113</f>
        <v>0.10536100419669635</v>
      </c>
      <c r="J113" s="68">
        <f>'Biomass CH4'!J113+'Biomass N2O'!J113+'ODS Sub'!J113+EPS!J113+PV!J113+Rice!J113+NitricAdipic!J113+Enteric!J113+Landfill!J113+StatMobCH4!J113+StatMobN2O!J113+FPD!J113+Wastewater!J113+OtherAgCH4!J113+OtherAgN2O!J113+OtherEnergyCH4!J113+OtherEnergyN2O!J113+OtherIPCH4!J113+OtherIPN2O!J113+OtherWasteCH4!J113+OtherWasteN2O!J113+Magnesium!J113+AgSoils!J113+NGO!J113+Coal!J113+HCFC22!J113+Al!J113+MMCH4!J113+MMN2O!J113+Sewage!J113+Semi!J113</f>
        <v>0.14988063274427552</v>
      </c>
      <c r="K113" s="69">
        <f>'Biomass CH4'!K113+'Biomass N2O'!K113+'ODS Sub'!K113+EPS!K113+PV!K113+Rice!K113+NitricAdipic!K113+Enteric!K113+Landfill!K113+StatMobCH4!K113+StatMobN2O!K113+FPD!K113+Wastewater!K113+OtherAgCH4!K113+OtherAgN2O!K113+OtherEnergyCH4!K113+OtherEnergyN2O!K113+OtherIPCH4!K113+OtherIPN2O!K113+OtherWasteCH4!K113+OtherWasteN2O!K113+Magnesium!K113+AgSoils!K113+NGO!K113+Coal!K113+HCFC22!K113+Al!K113+MMCH4!K113+MMN2O!K113+Sewage!K113+Semi!K113</f>
        <v>0.20417414493427191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03" t="str">
        <f>Lists!A108</f>
        <v>Mali</v>
      </c>
      <c r="C114" s="64">
        <f>'Biomass CH4'!C114+'Biomass N2O'!C114+'ODS Sub'!C114+EPS!C114+PV!C114+Rice!C114+NitricAdipic!C114+Enteric!C114+Landfill!C114+StatMobCH4!C114+StatMobN2O!C114+FPD!C114+Wastewater!C114+OtherAgCH4!C114+OtherAgN2O!C114+OtherEnergyCH4!C114+OtherEnergyN2O!C114+OtherIPCH4!C114+OtherIPN2O!C114+OtherWasteCH4!C114+OtherWasteN2O!C114+Magnesium!C114+AgSoils!C114+NGO!C114+Coal!C114+HCFC22!C114+Al!C114+MMCH4!C114+MMN2O!C114+Sewage!C114+Semi!C114</f>
        <v>15.659331866146234</v>
      </c>
      <c r="D114" s="67">
        <f>'Biomass CH4'!D114+'Biomass N2O'!D114+'ODS Sub'!D114+EPS!D114+PV!D114+Rice!D114+NitricAdipic!D114+Enteric!D114+Landfill!D114+StatMobCH4!D114+StatMobN2O!D114+FPD!D114+Wastewater!D114+OtherAgCH4!D114+OtherAgN2O!D114+OtherEnergyCH4!D114+OtherEnergyN2O!D114+OtherIPCH4!D114+OtherIPN2O!D114+OtherWasteCH4!D114+OtherWasteN2O!D114+Magnesium!D114+AgSoils!D114+NGO!D114+Coal!D114+HCFC22!D114+Al!D114+MMCH4!D114+MMN2O!D114+Sewage!D114+Semi!D114</f>
        <v>15.949362467874305</v>
      </c>
      <c r="E114" s="64">
        <f>'Biomass CH4'!E114+'Biomass N2O'!E114+'ODS Sub'!E114+EPS!E114+PV!E114+Rice!E114+NitricAdipic!E114+Enteric!E114+Landfill!E114+StatMobCH4!E114+StatMobN2O!E114+FPD!E114+Wastewater!E114+OtherAgCH4!E114+OtherAgN2O!E114+OtherEnergyCH4!E114+OtherEnergyN2O!E114+OtherIPCH4!E114+OtherIPN2O!E114+OtherWasteCH4!E114+OtherWasteN2O!E114+Magnesium!E114+AgSoils!E114+NGO!E114+Coal!E114+HCFC22!E114+Al!E114+MMCH4!E114+MMN2O!E114+Sewage!E114+Semi!E114</f>
        <v>17.495672915953911</v>
      </c>
      <c r="F114" s="67">
        <f>'Biomass CH4'!F114+'Biomass N2O'!F114+'ODS Sub'!F114+EPS!F114+PV!F114+Rice!F114+NitricAdipic!F114+Enteric!F114+Landfill!F114+StatMobCH4!F114+StatMobN2O!F114+FPD!F114+Wastewater!F114+OtherAgCH4!F114+OtherAgN2O!F114+OtherEnergyCH4!F114+OtherEnergyN2O!F114+OtherIPCH4!F114+OtherIPN2O!F114+OtherWasteCH4!F114+OtherWasteN2O!F114+Magnesium!F114+AgSoils!F114+NGO!F114+Coal!F114+HCFC22!F114+Al!F114+MMCH4!F114+MMN2O!F114+Sewage!F114+Semi!F114</f>
        <v>21.03633277001077</v>
      </c>
      <c r="G114" s="67">
        <f>'Biomass CH4'!G114+'Biomass N2O'!G114+'ODS Sub'!G114+EPS!G114+PV!G114+Rice!G114+NitricAdipic!G114+Enteric!G114+Landfill!G114+StatMobCH4!G114+StatMobN2O!G114+FPD!G114+Wastewater!G114+OtherAgCH4!G114+OtherAgN2O!G114+OtherEnergyCH4!G114+OtherEnergyN2O!G114+OtherIPCH4!G114+OtherIPN2O!G114+OtherWasteCH4!G114+OtherWasteN2O!G114+Magnesium!G114+AgSoils!G114+NGO!G114+Coal!G114+HCFC22!G114+Al!G114+MMCH4!G114+MMN2O!G114+Sewage!G114+Semi!G114</f>
        <v>25.108404006700404</v>
      </c>
      <c r="H114" s="67">
        <f>'Biomass CH4'!H114+'Biomass N2O'!H114+'ODS Sub'!H114+EPS!H114+PV!H114+Rice!H114+NitricAdipic!H114+Enteric!H114+Landfill!H114+StatMobCH4!H114+StatMobN2O!H114+FPD!H114+Wastewater!H114+OtherAgCH4!H114+OtherAgN2O!H114+OtherEnergyCH4!H114+OtherEnergyN2O!H114+OtherIPCH4!H114+OtherIPN2O!H114+OtherWasteCH4!H114+OtherWasteN2O!H114+Magnesium!H114+AgSoils!H114+NGO!H114+Coal!H114+HCFC22!H114+Al!H114+MMCH4!H114+MMN2O!H114+Sewage!H114+Semi!H114</f>
        <v>28.495825996878526</v>
      </c>
      <c r="I114" s="68">
        <f>'Biomass CH4'!I114+'Biomass N2O'!I114+'ODS Sub'!I114+EPS!I114+PV!I114+Rice!I114+NitricAdipic!I114+Enteric!I114+Landfill!I114+StatMobCH4!I114+StatMobN2O!I114+FPD!I114+Wastewater!I114+OtherAgCH4!I114+OtherAgN2O!I114+OtherEnergyCH4!I114+OtherEnergyN2O!I114+OtherIPCH4!I114+OtherIPN2O!I114+OtherWasteCH4!I114+OtherWasteN2O!I114+Magnesium!I114+AgSoils!I114+NGO!I114+Coal!I114+HCFC22!I114+Al!I114+MMCH4!I114+MMN2O!I114+Sewage!I114+Semi!I114</f>
        <v>32.050135318093879</v>
      </c>
      <c r="J114" s="68">
        <f>'Biomass CH4'!J114+'Biomass N2O'!J114+'ODS Sub'!J114+EPS!J114+PV!J114+Rice!J114+NitricAdipic!J114+Enteric!J114+Landfill!J114+StatMobCH4!J114+StatMobN2O!J114+FPD!J114+Wastewater!J114+OtherAgCH4!J114+OtherAgN2O!J114+OtherEnergyCH4!J114+OtherEnergyN2O!J114+OtherIPCH4!J114+OtherIPN2O!J114+OtherWasteCH4!J114+OtherWasteN2O!J114+Magnesium!J114+AgSoils!J114+NGO!J114+Coal!J114+HCFC22!J114+Al!J114+MMCH4!J114+MMN2O!J114+Sewage!J114+Semi!J114</f>
        <v>36.619628571131798</v>
      </c>
      <c r="K114" s="69">
        <f>'Biomass CH4'!K114+'Biomass N2O'!K114+'ODS Sub'!K114+EPS!K114+PV!K114+Rice!K114+NitricAdipic!K114+Enteric!K114+Landfill!K114+StatMobCH4!K114+StatMobN2O!K114+FPD!K114+Wastewater!K114+OtherAgCH4!K114+OtherAgN2O!K114+OtherEnergyCH4!K114+OtherEnergyN2O!K114+OtherIPCH4!K114+OtherIPN2O!K114+OtherWasteCH4!K114+OtherWasteN2O!K114+Magnesium!K114+AgSoils!K114+NGO!K114+Coal!K114+HCFC22!K114+Al!K114+MMCH4!K114+MMN2O!K114+Sewage!K114+Semi!K114</f>
        <v>42.651327094643136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03" t="str">
        <f>Lists!A109</f>
        <v>Malta</v>
      </c>
      <c r="C115" s="67">
        <f>'Biomass CH4'!C115+'Biomass N2O'!C115+'ODS Sub'!C115+EPS!C115+PV!C115+Rice!C115+NitricAdipic!C115+Enteric!C115+Landfill!C115+StatMobCH4!C115+StatMobN2O!C115+FPD!C115+Wastewater!C115+OtherAgCH4!C115+OtherAgN2O!C115+OtherEnergyCH4!C115+OtherEnergyN2O!C115+OtherIPCH4!C115+OtherIPN2O!C115+OtherWasteCH4!C115+OtherWasteN2O!C115+Magnesium!C115+AgSoils!C115+NGO!C115+Coal!C115+HCFC22!C115+Al!C115+MMCH4!C115+MMN2O!C115+Sewage!C115+Semi!C115</f>
        <v>0.20854229602237534</v>
      </c>
      <c r="D115" s="67">
        <f>'Biomass CH4'!D115+'Biomass N2O'!D115+'ODS Sub'!D115+EPS!D115+PV!D115+Rice!D115+NitricAdipic!D115+Enteric!D115+Landfill!D115+StatMobCH4!D115+StatMobN2O!D115+FPD!D115+Wastewater!D115+OtherAgCH4!D115+OtherAgN2O!D115+OtherEnergyCH4!D115+OtherEnergyN2O!D115+OtherIPCH4!D115+OtherIPN2O!D115+OtherWasteCH4!D115+OtherWasteN2O!D115+Magnesium!D115+AgSoils!D115+NGO!D115+Coal!D115+HCFC22!D115+Al!D115+MMCH4!D115+MMN2O!D115+Sewage!D115+Semi!D115</f>
        <v>0.2641847200277383</v>
      </c>
      <c r="E115" s="64">
        <f>'Biomass CH4'!E115+'Biomass N2O'!E115+'ODS Sub'!E115+EPS!E115+PV!E115+Rice!E115+NitricAdipic!E115+Enteric!E115+Landfill!E115+StatMobCH4!E115+StatMobN2O!E115+FPD!E115+Wastewater!E115+OtherAgCH4!E115+OtherAgN2O!E115+OtherEnergyCH4!E115+OtherEnergyN2O!E115+OtherIPCH4!E115+OtherIPN2O!E115+OtherWasteCH4!E115+OtherWasteN2O!E115+Magnesium!E115+AgSoils!E115+NGO!E115+Coal!E115+HCFC22!E115+Al!E115+MMCH4!E115+MMN2O!E115+Sewage!E115+Semi!E115</f>
        <v>0.34166303702710987</v>
      </c>
      <c r="F115" s="67">
        <f>'Biomass CH4'!F115+'Biomass N2O'!F115+'ODS Sub'!F115+EPS!F115+PV!F115+Rice!F115+NitricAdipic!F115+Enteric!F115+Landfill!F115+StatMobCH4!F115+StatMobN2O!F115+FPD!F115+Wastewater!F115+OtherAgCH4!F115+OtherAgN2O!F115+OtherEnergyCH4!F115+OtherEnergyN2O!F115+OtherIPCH4!F115+OtherIPN2O!F115+OtherWasteCH4!F115+OtherWasteN2O!F115+Magnesium!F115+AgSoils!F115+NGO!F115+Coal!F115+HCFC22!F115+Al!F115+MMCH4!F115+MMN2O!F115+Sewage!F115+Semi!F115</f>
        <v>0.42814750329117995</v>
      </c>
      <c r="G115" s="67">
        <f>'Biomass CH4'!G115+'Biomass N2O'!G115+'ODS Sub'!G115+EPS!G115+PV!G115+Rice!G115+NitricAdipic!G115+Enteric!G115+Landfill!G115+StatMobCH4!G115+StatMobN2O!G115+FPD!G115+Wastewater!G115+OtherAgCH4!G115+OtherAgN2O!G115+OtherEnergyCH4!G115+OtherEnergyN2O!G115+OtherIPCH4!G115+OtherIPN2O!G115+OtherWasteCH4!G115+OtherWasteN2O!G115+Magnesium!G115+AgSoils!G115+NGO!G115+Coal!G115+HCFC22!G115+Al!G115+MMCH4!G115+MMN2O!G115+Sewage!G115+Semi!G115</f>
        <v>0.5419946569287174</v>
      </c>
      <c r="H115" s="67">
        <f>'Biomass CH4'!H115+'Biomass N2O'!H115+'ODS Sub'!H115+EPS!H115+PV!H115+Rice!H115+NitricAdipic!H115+Enteric!H115+Landfill!H115+StatMobCH4!H115+StatMobN2O!H115+FPD!H115+Wastewater!H115+OtherAgCH4!H115+OtherAgN2O!H115+OtherEnergyCH4!H115+OtherEnergyN2O!H115+OtherIPCH4!H115+OtherIPN2O!H115+OtherWasteCH4!H115+OtherWasteN2O!H115+Magnesium!H115+AgSoils!H115+NGO!H115+Coal!H115+HCFC22!H115+Al!H115+MMCH4!H115+MMN2O!H115+Sewage!H115+Semi!H115</f>
        <v>0.63649159496987906</v>
      </c>
      <c r="I115" s="68">
        <f>'Biomass CH4'!I115+'Biomass N2O'!I115+'ODS Sub'!I115+EPS!I115+PV!I115+Rice!I115+NitricAdipic!I115+Enteric!I115+Landfill!I115+StatMobCH4!I115+StatMobN2O!I115+FPD!I115+Wastewater!I115+OtherAgCH4!I115+OtherAgN2O!I115+OtherEnergyCH4!I115+OtherEnergyN2O!I115+OtherIPCH4!I115+OtherIPN2O!I115+OtherWasteCH4!I115+OtherWasteN2O!I115+Magnesium!I115+AgSoils!I115+NGO!I115+Coal!I115+HCFC22!I115+Al!I115+MMCH4!I115+MMN2O!I115+Sewage!I115+Semi!I115</f>
        <v>0.75261219615755792</v>
      </c>
      <c r="J115" s="68">
        <f>'Biomass CH4'!J115+'Biomass N2O'!J115+'ODS Sub'!J115+EPS!J115+PV!J115+Rice!J115+NitricAdipic!J115+Enteric!J115+Landfill!J115+StatMobCH4!J115+StatMobN2O!J115+FPD!J115+Wastewater!J115+OtherAgCH4!J115+OtherAgN2O!J115+OtherEnergyCH4!J115+OtherEnergyN2O!J115+OtherIPCH4!J115+OtherIPN2O!J115+OtherWasteCH4!J115+OtherWasteN2O!J115+Magnesium!J115+AgSoils!J115+NGO!J115+Coal!J115+HCFC22!J115+Al!J115+MMCH4!J115+MMN2O!J115+Sewage!J115+Semi!J115</f>
        <v>0.990678759970266</v>
      </c>
      <c r="K115" s="69">
        <f>'Biomass CH4'!K115+'Biomass N2O'!K115+'ODS Sub'!K115+EPS!K115+PV!K115+Rice!K115+NitricAdipic!K115+Enteric!K115+Landfill!K115+StatMobCH4!K115+StatMobN2O!K115+FPD!K115+Wastewater!K115+OtherAgCH4!K115+OtherAgN2O!K115+OtherEnergyCH4!K115+OtherEnergyN2O!K115+OtherIPCH4!K115+OtherIPN2O!K115+OtherWasteCH4!K115+OtherWasteN2O!K115+Magnesium!K115+AgSoils!K115+NGO!K115+Coal!K115+HCFC22!K115+Al!K115+MMCH4!K115+MMN2O!K115+Sewage!K115+Semi!K115</f>
        <v>1.1226877078985487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03" t="str">
        <f>Lists!A110</f>
        <v>Marshall Islands</v>
      </c>
      <c r="C116" s="64">
        <f>'Biomass CH4'!C116+'Biomass N2O'!C116+'ODS Sub'!C116+EPS!C116+PV!C116+Rice!C116+NitricAdipic!C116+Enteric!C116+Landfill!C116+StatMobCH4!C116+StatMobN2O!C116+FPD!C116+Wastewater!C116+OtherAgCH4!C116+OtherAgN2O!C116+OtherEnergyCH4!C116+OtherEnergyN2O!C116+OtherIPCH4!C116+OtherIPN2O!C116+OtherWasteCH4!C116+OtherWasteN2O!C116+Magnesium!C116+AgSoils!C116+NGO!C116+Coal!C116+HCFC22!C116+Al!C116+MMCH4!C116+MMN2O!C116+Sewage!C116+Semi!C116</f>
        <v>2.2612883899586888E-2</v>
      </c>
      <c r="D116" s="67">
        <f>'Biomass CH4'!D116+'Biomass N2O'!D116+'ODS Sub'!D116+EPS!D116+PV!D116+Rice!D116+NitricAdipic!D116+Enteric!D116+Landfill!D116+StatMobCH4!D116+StatMobN2O!D116+FPD!D116+Wastewater!D116+OtherAgCH4!D116+OtherAgN2O!D116+OtherEnergyCH4!D116+OtherEnergyN2O!D116+OtherIPCH4!D116+OtherIPN2O!D116+OtherWasteCH4!D116+OtherWasteN2O!D116+Magnesium!D116+AgSoils!D116+NGO!D116+Coal!D116+HCFC22!D116+Al!D116+MMCH4!D116+MMN2O!D116+Sewage!D116+Semi!D116</f>
        <v>2.4737894964641269E-2</v>
      </c>
      <c r="E116" s="64">
        <f>'Biomass CH4'!E116+'Biomass N2O'!E116+'ODS Sub'!E116+EPS!E116+PV!E116+Rice!E116+NitricAdipic!E116+Enteric!E116+Landfill!E116+StatMobCH4!E116+StatMobN2O!E116+FPD!E116+Wastewater!E116+OtherAgCH4!E116+OtherAgN2O!E116+OtherEnergyCH4!E116+OtherEnergyN2O!E116+OtherIPCH4!E116+OtherIPN2O!E116+OtherWasteCH4!E116+OtherWasteN2O!E116+Magnesium!E116+AgSoils!E116+NGO!E116+Coal!E116+HCFC22!E116+Al!E116+MMCH4!E116+MMN2O!E116+Sewage!E116+Semi!E116</f>
        <v>2.6774784498977029E-2</v>
      </c>
      <c r="F116" s="67">
        <f>'Biomass CH4'!F116+'Biomass N2O'!F116+'ODS Sub'!F116+EPS!F116+PV!F116+Rice!F116+NitricAdipic!F116+Enteric!F116+Landfill!F116+StatMobCH4!F116+StatMobN2O!F116+FPD!F116+Wastewater!F116+OtherAgCH4!F116+OtherAgN2O!F116+OtherEnergyCH4!F116+OtherEnergyN2O!F116+OtherIPCH4!F116+OtherIPN2O!F116+OtherWasteCH4!F116+OtherWasteN2O!F116+Magnesium!F116+AgSoils!F116+NGO!F116+Coal!F116+HCFC22!F116+Al!F116+MMCH4!F116+MMN2O!F116+Sewage!F116+Semi!F116</f>
        <v>2.9700815717011102E-2</v>
      </c>
      <c r="G116" s="67">
        <f>'Biomass CH4'!G116+'Biomass N2O'!G116+'ODS Sub'!G116+EPS!G116+PV!G116+Rice!G116+NitricAdipic!G116+Enteric!G116+Landfill!G116+StatMobCH4!G116+StatMobN2O!G116+FPD!G116+Wastewater!G116+OtherAgCH4!G116+OtherAgN2O!G116+OtherEnergyCH4!G116+OtherEnergyN2O!G116+OtherIPCH4!G116+OtherIPN2O!G116+OtherWasteCH4!G116+OtherWasteN2O!G116+Magnesium!G116+AgSoils!G116+NGO!G116+Coal!G116+HCFC22!G116+Al!G116+MMCH4!G116+MMN2O!G116+Sewage!G116+Semi!G116</f>
        <v>3.3631954217150463E-2</v>
      </c>
      <c r="H116" s="67">
        <f>'Biomass CH4'!H116+'Biomass N2O'!H116+'ODS Sub'!H116+EPS!H116+PV!H116+Rice!H116+NitricAdipic!H116+Enteric!H116+Landfill!H116+StatMobCH4!H116+StatMobN2O!H116+FPD!H116+Wastewater!H116+OtherAgCH4!H116+OtherAgN2O!H116+OtherEnergyCH4!H116+OtherEnergyN2O!H116+OtherIPCH4!H116+OtherIPN2O!H116+OtherWasteCH4!H116+OtherWasteN2O!H116+Magnesium!H116+AgSoils!H116+NGO!H116+Coal!H116+HCFC22!H116+Al!H116+MMCH4!H116+MMN2O!H116+Sewage!H116+Semi!H116</f>
        <v>3.7953761368550026E-2</v>
      </c>
      <c r="I116" s="68">
        <f>'Biomass CH4'!I116+'Biomass N2O'!I116+'ODS Sub'!I116+EPS!I116+PV!I116+Rice!I116+NitricAdipic!I116+Enteric!I116+Landfill!I116+StatMobCH4!I116+StatMobN2O!I116+FPD!I116+Wastewater!I116+OtherAgCH4!I116+OtherAgN2O!I116+OtherEnergyCH4!I116+OtherEnergyN2O!I116+OtherIPCH4!I116+OtherIPN2O!I116+OtherWasteCH4!I116+OtherWasteN2O!I116+Magnesium!I116+AgSoils!I116+NGO!I116+Coal!I116+HCFC22!I116+Al!I116+MMCH4!I116+MMN2O!I116+Sewage!I116+Semi!I116</f>
        <v>4.2826986793901449E-2</v>
      </c>
      <c r="J116" s="68">
        <f>'Biomass CH4'!J116+'Biomass N2O'!J116+'ODS Sub'!J116+EPS!J116+PV!J116+Rice!J116+NitricAdipic!J116+Enteric!J116+Landfill!J116+StatMobCH4!J116+StatMobN2O!J116+FPD!J116+Wastewater!J116+OtherAgCH4!J116+OtherAgN2O!J116+OtherEnergyCH4!J116+OtherEnergyN2O!J116+OtherIPCH4!J116+OtherIPN2O!J116+OtherWasteCH4!J116+OtherWasteN2O!J116+Magnesium!J116+AgSoils!J116+NGO!J116+Coal!J116+HCFC22!J116+Al!J116+MMCH4!J116+MMN2O!J116+Sewage!J116+Semi!J116</f>
        <v>4.9894412479506288E-2</v>
      </c>
      <c r="K116" s="69">
        <f>'Biomass CH4'!K116+'Biomass N2O'!K116+'ODS Sub'!K116+EPS!K116+PV!K116+Rice!K116+NitricAdipic!K116+Enteric!K116+Landfill!K116+StatMobCH4!K116+StatMobN2O!K116+FPD!K116+Wastewater!K116+OtherAgCH4!K116+OtherAgN2O!K116+OtherEnergyCH4!K116+OtherEnergyN2O!K116+OtherIPCH4!K116+OtherIPN2O!K116+OtherWasteCH4!K116+OtherWasteN2O!K116+Magnesium!K116+AgSoils!K116+NGO!K116+Coal!K116+HCFC22!K116+Al!K116+MMCH4!K116+MMN2O!K116+Sewage!K116+Semi!K116</f>
        <v>5.6811183752610406E-2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03" t="str">
        <f>Lists!A111</f>
        <v>Mauritania</v>
      </c>
      <c r="C117" s="67">
        <f>'Biomass CH4'!C117+'Biomass N2O'!C117+'ODS Sub'!C117+EPS!C117+PV!C117+Rice!C117+NitricAdipic!C117+Enteric!C117+Landfill!C117+StatMobCH4!C117+StatMobN2O!C117+FPD!C117+Wastewater!C117+OtherAgCH4!C117+OtherAgN2O!C117+OtherEnergyCH4!C117+OtherEnergyN2O!C117+OtherIPCH4!C117+OtherIPN2O!C117+OtherWasteCH4!C117+OtherWasteN2O!C117+Magnesium!C117+AgSoils!C117+NGO!C117+Coal!C117+HCFC22!C117+Al!C117+MMCH4!C117+MMN2O!C117+Sewage!C117+Semi!C117</f>
        <v>4.9303772219784543</v>
      </c>
      <c r="D117" s="67">
        <f>'Biomass CH4'!D117+'Biomass N2O'!D117+'ODS Sub'!D117+EPS!D117+PV!D117+Rice!D117+NitricAdipic!D117+Enteric!D117+Landfill!D117+StatMobCH4!D117+StatMobN2O!D117+FPD!D117+Wastewater!D117+OtherAgCH4!D117+OtherAgN2O!D117+OtherEnergyCH4!D117+OtherEnergyN2O!D117+OtherIPCH4!D117+OtherIPN2O!D117+OtherWasteCH4!D117+OtherWasteN2O!D117+Magnesium!D117+AgSoils!D117+NGO!D117+Coal!D117+HCFC22!D117+Al!D117+MMCH4!D117+MMN2O!D117+Sewage!D117+Semi!D117</f>
        <v>5.0086464136294824</v>
      </c>
      <c r="E117" s="64">
        <f>'Biomass CH4'!E117+'Biomass N2O'!E117+'ODS Sub'!E117+EPS!E117+PV!E117+Rice!E117+NitricAdipic!E117+Enteric!E117+Landfill!E117+StatMobCH4!E117+StatMobN2O!E117+FPD!E117+Wastewater!E117+OtherAgCH4!E117+OtherAgN2O!E117+OtherEnergyCH4!E117+OtherEnergyN2O!E117+OtherIPCH4!E117+OtherIPN2O!E117+OtherWasteCH4!E117+OtherWasteN2O!E117+Magnesium!E117+AgSoils!E117+NGO!E117+Coal!E117+HCFC22!E117+Al!E117+MMCH4!E117+MMN2O!E117+Sewage!E117+Semi!E117</f>
        <v>6.5850325401443914</v>
      </c>
      <c r="F117" s="67">
        <f>'Biomass CH4'!F117+'Biomass N2O'!F117+'ODS Sub'!F117+EPS!F117+PV!F117+Rice!F117+NitricAdipic!F117+Enteric!F117+Landfill!F117+StatMobCH4!F117+StatMobN2O!F117+FPD!F117+Wastewater!F117+OtherAgCH4!F117+OtherAgN2O!F117+OtherEnergyCH4!F117+OtherEnergyN2O!F117+OtherIPCH4!F117+OtherIPN2O!F117+OtherWasteCH4!F117+OtherWasteN2O!F117+Magnesium!F117+AgSoils!F117+NGO!F117+Coal!F117+HCFC22!F117+Al!F117+MMCH4!F117+MMN2O!F117+Sewage!F117+Semi!F117</f>
        <v>7.3510401036318225</v>
      </c>
      <c r="G117" s="67">
        <f>'Biomass CH4'!G117+'Biomass N2O'!G117+'ODS Sub'!G117+EPS!G117+PV!G117+Rice!G117+NitricAdipic!G117+Enteric!G117+Landfill!G117+StatMobCH4!G117+StatMobN2O!G117+FPD!G117+Wastewater!G117+OtherAgCH4!G117+OtherAgN2O!G117+OtherEnergyCH4!G117+OtherEnergyN2O!G117+OtherIPCH4!G117+OtherIPN2O!G117+OtherWasteCH4!G117+OtherWasteN2O!G117+Magnesium!G117+AgSoils!G117+NGO!G117+Coal!G117+HCFC22!G117+Al!G117+MMCH4!G117+MMN2O!G117+Sewage!G117+Semi!G117</f>
        <v>7.1814136491824492</v>
      </c>
      <c r="H117" s="67">
        <f>'Biomass CH4'!H117+'Biomass N2O'!H117+'ODS Sub'!H117+EPS!H117+PV!H117+Rice!H117+NitricAdipic!H117+Enteric!H117+Landfill!H117+StatMobCH4!H117+StatMobN2O!H117+FPD!H117+Wastewater!H117+OtherAgCH4!H117+OtherAgN2O!H117+OtherEnergyCH4!H117+OtherEnergyN2O!H117+OtherIPCH4!H117+OtherIPN2O!H117+OtherWasteCH4!H117+OtherWasteN2O!H117+Magnesium!H117+AgSoils!H117+NGO!H117+Coal!H117+HCFC22!H117+Al!H117+MMCH4!H117+MMN2O!H117+Sewage!H117+Semi!H117</f>
        <v>7.7090923604481345</v>
      </c>
      <c r="I117" s="68">
        <f>'Biomass CH4'!I117+'Biomass N2O'!I117+'ODS Sub'!I117+EPS!I117+PV!I117+Rice!I117+NitricAdipic!I117+Enteric!I117+Landfill!I117+StatMobCH4!I117+StatMobN2O!I117+FPD!I117+Wastewater!I117+OtherAgCH4!I117+OtherAgN2O!I117+OtherEnergyCH4!I117+OtherEnergyN2O!I117+OtherIPCH4!I117+OtherIPN2O!I117+OtherWasteCH4!I117+OtherWasteN2O!I117+Magnesium!I117+AgSoils!I117+NGO!I117+Coal!I117+HCFC22!I117+Al!I117+MMCH4!I117+MMN2O!I117+Sewage!I117+Semi!I117</f>
        <v>8.2835860973230648</v>
      </c>
      <c r="J117" s="68">
        <f>'Biomass CH4'!J117+'Biomass N2O'!J117+'ODS Sub'!J117+EPS!J117+PV!J117+Rice!J117+NitricAdipic!J117+Enteric!J117+Landfill!J117+StatMobCH4!J117+StatMobN2O!J117+FPD!J117+Wastewater!J117+OtherAgCH4!J117+OtherAgN2O!J117+OtherEnergyCH4!J117+OtherEnergyN2O!J117+OtherIPCH4!J117+OtherIPN2O!J117+OtherWasteCH4!J117+OtherWasteN2O!J117+Magnesium!J117+AgSoils!J117+NGO!J117+Coal!J117+HCFC22!J117+Al!J117+MMCH4!J117+MMN2O!J117+Sewage!J117+Semi!J117</f>
        <v>8.9917178668083384</v>
      </c>
      <c r="K117" s="69">
        <f>'Biomass CH4'!K117+'Biomass N2O'!K117+'ODS Sub'!K117+EPS!K117+PV!K117+Rice!K117+NitricAdipic!K117+Enteric!K117+Landfill!K117+StatMobCH4!K117+StatMobN2O!K117+FPD!K117+Wastewater!K117+OtherAgCH4!K117+OtherAgN2O!K117+OtherEnergyCH4!K117+OtherEnergyN2O!K117+OtherIPCH4!K117+OtherIPN2O!K117+OtherWasteCH4!K117+OtherWasteN2O!K117+Magnesium!K117+AgSoils!K117+NGO!K117+Coal!K117+HCFC22!K117+Al!K117+MMCH4!K117+MMN2O!K117+Sewage!K117+Semi!K117</f>
        <v>9.7752948497870058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03" t="str">
        <f>Lists!A112</f>
        <v>Mauritius</v>
      </c>
      <c r="C118" s="64">
        <f>'Biomass CH4'!C118+'Biomass N2O'!C118+'ODS Sub'!C118+EPS!C118+PV!C118+Rice!C118+NitricAdipic!C118+Enteric!C118+Landfill!C118+StatMobCH4!C118+StatMobN2O!C118+FPD!C118+Wastewater!C118+OtherAgCH4!C118+OtherAgN2O!C118+OtherEnergyCH4!C118+OtherEnergyN2O!C118+OtherIPCH4!C118+OtherIPN2O!C118+OtherWasteCH4!C118+OtherWasteN2O!C118+Magnesium!C118+AgSoils!C118+NGO!C118+Coal!C118+HCFC22!C118+Al!C118+MMCH4!C118+MMN2O!C118+Sewage!C118+Semi!C118</f>
        <v>0.94963888360499171</v>
      </c>
      <c r="D118" s="67">
        <f>'Biomass CH4'!D118+'Biomass N2O'!D118+'ODS Sub'!D118+EPS!D118+PV!D118+Rice!D118+NitricAdipic!D118+Enteric!D118+Landfill!D118+StatMobCH4!D118+StatMobN2O!D118+FPD!D118+Wastewater!D118+OtherAgCH4!D118+OtherAgN2O!D118+OtherEnergyCH4!D118+OtherEnergyN2O!D118+OtherIPCH4!D118+OtherIPN2O!D118+OtherWasteCH4!D118+OtherWasteN2O!D118+Magnesium!D118+AgSoils!D118+NGO!D118+Coal!D118+HCFC22!D118+Al!D118+MMCH4!D118+MMN2O!D118+Sewage!D118+Semi!D118</f>
        <v>1.017938538225835</v>
      </c>
      <c r="E118" s="64">
        <f>'Biomass CH4'!E118+'Biomass N2O'!E118+'ODS Sub'!E118+EPS!E118+PV!E118+Rice!E118+NitricAdipic!E118+Enteric!E118+Landfill!E118+StatMobCH4!E118+StatMobN2O!E118+FPD!E118+Wastewater!E118+OtherAgCH4!E118+OtherAgN2O!E118+OtherEnergyCH4!E118+OtherEnergyN2O!E118+OtherIPCH4!E118+OtherIPN2O!E118+OtherWasteCH4!E118+OtherWasteN2O!E118+Magnesium!E118+AgSoils!E118+NGO!E118+Coal!E118+HCFC22!E118+Al!E118+MMCH4!E118+MMN2O!E118+Sewage!E118+Semi!E118</f>
        <v>1.5385051836369901</v>
      </c>
      <c r="F118" s="67">
        <f>'Biomass CH4'!F118+'Biomass N2O'!F118+'ODS Sub'!F118+EPS!F118+PV!F118+Rice!F118+NitricAdipic!F118+Enteric!F118+Landfill!F118+StatMobCH4!F118+StatMobN2O!F118+FPD!F118+Wastewater!F118+OtherAgCH4!F118+OtherAgN2O!F118+OtherEnergyCH4!F118+OtherEnergyN2O!F118+OtherIPCH4!F118+OtherIPN2O!F118+OtherWasteCH4!F118+OtherWasteN2O!F118+Magnesium!F118+AgSoils!F118+NGO!F118+Coal!F118+HCFC22!F118+Al!F118+MMCH4!F118+MMN2O!F118+Sewage!F118+Semi!F118</f>
        <v>1.6381037920252914</v>
      </c>
      <c r="G118" s="67">
        <f>'Biomass CH4'!G118+'Biomass N2O'!G118+'ODS Sub'!G118+EPS!G118+PV!G118+Rice!G118+NitricAdipic!G118+Enteric!G118+Landfill!G118+StatMobCH4!G118+StatMobN2O!G118+FPD!G118+Wastewater!G118+OtherAgCH4!G118+OtherAgN2O!G118+OtherEnergyCH4!G118+OtherEnergyN2O!G118+OtherIPCH4!G118+OtherIPN2O!G118+OtherWasteCH4!G118+OtherWasteN2O!G118+Magnesium!G118+AgSoils!G118+NGO!G118+Coal!G118+HCFC22!G118+Al!G118+MMCH4!G118+MMN2O!G118+Sewage!G118+Semi!G118</f>
        <v>1.8419295830131159</v>
      </c>
      <c r="H118" s="67">
        <f>'Biomass CH4'!H118+'Biomass N2O'!H118+'ODS Sub'!H118+EPS!H118+PV!H118+Rice!H118+NitricAdipic!H118+Enteric!H118+Landfill!H118+StatMobCH4!H118+StatMobN2O!H118+FPD!H118+Wastewater!H118+OtherAgCH4!H118+OtherAgN2O!H118+OtherEnergyCH4!H118+OtherEnergyN2O!H118+OtherIPCH4!H118+OtherIPN2O!H118+OtherWasteCH4!H118+OtherWasteN2O!H118+Magnesium!H118+AgSoils!H118+NGO!H118+Coal!H118+HCFC22!H118+Al!H118+MMCH4!H118+MMN2O!H118+Sewage!H118+Semi!H118</f>
        <v>1.9991522858917348</v>
      </c>
      <c r="I118" s="68">
        <f>'Biomass CH4'!I118+'Biomass N2O'!I118+'ODS Sub'!I118+EPS!I118+PV!I118+Rice!I118+NitricAdipic!I118+Enteric!I118+Landfill!I118+StatMobCH4!I118+StatMobN2O!I118+FPD!I118+Wastewater!I118+OtherAgCH4!I118+OtherAgN2O!I118+OtherEnergyCH4!I118+OtherEnergyN2O!I118+OtherIPCH4!I118+OtherIPN2O!I118+OtherWasteCH4!I118+OtherWasteN2O!I118+Magnesium!I118+AgSoils!I118+NGO!I118+Coal!I118+HCFC22!I118+Al!I118+MMCH4!I118+MMN2O!I118+Sewage!I118+Semi!I118</f>
        <v>2.1421914918369627</v>
      </c>
      <c r="J118" s="68">
        <f>'Biomass CH4'!J118+'Biomass N2O'!J118+'ODS Sub'!J118+EPS!J118+PV!J118+Rice!J118+NitricAdipic!J118+Enteric!J118+Landfill!J118+StatMobCH4!J118+StatMobN2O!J118+FPD!J118+Wastewater!J118+OtherAgCH4!J118+OtherAgN2O!J118+OtherEnergyCH4!J118+OtherEnergyN2O!J118+OtherIPCH4!J118+OtherIPN2O!J118+OtherWasteCH4!J118+OtherWasteN2O!J118+Magnesium!J118+AgSoils!J118+NGO!J118+Coal!J118+HCFC22!J118+Al!J118+MMCH4!J118+MMN2O!J118+Sewage!J118+Semi!J118</f>
        <v>2.3680520888694474</v>
      </c>
      <c r="K118" s="69">
        <f>'Biomass CH4'!K118+'Biomass N2O'!K118+'ODS Sub'!K118+EPS!K118+PV!K118+Rice!K118+NitricAdipic!K118+Enteric!K118+Landfill!K118+StatMobCH4!K118+StatMobN2O!K118+FPD!K118+Wastewater!K118+OtherAgCH4!K118+OtherAgN2O!K118+OtherEnergyCH4!K118+OtherEnergyN2O!K118+OtherIPCH4!K118+OtherIPN2O!K118+OtherWasteCH4!K118+OtherWasteN2O!K118+Magnesium!K118+AgSoils!K118+NGO!K118+Coal!K118+HCFC22!K118+Al!K118+MMCH4!K118+MMN2O!K118+Sewage!K118+Semi!K118</f>
        <v>2.5433115143754588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3" t="str">
        <f>Lists!A113</f>
        <v>Mexico</v>
      </c>
      <c r="C119" s="67">
        <f>'Biomass CH4'!C119+'Biomass N2O'!C119+'ODS Sub'!C119+EPS!C119+PV!C119+Rice!C119+NitricAdipic!C119+Enteric!C119+Landfill!C119+StatMobCH4!C119+StatMobN2O!C119+FPD!C119+Wastewater!C119+OtherAgCH4!C119+OtherAgN2O!C119+OtherEnergyCH4!C119+OtherEnergyN2O!C119+OtherIPCH4!C119+OtherIPN2O!C119+OtherWasteCH4!C119+OtherWasteN2O!C119+Magnesium!C119+AgSoils!C119+NGO!C119+Coal!C119+HCFC22!C119+Al!C119+MMCH4!C119+MMN2O!C119+Sewage!C119+Semi!C119</f>
        <v>129.67677613242782</v>
      </c>
      <c r="D119" s="67">
        <f>'Biomass CH4'!D119+'Biomass N2O'!D119+'ODS Sub'!D119+EPS!D119+PV!D119+Rice!D119+NitricAdipic!D119+Enteric!D119+Landfill!D119+StatMobCH4!D119+StatMobN2O!D119+FPD!D119+Wastewater!D119+OtherAgCH4!D119+OtherAgN2O!D119+OtherEnergyCH4!D119+OtherEnergyN2O!D119+OtherIPCH4!D119+OtherIPN2O!D119+OtherWasteCH4!D119+OtherWasteN2O!D119+Magnesium!D119+AgSoils!D119+NGO!D119+Coal!D119+HCFC22!D119+Al!D119+MMCH4!D119+MMN2O!D119+Sewage!D119+Semi!D119</f>
        <v>146.74110984532345</v>
      </c>
      <c r="E119" s="64">
        <f>'Biomass CH4'!E119+'Biomass N2O'!E119+'ODS Sub'!E119+EPS!E119+PV!E119+Rice!E119+NitricAdipic!E119+Enteric!E119+Landfill!E119+StatMobCH4!E119+StatMobN2O!E119+FPD!E119+Wastewater!E119+OtherAgCH4!E119+OtherAgN2O!E119+OtherEnergyCH4!E119+OtherEnergyN2O!E119+OtherIPCH4!E119+OtherIPN2O!E119+OtherWasteCH4!E119+OtherWasteN2O!E119+Magnesium!E119+AgSoils!E119+NGO!E119+Coal!E119+HCFC22!E119+Al!E119+MMCH4!E119+MMN2O!E119+Sewage!E119+Semi!E119</f>
        <v>172.28220946608562</v>
      </c>
      <c r="F119" s="67">
        <f>'Biomass CH4'!F119+'Biomass N2O'!F119+'ODS Sub'!F119+EPS!F119+PV!F119+Rice!F119+NitricAdipic!F119+Enteric!F119+Landfill!F119+StatMobCH4!F119+StatMobN2O!F119+FPD!F119+Wastewater!F119+OtherAgCH4!F119+OtherAgN2O!F119+OtherEnergyCH4!F119+OtherEnergyN2O!F119+OtherIPCH4!F119+OtherIPN2O!F119+OtherWasteCH4!F119+OtherWasteN2O!F119+Magnesium!F119+AgSoils!F119+NGO!F119+Coal!F119+HCFC22!F119+Al!F119+MMCH4!F119+MMN2O!F119+Sewage!F119+Semi!F119</f>
        <v>223.97506336957855</v>
      </c>
      <c r="G119" s="67">
        <f>'Biomass CH4'!G119+'Biomass N2O'!G119+'ODS Sub'!G119+EPS!G119+PV!G119+Rice!G119+NitricAdipic!G119+Enteric!G119+Landfill!G119+StatMobCH4!G119+StatMobN2O!G119+FPD!G119+Wastewater!G119+OtherAgCH4!G119+OtherAgN2O!G119+OtherEnergyCH4!G119+OtherEnergyN2O!G119+OtherIPCH4!G119+OtherIPN2O!G119+OtherWasteCH4!G119+OtherWasteN2O!G119+Magnesium!G119+AgSoils!G119+NGO!G119+Coal!G119+HCFC22!G119+Al!G119+MMCH4!G119+MMN2O!G119+Sewage!G119+Semi!G119</f>
        <v>238.84686590784216</v>
      </c>
      <c r="H119" s="67">
        <f>'Biomass CH4'!H119+'Biomass N2O'!H119+'ODS Sub'!H119+EPS!H119+PV!H119+Rice!H119+NitricAdipic!H119+Enteric!H119+Landfill!H119+StatMobCH4!H119+StatMobN2O!H119+FPD!H119+Wastewater!H119+OtherAgCH4!H119+OtherAgN2O!H119+OtherEnergyCH4!H119+OtherEnergyN2O!H119+OtherIPCH4!H119+OtherIPN2O!H119+OtherWasteCH4!H119+OtherWasteN2O!H119+Magnesium!H119+AgSoils!H119+NGO!H119+Coal!H119+HCFC22!H119+Al!H119+MMCH4!H119+MMN2O!H119+Sewage!H119+Semi!H119</f>
        <v>249.56329682782749</v>
      </c>
      <c r="I119" s="68">
        <f>'Biomass CH4'!I119+'Biomass N2O'!I119+'ODS Sub'!I119+EPS!I119+PV!I119+Rice!I119+NitricAdipic!I119+Enteric!I119+Landfill!I119+StatMobCH4!I119+StatMobN2O!I119+FPD!I119+Wastewater!I119+OtherAgCH4!I119+OtherAgN2O!I119+OtherEnergyCH4!I119+OtherEnergyN2O!I119+OtherIPCH4!I119+OtherIPN2O!I119+OtherWasteCH4!I119+OtherWasteN2O!I119+Magnesium!I119+AgSoils!I119+NGO!I119+Coal!I119+HCFC22!I119+Al!I119+MMCH4!I119+MMN2O!I119+Sewage!I119+Semi!I119</f>
        <v>273.76553023846338</v>
      </c>
      <c r="J119" s="68">
        <f>'Biomass CH4'!J119+'Biomass N2O'!J119+'ODS Sub'!J119+EPS!J119+PV!J119+Rice!J119+NitricAdipic!J119+Enteric!J119+Landfill!J119+StatMobCH4!J119+StatMobN2O!J119+FPD!J119+Wastewater!J119+OtherAgCH4!J119+OtherAgN2O!J119+OtherEnergyCH4!J119+OtherEnergyN2O!J119+OtherIPCH4!J119+OtherIPN2O!J119+OtherWasteCH4!J119+OtherWasteN2O!J119+Magnesium!J119+AgSoils!J119+NGO!J119+Coal!J119+HCFC22!J119+Al!J119+MMCH4!J119+MMN2O!J119+Sewage!J119+Semi!J119</f>
        <v>294.13599910002313</v>
      </c>
      <c r="K119" s="69">
        <f>'Biomass CH4'!K119+'Biomass N2O'!K119+'ODS Sub'!K119+EPS!K119+PV!K119+Rice!K119+NitricAdipic!K119+Enteric!K119+Landfill!K119+StatMobCH4!K119+StatMobN2O!K119+FPD!K119+Wastewater!K119+OtherAgCH4!K119+OtherAgN2O!K119+OtherEnergyCH4!K119+OtherEnergyN2O!K119+OtherIPCH4!K119+OtherIPN2O!K119+OtherWasteCH4!K119+OtherWasteN2O!K119+Magnesium!K119+AgSoils!K119+NGO!K119+Coal!K119+HCFC22!K119+Al!K119+MMCH4!K119+MMN2O!K119+Sewage!K119+Semi!K119</f>
        <v>312.62233477384717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03" t="str">
        <f>Lists!A114</f>
        <v>Micronesia (Federated States of)</v>
      </c>
      <c r="C120" s="64">
        <f>'Biomass CH4'!C120+'Biomass N2O'!C120+'ODS Sub'!C120+EPS!C120+PV!C120+Rice!C120+NitricAdipic!C120+Enteric!C120+Landfill!C120+StatMobCH4!C120+StatMobN2O!C120+FPD!C120+Wastewater!C120+OtherAgCH4!C120+OtherAgN2O!C120+OtherEnergyCH4!C120+OtherEnergyN2O!C120+OtherIPCH4!C120+OtherIPN2O!C120+OtherWasteCH4!C120+OtherWasteN2O!C120+Magnesium!C120+AgSoils!C120+NGO!C120+Coal!C120+HCFC22!C120+Al!C120+MMCH4!C120+MMN2O!C120+Sewage!C120+Semi!C120</f>
        <v>3.28370028153427E-2</v>
      </c>
      <c r="D120" s="67">
        <f>'Biomass CH4'!D120+'Biomass N2O'!D120+'ODS Sub'!D120+EPS!D120+PV!D120+Rice!D120+NitricAdipic!D120+Enteric!D120+Landfill!D120+StatMobCH4!D120+StatMobN2O!D120+FPD!D120+Wastewater!D120+OtherAgCH4!D120+OtherAgN2O!D120+OtherEnergyCH4!D120+OtherEnergyN2O!D120+OtherIPCH4!D120+OtherIPN2O!D120+OtherWasteCH4!D120+OtherWasteN2O!D120+Magnesium!D120+AgSoils!D120+NGO!D120+Coal!D120+HCFC22!D120+Al!D120+MMCH4!D120+MMN2O!D120+Sewage!D120+Semi!D120</f>
        <v>3.3021017313043362E-2</v>
      </c>
      <c r="E120" s="64">
        <f>'Biomass CH4'!E120+'Biomass N2O'!E120+'ODS Sub'!E120+EPS!E120+PV!E120+Rice!E120+NitricAdipic!E120+Enteric!E120+Landfill!E120+StatMobCH4!E120+StatMobN2O!E120+FPD!E120+Wastewater!E120+OtherAgCH4!E120+OtherAgN2O!E120+OtherEnergyCH4!E120+OtherEnergyN2O!E120+OtherIPCH4!E120+OtherIPN2O!E120+OtherWasteCH4!E120+OtherWasteN2O!E120+Magnesium!E120+AgSoils!E120+NGO!E120+Coal!E120+HCFC22!E120+Al!E120+MMCH4!E120+MMN2O!E120+Sewage!E120+Semi!E120</f>
        <v>3.3338712427877421E-2</v>
      </c>
      <c r="F120" s="67">
        <f>'Biomass CH4'!F120+'Biomass N2O'!F120+'ODS Sub'!F120+EPS!F120+PV!F120+Rice!F120+NitricAdipic!F120+Enteric!F120+Landfill!F120+StatMobCH4!F120+StatMobN2O!F120+FPD!F120+Wastewater!F120+OtherAgCH4!F120+OtherAgN2O!F120+OtherEnergyCH4!F120+OtherEnergyN2O!F120+OtherIPCH4!F120+OtherIPN2O!F120+OtherWasteCH4!F120+OtherWasteN2O!F120+Magnesium!F120+AgSoils!F120+NGO!F120+Coal!F120+HCFC22!F120+Al!F120+MMCH4!F120+MMN2O!F120+Sewage!F120+Semi!F120</f>
        <v>3.431603938735503E-2</v>
      </c>
      <c r="G120" s="67">
        <f>'Biomass CH4'!G120+'Biomass N2O'!G120+'ODS Sub'!G120+EPS!G120+PV!G120+Rice!G120+NitricAdipic!G120+Enteric!G120+Landfill!G120+StatMobCH4!G120+StatMobN2O!G120+FPD!G120+Wastewater!G120+OtherAgCH4!G120+OtherAgN2O!G120+OtherEnergyCH4!G120+OtherEnergyN2O!G120+OtherIPCH4!G120+OtherIPN2O!G120+OtherWasteCH4!G120+OtherWasteN2O!G120+Magnesium!G120+AgSoils!G120+NGO!G120+Coal!G120+HCFC22!G120+Al!G120+MMCH4!G120+MMN2O!G120+Sewage!G120+Semi!G120</f>
        <v>3.6138056529167815E-2</v>
      </c>
      <c r="H120" s="67">
        <f>'Biomass CH4'!H120+'Biomass N2O'!H120+'ODS Sub'!H120+EPS!H120+PV!H120+Rice!H120+NitricAdipic!H120+Enteric!H120+Landfill!H120+StatMobCH4!H120+StatMobN2O!H120+FPD!H120+Wastewater!H120+OtherAgCH4!H120+OtherAgN2O!H120+OtherEnergyCH4!H120+OtherEnergyN2O!H120+OtherIPCH4!H120+OtherIPN2O!H120+OtherWasteCH4!H120+OtherWasteN2O!H120+Magnesium!H120+AgSoils!H120+NGO!H120+Coal!H120+HCFC22!H120+Al!H120+MMCH4!H120+MMN2O!H120+Sewage!H120+Semi!H120</f>
        <v>3.7915348142622048E-2</v>
      </c>
      <c r="I120" s="68">
        <f>'Biomass CH4'!I120+'Biomass N2O'!I120+'ODS Sub'!I120+EPS!I120+PV!I120+Rice!I120+NitricAdipic!I120+Enteric!I120+Landfill!I120+StatMobCH4!I120+StatMobN2O!I120+FPD!I120+Wastewater!I120+OtherAgCH4!I120+OtherAgN2O!I120+OtherEnergyCH4!I120+OtherEnergyN2O!I120+OtherIPCH4!I120+OtherIPN2O!I120+OtherWasteCH4!I120+OtherWasteN2O!I120+Magnesium!I120+AgSoils!I120+NGO!I120+Coal!I120+HCFC22!I120+Al!I120+MMCH4!I120+MMN2O!I120+Sewage!I120+Semi!I120</f>
        <v>4.1733213507627188E-2</v>
      </c>
      <c r="J120" s="68">
        <f>'Biomass CH4'!J120+'Biomass N2O'!J120+'ODS Sub'!J120+EPS!J120+PV!J120+Rice!J120+NitricAdipic!J120+Enteric!J120+Landfill!J120+StatMobCH4!J120+StatMobN2O!J120+FPD!J120+Wastewater!J120+OtherAgCH4!J120+OtherAgN2O!J120+OtherEnergyCH4!J120+OtherEnergyN2O!J120+OtherIPCH4!J120+OtherIPN2O!J120+OtherWasteCH4!J120+OtherWasteN2O!J120+Magnesium!J120+AgSoils!J120+NGO!J120+Coal!J120+HCFC22!J120+Al!J120+MMCH4!J120+MMN2O!J120+Sewage!J120+Semi!J120</f>
        <v>5.1396221766589062E-2</v>
      </c>
      <c r="K120" s="69">
        <f>'Biomass CH4'!K120+'Biomass N2O'!K120+'ODS Sub'!K120+EPS!K120+PV!K120+Rice!K120+NitricAdipic!K120+Enteric!K120+Landfill!K120+StatMobCH4!K120+StatMobN2O!K120+FPD!K120+Wastewater!K120+OtherAgCH4!K120+OtherAgN2O!K120+OtherEnergyCH4!K120+OtherEnergyN2O!K120+OtherIPCH4!K120+OtherIPN2O!K120+OtherWasteCH4!K120+OtherWasteN2O!K120+Magnesium!K120+AgSoils!K120+NGO!K120+Coal!K120+HCFC22!K120+Al!K120+MMCH4!K120+MMN2O!K120+Sewage!K120+Semi!K120</f>
        <v>6.2217328118393513E-2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3" t="str">
        <f>Lists!A115</f>
        <v>Moldova</v>
      </c>
      <c r="C121" s="64">
        <f>'Biomass CH4'!C121+'Biomass N2O'!C121+'ODS Sub'!C121+EPS!C121+PV!C121+Rice!C121+NitricAdipic!C121+Enteric!C121+Landfill!C121+StatMobCH4!C121+StatMobN2O!C121+FPD!C121+Wastewater!C121+OtherAgCH4!C121+OtherAgN2O!C121+OtherEnergyCH4!C121+OtherEnergyN2O!C121+OtherIPCH4!C121+OtherIPN2O!C121+OtherWasteCH4!C121+OtherWasteN2O!C121+Magnesium!C121+AgSoils!C121+NGO!C121+Coal!C121+HCFC22!C121+Al!C121+MMCH4!C121+MMN2O!C121+Sewage!C121+Semi!C121</f>
        <v>8.2855290288541514</v>
      </c>
      <c r="D121" s="67">
        <f>'Biomass CH4'!D121+'Biomass N2O'!D121+'ODS Sub'!D121+EPS!D121+PV!D121+Rice!D121+NitricAdipic!D121+Enteric!D121+Landfill!D121+StatMobCH4!D121+StatMobN2O!D121+FPD!D121+Wastewater!D121+OtherAgCH4!D121+OtherAgN2O!D121+OtherEnergyCH4!D121+OtherEnergyN2O!D121+OtherIPCH4!D121+OtherIPN2O!D121+OtherWasteCH4!D121+OtherWasteN2O!D121+Magnesium!D121+AgSoils!D121+NGO!D121+Coal!D121+HCFC22!D121+Al!D121+MMCH4!D121+MMN2O!D121+Sewage!D121+Semi!D121</f>
        <v>5.992211961808442</v>
      </c>
      <c r="E121" s="64">
        <f>'Biomass CH4'!E121+'Biomass N2O'!E121+'ODS Sub'!E121+EPS!E121+PV!E121+Rice!E121+NitricAdipic!E121+Enteric!E121+Landfill!E121+StatMobCH4!E121+StatMobN2O!E121+FPD!E121+Wastewater!E121+OtherAgCH4!E121+OtherAgN2O!E121+OtherEnergyCH4!E121+OtherEnergyN2O!E121+OtherIPCH4!E121+OtherIPN2O!E121+OtherWasteCH4!E121+OtherWasteN2O!E121+Magnesium!E121+AgSoils!E121+NGO!E121+Coal!E121+HCFC22!E121+Al!E121+MMCH4!E121+MMN2O!E121+Sewage!E121+Semi!E121</f>
        <v>4.7861453412652342</v>
      </c>
      <c r="F121" s="67">
        <f>'Biomass CH4'!F121+'Biomass N2O'!F121+'ODS Sub'!F121+EPS!F121+PV!F121+Rice!F121+NitricAdipic!F121+Enteric!F121+Landfill!F121+StatMobCH4!F121+StatMobN2O!F121+FPD!F121+Wastewater!F121+OtherAgCH4!F121+OtherAgN2O!F121+OtherEnergyCH4!F121+OtherEnergyN2O!F121+OtherIPCH4!F121+OtherIPN2O!F121+OtherWasteCH4!F121+OtherWasteN2O!F121+Magnesium!F121+AgSoils!F121+NGO!F121+Coal!F121+HCFC22!F121+Al!F121+MMCH4!F121+MMN2O!F121+Sewage!F121+Semi!F121</f>
        <v>4.575628546306481</v>
      </c>
      <c r="G121" s="67">
        <f>'Biomass CH4'!G121+'Biomass N2O'!G121+'ODS Sub'!G121+EPS!G121+PV!G121+Rice!G121+NitricAdipic!G121+Enteric!G121+Landfill!G121+StatMobCH4!G121+StatMobN2O!G121+FPD!G121+Wastewater!G121+OtherAgCH4!G121+OtherAgN2O!G121+OtherEnergyCH4!G121+OtherEnergyN2O!G121+OtherIPCH4!G121+OtherIPN2O!G121+OtherWasteCH4!G121+OtherWasteN2O!G121+Magnesium!G121+AgSoils!G121+NGO!G121+Coal!G121+HCFC22!G121+Al!G121+MMCH4!G121+MMN2O!G121+Sewage!G121+Semi!G121</f>
        <v>4.3914109364109262</v>
      </c>
      <c r="H121" s="67">
        <f>'Biomass CH4'!H121+'Biomass N2O'!H121+'ODS Sub'!H121+EPS!H121+PV!H121+Rice!H121+NitricAdipic!H121+Enteric!H121+Landfill!H121+StatMobCH4!H121+StatMobN2O!H121+FPD!H121+Wastewater!H121+OtherAgCH4!H121+OtherAgN2O!H121+OtherEnergyCH4!H121+OtherEnergyN2O!H121+OtherIPCH4!H121+OtherIPN2O!H121+OtherWasteCH4!H121+OtherWasteN2O!H121+Magnesium!H121+AgSoils!H121+NGO!H121+Coal!H121+HCFC22!H121+Al!H121+MMCH4!H121+MMN2O!H121+Sewage!H121+Semi!H121</f>
        <v>4.5487889439272955</v>
      </c>
      <c r="I121" s="68">
        <f>'Biomass CH4'!I121+'Biomass N2O'!I121+'ODS Sub'!I121+EPS!I121+PV!I121+Rice!I121+NitricAdipic!I121+Enteric!I121+Landfill!I121+StatMobCH4!I121+StatMobN2O!I121+FPD!I121+Wastewater!I121+OtherAgCH4!I121+OtherAgN2O!I121+OtherEnergyCH4!I121+OtherEnergyN2O!I121+OtherIPCH4!I121+OtherIPN2O!I121+OtherWasteCH4!I121+OtherWasteN2O!I121+Magnesium!I121+AgSoils!I121+NGO!I121+Coal!I121+HCFC22!I121+Al!I121+MMCH4!I121+MMN2O!I121+Sewage!I121+Semi!I121</f>
        <v>4.6864179630505856</v>
      </c>
      <c r="J121" s="68">
        <f>'Biomass CH4'!J121+'Biomass N2O'!J121+'ODS Sub'!J121+EPS!J121+PV!J121+Rice!J121+NitricAdipic!J121+Enteric!J121+Landfill!J121+StatMobCH4!J121+StatMobN2O!J121+FPD!J121+Wastewater!J121+OtherAgCH4!J121+OtherAgN2O!J121+OtherEnergyCH4!J121+OtherEnergyN2O!J121+OtherIPCH4!J121+OtherIPN2O!J121+OtherWasteCH4!J121+OtherWasteN2O!J121+Magnesium!J121+AgSoils!J121+NGO!J121+Coal!J121+HCFC22!J121+Al!J121+MMCH4!J121+MMN2O!J121+Sewage!J121+Semi!J121</f>
        <v>4.9279318161203438</v>
      </c>
      <c r="K121" s="69">
        <f>'Biomass CH4'!K121+'Biomass N2O'!K121+'ODS Sub'!K121+EPS!K121+PV!K121+Rice!K121+NitricAdipic!K121+Enteric!K121+Landfill!K121+StatMobCH4!K121+StatMobN2O!K121+FPD!K121+Wastewater!K121+OtherAgCH4!K121+OtherAgN2O!K121+OtherEnergyCH4!K121+OtherEnergyN2O!K121+OtherIPCH4!K121+OtherIPN2O!K121+OtherWasteCH4!K121+OtherWasteN2O!K121+Magnesium!K121+AgSoils!K121+NGO!K121+Coal!K121+HCFC22!K121+Al!K121+MMCH4!K121+MMN2O!K121+Sewage!K121+Semi!K121</f>
        <v>5.0540850685633574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3" t="str">
        <f>Lists!A116</f>
        <v>Monaco</v>
      </c>
      <c r="C122" s="67">
        <f>'Biomass CH4'!C122+'Biomass N2O'!C122+'ODS Sub'!C122+EPS!C122+PV!C122+Rice!C122+NitricAdipic!C122+Enteric!C122+Landfill!C122+StatMobCH4!C122+StatMobN2O!C122+FPD!C122+Wastewater!C122+OtherAgCH4!C122+OtherAgN2O!C122+OtherEnergyCH4!C122+OtherEnergyN2O!C122+OtherIPCH4!C122+OtherIPN2O!C122+OtherWasteCH4!C122+OtherWasteN2O!C122+Magnesium!C122+AgSoils!C122+NGO!C122+Coal!C122+HCFC22!C122+Al!C122+MMCH4!C122+MMN2O!C122+Sewage!C122+Semi!C122</f>
        <v>1.0857157358606611E-2</v>
      </c>
      <c r="D122" s="67">
        <f>'Biomass CH4'!D122+'Biomass N2O'!D122+'ODS Sub'!D122+EPS!D122+PV!D122+Rice!D122+NitricAdipic!D122+Enteric!D122+Landfill!D122+StatMobCH4!D122+StatMobN2O!D122+FPD!D122+Wastewater!D122+OtherAgCH4!D122+OtherAgN2O!D122+OtherEnergyCH4!D122+OtherEnergyN2O!D122+OtherIPCH4!D122+OtherIPN2O!D122+OtherWasteCH4!D122+OtherWasteN2O!D122+Magnesium!D122+AgSoils!D122+NGO!D122+Coal!D122+HCFC22!D122+Al!D122+MMCH4!D122+MMN2O!D122+Sewage!D122+Semi!D122</f>
        <v>1.6655870472978236E-2</v>
      </c>
      <c r="E122" s="64">
        <f>'Biomass CH4'!E122+'Biomass N2O'!E122+'ODS Sub'!E122+EPS!E122+PV!E122+Rice!E122+NitricAdipic!E122+Enteric!E122+Landfill!E122+StatMobCH4!E122+StatMobN2O!E122+FPD!E122+Wastewater!E122+OtherAgCH4!E122+OtherAgN2O!E122+OtherEnergyCH4!E122+OtherEnergyN2O!E122+OtherIPCH4!E122+OtherIPN2O!E122+OtherWasteCH4!E122+OtherWasteN2O!E122+Magnesium!E122+AgSoils!E122+NGO!E122+Coal!E122+HCFC22!E122+Al!E122+MMCH4!E122+MMN2O!E122+Sewage!E122+Semi!E122</f>
        <v>2.5110468675085658E-2</v>
      </c>
      <c r="F122" s="67">
        <f>'Biomass CH4'!F122+'Biomass N2O'!F122+'ODS Sub'!F122+EPS!F122+PV!F122+Rice!F122+NitricAdipic!F122+Enteric!F122+Landfill!F122+StatMobCH4!F122+StatMobN2O!F122+FPD!F122+Wastewater!F122+OtherAgCH4!F122+OtherAgN2O!F122+OtherEnergyCH4!F122+OtherEnergyN2O!F122+OtherIPCH4!F122+OtherIPN2O!F122+OtherWasteCH4!F122+OtherWasteN2O!F122+Magnesium!F122+AgSoils!F122+NGO!F122+Coal!F122+HCFC22!F122+Al!F122+MMCH4!F122+MMN2O!F122+Sewage!F122+Semi!F122</f>
        <v>3.1748444272251666E-2</v>
      </c>
      <c r="G122" s="67">
        <f>'Biomass CH4'!G122+'Biomass N2O'!G122+'ODS Sub'!G122+EPS!G122+PV!G122+Rice!G122+NitricAdipic!G122+Enteric!G122+Landfill!G122+StatMobCH4!G122+StatMobN2O!G122+FPD!G122+Wastewater!G122+OtherAgCH4!G122+OtherAgN2O!G122+OtherEnergyCH4!G122+OtherEnergyN2O!G122+OtherIPCH4!G122+OtherIPN2O!G122+OtherWasteCH4!G122+OtherWasteN2O!G122+Magnesium!G122+AgSoils!G122+NGO!G122+Coal!G122+HCFC22!G122+Al!G122+MMCH4!G122+MMN2O!G122+Sewage!G122+Semi!G122</f>
        <v>3.3377150884412461E-2</v>
      </c>
      <c r="H122" s="67">
        <f>'Biomass CH4'!H122+'Biomass N2O'!H122+'ODS Sub'!H122+EPS!H122+PV!H122+Rice!H122+NitricAdipic!H122+Enteric!H122+Landfill!H122+StatMobCH4!H122+StatMobN2O!H122+FPD!H122+Wastewater!H122+OtherAgCH4!H122+OtherAgN2O!H122+OtherEnergyCH4!H122+OtherEnergyN2O!H122+OtherIPCH4!H122+OtherIPN2O!H122+OtherWasteCH4!H122+OtherWasteN2O!H122+Magnesium!H122+AgSoils!H122+NGO!H122+Coal!H122+HCFC22!H122+Al!H122+MMCH4!H122+MMN2O!H122+Sewage!H122+Semi!H122</f>
        <v>3.8667041549431201E-2</v>
      </c>
      <c r="I122" s="68">
        <f>'Biomass CH4'!I122+'Biomass N2O'!I122+'ODS Sub'!I122+EPS!I122+PV!I122+Rice!I122+NitricAdipic!I122+Enteric!I122+Landfill!I122+StatMobCH4!I122+StatMobN2O!I122+FPD!I122+Wastewater!I122+OtherAgCH4!I122+OtherAgN2O!I122+OtherEnergyCH4!I122+OtherEnergyN2O!I122+OtherIPCH4!I122+OtherIPN2O!I122+OtherWasteCH4!I122+OtherWasteN2O!I122+Magnesium!I122+AgSoils!I122+NGO!I122+Coal!I122+HCFC22!I122+Al!I122+MMCH4!I122+MMN2O!I122+Sewage!I122+Semi!I122</f>
        <v>4.7789625730017063E-2</v>
      </c>
      <c r="J122" s="68">
        <f>'Biomass CH4'!J122+'Biomass N2O'!J122+'ODS Sub'!J122+EPS!J122+PV!J122+Rice!J122+NitricAdipic!J122+Enteric!J122+Landfill!J122+StatMobCH4!J122+StatMobN2O!J122+FPD!J122+Wastewater!J122+OtherAgCH4!J122+OtherAgN2O!J122+OtherEnergyCH4!J122+OtherEnergyN2O!J122+OtherIPCH4!J122+OtherIPN2O!J122+OtherWasteCH4!J122+OtherWasteN2O!J122+Magnesium!J122+AgSoils!J122+NGO!J122+Coal!J122+HCFC22!J122+Al!J122+MMCH4!J122+MMN2O!J122+Sewage!J122+Semi!J122</f>
        <v>5.7705717539810214E-2</v>
      </c>
      <c r="K122" s="69">
        <f>'Biomass CH4'!K122+'Biomass N2O'!K122+'ODS Sub'!K122+EPS!K122+PV!K122+Rice!K122+NitricAdipic!K122+Enteric!K122+Landfill!K122+StatMobCH4!K122+StatMobN2O!K122+FPD!K122+Wastewater!K122+OtherAgCH4!K122+OtherAgN2O!K122+OtherEnergyCH4!K122+OtherEnergyN2O!K122+OtherIPCH4!K122+OtherIPN2O!K122+OtherWasteCH4!K122+OtherWasteN2O!K122+Magnesium!K122+AgSoils!K122+NGO!K122+Coal!K122+HCFC22!K122+Al!K122+MMCH4!K122+MMN2O!K122+Sewage!K122+Semi!K122</f>
        <v>6.364014075768587E-2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3" t="str">
        <f>Lists!A117</f>
        <v>Mongolia</v>
      </c>
      <c r="C123" s="64">
        <f>'Biomass CH4'!C123+'Biomass N2O'!C123+'ODS Sub'!C123+EPS!C123+PV!C123+Rice!C123+NitricAdipic!C123+Enteric!C123+Landfill!C123+StatMobCH4!C123+StatMobN2O!C123+FPD!C123+Wastewater!C123+OtherAgCH4!C123+OtherAgN2O!C123+OtherEnergyCH4!C123+OtherEnergyN2O!C123+OtherIPCH4!C123+OtherIPN2O!C123+OtherWasteCH4!C123+OtherWasteN2O!C123+Magnesium!C123+AgSoils!C123+NGO!C123+Coal!C123+HCFC22!C123+Al!C123+MMCH4!C123+MMN2O!C123+Sewage!C123+Semi!C123</f>
        <v>12.036546044509734</v>
      </c>
      <c r="D123" s="67">
        <f>'Biomass CH4'!D123+'Biomass N2O'!D123+'ODS Sub'!D123+EPS!D123+PV!D123+Rice!D123+NitricAdipic!D123+Enteric!D123+Landfill!D123+StatMobCH4!D123+StatMobN2O!D123+FPD!D123+Wastewater!D123+OtherAgCH4!D123+OtherAgN2O!D123+OtherEnergyCH4!D123+OtherEnergyN2O!D123+OtherIPCH4!D123+OtherIPN2O!D123+OtherWasteCH4!D123+OtherWasteN2O!D123+Magnesium!D123+AgSoils!D123+NGO!D123+Coal!D123+HCFC22!D123+Al!D123+MMCH4!D123+MMN2O!D123+Sewage!D123+Semi!D123</f>
        <v>12.731484315074981</v>
      </c>
      <c r="E123" s="64">
        <f>'Biomass CH4'!E123+'Biomass N2O'!E123+'ODS Sub'!E123+EPS!E123+PV!E123+Rice!E123+NitricAdipic!E123+Enteric!E123+Landfill!E123+StatMobCH4!E123+StatMobN2O!E123+FPD!E123+Wastewater!E123+OtherAgCH4!E123+OtherAgN2O!E123+OtherEnergyCH4!E123+OtherEnergyN2O!E123+OtherIPCH4!E123+OtherIPN2O!E123+OtherWasteCH4!E123+OtherWasteN2O!E123+Magnesium!E123+AgSoils!E123+NGO!E123+Coal!E123+HCFC22!E123+Al!E123+MMCH4!E123+MMN2O!E123+Sewage!E123+Semi!E123</f>
        <v>12.573279948430658</v>
      </c>
      <c r="F123" s="67">
        <f>'Biomass CH4'!F123+'Biomass N2O'!F123+'ODS Sub'!F123+EPS!F123+PV!F123+Rice!F123+NitricAdipic!F123+Enteric!F123+Landfill!F123+StatMobCH4!F123+StatMobN2O!F123+FPD!F123+Wastewater!F123+OtherAgCH4!F123+OtherAgN2O!F123+OtherEnergyCH4!F123+OtherEnergyN2O!F123+OtherIPCH4!F123+OtherIPN2O!F123+OtherWasteCH4!F123+OtherWasteN2O!F123+Magnesium!F123+AgSoils!F123+NGO!F123+Coal!F123+HCFC22!F123+Al!F123+MMCH4!F123+MMN2O!F123+Sewage!F123+Semi!F123</f>
        <v>10.939131959047891</v>
      </c>
      <c r="G123" s="67">
        <f>'Biomass CH4'!G123+'Biomass N2O'!G123+'ODS Sub'!G123+EPS!G123+PV!G123+Rice!G123+NitricAdipic!G123+Enteric!G123+Landfill!G123+StatMobCH4!G123+StatMobN2O!G123+FPD!G123+Wastewater!G123+OtherAgCH4!G123+OtherAgN2O!G123+OtherEnergyCH4!G123+OtherEnergyN2O!G123+OtherIPCH4!G123+OtherIPN2O!G123+OtherWasteCH4!G123+OtherWasteN2O!G123+Magnesium!G123+AgSoils!G123+NGO!G123+Coal!G123+HCFC22!G123+Al!G123+MMCH4!G123+MMN2O!G123+Sewage!G123+Semi!G123</f>
        <v>15.500552554445436</v>
      </c>
      <c r="H123" s="67">
        <f>'Biomass CH4'!H123+'Biomass N2O'!H123+'ODS Sub'!H123+EPS!H123+PV!H123+Rice!H123+NitricAdipic!H123+Enteric!H123+Landfill!H123+StatMobCH4!H123+StatMobN2O!H123+FPD!H123+Wastewater!H123+OtherAgCH4!H123+OtherAgN2O!H123+OtherEnergyCH4!H123+OtherEnergyN2O!H123+OtherIPCH4!H123+OtherIPN2O!H123+OtherWasteCH4!H123+OtherWasteN2O!H123+Magnesium!H123+AgSoils!H123+NGO!H123+Coal!H123+HCFC22!H123+Al!H123+MMCH4!H123+MMN2O!H123+Sewage!H123+Semi!H123</f>
        <v>18.927741489939809</v>
      </c>
      <c r="I123" s="68">
        <f>'Biomass CH4'!I123+'Biomass N2O'!I123+'ODS Sub'!I123+EPS!I123+PV!I123+Rice!I123+NitricAdipic!I123+Enteric!I123+Landfill!I123+StatMobCH4!I123+StatMobN2O!I123+FPD!I123+Wastewater!I123+OtherAgCH4!I123+OtherAgN2O!I123+OtherEnergyCH4!I123+OtherEnergyN2O!I123+OtherIPCH4!I123+OtherIPN2O!I123+OtherWasteCH4!I123+OtherWasteN2O!I123+Magnesium!I123+AgSoils!I123+NGO!I123+Coal!I123+HCFC22!I123+Al!I123+MMCH4!I123+MMN2O!I123+Sewage!I123+Semi!I123</f>
        <v>23.539036108004591</v>
      </c>
      <c r="J123" s="68">
        <f>'Biomass CH4'!J123+'Biomass N2O'!J123+'ODS Sub'!J123+EPS!J123+PV!J123+Rice!J123+NitricAdipic!J123+Enteric!J123+Landfill!J123+StatMobCH4!J123+StatMobN2O!J123+FPD!J123+Wastewater!J123+OtherAgCH4!J123+OtherAgN2O!J123+OtherEnergyCH4!J123+OtherEnergyN2O!J123+OtherIPCH4!J123+OtherIPN2O!J123+OtherWasteCH4!J123+OtherWasteN2O!J123+Magnesium!J123+AgSoils!J123+NGO!J123+Coal!J123+HCFC22!J123+Al!J123+MMCH4!J123+MMN2O!J123+Sewage!J123+Semi!J123</f>
        <v>29.90448300349134</v>
      </c>
      <c r="K123" s="69">
        <f>'Biomass CH4'!K123+'Biomass N2O'!K123+'ODS Sub'!K123+EPS!K123+PV!K123+Rice!K123+NitricAdipic!K123+Enteric!K123+Landfill!K123+StatMobCH4!K123+StatMobN2O!K123+FPD!K123+Wastewater!K123+OtherAgCH4!K123+OtherAgN2O!K123+OtherEnergyCH4!K123+OtherEnergyN2O!K123+OtherIPCH4!K123+OtherIPN2O!K123+OtherWasteCH4!K123+OtherWasteN2O!K123+Magnesium!K123+AgSoils!K123+NGO!K123+Coal!K123+HCFC22!K123+Al!K123+MMCH4!K123+MMN2O!K123+Sewage!K123+Semi!K123</f>
        <v>38.780656016591131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03" t="str">
        <f>Lists!A118</f>
        <v>Montenegro</v>
      </c>
      <c r="C124" s="67">
        <f>'Biomass CH4'!C124+'Biomass N2O'!C124+'ODS Sub'!C124+EPS!C124+PV!C124+Rice!C124+NitricAdipic!C124+Enteric!C124+Landfill!C124+StatMobCH4!C124+StatMobN2O!C124+FPD!C124+Wastewater!C124+OtherAgCH4!C124+OtherAgN2O!C124+OtherEnergyCH4!C124+OtherEnergyN2O!C124+OtherIPCH4!C124+OtherIPN2O!C124+OtherWasteCH4!C124+OtherWasteN2O!C124+Magnesium!C124+AgSoils!C124+NGO!C124+Coal!C124+HCFC22!C124+Al!C124+MMCH4!C124+MMN2O!C124+Sewage!C124+Semi!C124</f>
        <v>2.2615185433119791</v>
      </c>
      <c r="D124" s="67">
        <f>'Biomass CH4'!D124+'Biomass N2O'!D124+'ODS Sub'!D124+EPS!D124+PV!D124+Rice!D124+NitricAdipic!D124+Enteric!D124+Landfill!D124+StatMobCH4!D124+StatMobN2O!D124+FPD!D124+Wastewater!D124+OtherAgCH4!D124+OtherAgN2O!D124+OtherEnergyCH4!D124+OtherEnergyN2O!D124+OtherIPCH4!D124+OtherIPN2O!D124+OtherWasteCH4!D124+OtherWasteN2O!D124+Magnesium!D124+AgSoils!D124+NGO!D124+Coal!D124+HCFC22!D124+Al!D124+MMCH4!D124+MMN2O!D124+Sewage!D124+Semi!D124</f>
        <v>2.2471233327475275</v>
      </c>
      <c r="E124" s="64">
        <f>'Biomass CH4'!E124+'Biomass N2O'!E124+'ODS Sub'!E124+EPS!E124+PV!E124+Rice!E124+NitricAdipic!E124+Enteric!E124+Landfill!E124+StatMobCH4!E124+StatMobN2O!E124+FPD!E124+Wastewater!E124+OtherAgCH4!E124+OtherAgN2O!E124+OtherEnergyCH4!E124+OtherEnergyN2O!E124+OtherIPCH4!E124+OtherIPN2O!E124+OtherWasteCH4!E124+OtherWasteN2O!E124+Magnesium!E124+AgSoils!E124+NGO!E124+Coal!E124+HCFC22!E124+Al!E124+MMCH4!E124+MMN2O!E124+Sewage!E124+Semi!E124</f>
        <v>2.4183826141117204</v>
      </c>
      <c r="F124" s="67">
        <f>'Biomass CH4'!F124+'Biomass N2O'!F124+'ODS Sub'!F124+EPS!F124+PV!F124+Rice!F124+NitricAdipic!F124+Enteric!F124+Landfill!F124+StatMobCH4!F124+StatMobN2O!F124+FPD!F124+Wastewater!F124+OtherAgCH4!F124+OtherAgN2O!F124+OtherEnergyCH4!F124+OtherEnergyN2O!F124+OtherIPCH4!F124+OtherIPN2O!F124+OtherWasteCH4!F124+OtherWasteN2O!F124+Magnesium!F124+AgSoils!F124+NGO!F124+Coal!F124+HCFC22!F124+Al!F124+MMCH4!F124+MMN2O!F124+Sewage!F124+Semi!F124</f>
        <v>1.7150822558023739</v>
      </c>
      <c r="G124" s="67">
        <f>'Biomass CH4'!G124+'Biomass N2O'!G124+'ODS Sub'!G124+EPS!G124+PV!G124+Rice!G124+NitricAdipic!G124+Enteric!G124+Landfill!G124+StatMobCH4!G124+StatMobN2O!G124+FPD!G124+Wastewater!G124+OtherAgCH4!G124+OtherAgN2O!G124+OtherEnergyCH4!G124+OtherEnergyN2O!G124+OtherIPCH4!G124+OtherIPN2O!G124+OtherWasteCH4!G124+OtherWasteN2O!G124+Magnesium!G124+AgSoils!G124+NGO!G124+Coal!G124+HCFC22!G124+Al!G124+MMCH4!G124+MMN2O!G124+Sewage!G124+Semi!G124</f>
        <v>1.0225591697242342</v>
      </c>
      <c r="H124" s="67">
        <f>'Biomass CH4'!H124+'Biomass N2O'!H124+'ODS Sub'!H124+EPS!H124+PV!H124+Rice!H124+NitricAdipic!H124+Enteric!H124+Landfill!H124+StatMobCH4!H124+StatMobN2O!H124+FPD!H124+Wastewater!H124+OtherAgCH4!H124+OtherAgN2O!H124+OtherEnergyCH4!H124+OtherEnergyN2O!H124+OtherIPCH4!H124+OtherIPN2O!H124+OtherWasteCH4!H124+OtherWasteN2O!H124+Magnesium!H124+AgSoils!H124+NGO!H124+Coal!H124+HCFC22!H124+Al!H124+MMCH4!H124+MMN2O!H124+Sewage!H124+Semi!H124</f>
        <v>1.1063398216469906</v>
      </c>
      <c r="I124" s="68">
        <f>'Biomass CH4'!I124+'Biomass N2O'!I124+'ODS Sub'!I124+EPS!I124+PV!I124+Rice!I124+NitricAdipic!I124+Enteric!I124+Landfill!I124+StatMobCH4!I124+StatMobN2O!I124+FPD!I124+Wastewater!I124+OtherAgCH4!I124+OtherAgN2O!I124+OtherEnergyCH4!I124+OtherEnergyN2O!I124+OtherIPCH4!I124+OtherIPN2O!I124+OtherWasteCH4!I124+OtherWasteN2O!I124+Magnesium!I124+AgSoils!I124+NGO!I124+Coal!I124+HCFC22!I124+Al!I124+MMCH4!I124+MMN2O!I124+Sewage!I124+Semi!I124</f>
        <v>1.2164766372734219</v>
      </c>
      <c r="J124" s="68">
        <f>'Biomass CH4'!J124+'Biomass N2O'!J124+'ODS Sub'!J124+EPS!J124+PV!J124+Rice!J124+NitricAdipic!J124+Enteric!J124+Landfill!J124+StatMobCH4!J124+StatMobN2O!J124+FPD!J124+Wastewater!J124+OtherAgCH4!J124+OtherAgN2O!J124+OtherEnergyCH4!J124+OtherEnergyN2O!J124+OtherIPCH4!J124+OtherIPN2O!J124+OtherWasteCH4!J124+OtherWasteN2O!J124+Magnesium!J124+AgSoils!J124+NGO!J124+Coal!J124+HCFC22!J124+Al!J124+MMCH4!J124+MMN2O!J124+Sewage!J124+Semi!J124</f>
        <v>1.3815782642703045</v>
      </c>
      <c r="K124" s="69">
        <f>'Biomass CH4'!K124+'Biomass N2O'!K124+'ODS Sub'!K124+EPS!K124+PV!K124+Rice!K124+NitricAdipic!K124+Enteric!K124+Landfill!K124+StatMobCH4!K124+StatMobN2O!K124+FPD!K124+Wastewater!K124+OtherAgCH4!K124+OtherAgN2O!K124+OtherEnergyCH4!K124+OtherEnergyN2O!K124+OtherIPCH4!K124+OtherIPN2O!K124+OtherWasteCH4!K124+OtherWasteN2O!K124+Magnesium!K124+AgSoils!K124+NGO!K124+Coal!K124+HCFC22!K124+Al!K124+MMCH4!K124+MMN2O!K124+Sewage!K124+Semi!K124</f>
        <v>1.5016764525198658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03" t="str">
        <f>Lists!A119</f>
        <v>Morocco</v>
      </c>
      <c r="C125" s="64">
        <f>'Biomass CH4'!C125+'Biomass N2O'!C125+'ODS Sub'!C125+EPS!C125+PV!C125+Rice!C125+NitricAdipic!C125+Enteric!C125+Landfill!C125+StatMobCH4!C125+StatMobN2O!C125+FPD!C125+Wastewater!C125+OtherAgCH4!C125+OtherAgN2O!C125+OtherEnergyCH4!C125+OtherEnergyN2O!C125+OtherIPCH4!C125+OtherIPN2O!C125+OtherWasteCH4!C125+OtherWasteN2O!C125+Magnesium!C125+AgSoils!C125+NGO!C125+Coal!C125+HCFC22!C125+Al!C125+MMCH4!C125+MMN2O!C125+Sewage!C125+Semi!C125</f>
        <v>11.999505117555174</v>
      </c>
      <c r="D125" s="67">
        <f>'Biomass CH4'!D125+'Biomass N2O'!D125+'ODS Sub'!D125+EPS!D125+PV!D125+Rice!D125+NitricAdipic!D125+Enteric!D125+Landfill!D125+StatMobCH4!D125+StatMobN2O!D125+FPD!D125+Wastewater!D125+OtherAgCH4!D125+OtherAgN2O!D125+OtherEnergyCH4!D125+OtherEnergyN2O!D125+OtherIPCH4!D125+OtherIPN2O!D125+OtherWasteCH4!D125+OtherWasteN2O!D125+Magnesium!D125+AgSoils!D125+NGO!D125+Coal!D125+HCFC22!D125+Al!D125+MMCH4!D125+MMN2O!D125+Sewage!D125+Semi!D125</f>
        <v>19.158001120460678</v>
      </c>
      <c r="E125" s="64">
        <f>'Biomass CH4'!E125+'Biomass N2O'!E125+'ODS Sub'!E125+EPS!E125+PV!E125+Rice!E125+NitricAdipic!E125+Enteric!E125+Landfill!E125+StatMobCH4!E125+StatMobN2O!E125+FPD!E125+Wastewater!E125+OtherAgCH4!E125+OtherAgN2O!E125+OtherEnergyCH4!E125+OtherEnergyN2O!E125+OtherIPCH4!E125+OtherIPN2O!E125+OtherWasteCH4!E125+OtherWasteN2O!E125+Magnesium!E125+AgSoils!E125+NGO!E125+Coal!E125+HCFC22!E125+Al!E125+MMCH4!E125+MMN2O!E125+Sewage!E125+Semi!E125</f>
        <v>26.653906534667087</v>
      </c>
      <c r="F125" s="67">
        <f>'Biomass CH4'!F125+'Biomass N2O'!F125+'ODS Sub'!F125+EPS!F125+PV!F125+Rice!F125+NitricAdipic!F125+Enteric!F125+Landfill!F125+StatMobCH4!F125+StatMobN2O!F125+FPD!F125+Wastewater!F125+OtherAgCH4!F125+OtherAgN2O!F125+OtherEnergyCH4!F125+OtherEnergyN2O!F125+OtherIPCH4!F125+OtherIPN2O!F125+OtherWasteCH4!F125+OtherWasteN2O!F125+Magnesium!F125+AgSoils!F125+NGO!F125+Coal!F125+HCFC22!F125+Al!F125+MMCH4!F125+MMN2O!F125+Sewage!F125+Semi!F125</f>
        <v>35.399755425425994</v>
      </c>
      <c r="G125" s="67">
        <f>'Biomass CH4'!G125+'Biomass N2O'!G125+'ODS Sub'!G125+EPS!G125+PV!G125+Rice!G125+NitricAdipic!G125+Enteric!G125+Landfill!G125+StatMobCH4!G125+StatMobN2O!G125+FPD!G125+Wastewater!G125+OtherAgCH4!G125+OtherAgN2O!G125+OtherEnergyCH4!G125+OtherEnergyN2O!G125+OtherIPCH4!G125+OtherIPN2O!G125+OtherWasteCH4!G125+OtherWasteN2O!G125+Magnesium!G125+AgSoils!G125+NGO!G125+Coal!G125+HCFC22!G125+Al!G125+MMCH4!G125+MMN2O!G125+Sewage!G125+Semi!G125</f>
        <v>37.864283509625686</v>
      </c>
      <c r="H125" s="67">
        <f>'Biomass CH4'!H125+'Biomass N2O'!H125+'ODS Sub'!H125+EPS!H125+PV!H125+Rice!H125+NitricAdipic!H125+Enteric!H125+Landfill!H125+StatMobCH4!H125+StatMobN2O!H125+FPD!H125+Wastewater!H125+OtherAgCH4!H125+OtherAgN2O!H125+OtherEnergyCH4!H125+OtherEnergyN2O!H125+OtherIPCH4!H125+OtherIPN2O!H125+OtherWasteCH4!H125+OtherWasteN2O!H125+Magnesium!H125+AgSoils!H125+NGO!H125+Coal!H125+HCFC22!H125+Al!H125+MMCH4!H125+MMN2O!H125+Sewage!H125+Semi!H125</f>
        <v>39.995863458774224</v>
      </c>
      <c r="I125" s="68">
        <f>'Biomass CH4'!I125+'Biomass N2O'!I125+'ODS Sub'!I125+EPS!I125+PV!I125+Rice!I125+NitricAdipic!I125+Enteric!I125+Landfill!I125+StatMobCH4!I125+StatMobN2O!I125+FPD!I125+Wastewater!I125+OtherAgCH4!I125+OtherAgN2O!I125+OtherEnergyCH4!I125+OtherEnergyN2O!I125+OtherIPCH4!I125+OtherIPN2O!I125+OtherWasteCH4!I125+OtherWasteN2O!I125+Magnesium!I125+AgSoils!I125+NGO!I125+Coal!I125+HCFC22!I125+Al!I125+MMCH4!I125+MMN2O!I125+Sewage!I125+Semi!I125</f>
        <v>42.682175081539988</v>
      </c>
      <c r="J125" s="68">
        <f>'Biomass CH4'!J125+'Biomass N2O'!J125+'ODS Sub'!J125+EPS!J125+PV!J125+Rice!J125+NitricAdipic!J125+Enteric!J125+Landfill!J125+StatMobCH4!J125+StatMobN2O!J125+FPD!J125+Wastewater!J125+OtherAgCH4!J125+OtherAgN2O!J125+OtherEnergyCH4!J125+OtherEnergyN2O!J125+OtherIPCH4!J125+OtherIPN2O!J125+OtherWasteCH4!J125+OtherWasteN2O!J125+Magnesium!J125+AgSoils!J125+NGO!J125+Coal!J125+HCFC22!J125+Al!J125+MMCH4!J125+MMN2O!J125+Sewage!J125+Semi!J125</f>
        <v>45.820066817886442</v>
      </c>
      <c r="K125" s="69">
        <f>'Biomass CH4'!K125+'Biomass N2O'!K125+'ODS Sub'!K125+EPS!K125+PV!K125+Rice!K125+NitricAdipic!K125+Enteric!K125+Landfill!K125+StatMobCH4!K125+StatMobN2O!K125+FPD!K125+Wastewater!K125+OtherAgCH4!K125+OtherAgN2O!K125+OtherEnergyCH4!K125+OtherEnergyN2O!K125+OtherIPCH4!K125+OtherIPN2O!K125+OtherWasteCH4!K125+OtherWasteN2O!K125+Magnesium!K125+AgSoils!K125+NGO!K125+Coal!K125+HCFC22!K125+Al!K125+MMCH4!K125+MMN2O!K125+Sewage!K125+Semi!K125</f>
        <v>49.113186854016853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03" t="str">
        <f>Lists!A120</f>
        <v>Mozambique</v>
      </c>
      <c r="C126" s="67">
        <f>'Biomass CH4'!C126+'Biomass N2O'!C126+'ODS Sub'!C126+EPS!C126+PV!C126+Rice!C126+NitricAdipic!C126+Enteric!C126+Landfill!C126+StatMobCH4!C126+StatMobN2O!C126+FPD!C126+Wastewater!C126+OtherAgCH4!C126+OtherAgN2O!C126+OtherEnergyCH4!C126+OtherEnergyN2O!C126+OtherIPCH4!C126+OtherIPN2O!C126+OtherWasteCH4!C126+OtherWasteN2O!C126+Magnesium!C126+AgSoils!C126+NGO!C126+Coal!C126+HCFC22!C126+Al!C126+MMCH4!C126+MMN2O!C126+Sewage!C126+Semi!C126</f>
        <v>20.256956931051921</v>
      </c>
      <c r="D126" s="67">
        <f>'Biomass CH4'!D126+'Biomass N2O'!D126+'ODS Sub'!D126+EPS!D126+PV!D126+Rice!D126+NitricAdipic!D126+Enteric!D126+Landfill!D126+StatMobCH4!D126+StatMobN2O!D126+FPD!D126+Wastewater!D126+OtherAgCH4!D126+OtherAgN2O!D126+OtherEnergyCH4!D126+OtherEnergyN2O!D126+OtherIPCH4!D126+OtherIPN2O!D126+OtherWasteCH4!D126+OtherWasteN2O!D126+Magnesium!D126+AgSoils!D126+NGO!D126+Coal!D126+HCFC22!D126+Al!D126+MMCH4!D126+MMN2O!D126+Sewage!D126+Semi!D126</f>
        <v>18.796822241450311</v>
      </c>
      <c r="E126" s="64">
        <f>'Biomass CH4'!E126+'Biomass N2O'!E126+'ODS Sub'!E126+EPS!E126+PV!E126+Rice!E126+NitricAdipic!E126+Enteric!E126+Landfill!E126+StatMobCH4!E126+StatMobN2O!E126+FPD!E126+Wastewater!E126+OtherAgCH4!E126+OtherAgN2O!E126+OtherEnergyCH4!E126+OtherEnergyN2O!E126+OtherIPCH4!E126+OtherIPN2O!E126+OtherWasteCH4!E126+OtherWasteN2O!E126+Magnesium!E126+AgSoils!E126+NGO!E126+Coal!E126+HCFC22!E126+Al!E126+MMCH4!E126+MMN2O!E126+Sewage!E126+Semi!E126</f>
        <v>22.514480094106364</v>
      </c>
      <c r="F126" s="67">
        <f>'Biomass CH4'!F126+'Biomass N2O'!F126+'ODS Sub'!F126+EPS!F126+PV!F126+Rice!F126+NitricAdipic!F126+Enteric!F126+Landfill!F126+StatMobCH4!F126+StatMobN2O!F126+FPD!F126+Wastewater!F126+OtherAgCH4!F126+OtherAgN2O!F126+OtherEnergyCH4!F126+OtherEnergyN2O!F126+OtherIPCH4!F126+OtherIPN2O!F126+OtherWasteCH4!F126+OtherWasteN2O!F126+Magnesium!F126+AgSoils!F126+NGO!F126+Coal!F126+HCFC22!F126+Al!F126+MMCH4!F126+MMN2O!F126+Sewage!F126+Semi!F126</f>
        <v>22.87315912481434</v>
      </c>
      <c r="G126" s="67">
        <f>'Biomass CH4'!G126+'Biomass N2O'!G126+'ODS Sub'!G126+EPS!G126+PV!G126+Rice!G126+NitricAdipic!G126+Enteric!G126+Landfill!G126+StatMobCH4!G126+StatMobN2O!G126+FPD!G126+Wastewater!G126+OtherAgCH4!G126+OtherAgN2O!G126+OtherEnergyCH4!G126+OtherEnergyN2O!G126+OtherIPCH4!G126+OtherIPN2O!G126+OtherWasteCH4!G126+OtherWasteN2O!G126+Magnesium!G126+AgSoils!G126+NGO!G126+Coal!G126+HCFC22!G126+Al!G126+MMCH4!G126+MMN2O!G126+Sewage!G126+Semi!G126</f>
        <v>23.616044782568469</v>
      </c>
      <c r="H126" s="67">
        <f>'Biomass CH4'!H126+'Biomass N2O'!H126+'ODS Sub'!H126+EPS!H126+PV!H126+Rice!H126+NitricAdipic!H126+Enteric!H126+Landfill!H126+StatMobCH4!H126+StatMobN2O!H126+FPD!H126+Wastewater!H126+OtherAgCH4!H126+OtherAgN2O!H126+OtherEnergyCH4!H126+OtherEnergyN2O!H126+OtherIPCH4!H126+OtherIPN2O!H126+OtherWasteCH4!H126+OtherWasteN2O!H126+Magnesium!H126+AgSoils!H126+NGO!H126+Coal!H126+HCFC22!H126+Al!H126+MMCH4!H126+MMN2O!H126+Sewage!H126+Semi!H126</f>
        <v>24.251601720113147</v>
      </c>
      <c r="I126" s="68">
        <f>'Biomass CH4'!I126+'Biomass N2O'!I126+'ODS Sub'!I126+EPS!I126+PV!I126+Rice!I126+NitricAdipic!I126+Enteric!I126+Landfill!I126+StatMobCH4!I126+StatMobN2O!I126+FPD!I126+Wastewater!I126+OtherAgCH4!I126+OtherAgN2O!I126+OtherEnergyCH4!I126+OtherEnergyN2O!I126+OtherIPCH4!I126+OtherIPN2O!I126+OtherWasteCH4!I126+OtherWasteN2O!I126+Magnesium!I126+AgSoils!I126+NGO!I126+Coal!I126+HCFC22!I126+Al!I126+MMCH4!I126+MMN2O!I126+Sewage!I126+Semi!I126</f>
        <v>24.82478080604497</v>
      </c>
      <c r="J126" s="68">
        <f>'Biomass CH4'!J126+'Biomass N2O'!J126+'ODS Sub'!J126+EPS!J126+PV!J126+Rice!J126+NitricAdipic!J126+Enteric!J126+Landfill!J126+StatMobCH4!J126+StatMobN2O!J126+FPD!J126+Wastewater!J126+OtherAgCH4!J126+OtherAgN2O!J126+OtherEnergyCH4!J126+OtherEnergyN2O!J126+OtherIPCH4!J126+OtherIPN2O!J126+OtherWasteCH4!J126+OtherWasteN2O!J126+Magnesium!J126+AgSoils!J126+NGO!J126+Coal!J126+HCFC22!J126+Al!J126+MMCH4!J126+MMN2O!J126+Sewage!J126+Semi!J126</f>
        <v>25.410596839209596</v>
      </c>
      <c r="K126" s="69">
        <f>'Biomass CH4'!K126+'Biomass N2O'!K126+'ODS Sub'!K126+EPS!K126+PV!K126+Rice!K126+NitricAdipic!K126+Enteric!K126+Landfill!K126+StatMobCH4!K126+StatMobN2O!K126+FPD!K126+Wastewater!K126+OtherAgCH4!K126+OtherAgN2O!K126+OtherEnergyCH4!K126+OtherEnergyN2O!K126+OtherIPCH4!K126+OtherIPN2O!K126+OtherWasteCH4!K126+OtherWasteN2O!K126+Magnesium!K126+AgSoils!K126+NGO!K126+Coal!K126+HCFC22!K126+Al!K126+MMCH4!K126+MMN2O!K126+Sewage!K126+Semi!K126</f>
        <v>26.025851946207865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03" t="str">
        <f>Lists!A121</f>
        <v>Namibia</v>
      </c>
      <c r="C127" s="67">
        <f>'Biomass CH4'!C127+'Biomass N2O'!C127+'ODS Sub'!C127+EPS!C127+PV!C127+Rice!C127+NitricAdipic!C127+Enteric!C127+Landfill!C127+StatMobCH4!C127+StatMobN2O!C127+FPD!C127+Wastewater!C127+OtherAgCH4!C127+OtherAgN2O!C127+OtherEnergyCH4!C127+OtherEnergyN2O!C127+OtherIPCH4!C127+OtherIPN2O!C127+OtherWasteCH4!C127+OtherWasteN2O!C127+Magnesium!C127+AgSoils!C127+NGO!C127+Coal!C127+HCFC22!C127+Al!C127+MMCH4!C127+MMN2O!C127+Sewage!C127+Semi!C127</f>
        <v>6.0373824595106447</v>
      </c>
      <c r="D127" s="67">
        <f>'Biomass CH4'!D127+'Biomass N2O'!D127+'ODS Sub'!D127+EPS!D127+PV!D127+Rice!D127+NitricAdipic!D127+Enteric!D127+Landfill!D127+StatMobCH4!D127+StatMobN2O!D127+FPD!D127+Wastewater!D127+OtherAgCH4!D127+OtherAgN2O!D127+OtherEnergyCH4!D127+OtherEnergyN2O!D127+OtherIPCH4!D127+OtherIPN2O!D127+OtherWasteCH4!D127+OtherWasteN2O!D127+Magnesium!D127+AgSoils!D127+NGO!D127+Coal!D127+HCFC22!D127+Al!D127+MMCH4!D127+MMN2O!D127+Sewage!D127+Semi!D127</f>
        <v>6.2805801900404949</v>
      </c>
      <c r="E127" s="64">
        <f>'Biomass CH4'!E127+'Biomass N2O'!E127+'ODS Sub'!E127+EPS!E127+PV!E127+Rice!E127+NitricAdipic!E127+Enteric!E127+Landfill!E127+StatMobCH4!E127+StatMobN2O!E127+FPD!E127+Wastewater!E127+OtherAgCH4!E127+OtherAgN2O!E127+OtherEnergyCH4!E127+OtherEnergyN2O!E127+OtherIPCH4!E127+OtherIPN2O!E127+OtherWasteCH4!E127+OtherWasteN2O!E127+Magnesium!E127+AgSoils!E127+NGO!E127+Coal!E127+HCFC22!E127+Al!E127+MMCH4!E127+MMN2O!E127+Sewage!E127+Semi!E127</f>
        <v>11.487884891291269</v>
      </c>
      <c r="F127" s="67">
        <f>'Biomass CH4'!F127+'Biomass N2O'!F127+'ODS Sub'!F127+EPS!F127+PV!F127+Rice!F127+NitricAdipic!F127+Enteric!F127+Landfill!F127+StatMobCH4!F127+StatMobN2O!F127+FPD!F127+Wastewater!F127+OtherAgCH4!F127+OtherAgN2O!F127+OtherEnergyCH4!F127+OtherEnergyN2O!F127+OtherIPCH4!F127+OtherIPN2O!F127+OtherWasteCH4!F127+OtherWasteN2O!F127+Magnesium!F127+AgSoils!F127+NGO!F127+Coal!F127+HCFC22!F127+Al!F127+MMCH4!F127+MMN2O!F127+Sewage!F127+Semi!F127</f>
        <v>13.813574396752506</v>
      </c>
      <c r="G127" s="67">
        <f>'Biomass CH4'!G127+'Biomass N2O'!G127+'ODS Sub'!G127+EPS!G127+PV!G127+Rice!G127+NitricAdipic!G127+Enteric!G127+Landfill!G127+StatMobCH4!G127+StatMobN2O!G127+FPD!G127+Wastewater!G127+OtherAgCH4!G127+OtherAgN2O!G127+OtherEnergyCH4!G127+OtherEnergyN2O!G127+OtherIPCH4!G127+OtherIPN2O!G127+OtherWasteCH4!G127+OtherWasteN2O!G127+Magnesium!G127+AgSoils!G127+NGO!G127+Coal!G127+HCFC22!G127+Al!G127+MMCH4!G127+MMN2O!G127+Sewage!G127+Semi!G127</f>
        <v>12.395068442683534</v>
      </c>
      <c r="H127" s="67">
        <f>'Biomass CH4'!H127+'Biomass N2O'!H127+'ODS Sub'!H127+EPS!H127+PV!H127+Rice!H127+NitricAdipic!H127+Enteric!H127+Landfill!H127+StatMobCH4!H127+StatMobN2O!H127+FPD!H127+Wastewater!H127+OtherAgCH4!H127+OtherAgN2O!H127+OtherEnergyCH4!H127+OtherEnergyN2O!H127+OtherIPCH4!H127+OtherIPN2O!H127+OtherWasteCH4!H127+OtherWasteN2O!H127+Magnesium!H127+AgSoils!H127+NGO!H127+Coal!H127+HCFC22!H127+Al!H127+MMCH4!H127+MMN2O!H127+Sewage!H127+Semi!H127</f>
        <v>13.228828172666415</v>
      </c>
      <c r="I127" s="68">
        <f>'Biomass CH4'!I127+'Biomass N2O'!I127+'ODS Sub'!I127+EPS!I127+PV!I127+Rice!I127+NitricAdipic!I127+Enteric!I127+Landfill!I127+StatMobCH4!I127+StatMobN2O!I127+FPD!I127+Wastewater!I127+OtherAgCH4!I127+OtherAgN2O!I127+OtherEnergyCH4!I127+OtherEnergyN2O!I127+OtherIPCH4!I127+OtherIPN2O!I127+OtherWasteCH4!I127+OtherWasteN2O!I127+Magnesium!I127+AgSoils!I127+NGO!I127+Coal!I127+HCFC22!I127+Al!I127+MMCH4!I127+MMN2O!I127+Sewage!I127+Semi!I127</f>
        <v>13.791566306870349</v>
      </c>
      <c r="J127" s="68">
        <f>'Biomass CH4'!J127+'Biomass N2O'!J127+'ODS Sub'!J127+EPS!J127+PV!J127+Rice!J127+NitricAdipic!J127+Enteric!J127+Landfill!J127+StatMobCH4!J127+StatMobN2O!J127+FPD!J127+Wastewater!J127+OtherAgCH4!J127+OtherAgN2O!J127+OtherEnergyCH4!J127+OtherEnergyN2O!J127+OtherIPCH4!J127+OtherIPN2O!J127+OtherWasteCH4!J127+OtherWasteN2O!J127+Magnesium!J127+AgSoils!J127+NGO!J127+Coal!J127+HCFC22!J127+Al!J127+MMCH4!J127+MMN2O!J127+Sewage!J127+Semi!J127</f>
        <v>14.335964623427522</v>
      </c>
      <c r="K127" s="69">
        <f>'Biomass CH4'!K127+'Biomass N2O'!K127+'ODS Sub'!K127+EPS!K127+PV!K127+Rice!K127+NitricAdipic!K127+Enteric!K127+Landfill!K127+StatMobCH4!K127+StatMobN2O!K127+FPD!K127+Wastewater!K127+OtherAgCH4!K127+OtherAgN2O!K127+OtherEnergyCH4!K127+OtherEnergyN2O!K127+OtherIPCH4!K127+OtherIPN2O!K127+OtherWasteCH4!K127+OtherWasteN2O!K127+Magnesium!K127+AgSoils!K127+NGO!K127+Coal!K127+HCFC22!K127+Al!K127+MMCH4!K127+MMN2O!K127+Sewage!K127+Semi!K127</f>
        <v>14.844185804993714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03" t="str">
        <f>Lists!A122</f>
        <v>Nauru</v>
      </c>
      <c r="C128" s="64">
        <f>'Biomass CH4'!C128+'Biomass N2O'!C128+'ODS Sub'!C128+EPS!C128+PV!C128+Rice!C128+NitricAdipic!C128+Enteric!C128+Landfill!C128+StatMobCH4!C128+StatMobN2O!C128+FPD!C128+Wastewater!C128+OtherAgCH4!C128+OtherAgN2O!C128+OtherEnergyCH4!C128+OtherEnergyN2O!C128+OtherIPCH4!C128+OtherIPN2O!C128+OtherWasteCH4!C128+OtherWasteN2O!C128+Magnesium!C128+AgSoils!C128+NGO!C128+Coal!C128+HCFC22!C128+Al!C128+MMCH4!C128+MMN2O!C128+Sewage!C128+Semi!C128</f>
        <v>8.3095605950139588E-3</v>
      </c>
      <c r="D128" s="67">
        <f>'Biomass CH4'!D128+'Biomass N2O'!D128+'ODS Sub'!D128+EPS!D128+PV!D128+Rice!D128+NitricAdipic!D128+Enteric!D128+Landfill!D128+StatMobCH4!D128+StatMobN2O!D128+FPD!D128+Wastewater!D128+OtherAgCH4!D128+OtherAgN2O!D128+OtherEnergyCH4!D128+OtherEnergyN2O!D128+OtherIPCH4!D128+OtherIPN2O!D128+OtherWasteCH4!D128+OtherWasteN2O!D128+Magnesium!D128+AgSoils!D128+NGO!D128+Coal!D128+HCFC22!D128+Al!D128+MMCH4!D128+MMN2O!D128+Sewage!D128+Semi!D128</f>
        <v>8.3472753203256596E-3</v>
      </c>
      <c r="E128" s="64">
        <f>'Biomass CH4'!E128+'Biomass N2O'!E128+'ODS Sub'!E128+EPS!E128+PV!E128+Rice!E128+NitricAdipic!E128+Enteric!E128+Landfill!E128+StatMobCH4!E128+StatMobN2O!E128+FPD!E128+Wastewater!E128+OtherAgCH4!E128+OtherAgN2O!E128+OtherEnergyCH4!E128+OtherEnergyN2O!E128+OtherIPCH4!E128+OtherIPN2O!E128+OtherWasteCH4!E128+OtherWasteN2O!E128+Magnesium!E128+AgSoils!E128+NGO!E128+Coal!E128+HCFC22!E128+Al!E128+MMCH4!E128+MMN2O!E128+Sewage!E128+Semi!E128</f>
        <v>8.5819968038306181E-3</v>
      </c>
      <c r="F128" s="67">
        <f>'Biomass CH4'!F128+'Biomass N2O'!F128+'ODS Sub'!F128+EPS!F128+PV!F128+Rice!F128+NitricAdipic!F128+Enteric!F128+Landfill!F128+StatMobCH4!F128+StatMobN2O!F128+FPD!F128+Wastewater!F128+OtherAgCH4!F128+OtherAgN2O!F128+OtherEnergyCH4!F128+OtherEnergyN2O!F128+OtherIPCH4!F128+OtherIPN2O!F128+OtherWasteCH4!F128+OtherWasteN2O!F128+Magnesium!F128+AgSoils!F128+NGO!F128+Coal!F128+HCFC22!F128+Al!F128+MMCH4!F128+MMN2O!F128+Sewage!F128+Semi!F128</f>
        <v>8.9887365728682014E-3</v>
      </c>
      <c r="G128" s="67">
        <f>'Biomass CH4'!G128+'Biomass N2O'!G128+'ODS Sub'!G128+EPS!G128+PV!G128+Rice!G128+NitricAdipic!G128+Enteric!G128+Landfill!G128+StatMobCH4!G128+StatMobN2O!G128+FPD!G128+Wastewater!G128+OtherAgCH4!G128+OtherAgN2O!G128+OtherEnergyCH4!G128+OtherEnergyN2O!G128+OtherIPCH4!G128+OtherIPN2O!G128+OtherWasteCH4!G128+OtherWasteN2O!G128+Magnesium!G128+AgSoils!G128+NGO!G128+Coal!G128+HCFC22!G128+Al!G128+MMCH4!G128+MMN2O!G128+Sewage!G128+Semi!G128</f>
        <v>9.9119818551471704E-3</v>
      </c>
      <c r="H128" s="67">
        <f>'Biomass CH4'!H128+'Biomass N2O'!H128+'ODS Sub'!H128+EPS!H128+PV!H128+Rice!H128+NitricAdipic!H128+Enteric!H128+Landfill!H128+StatMobCH4!H128+StatMobN2O!H128+FPD!H128+Wastewater!H128+OtherAgCH4!H128+OtherAgN2O!H128+OtherEnergyCH4!H128+OtherEnergyN2O!H128+OtherIPCH4!H128+OtherIPN2O!H128+OtherWasteCH4!H128+OtherWasteN2O!H128+Magnesium!H128+AgSoils!H128+NGO!H128+Coal!H128+HCFC22!H128+Al!H128+MMCH4!H128+MMN2O!H128+Sewage!H128+Semi!H128</f>
        <v>1.0373540322377962E-2</v>
      </c>
      <c r="I128" s="68">
        <f>'Biomass CH4'!I128+'Biomass N2O'!I128+'ODS Sub'!I128+EPS!I128+PV!I128+Rice!I128+NitricAdipic!I128+Enteric!I128+Landfill!I128+StatMobCH4!I128+StatMobN2O!I128+FPD!I128+Wastewater!I128+OtherAgCH4!I128+OtherAgN2O!I128+OtherEnergyCH4!I128+OtherEnergyN2O!I128+OtherIPCH4!I128+OtherIPN2O!I128+OtherWasteCH4!I128+OtherWasteN2O!I128+Magnesium!I128+AgSoils!I128+NGO!I128+Coal!I128+HCFC22!I128+Al!I128+MMCH4!I128+MMN2O!I128+Sewage!I128+Semi!I128</f>
        <v>1.0885043590108851E-2</v>
      </c>
      <c r="J128" s="68">
        <f>'Biomass CH4'!J128+'Biomass N2O'!J128+'ODS Sub'!J128+EPS!J128+PV!J128+Rice!J128+NitricAdipic!J128+Enteric!J128+Landfill!J128+StatMobCH4!J128+StatMobN2O!J128+FPD!J128+Wastewater!J128+OtherAgCH4!J128+OtherAgN2O!J128+OtherEnergyCH4!J128+OtherEnergyN2O!J128+OtherIPCH4!J128+OtherIPN2O!J128+OtherWasteCH4!J128+OtherWasteN2O!J128+Magnesium!J128+AgSoils!J128+NGO!J128+Coal!J128+HCFC22!J128+Al!J128+MMCH4!J128+MMN2O!J128+Sewage!J128+Semi!J128</f>
        <v>1.1781134675327451E-2</v>
      </c>
      <c r="K128" s="69">
        <f>'Biomass CH4'!K128+'Biomass N2O'!K128+'ODS Sub'!K128+EPS!K128+PV!K128+Rice!K128+NitricAdipic!K128+Enteric!K128+Landfill!K128+StatMobCH4!K128+StatMobN2O!K128+FPD!K128+Wastewater!K128+OtherAgCH4!K128+OtherAgN2O!K128+OtherEnergyCH4!K128+OtherEnergyN2O!K128+OtherIPCH4!K128+OtherIPN2O!K128+OtherWasteCH4!K128+OtherWasteN2O!K128+Magnesium!K128+AgSoils!K128+NGO!K128+Coal!K128+HCFC22!K128+Al!K128+MMCH4!K128+MMN2O!K128+Sewage!K128+Semi!K128</f>
        <v>1.2421121773803062E-2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3" t="str">
        <f>Lists!A123</f>
        <v>Nepal</v>
      </c>
      <c r="C129" s="67">
        <f>'Biomass CH4'!C129+'Biomass N2O'!C129+'ODS Sub'!C129+EPS!C129+PV!C129+Rice!C129+NitricAdipic!C129+Enteric!C129+Landfill!C129+StatMobCH4!C129+StatMobN2O!C129+FPD!C129+Wastewater!C129+OtherAgCH4!C129+OtherAgN2O!C129+OtherEnergyCH4!C129+OtherEnergyN2O!C129+OtherIPCH4!C129+OtherIPN2O!C129+OtherWasteCH4!C129+OtherWasteN2O!C129+Magnesium!C129+AgSoils!C129+NGO!C129+Coal!C129+HCFC22!C129+Al!C129+MMCH4!C129+MMN2O!C129+Sewage!C129+Semi!C129</f>
        <v>23.463325896122807</v>
      </c>
      <c r="D129" s="67">
        <f>'Biomass CH4'!D129+'Biomass N2O'!D129+'ODS Sub'!D129+EPS!D129+PV!D129+Rice!D129+NitricAdipic!D129+Enteric!D129+Landfill!D129+StatMobCH4!D129+StatMobN2O!D129+FPD!D129+Wastewater!D129+OtherAgCH4!D129+OtherAgN2O!D129+OtherEnergyCH4!D129+OtherEnergyN2O!D129+OtherIPCH4!D129+OtherIPN2O!D129+OtherWasteCH4!D129+OtherWasteN2O!D129+Magnesium!D129+AgSoils!D129+NGO!D129+Coal!D129+HCFC22!D129+Al!D129+MMCH4!D129+MMN2O!D129+Sewage!D129+Semi!D129</f>
        <v>26.247348268690047</v>
      </c>
      <c r="E129" s="64">
        <f>'Biomass CH4'!E129+'Biomass N2O'!E129+'ODS Sub'!E129+EPS!E129+PV!E129+Rice!E129+NitricAdipic!E129+Enteric!E129+Landfill!E129+StatMobCH4!E129+StatMobN2O!E129+FPD!E129+Wastewater!E129+OtherAgCH4!E129+OtherAgN2O!E129+OtherEnergyCH4!E129+OtherEnergyN2O!E129+OtherIPCH4!E129+OtherIPN2O!E129+OtherWasteCH4!E129+OtherWasteN2O!E129+Magnesium!E129+AgSoils!E129+NGO!E129+Coal!E129+HCFC22!E129+Al!E129+MMCH4!E129+MMN2O!E129+Sewage!E129+Semi!E129</f>
        <v>29.348411152078818</v>
      </c>
      <c r="F129" s="67">
        <f>'Biomass CH4'!F129+'Biomass N2O'!F129+'ODS Sub'!F129+EPS!F129+PV!F129+Rice!F129+NitricAdipic!F129+Enteric!F129+Landfill!F129+StatMobCH4!F129+StatMobN2O!F129+FPD!F129+Wastewater!F129+OtherAgCH4!F129+OtherAgN2O!F129+OtherEnergyCH4!F129+OtherEnergyN2O!F129+OtherIPCH4!F129+OtherIPN2O!F129+OtherWasteCH4!F129+OtherWasteN2O!F129+Magnesium!F129+AgSoils!F129+NGO!F129+Coal!F129+HCFC22!F129+Al!F129+MMCH4!F129+MMN2O!F129+Sewage!F129+Semi!F129</f>
        <v>30.648312459631455</v>
      </c>
      <c r="G129" s="67">
        <f>'Biomass CH4'!G129+'Biomass N2O'!G129+'ODS Sub'!G129+EPS!G129+PV!G129+Rice!G129+NitricAdipic!G129+Enteric!G129+Landfill!G129+StatMobCH4!G129+StatMobN2O!G129+FPD!G129+Wastewater!G129+OtherAgCH4!G129+OtherAgN2O!G129+OtherEnergyCH4!G129+OtherEnergyN2O!G129+OtherIPCH4!G129+OtherIPN2O!G129+OtherWasteCH4!G129+OtherWasteN2O!G129+Magnesium!G129+AgSoils!G129+NGO!G129+Coal!G129+HCFC22!G129+Al!G129+MMCH4!G129+MMN2O!G129+Sewage!G129+Semi!G129</f>
        <v>33.170703843950328</v>
      </c>
      <c r="H129" s="67">
        <f>'Biomass CH4'!H129+'Biomass N2O'!H129+'ODS Sub'!H129+EPS!H129+PV!H129+Rice!H129+NitricAdipic!H129+Enteric!H129+Landfill!H129+StatMobCH4!H129+StatMobN2O!H129+FPD!H129+Wastewater!H129+OtherAgCH4!H129+OtherAgN2O!H129+OtherEnergyCH4!H129+OtherEnergyN2O!H129+OtherIPCH4!H129+OtherIPN2O!H129+OtherWasteCH4!H129+OtherWasteN2O!H129+Magnesium!H129+AgSoils!H129+NGO!H129+Coal!H129+HCFC22!H129+Al!H129+MMCH4!H129+MMN2O!H129+Sewage!H129+Semi!H129</f>
        <v>36.923589683836035</v>
      </c>
      <c r="I129" s="68">
        <f>'Biomass CH4'!I129+'Biomass N2O'!I129+'ODS Sub'!I129+EPS!I129+PV!I129+Rice!I129+NitricAdipic!I129+Enteric!I129+Landfill!I129+StatMobCH4!I129+StatMobN2O!I129+FPD!I129+Wastewater!I129+OtherAgCH4!I129+OtherAgN2O!I129+OtherEnergyCH4!I129+OtherEnergyN2O!I129+OtherIPCH4!I129+OtherIPN2O!I129+OtherWasteCH4!I129+OtherWasteN2O!I129+Magnesium!I129+AgSoils!I129+NGO!I129+Coal!I129+HCFC22!I129+Al!I129+MMCH4!I129+MMN2O!I129+Sewage!I129+Semi!I129</f>
        <v>40.799689298168403</v>
      </c>
      <c r="J129" s="68">
        <f>'Biomass CH4'!J129+'Biomass N2O'!J129+'ODS Sub'!J129+EPS!J129+PV!J129+Rice!J129+NitricAdipic!J129+Enteric!J129+Landfill!J129+StatMobCH4!J129+StatMobN2O!J129+FPD!J129+Wastewater!J129+OtherAgCH4!J129+OtherAgN2O!J129+OtherEnergyCH4!J129+OtherEnergyN2O!J129+OtherIPCH4!J129+OtherIPN2O!J129+OtherWasteCH4!J129+OtherWasteN2O!J129+Magnesium!J129+AgSoils!J129+NGO!J129+Coal!J129+HCFC22!J129+Al!J129+MMCH4!J129+MMN2O!J129+Sewage!J129+Semi!J129</f>
        <v>45.437307972326423</v>
      </c>
      <c r="K129" s="69">
        <f>'Biomass CH4'!K129+'Biomass N2O'!K129+'ODS Sub'!K129+EPS!K129+PV!K129+Rice!K129+NitricAdipic!K129+Enteric!K129+Landfill!K129+StatMobCH4!K129+StatMobN2O!K129+FPD!K129+Wastewater!K129+OtherAgCH4!K129+OtherAgN2O!K129+OtherEnergyCH4!K129+OtherEnergyN2O!K129+OtherIPCH4!K129+OtherIPN2O!K129+OtherWasteCH4!K129+OtherWasteN2O!K129+Magnesium!K129+AgSoils!K129+NGO!K129+Coal!K129+HCFC22!K129+Al!K129+MMCH4!K129+MMN2O!K129+Sewage!K129+Semi!K129</f>
        <v>50.873459036212857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3" t="str">
        <f>Lists!A124</f>
        <v>Netherlands</v>
      </c>
      <c r="C130" s="64">
        <f>'Biomass CH4'!C130+'Biomass N2O'!C130+'ODS Sub'!C130+EPS!C130+PV!C130+Rice!C130+NitricAdipic!C130+Enteric!C130+Landfill!C130+StatMobCH4!C130+StatMobN2O!C130+FPD!C130+Wastewater!C130+OtherAgCH4!C130+OtherAgN2O!C130+OtherEnergyCH4!C130+OtherEnergyN2O!C130+OtherIPCH4!C130+OtherIPN2O!C130+OtherWasteCH4!C130+OtherWasteN2O!C130+Magnesium!C130+AgSoils!C130+NGO!C130+Coal!C130+HCFC22!C130+Al!C130+MMCH4!C130+MMN2O!C130+Sewage!C130+Semi!C130</f>
        <v>51.583392511189537</v>
      </c>
      <c r="D130" s="67">
        <f>'Biomass CH4'!D130+'Biomass N2O'!D130+'ODS Sub'!D130+EPS!D130+PV!D130+Rice!D130+NitricAdipic!D130+Enteric!D130+Landfill!D130+StatMobCH4!D130+StatMobN2O!D130+FPD!D130+Wastewater!D130+OtherAgCH4!D130+OtherAgN2O!D130+OtherEnergyCH4!D130+OtherEnergyN2O!D130+OtherIPCH4!D130+OtherIPN2O!D130+OtherWasteCH4!D130+OtherWasteN2O!D130+Magnesium!D130+AgSoils!D130+NGO!D130+Coal!D130+HCFC22!D130+Al!D130+MMCH4!D130+MMN2O!D130+Sewage!D130+Semi!D130</f>
        <v>51.645882457753146</v>
      </c>
      <c r="E130" s="64">
        <f>'Biomass CH4'!E130+'Biomass N2O'!E130+'ODS Sub'!E130+EPS!E130+PV!E130+Rice!E130+NitricAdipic!E130+Enteric!E130+Landfill!E130+StatMobCH4!E130+StatMobN2O!E130+FPD!E130+Wastewater!E130+OtherAgCH4!E130+OtherAgN2O!E130+OtherEnergyCH4!E130+OtherEnergyN2O!E130+OtherIPCH4!E130+OtherIPN2O!E130+OtherWasteCH4!E130+OtherWasteN2O!E130+Magnesium!E130+AgSoils!E130+NGO!E130+Coal!E130+HCFC22!E130+Al!E130+MMCH4!E130+MMN2O!E130+Sewage!E130+Semi!E130</f>
        <v>41.784471036619351</v>
      </c>
      <c r="F130" s="67">
        <f>'Biomass CH4'!F130+'Biomass N2O'!F130+'ODS Sub'!F130+EPS!F130+PV!F130+Rice!F130+NitricAdipic!F130+Enteric!F130+Landfill!F130+StatMobCH4!F130+StatMobN2O!F130+FPD!F130+Wastewater!F130+OtherAgCH4!F130+OtherAgN2O!F130+OtherEnergyCH4!F130+OtherEnergyN2O!F130+OtherIPCH4!F130+OtherIPN2O!F130+OtherWasteCH4!F130+OtherWasteN2O!F130+Magnesium!F130+AgSoils!F130+NGO!F130+Coal!F130+HCFC22!F130+Al!F130+MMCH4!F130+MMN2O!F130+Sewage!F130+Semi!F130</f>
        <v>34.541985545518209</v>
      </c>
      <c r="G130" s="67">
        <f>'Biomass CH4'!G130+'Biomass N2O'!G130+'ODS Sub'!G130+EPS!G130+PV!G130+Rice!G130+NitricAdipic!G130+Enteric!G130+Landfill!G130+StatMobCH4!G130+StatMobN2O!G130+FPD!G130+Wastewater!G130+OtherAgCH4!G130+OtherAgN2O!G130+OtherEnergyCH4!G130+OtherEnergyN2O!G130+OtherIPCH4!G130+OtherIPN2O!G130+OtherWasteCH4!G130+OtherWasteN2O!G130+Magnesium!G130+AgSoils!G130+NGO!G130+Coal!G130+HCFC22!G130+Al!G130+MMCH4!G130+MMN2O!G130+Sewage!G130+Semi!G130</f>
        <v>29.62040389409955</v>
      </c>
      <c r="H130" s="67">
        <f>'Biomass CH4'!H130+'Biomass N2O'!H130+'ODS Sub'!H130+EPS!H130+PV!H130+Rice!H130+NitricAdipic!H130+Enteric!H130+Landfill!H130+StatMobCH4!H130+StatMobN2O!H130+FPD!H130+Wastewater!H130+OtherAgCH4!H130+OtherAgN2O!H130+OtherEnergyCH4!H130+OtherEnergyN2O!H130+OtherIPCH4!H130+OtherIPN2O!H130+OtherWasteCH4!H130+OtherWasteN2O!H130+Magnesium!H130+AgSoils!H130+NGO!H130+Coal!H130+HCFC22!H130+Al!H130+MMCH4!H130+MMN2O!H130+Sewage!H130+Semi!H130</f>
        <v>30.915864281633311</v>
      </c>
      <c r="I130" s="68">
        <f>'Biomass CH4'!I130+'Biomass N2O'!I130+'ODS Sub'!I130+EPS!I130+PV!I130+Rice!I130+NitricAdipic!I130+Enteric!I130+Landfill!I130+StatMobCH4!I130+StatMobN2O!I130+FPD!I130+Wastewater!I130+OtherAgCH4!I130+OtherAgN2O!I130+OtherEnergyCH4!I130+OtherEnergyN2O!I130+OtherIPCH4!I130+OtherIPN2O!I130+OtherWasteCH4!I130+OtherWasteN2O!I130+Magnesium!I130+AgSoils!I130+NGO!I130+Coal!I130+HCFC22!I130+Al!I130+MMCH4!I130+MMN2O!I130+Sewage!I130+Semi!I130</f>
        <v>31.999856956995853</v>
      </c>
      <c r="J130" s="68">
        <f>'Biomass CH4'!J130+'Biomass N2O'!J130+'ODS Sub'!J130+EPS!J130+PV!J130+Rice!J130+NitricAdipic!J130+Enteric!J130+Landfill!J130+StatMobCH4!J130+StatMobN2O!J130+FPD!J130+Wastewater!J130+OtherAgCH4!J130+OtherAgN2O!J130+OtherEnergyCH4!J130+OtherEnergyN2O!J130+OtherIPCH4!J130+OtherIPN2O!J130+OtherWasteCH4!J130+OtherWasteN2O!J130+Magnesium!J130+AgSoils!J130+NGO!J130+Coal!J130+HCFC22!J130+Al!J130+MMCH4!J130+MMN2O!J130+Sewage!J130+Semi!J130</f>
        <v>33.500968664839007</v>
      </c>
      <c r="K130" s="69">
        <f>'Biomass CH4'!K130+'Biomass N2O'!K130+'ODS Sub'!K130+EPS!K130+PV!K130+Rice!K130+NitricAdipic!K130+Enteric!K130+Landfill!K130+StatMobCH4!K130+StatMobN2O!K130+FPD!K130+Wastewater!K130+OtherAgCH4!K130+OtherAgN2O!K130+OtherEnergyCH4!K130+OtherEnergyN2O!K130+OtherIPCH4!K130+OtherIPN2O!K130+OtherWasteCH4!K130+OtherWasteN2O!K130+Magnesium!K130+AgSoils!K130+NGO!K130+Coal!K130+HCFC22!K130+Al!K130+MMCH4!K130+MMN2O!K130+Sewage!K130+Semi!K130</f>
        <v>35.147729837604352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3" t="str">
        <f>Lists!A125</f>
        <v>New Zealand</v>
      </c>
      <c r="C131" s="67">
        <f>'Biomass CH4'!C131+'Biomass N2O'!C131+'ODS Sub'!C131+EPS!C131+PV!C131+Rice!C131+NitricAdipic!C131+Enteric!C131+Landfill!C131+StatMobCH4!C131+StatMobN2O!C131+FPD!C131+Wastewater!C131+OtherAgCH4!C131+OtherAgN2O!C131+OtherEnergyCH4!C131+OtherEnergyN2O!C131+OtherIPCH4!C131+OtherIPN2O!C131+OtherWasteCH4!C131+OtherWasteN2O!C131+Magnesium!C131+AgSoils!C131+NGO!C131+Coal!C131+HCFC22!C131+Al!C131+MMCH4!C131+MMN2O!C131+Sewage!C131+Semi!C131</f>
        <v>34.020513597987829</v>
      </c>
      <c r="D131" s="67">
        <f>'Biomass CH4'!D131+'Biomass N2O'!D131+'ODS Sub'!D131+EPS!D131+PV!D131+Rice!D131+NitricAdipic!D131+Enteric!D131+Landfill!D131+StatMobCH4!D131+StatMobN2O!D131+FPD!D131+Wastewater!D131+OtherAgCH4!D131+OtherAgN2O!D131+OtherEnergyCH4!D131+OtherEnergyN2O!D131+OtherIPCH4!D131+OtherIPN2O!D131+OtherWasteCH4!D131+OtherWasteN2O!D131+Magnesium!D131+AgSoils!D131+NGO!D131+Coal!D131+HCFC22!D131+Al!D131+MMCH4!D131+MMN2O!D131+Sewage!D131+Semi!D131</f>
        <v>34.975205522304151</v>
      </c>
      <c r="E131" s="64">
        <f>'Biomass CH4'!E131+'Biomass N2O'!E131+'ODS Sub'!E131+EPS!E131+PV!E131+Rice!E131+NitricAdipic!E131+Enteric!E131+Landfill!E131+StatMobCH4!E131+StatMobN2O!E131+FPD!E131+Wastewater!E131+OtherAgCH4!E131+OtherAgN2O!E131+OtherEnergyCH4!E131+OtherEnergyN2O!E131+OtherIPCH4!E131+OtherIPN2O!E131+OtherWasteCH4!E131+OtherWasteN2O!E131+Magnesium!E131+AgSoils!E131+NGO!E131+Coal!E131+HCFC22!E131+Al!E131+MMCH4!E131+MMN2O!E131+Sewage!E131+Semi!E131</f>
        <v>37.41368846350678</v>
      </c>
      <c r="F131" s="67">
        <f>'Biomass CH4'!F131+'Biomass N2O'!F131+'ODS Sub'!F131+EPS!F131+PV!F131+Rice!F131+NitricAdipic!F131+Enteric!F131+Landfill!F131+StatMobCH4!F131+StatMobN2O!F131+FPD!F131+Wastewater!F131+OtherAgCH4!F131+OtherAgN2O!F131+OtherEnergyCH4!F131+OtherEnergyN2O!F131+OtherIPCH4!F131+OtherIPN2O!F131+OtherWasteCH4!F131+OtherWasteN2O!F131+Magnesium!F131+AgSoils!F131+NGO!F131+Coal!F131+HCFC22!F131+Al!F131+MMCH4!F131+MMN2O!F131+Sewage!F131+Semi!F131</f>
        <v>39.241926895440535</v>
      </c>
      <c r="G131" s="67">
        <f>'Biomass CH4'!G131+'Biomass N2O'!G131+'ODS Sub'!G131+EPS!G131+PV!G131+Rice!G131+NitricAdipic!G131+Enteric!G131+Landfill!G131+StatMobCH4!G131+StatMobN2O!G131+FPD!G131+Wastewater!G131+OtherAgCH4!G131+OtherAgN2O!G131+OtherEnergyCH4!G131+OtherEnergyN2O!G131+OtherIPCH4!G131+OtherIPN2O!G131+OtherWasteCH4!G131+OtherWasteN2O!G131+Magnesium!G131+AgSoils!G131+NGO!G131+Coal!G131+HCFC22!G131+Al!G131+MMCH4!G131+MMN2O!G131+Sewage!G131+Semi!G131</f>
        <v>39.325949394534078</v>
      </c>
      <c r="H131" s="67">
        <f>'Biomass CH4'!H131+'Biomass N2O'!H131+'ODS Sub'!H131+EPS!H131+PV!H131+Rice!H131+NitricAdipic!H131+Enteric!H131+Landfill!H131+StatMobCH4!H131+StatMobN2O!H131+FPD!H131+Wastewater!H131+OtherAgCH4!H131+OtherAgN2O!H131+OtherEnergyCH4!H131+OtherEnergyN2O!H131+OtherIPCH4!H131+OtherIPN2O!H131+OtherWasteCH4!H131+OtherWasteN2O!H131+Magnesium!H131+AgSoils!H131+NGO!H131+Coal!H131+HCFC22!H131+Al!H131+MMCH4!H131+MMN2O!H131+Sewage!H131+Semi!H131</f>
        <v>41.39893040269537</v>
      </c>
      <c r="I131" s="68">
        <f>'Biomass CH4'!I131+'Biomass N2O'!I131+'ODS Sub'!I131+EPS!I131+PV!I131+Rice!I131+NitricAdipic!I131+Enteric!I131+Landfill!I131+StatMobCH4!I131+StatMobN2O!I131+FPD!I131+Wastewater!I131+OtherAgCH4!I131+OtherAgN2O!I131+OtherEnergyCH4!I131+OtherEnergyN2O!I131+OtherIPCH4!I131+OtherIPN2O!I131+OtherWasteCH4!I131+OtherWasteN2O!I131+Magnesium!I131+AgSoils!I131+NGO!I131+Coal!I131+HCFC22!I131+Al!I131+MMCH4!I131+MMN2O!I131+Sewage!I131+Semi!I131</f>
        <v>43.230392449913779</v>
      </c>
      <c r="J131" s="68">
        <f>'Biomass CH4'!J131+'Biomass N2O'!J131+'ODS Sub'!J131+EPS!J131+PV!J131+Rice!J131+NitricAdipic!J131+Enteric!J131+Landfill!J131+StatMobCH4!J131+StatMobN2O!J131+FPD!J131+Wastewater!J131+OtherAgCH4!J131+OtherAgN2O!J131+OtherEnergyCH4!J131+OtherEnergyN2O!J131+OtherIPCH4!J131+OtherIPN2O!J131+OtherWasteCH4!J131+OtherWasteN2O!J131+Magnesium!J131+AgSoils!J131+NGO!J131+Coal!J131+HCFC22!J131+Al!J131+MMCH4!J131+MMN2O!J131+Sewage!J131+Semi!J131</f>
        <v>45.263737379359199</v>
      </c>
      <c r="K131" s="69">
        <f>'Biomass CH4'!K131+'Biomass N2O'!K131+'ODS Sub'!K131+EPS!K131+PV!K131+Rice!K131+NitricAdipic!K131+Enteric!K131+Landfill!K131+StatMobCH4!K131+StatMobN2O!K131+FPD!K131+Wastewater!K131+OtherAgCH4!K131+OtherAgN2O!K131+OtherEnergyCH4!K131+OtherEnergyN2O!K131+OtherIPCH4!K131+OtherIPN2O!K131+OtherWasteCH4!K131+OtherWasteN2O!K131+Magnesium!K131+AgSoils!K131+NGO!K131+Coal!K131+HCFC22!K131+Al!K131+MMCH4!K131+MMN2O!K131+Sewage!K131+Semi!K131</f>
        <v>47.345113074302937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03" t="str">
        <f>Lists!A126</f>
        <v>Nicaragua</v>
      </c>
      <c r="C132" s="64">
        <f>'Biomass CH4'!C132+'Biomass N2O'!C132+'ODS Sub'!C132+EPS!C132+PV!C132+Rice!C132+NitricAdipic!C132+Enteric!C132+Landfill!C132+StatMobCH4!C132+StatMobN2O!C132+FPD!C132+Wastewater!C132+OtherAgCH4!C132+OtherAgN2O!C132+OtherEnergyCH4!C132+OtherEnergyN2O!C132+OtherIPCH4!C132+OtherIPN2O!C132+OtherWasteCH4!C132+OtherWasteN2O!C132+Magnesium!C132+AgSoils!C132+NGO!C132+Coal!C132+HCFC22!C132+Al!C132+MMCH4!C132+MMN2O!C132+Sewage!C132+Semi!C132</f>
        <v>5.415462395951022</v>
      </c>
      <c r="D132" s="67">
        <f>'Biomass CH4'!D132+'Biomass N2O'!D132+'ODS Sub'!D132+EPS!D132+PV!D132+Rice!D132+NitricAdipic!D132+Enteric!D132+Landfill!D132+StatMobCH4!D132+StatMobN2O!D132+FPD!D132+Wastewater!D132+OtherAgCH4!D132+OtherAgN2O!D132+OtherEnergyCH4!D132+OtherEnergyN2O!D132+OtherIPCH4!D132+OtherIPN2O!D132+OtherWasteCH4!D132+OtherWasteN2O!D132+Magnesium!D132+AgSoils!D132+NGO!D132+Coal!D132+HCFC22!D132+Al!D132+MMCH4!D132+MMN2O!D132+Sewage!D132+Semi!D132</f>
        <v>6.3819184790328523</v>
      </c>
      <c r="E132" s="64">
        <f>'Biomass CH4'!E132+'Biomass N2O'!E132+'ODS Sub'!E132+EPS!E132+PV!E132+Rice!E132+NitricAdipic!E132+Enteric!E132+Landfill!E132+StatMobCH4!E132+StatMobN2O!E132+FPD!E132+Wastewater!E132+OtherAgCH4!E132+OtherAgN2O!E132+OtherEnergyCH4!E132+OtherEnergyN2O!E132+OtherIPCH4!E132+OtherIPN2O!E132+OtherWasteCH4!E132+OtherWasteN2O!E132+Magnesium!E132+AgSoils!E132+NGO!E132+Coal!E132+HCFC22!E132+Al!E132+MMCH4!E132+MMN2O!E132+Sewage!E132+Semi!E132</f>
        <v>8.8117521466839221</v>
      </c>
      <c r="F132" s="67">
        <f>'Biomass CH4'!F132+'Biomass N2O'!F132+'ODS Sub'!F132+EPS!F132+PV!F132+Rice!F132+NitricAdipic!F132+Enteric!F132+Landfill!F132+StatMobCH4!F132+StatMobN2O!F132+FPD!F132+Wastewater!F132+OtherAgCH4!F132+OtherAgN2O!F132+OtherEnergyCH4!F132+OtherEnergyN2O!F132+OtherIPCH4!F132+OtherIPN2O!F132+OtherWasteCH4!F132+OtherWasteN2O!F132+Magnesium!F132+AgSoils!F132+NGO!F132+Coal!F132+HCFC22!F132+Al!F132+MMCH4!F132+MMN2O!F132+Sewage!F132+Semi!F132</f>
        <v>12.196206936034294</v>
      </c>
      <c r="G132" s="67">
        <f>'Biomass CH4'!G132+'Biomass N2O'!G132+'ODS Sub'!G132+EPS!G132+PV!G132+Rice!G132+NitricAdipic!G132+Enteric!G132+Landfill!G132+StatMobCH4!G132+StatMobN2O!G132+FPD!G132+Wastewater!G132+OtherAgCH4!G132+OtherAgN2O!G132+OtherEnergyCH4!G132+OtherEnergyN2O!G132+OtherIPCH4!G132+OtherIPN2O!G132+OtherWasteCH4!G132+OtherWasteN2O!G132+Magnesium!G132+AgSoils!G132+NGO!G132+Coal!G132+HCFC22!G132+Al!G132+MMCH4!G132+MMN2O!G132+Sewage!G132+Semi!G132</f>
        <v>12.981084235635061</v>
      </c>
      <c r="H132" s="67">
        <f>'Biomass CH4'!H132+'Biomass N2O'!H132+'ODS Sub'!H132+EPS!H132+PV!H132+Rice!H132+NitricAdipic!H132+Enteric!H132+Landfill!H132+StatMobCH4!H132+StatMobN2O!H132+FPD!H132+Wastewater!H132+OtherAgCH4!H132+OtherAgN2O!H132+OtherEnergyCH4!H132+OtherEnergyN2O!H132+OtherIPCH4!H132+OtherIPN2O!H132+OtherWasteCH4!H132+OtherWasteN2O!H132+Magnesium!H132+AgSoils!H132+NGO!H132+Coal!H132+HCFC22!H132+Al!H132+MMCH4!H132+MMN2O!H132+Sewage!H132+Semi!H132</f>
        <v>13.961356449961899</v>
      </c>
      <c r="I132" s="68">
        <f>'Biomass CH4'!I132+'Biomass N2O'!I132+'ODS Sub'!I132+EPS!I132+PV!I132+Rice!I132+NitricAdipic!I132+Enteric!I132+Landfill!I132+StatMobCH4!I132+StatMobN2O!I132+FPD!I132+Wastewater!I132+OtherAgCH4!I132+OtherAgN2O!I132+OtherEnergyCH4!I132+OtherEnergyN2O!I132+OtherIPCH4!I132+OtherIPN2O!I132+OtherWasteCH4!I132+OtherWasteN2O!I132+Magnesium!I132+AgSoils!I132+NGO!I132+Coal!I132+HCFC22!I132+Al!I132+MMCH4!I132+MMN2O!I132+Sewage!I132+Semi!I132</f>
        <v>14.782054234294673</v>
      </c>
      <c r="J132" s="68">
        <f>'Biomass CH4'!J132+'Biomass N2O'!J132+'ODS Sub'!J132+EPS!J132+PV!J132+Rice!J132+NitricAdipic!J132+Enteric!J132+Landfill!J132+StatMobCH4!J132+StatMobN2O!J132+FPD!J132+Wastewater!J132+OtherAgCH4!J132+OtherAgN2O!J132+OtherEnergyCH4!J132+OtherEnergyN2O!J132+OtherIPCH4!J132+OtherIPN2O!J132+OtherWasteCH4!J132+OtherWasteN2O!J132+Magnesium!J132+AgSoils!J132+NGO!J132+Coal!J132+HCFC22!J132+Al!J132+MMCH4!J132+MMN2O!J132+Sewage!J132+Semi!J132</f>
        <v>15.716107212076038</v>
      </c>
      <c r="K132" s="69">
        <f>'Biomass CH4'!K132+'Biomass N2O'!K132+'ODS Sub'!K132+EPS!K132+PV!K132+Rice!K132+NitricAdipic!K132+Enteric!K132+Landfill!K132+StatMobCH4!K132+StatMobN2O!K132+FPD!K132+Wastewater!K132+OtherAgCH4!K132+OtherAgN2O!K132+OtherEnergyCH4!K132+OtherEnergyN2O!K132+OtherIPCH4!K132+OtherIPN2O!K132+OtherWasteCH4!K132+OtherWasteN2O!K132+Magnesium!K132+AgSoils!K132+NGO!K132+Coal!K132+HCFC22!K132+Al!K132+MMCH4!K132+MMN2O!K132+Sewage!K132+Semi!K132</f>
        <v>16.593015277577511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03" t="str">
        <f>Lists!A127</f>
        <v>Niger</v>
      </c>
      <c r="C133" s="67">
        <f>'Biomass CH4'!C133+'Biomass N2O'!C133+'ODS Sub'!C133+EPS!C133+PV!C133+Rice!C133+NitricAdipic!C133+Enteric!C133+Landfill!C133+StatMobCH4!C133+StatMobN2O!C133+FPD!C133+Wastewater!C133+OtherAgCH4!C133+OtherAgN2O!C133+OtherEnergyCH4!C133+OtherEnergyN2O!C133+OtherIPCH4!C133+OtherIPN2O!C133+OtherWasteCH4!C133+OtherWasteN2O!C133+Magnesium!C133+AgSoils!C133+NGO!C133+Coal!C133+HCFC22!C133+Al!C133+MMCH4!C133+MMN2O!C133+Sewage!C133+Semi!C133</f>
        <v>4.9933524964551799</v>
      </c>
      <c r="D133" s="67">
        <f>'Biomass CH4'!D133+'Biomass N2O'!D133+'ODS Sub'!D133+EPS!D133+PV!D133+Rice!D133+NitricAdipic!D133+Enteric!D133+Landfill!D133+StatMobCH4!D133+StatMobN2O!D133+FPD!D133+Wastewater!D133+OtherAgCH4!D133+OtherAgN2O!D133+OtherEnergyCH4!D133+OtherEnergyN2O!D133+OtherIPCH4!D133+OtherIPN2O!D133+OtherWasteCH4!D133+OtherWasteN2O!D133+Magnesium!D133+AgSoils!D133+NGO!D133+Coal!D133+HCFC22!D133+Al!D133+MMCH4!D133+MMN2O!D133+Sewage!D133+Semi!D133</f>
        <v>8.8172386337913853</v>
      </c>
      <c r="E133" s="64">
        <f>'Biomass CH4'!E133+'Biomass N2O'!E133+'ODS Sub'!E133+EPS!E133+PV!E133+Rice!E133+NitricAdipic!E133+Enteric!E133+Landfill!E133+StatMobCH4!E133+StatMobN2O!E133+FPD!E133+Wastewater!E133+OtherAgCH4!E133+OtherAgN2O!E133+OtherEnergyCH4!E133+OtherEnergyN2O!E133+OtherIPCH4!E133+OtherIPN2O!E133+OtherWasteCH4!E133+OtherWasteN2O!E133+Magnesium!E133+AgSoils!E133+NGO!E133+Coal!E133+HCFC22!E133+Al!E133+MMCH4!E133+MMN2O!E133+Sewage!E133+Semi!E133</f>
        <v>12.809281700420062</v>
      </c>
      <c r="F133" s="67">
        <f>'Biomass CH4'!F133+'Biomass N2O'!F133+'ODS Sub'!F133+EPS!F133+PV!F133+Rice!F133+NitricAdipic!F133+Enteric!F133+Landfill!F133+StatMobCH4!F133+StatMobN2O!F133+FPD!F133+Wastewater!F133+OtherAgCH4!F133+OtherAgN2O!F133+OtherEnergyCH4!F133+OtherEnergyN2O!F133+OtherIPCH4!F133+OtherIPN2O!F133+OtherWasteCH4!F133+OtherWasteN2O!F133+Magnesium!F133+AgSoils!F133+NGO!F133+Coal!F133+HCFC22!F133+Al!F133+MMCH4!F133+MMN2O!F133+Sewage!F133+Semi!F133</f>
        <v>15.153554521639093</v>
      </c>
      <c r="G133" s="67">
        <f>'Biomass CH4'!G133+'Biomass N2O'!G133+'ODS Sub'!G133+EPS!G133+PV!G133+Rice!G133+NitricAdipic!G133+Enteric!G133+Landfill!G133+StatMobCH4!G133+StatMobN2O!G133+FPD!G133+Wastewater!G133+OtherAgCH4!G133+OtherAgN2O!G133+OtherEnergyCH4!G133+OtherEnergyN2O!G133+OtherIPCH4!G133+OtherIPN2O!G133+OtherWasteCH4!G133+OtherWasteN2O!G133+Magnesium!G133+AgSoils!G133+NGO!G133+Coal!G133+HCFC22!G133+Al!G133+MMCH4!G133+MMN2O!G133+Sewage!G133+Semi!G133</f>
        <v>18.089012664074293</v>
      </c>
      <c r="H133" s="67">
        <f>'Biomass CH4'!H133+'Biomass N2O'!H133+'ODS Sub'!H133+EPS!H133+PV!H133+Rice!H133+NitricAdipic!H133+Enteric!H133+Landfill!H133+StatMobCH4!H133+StatMobN2O!H133+FPD!H133+Wastewater!H133+OtherAgCH4!H133+OtherAgN2O!H133+OtherEnergyCH4!H133+OtherEnergyN2O!H133+OtherIPCH4!H133+OtherIPN2O!H133+OtherWasteCH4!H133+OtherWasteN2O!H133+Magnesium!H133+AgSoils!H133+NGO!H133+Coal!H133+HCFC22!H133+Al!H133+MMCH4!H133+MMN2O!H133+Sewage!H133+Semi!H133</f>
        <v>20.433427923318881</v>
      </c>
      <c r="I133" s="68">
        <f>'Biomass CH4'!I133+'Biomass N2O'!I133+'ODS Sub'!I133+EPS!I133+PV!I133+Rice!I133+NitricAdipic!I133+Enteric!I133+Landfill!I133+StatMobCH4!I133+StatMobN2O!I133+FPD!I133+Wastewater!I133+OtherAgCH4!I133+OtherAgN2O!I133+OtherEnergyCH4!I133+OtherEnergyN2O!I133+OtherIPCH4!I133+OtherIPN2O!I133+OtherWasteCH4!I133+OtherWasteN2O!I133+Magnesium!I133+AgSoils!I133+NGO!I133+Coal!I133+HCFC22!I133+Al!I133+MMCH4!I133+MMN2O!I133+Sewage!I133+Semi!I133</f>
        <v>22.653186212181176</v>
      </c>
      <c r="J133" s="68">
        <f>'Biomass CH4'!J133+'Biomass N2O'!J133+'ODS Sub'!J133+EPS!J133+PV!J133+Rice!J133+NitricAdipic!J133+Enteric!J133+Landfill!J133+StatMobCH4!J133+StatMobN2O!J133+FPD!J133+Wastewater!J133+OtherAgCH4!J133+OtherAgN2O!J133+OtherEnergyCH4!J133+OtherEnergyN2O!J133+OtherIPCH4!J133+OtherIPN2O!J133+OtherWasteCH4!J133+OtherWasteN2O!J133+Magnesium!J133+AgSoils!J133+NGO!J133+Coal!J133+HCFC22!J133+Al!J133+MMCH4!J133+MMN2O!J133+Sewage!J133+Semi!J133</f>
        <v>25.132262912697744</v>
      </c>
      <c r="K133" s="69">
        <f>'Biomass CH4'!K133+'Biomass N2O'!K133+'ODS Sub'!K133+EPS!K133+PV!K133+Rice!K133+NitricAdipic!K133+Enteric!K133+Landfill!K133+StatMobCH4!K133+StatMobN2O!K133+FPD!K133+Wastewater!K133+OtherAgCH4!K133+OtherAgN2O!K133+OtherEnergyCH4!K133+OtherEnergyN2O!K133+OtherIPCH4!K133+OtherIPN2O!K133+OtherWasteCH4!K133+OtherWasteN2O!K133+Magnesium!K133+AgSoils!K133+NGO!K133+Coal!K133+HCFC22!K133+Al!K133+MMCH4!K133+MMN2O!K133+Sewage!K133+Semi!K133</f>
        <v>27.94207327167241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3" t="str">
        <f>Lists!A128</f>
        <v>Nigeria</v>
      </c>
      <c r="C134" s="64">
        <f>'Biomass CH4'!C134+'Biomass N2O'!C134+'ODS Sub'!C134+EPS!C134+PV!C134+Rice!C134+NitricAdipic!C134+Enteric!C134+Landfill!C134+StatMobCH4!C134+StatMobN2O!C134+FPD!C134+Wastewater!C134+OtherAgCH4!C134+OtherAgN2O!C134+OtherEnergyCH4!C134+OtherEnergyN2O!C134+OtherIPCH4!C134+OtherIPN2O!C134+OtherWasteCH4!C134+OtherWasteN2O!C134+Magnesium!C134+AgSoils!C134+NGO!C134+Coal!C134+HCFC22!C134+Al!C134+MMCH4!C134+MMN2O!C134+Sewage!C134+Semi!C134</f>
        <v>154.0725611293513</v>
      </c>
      <c r="D134" s="67">
        <f>'Biomass CH4'!D134+'Biomass N2O'!D134+'ODS Sub'!D134+EPS!D134+PV!D134+Rice!D134+NitricAdipic!D134+Enteric!D134+Landfill!D134+StatMobCH4!D134+StatMobN2O!D134+FPD!D134+Wastewater!D134+OtherAgCH4!D134+OtherAgN2O!D134+OtherEnergyCH4!D134+OtherEnergyN2O!D134+OtherIPCH4!D134+OtherIPN2O!D134+OtherWasteCH4!D134+OtherWasteN2O!D134+Magnesium!D134+AgSoils!D134+NGO!D134+Coal!D134+HCFC22!D134+Al!D134+MMCH4!D134+MMN2O!D134+Sewage!D134+Semi!D134</f>
        <v>166.47297290560212</v>
      </c>
      <c r="E134" s="64">
        <f>'Biomass CH4'!E134+'Biomass N2O'!E134+'ODS Sub'!E134+EPS!E134+PV!E134+Rice!E134+NitricAdipic!E134+Enteric!E134+Landfill!E134+StatMobCH4!E134+StatMobN2O!E134+FPD!E134+Wastewater!E134+OtherAgCH4!E134+OtherAgN2O!E134+OtherEnergyCH4!E134+OtherEnergyN2O!E134+OtherIPCH4!E134+OtherIPN2O!E134+OtherWasteCH4!E134+OtherWasteN2O!E134+Magnesium!E134+AgSoils!E134+NGO!E134+Coal!E134+HCFC22!E134+Al!E134+MMCH4!E134+MMN2O!E134+Sewage!E134+Semi!E134</f>
        <v>193.16773003957113</v>
      </c>
      <c r="F134" s="67">
        <f>'Biomass CH4'!F134+'Biomass N2O'!F134+'ODS Sub'!F134+EPS!F134+PV!F134+Rice!F134+NitricAdipic!F134+Enteric!F134+Landfill!F134+StatMobCH4!F134+StatMobN2O!F134+FPD!F134+Wastewater!F134+OtherAgCH4!F134+OtherAgN2O!F134+OtherEnergyCH4!F134+OtherEnergyN2O!F134+OtherIPCH4!F134+OtherIPN2O!F134+OtherWasteCH4!F134+OtherWasteN2O!F134+Magnesium!F134+AgSoils!F134+NGO!F134+Coal!F134+HCFC22!F134+Al!F134+MMCH4!F134+MMN2O!F134+Sewage!F134+Semi!F134</f>
        <v>217.83372120620018</v>
      </c>
      <c r="G134" s="67">
        <f>'Biomass CH4'!G134+'Biomass N2O'!G134+'ODS Sub'!G134+EPS!G134+PV!G134+Rice!G134+NitricAdipic!G134+Enteric!G134+Landfill!G134+StatMobCH4!G134+StatMobN2O!G134+FPD!G134+Wastewater!G134+OtherAgCH4!G134+OtherAgN2O!G134+OtherEnergyCH4!G134+OtherEnergyN2O!G134+OtherIPCH4!G134+OtherIPN2O!G134+OtherWasteCH4!G134+OtherWasteN2O!G134+Magnesium!G134+AgSoils!G134+NGO!G134+Coal!G134+HCFC22!G134+Al!G134+MMCH4!G134+MMN2O!G134+Sewage!G134+Semi!G134</f>
        <v>236.25087303257638</v>
      </c>
      <c r="H134" s="67">
        <f>'Biomass CH4'!H134+'Biomass N2O'!H134+'ODS Sub'!H134+EPS!H134+PV!H134+Rice!H134+NitricAdipic!H134+Enteric!H134+Landfill!H134+StatMobCH4!H134+StatMobN2O!H134+FPD!H134+Wastewater!H134+OtherAgCH4!H134+OtherAgN2O!H134+OtherEnergyCH4!H134+OtherEnergyN2O!H134+OtherIPCH4!H134+OtherIPN2O!H134+OtherWasteCH4!H134+OtherWasteN2O!H134+Magnesium!H134+AgSoils!H134+NGO!H134+Coal!H134+HCFC22!H134+Al!H134+MMCH4!H134+MMN2O!H134+Sewage!H134+Semi!H134</f>
        <v>257.91605202365486</v>
      </c>
      <c r="I134" s="68">
        <f>'Biomass CH4'!I134+'Biomass N2O'!I134+'ODS Sub'!I134+EPS!I134+PV!I134+Rice!I134+NitricAdipic!I134+Enteric!I134+Landfill!I134+StatMobCH4!I134+StatMobN2O!I134+FPD!I134+Wastewater!I134+OtherAgCH4!I134+OtherAgN2O!I134+OtherEnergyCH4!I134+OtherEnergyN2O!I134+OtherIPCH4!I134+OtherIPN2O!I134+OtherWasteCH4!I134+OtherWasteN2O!I134+Magnesium!I134+AgSoils!I134+NGO!I134+Coal!I134+HCFC22!I134+Al!I134+MMCH4!I134+MMN2O!I134+Sewage!I134+Semi!I134</f>
        <v>274.64000097978334</v>
      </c>
      <c r="J134" s="68">
        <f>'Biomass CH4'!J134+'Biomass N2O'!J134+'ODS Sub'!J134+EPS!J134+PV!J134+Rice!J134+NitricAdipic!J134+Enteric!J134+Landfill!J134+StatMobCH4!J134+StatMobN2O!J134+FPD!J134+Wastewater!J134+OtherAgCH4!J134+OtherAgN2O!J134+OtherEnergyCH4!J134+OtherEnergyN2O!J134+OtherIPCH4!J134+OtherIPN2O!J134+OtherWasteCH4!J134+OtherWasteN2O!J134+Magnesium!J134+AgSoils!J134+NGO!J134+Coal!J134+HCFC22!J134+Al!J134+MMCH4!J134+MMN2O!J134+Sewage!J134+Semi!J134</f>
        <v>290.90854146436709</v>
      </c>
      <c r="K134" s="69">
        <f>'Biomass CH4'!K134+'Biomass N2O'!K134+'ODS Sub'!K134+EPS!K134+PV!K134+Rice!K134+NitricAdipic!K134+Enteric!K134+Landfill!K134+StatMobCH4!K134+StatMobN2O!K134+FPD!K134+Wastewater!K134+OtherAgCH4!K134+OtherAgN2O!K134+OtherEnergyCH4!K134+OtherEnergyN2O!K134+OtherIPCH4!K134+OtherIPN2O!K134+OtherWasteCH4!K134+OtherWasteN2O!K134+Magnesium!K134+AgSoils!K134+NGO!K134+Coal!K134+HCFC22!K134+Al!K134+MMCH4!K134+MMN2O!K134+Sewage!K134+Semi!K134</f>
        <v>306.79652156087133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03" t="str">
        <f>Lists!A129</f>
        <v>Niue</v>
      </c>
      <c r="C135" s="67">
        <f>'Biomass CH4'!C135+'Biomass N2O'!C135+'ODS Sub'!C135+EPS!C135+PV!C135+Rice!C135+NitricAdipic!C135+Enteric!C135+Landfill!C135+StatMobCH4!C135+StatMobN2O!C135+FPD!C135+Wastewater!C135+OtherAgCH4!C135+OtherAgN2O!C135+OtherEnergyCH4!C135+OtherEnergyN2O!C135+OtherIPCH4!C135+OtherIPN2O!C135+OtherWasteCH4!C135+OtherWasteN2O!C135+Magnesium!C135+AgSoils!C135+NGO!C135+Coal!C135+HCFC22!C135+Al!C135+MMCH4!C135+MMN2O!C135+Sewage!C135+Semi!C135</f>
        <v>3.0269298172285894E-2</v>
      </c>
      <c r="D135" s="67">
        <f>'Biomass CH4'!D135+'Biomass N2O'!D135+'ODS Sub'!D135+EPS!D135+PV!D135+Rice!D135+NitricAdipic!D135+Enteric!D135+Landfill!D135+StatMobCH4!D135+StatMobN2O!D135+FPD!D135+Wastewater!D135+OtherAgCH4!D135+OtherAgN2O!D135+OtherEnergyCH4!D135+OtherEnergyN2O!D135+OtherIPCH4!D135+OtherIPN2O!D135+OtherWasteCH4!D135+OtherWasteN2O!D135+Magnesium!D135+AgSoils!D135+NGO!D135+Coal!D135+HCFC22!D135+Al!D135+MMCH4!D135+MMN2O!D135+Sewage!D135+Semi!D135</f>
        <v>2.6642489318545941E-2</v>
      </c>
      <c r="E135" s="64">
        <f>'Biomass CH4'!E135+'Biomass N2O'!E135+'ODS Sub'!E135+EPS!E135+PV!E135+Rice!E135+NitricAdipic!E135+Enteric!E135+Landfill!E135+StatMobCH4!E135+StatMobN2O!E135+FPD!E135+Wastewater!E135+OtherAgCH4!E135+OtherAgN2O!E135+OtherEnergyCH4!E135+OtherEnergyN2O!E135+OtherIPCH4!E135+OtherIPN2O!E135+OtherWasteCH4!E135+OtherWasteN2O!E135+Magnesium!E135+AgSoils!E135+NGO!E135+Coal!E135+HCFC22!E135+Al!E135+MMCH4!E135+MMN2O!E135+Sewage!E135+Semi!E135</f>
        <v>3.0949612756890798E-2</v>
      </c>
      <c r="F135" s="67">
        <f>'Biomass CH4'!F135+'Biomass N2O'!F135+'ODS Sub'!F135+EPS!F135+PV!F135+Rice!F135+NitricAdipic!F135+Enteric!F135+Landfill!F135+StatMobCH4!F135+StatMobN2O!F135+FPD!F135+Wastewater!F135+OtherAgCH4!F135+OtherAgN2O!F135+OtherEnergyCH4!F135+OtherEnergyN2O!F135+OtherIPCH4!F135+OtherIPN2O!F135+OtherWasteCH4!F135+OtherWasteN2O!F135+Magnesium!F135+AgSoils!F135+NGO!F135+Coal!F135+HCFC22!F135+Al!F135+MMCH4!F135+MMN2O!F135+Sewage!F135+Semi!F135</f>
        <v>3.7705632347108525E-2</v>
      </c>
      <c r="G135" s="67">
        <f>'Biomass CH4'!G135+'Biomass N2O'!G135+'ODS Sub'!G135+EPS!G135+PV!G135+Rice!G135+NitricAdipic!G135+Enteric!G135+Landfill!G135+StatMobCH4!G135+StatMobN2O!G135+FPD!G135+Wastewater!G135+OtherAgCH4!G135+OtherAgN2O!G135+OtherEnergyCH4!G135+OtherEnergyN2O!G135+OtherIPCH4!G135+OtherIPN2O!G135+OtherWasteCH4!G135+OtherWasteN2O!G135+Magnesium!G135+AgSoils!G135+NGO!G135+Coal!G135+HCFC22!G135+Al!G135+MMCH4!G135+MMN2O!G135+Sewage!G135+Semi!G135</f>
        <v>4.6510508311511538E-2</v>
      </c>
      <c r="H135" s="67">
        <f>'Biomass CH4'!H135+'Biomass N2O'!H135+'ODS Sub'!H135+EPS!H135+PV!H135+Rice!H135+NitricAdipic!H135+Enteric!H135+Landfill!H135+StatMobCH4!H135+StatMobN2O!H135+FPD!H135+Wastewater!H135+OtherAgCH4!H135+OtherAgN2O!H135+OtherEnergyCH4!H135+OtherEnergyN2O!H135+OtherIPCH4!H135+OtherIPN2O!H135+OtherWasteCH4!H135+OtherWasteN2O!H135+Magnesium!H135+AgSoils!H135+NGO!H135+Coal!H135+HCFC22!H135+Al!H135+MMCH4!H135+MMN2O!H135+Sewage!H135+Semi!H135</f>
        <v>0.10294016022846185</v>
      </c>
      <c r="I135" s="68">
        <f>'Biomass CH4'!I135+'Biomass N2O'!I135+'ODS Sub'!I135+EPS!I135+PV!I135+Rice!I135+NitricAdipic!I135+Enteric!I135+Landfill!I135+StatMobCH4!I135+StatMobN2O!I135+FPD!I135+Wastewater!I135+OtherAgCH4!I135+OtherAgN2O!I135+OtherEnergyCH4!I135+OtherEnergyN2O!I135+OtherIPCH4!I135+OtherIPN2O!I135+OtherWasteCH4!I135+OtherWasteN2O!I135+Magnesium!I135+AgSoils!I135+NGO!I135+Coal!I135+HCFC22!I135+Al!I135+MMCH4!I135+MMN2O!I135+Sewage!I135+Semi!I135</f>
        <v>0.28370029378301959</v>
      </c>
      <c r="J135" s="68">
        <f>'Biomass CH4'!J135+'Biomass N2O'!J135+'ODS Sub'!J135+EPS!J135+PV!J135+Rice!J135+NitricAdipic!J135+Enteric!J135+Landfill!J135+StatMobCH4!J135+StatMobN2O!J135+FPD!J135+Wastewater!J135+OtherAgCH4!J135+OtherAgN2O!J135+OtherEnergyCH4!J135+OtherEnergyN2O!J135+OtherIPCH4!J135+OtherIPN2O!J135+OtherWasteCH4!J135+OtherWasteN2O!J135+Magnesium!J135+AgSoils!J135+NGO!J135+Coal!J135+HCFC22!J135+Al!J135+MMCH4!J135+MMN2O!J135+Sewage!J135+Semi!J135</f>
        <v>0.7733197231540182</v>
      </c>
      <c r="K135" s="69">
        <f>'Biomass CH4'!K135+'Biomass N2O'!K135+'ODS Sub'!K135+EPS!K135+PV!K135+Rice!K135+NitricAdipic!K135+Enteric!K135+Landfill!K135+StatMobCH4!K135+StatMobN2O!K135+FPD!K135+Wastewater!K135+OtherAgCH4!K135+OtherAgN2O!K135+OtherEnergyCH4!K135+OtherEnergyN2O!K135+OtherIPCH4!K135+OtherIPN2O!K135+OtherWasteCH4!K135+OtherWasteN2O!K135+Magnesium!K135+AgSoils!K135+NGO!K135+Coal!K135+HCFC22!K135+Al!K135+MMCH4!K135+MMN2O!K135+Sewage!K135+Semi!K135</f>
        <v>1.3538075502155531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3" t="str">
        <f>Lists!A130</f>
        <v>North Korea</v>
      </c>
      <c r="C136" s="64">
        <f>'Biomass CH4'!C136+'Biomass N2O'!C136+'ODS Sub'!C136+EPS!C136+PV!C136+Rice!C136+NitricAdipic!C136+Enteric!C136+Landfill!C136+StatMobCH4!C136+StatMobN2O!C136+FPD!C136+Wastewater!C136+OtherAgCH4!C136+OtherAgN2O!C136+OtherEnergyCH4!C136+OtherEnergyN2O!C136+OtherIPCH4!C136+OtherIPN2O!C136+OtherWasteCH4!C136+OtherWasteN2O!C136+Magnesium!C136+AgSoils!C136+NGO!C136+Coal!C136+HCFC22!C136+Al!C136+MMCH4!C136+MMN2O!C136+Sewage!C136+Semi!C136</f>
        <v>34.224920183159277</v>
      </c>
      <c r="D136" s="67">
        <f>'Biomass CH4'!D136+'Biomass N2O'!D136+'ODS Sub'!D136+EPS!D136+PV!D136+Rice!D136+NitricAdipic!D136+Enteric!D136+Landfill!D136+StatMobCH4!D136+StatMobN2O!D136+FPD!D136+Wastewater!D136+OtherAgCH4!D136+OtherAgN2O!D136+OtherEnergyCH4!D136+OtherEnergyN2O!D136+OtherIPCH4!D136+OtherIPN2O!D136+OtherWasteCH4!D136+OtherWasteN2O!D136+Magnesium!D136+AgSoils!D136+NGO!D136+Coal!D136+HCFC22!D136+Al!D136+MMCH4!D136+MMN2O!D136+Sewage!D136+Semi!D136</f>
        <v>25.50588492240308</v>
      </c>
      <c r="E136" s="64">
        <f>'Biomass CH4'!E136+'Biomass N2O'!E136+'ODS Sub'!E136+EPS!E136+PV!E136+Rice!E136+NitricAdipic!E136+Enteric!E136+Landfill!E136+StatMobCH4!E136+StatMobN2O!E136+FPD!E136+Wastewater!E136+OtherAgCH4!E136+OtherAgN2O!E136+OtherEnergyCH4!E136+OtherEnergyN2O!E136+OtherIPCH4!E136+OtherIPN2O!E136+OtherWasteCH4!E136+OtherWasteN2O!E136+Magnesium!E136+AgSoils!E136+NGO!E136+Coal!E136+HCFC22!E136+Al!E136+MMCH4!E136+MMN2O!E136+Sewage!E136+Semi!E136</f>
        <v>23.17684539063676</v>
      </c>
      <c r="F136" s="67">
        <f>'Biomass CH4'!F136+'Biomass N2O'!F136+'ODS Sub'!F136+EPS!F136+PV!F136+Rice!F136+NitricAdipic!F136+Enteric!F136+Landfill!F136+StatMobCH4!F136+StatMobN2O!F136+FPD!F136+Wastewater!F136+OtherAgCH4!F136+OtherAgN2O!F136+OtherEnergyCH4!F136+OtherEnergyN2O!F136+OtherIPCH4!F136+OtherIPN2O!F136+OtherWasteCH4!F136+OtherWasteN2O!F136+Magnesium!F136+AgSoils!F136+NGO!F136+Coal!F136+HCFC22!F136+Al!F136+MMCH4!F136+MMN2O!F136+Sewage!F136+Semi!F136</f>
        <v>25.930968837808994</v>
      </c>
      <c r="G136" s="67">
        <f>'Biomass CH4'!G136+'Biomass N2O'!G136+'ODS Sub'!G136+EPS!G136+PV!G136+Rice!G136+NitricAdipic!G136+Enteric!G136+Landfill!G136+StatMobCH4!G136+StatMobN2O!G136+FPD!G136+Wastewater!G136+OtherAgCH4!G136+OtherAgN2O!G136+OtherEnergyCH4!G136+OtherEnergyN2O!G136+OtherIPCH4!G136+OtherIPN2O!G136+OtherWasteCH4!G136+OtherWasteN2O!G136+Magnesium!G136+AgSoils!G136+NGO!G136+Coal!G136+HCFC22!G136+Al!G136+MMCH4!G136+MMN2O!G136+Sewage!G136+Semi!G136</f>
        <v>27.512377815391829</v>
      </c>
      <c r="H136" s="67">
        <f>'Biomass CH4'!H136+'Biomass N2O'!H136+'ODS Sub'!H136+EPS!H136+PV!H136+Rice!H136+NitricAdipic!H136+Enteric!H136+Landfill!H136+StatMobCH4!H136+StatMobN2O!H136+FPD!H136+Wastewater!H136+OtherAgCH4!H136+OtherAgN2O!H136+OtherEnergyCH4!H136+OtherEnergyN2O!H136+OtherIPCH4!H136+OtherIPN2O!H136+OtherWasteCH4!H136+OtherWasteN2O!H136+Magnesium!H136+AgSoils!H136+NGO!H136+Coal!H136+HCFC22!H136+Al!H136+MMCH4!H136+MMN2O!H136+Sewage!H136+Semi!H136</f>
        <v>30.657343194371986</v>
      </c>
      <c r="I136" s="68">
        <f>'Biomass CH4'!I136+'Biomass N2O'!I136+'ODS Sub'!I136+EPS!I136+PV!I136+Rice!I136+NitricAdipic!I136+Enteric!I136+Landfill!I136+StatMobCH4!I136+StatMobN2O!I136+FPD!I136+Wastewater!I136+OtherAgCH4!I136+OtherAgN2O!I136+OtherEnergyCH4!I136+OtherEnergyN2O!I136+OtherIPCH4!I136+OtherIPN2O!I136+OtherWasteCH4!I136+OtherWasteN2O!I136+Magnesium!I136+AgSoils!I136+NGO!I136+Coal!I136+HCFC22!I136+Al!I136+MMCH4!I136+MMN2O!I136+Sewage!I136+Semi!I136</f>
        <v>34.683026858421194</v>
      </c>
      <c r="J136" s="68">
        <f>'Biomass CH4'!J136+'Biomass N2O'!J136+'ODS Sub'!J136+EPS!J136+PV!J136+Rice!J136+NitricAdipic!J136+Enteric!J136+Landfill!J136+StatMobCH4!J136+StatMobN2O!J136+FPD!J136+Wastewater!J136+OtherAgCH4!J136+OtherAgN2O!J136+OtherEnergyCH4!J136+OtherEnergyN2O!J136+OtherIPCH4!J136+OtherIPN2O!J136+OtherWasteCH4!J136+OtherWasteN2O!J136+Magnesium!J136+AgSoils!J136+NGO!J136+Coal!J136+HCFC22!J136+Al!J136+MMCH4!J136+MMN2O!J136+Sewage!J136+Semi!J136</f>
        <v>41.185556948473881</v>
      </c>
      <c r="K136" s="69">
        <f>'Biomass CH4'!K136+'Biomass N2O'!K136+'ODS Sub'!K136+EPS!K136+PV!K136+Rice!K136+NitricAdipic!K136+Enteric!K136+Landfill!K136+StatMobCH4!K136+StatMobN2O!K136+FPD!K136+Wastewater!K136+OtherAgCH4!K136+OtherAgN2O!K136+OtherEnergyCH4!K136+OtherEnergyN2O!K136+OtherIPCH4!K136+OtherIPN2O!K136+OtherWasteCH4!K136+OtherWasteN2O!K136+Magnesium!K136+AgSoils!K136+NGO!K136+Coal!K136+HCFC22!K136+Al!K136+MMCH4!K136+MMN2O!K136+Sewage!K136+Semi!K136</f>
        <v>47.885446172230168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3" t="str">
        <f>Lists!A131</f>
        <v>Norway</v>
      </c>
      <c r="C137" s="64">
        <f>'Biomass CH4'!C137+'Biomass N2O'!C137+'ODS Sub'!C137+EPS!C137+PV!C137+Rice!C137+NitricAdipic!C137+Enteric!C137+Landfill!C137+StatMobCH4!C137+StatMobN2O!C137+FPD!C137+Wastewater!C137+OtherAgCH4!C137+OtherAgN2O!C137+OtherEnergyCH4!C137+OtherEnergyN2O!C137+OtherIPCH4!C137+OtherIPN2O!C137+OtherWasteCH4!C137+OtherWasteN2O!C137+Magnesium!C137+AgSoils!C137+NGO!C137+Coal!C137+HCFC22!C137+Al!C137+MMCH4!C137+MMN2O!C137+Sewage!C137+Semi!C137</f>
        <v>15.645382632731742</v>
      </c>
      <c r="D137" s="67">
        <f>'Biomass CH4'!D137+'Biomass N2O'!D137+'ODS Sub'!D137+EPS!D137+PV!D137+Rice!D137+NitricAdipic!D137+Enteric!D137+Landfill!D137+StatMobCH4!D137+StatMobN2O!D137+FPD!D137+Wastewater!D137+OtherAgCH4!D137+OtherAgN2O!D137+OtherEnergyCH4!D137+OtherEnergyN2O!D137+OtherIPCH4!D137+OtherIPN2O!D137+OtherWasteCH4!D137+OtherWasteN2O!D137+Magnesium!D137+AgSoils!D137+NGO!D137+Coal!D137+HCFC22!D137+Al!D137+MMCH4!D137+MMN2O!D137+Sewage!D137+Semi!D137</f>
        <v>12.592743241180768</v>
      </c>
      <c r="E137" s="64">
        <f>'Biomass CH4'!E137+'Biomass N2O'!E137+'ODS Sub'!E137+EPS!E137+PV!E137+Rice!E137+NitricAdipic!E137+Enteric!E137+Landfill!E137+StatMobCH4!E137+StatMobN2O!E137+FPD!E137+Wastewater!E137+OtherAgCH4!E137+OtherAgN2O!E137+OtherEnergyCH4!E137+OtherEnergyN2O!E137+OtherIPCH4!E137+OtherIPN2O!E137+OtherWasteCH4!E137+OtherWasteN2O!E137+Magnesium!E137+AgSoils!E137+NGO!E137+Coal!E137+HCFC22!E137+Al!E137+MMCH4!E137+MMN2O!E137+Sewage!E137+Semi!E137</f>
        <v>12.520317819575757</v>
      </c>
      <c r="F137" s="67">
        <f>'Biomass CH4'!F137+'Biomass N2O'!F137+'ODS Sub'!F137+EPS!F137+PV!F137+Rice!F137+NitricAdipic!F137+Enteric!F137+Landfill!F137+StatMobCH4!F137+StatMobN2O!F137+FPD!F137+Wastewater!F137+OtherAgCH4!F137+OtherAgN2O!F137+OtherEnergyCH4!F137+OtherEnergyN2O!F137+OtherIPCH4!F137+OtherIPN2O!F137+OtherWasteCH4!F137+OtherWasteN2O!F137+Magnesium!F137+AgSoils!F137+NGO!F137+Coal!F137+HCFC22!F137+Al!F137+MMCH4!F137+MMN2O!F137+Sewage!F137+Semi!F137</f>
        <v>11.285619436965488</v>
      </c>
      <c r="G137" s="67">
        <f>'Biomass CH4'!G137+'Biomass N2O'!G137+'ODS Sub'!G137+EPS!G137+PV!G137+Rice!G137+NitricAdipic!G137+Enteric!G137+Landfill!G137+StatMobCH4!G137+StatMobN2O!G137+FPD!G137+Wastewater!G137+OtherAgCH4!G137+OtherAgN2O!G137+OtherEnergyCH4!G137+OtherEnergyN2O!G137+OtherIPCH4!G137+OtherIPN2O!G137+OtherWasteCH4!G137+OtherWasteN2O!G137+Magnesium!G137+AgSoils!G137+NGO!G137+Coal!G137+HCFC22!G137+Al!G137+MMCH4!G137+MMN2O!G137+Sewage!G137+Semi!G137</f>
        <v>9.799434104436072</v>
      </c>
      <c r="H137" s="67">
        <f>'Biomass CH4'!H137+'Biomass N2O'!H137+'ODS Sub'!H137+EPS!H137+PV!H137+Rice!H137+NitricAdipic!H137+Enteric!H137+Landfill!H137+StatMobCH4!H137+StatMobN2O!H137+FPD!H137+Wastewater!H137+OtherAgCH4!H137+OtherAgN2O!H137+OtherEnergyCH4!H137+OtherEnergyN2O!H137+OtherIPCH4!H137+OtherIPN2O!H137+OtherWasteCH4!H137+OtherWasteN2O!H137+Magnesium!H137+AgSoils!H137+NGO!H137+Coal!H137+HCFC22!H137+Al!H137+MMCH4!H137+MMN2O!H137+Sewage!H137+Semi!H137</f>
        <v>10.312667177610573</v>
      </c>
      <c r="I137" s="68">
        <f>'Biomass CH4'!I137+'Biomass N2O'!I137+'ODS Sub'!I137+EPS!I137+PV!I137+Rice!I137+NitricAdipic!I137+Enteric!I137+Landfill!I137+StatMobCH4!I137+StatMobN2O!I137+FPD!I137+Wastewater!I137+OtherAgCH4!I137+OtherAgN2O!I137+OtherEnergyCH4!I137+OtherEnergyN2O!I137+OtherIPCH4!I137+OtherIPN2O!I137+OtherWasteCH4!I137+OtherWasteN2O!I137+Magnesium!I137+AgSoils!I137+NGO!I137+Coal!I137+HCFC22!I137+Al!I137+MMCH4!I137+MMN2O!I137+Sewage!I137+Semi!I137</f>
        <v>10.863790587831112</v>
      </c>
      <c r="J137" s="68">
        <f>'Biomass CH4'!J137+'Biomass N2O'!J137+'ODS Sub'!J137+EPS!J137+PV!J137+Rice!J137+NitricAdipic!J137+Enteric!J137+Landfill!J137+StatMobCH4!J137+StatMobN2O!J137+FPD!J137+Wastewater!J137+OtherAgCH4!J137+OtherAgN2O!J137+OtherEnergyCH4!J137+OtherEnergyN2O!J137+OtherIPCH4!J137+OtherIPN2O!J137+OtherWasteCH4!J137+OtherWasteN2O!J137+Magnesium!J137+AgSoils!J137+NGO!J137+Coal!J137+HCFC22!J137+Al!J137+MMCH4!J137+MMN2O!J137+Sewage!J137+Semi!J137</f>
        <v>11.646066506548177</v>
      </c>
      <c r="K137" s="69">
        <f>'Biomass CH4'!K137+'Biomass N2O'!K137+'ODS Sub'!K137+EPS!K137+PV!K137+Rice!K137+NitricAdipic!K137+Enteric!K137+Landfill!K137+StatMobCH4!K137+StatMobN2O!K137+FPD!K137+Wastewater!K137+OtherAgCH4!K137+OtherAgN2O!K137+OtherEnergyCH4!K137+OtherEnergyN2O!K137+OtherIPCH4!K137+OtherIPN2O!K137+OtherWasteCH4!K137+OtherWasteN2O!K137+Magnesium!K137+AgSoils!K137+NGO!K137+Coal!K137+HCFC22!K137+Al!K137+MMCH4!K137+MMN2O!K137+Sewage!K137+Semi!K137</f>
        <v>12.721446855580943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03" t="str">
        <f>Lists!A132</f>
        <v>Oman</v>
      </c>
      <c r="C138" s="67">
        <f>'Biomass CH4'!C138+'Biomass N2O'!C138+'ODS Sub'!C138+EPS!C138+PV!C138+Rice!C138+NitricAdipic!C138+Enteric!C138+Landfill!C138+StatMobCH4!C138+StatMobN2O!C138+FPD!C138+Wastewater!C138+OtherAgCH4!C138+OtherAgN2O!C138+OtherEnergyCH4!C138+OtherEnergyN2O!C138+OtherIPCH4!C138+OtherIPN2O!C138+OtherWasteCH4!C138+OtherWasteN2O!C138+Magnesium!C138+AgSoils!C138+NGO!C138+Coal!C138+HCFC22!C138+Al!C138+MMCH4!C138+MMN2O!C138+Sewage!C138+Semi!C138</f>
        <v>27.88505480420028</v>
      </c>
      <c r="D138" s="67">
        <f>'Biomass CH4'!D138+'Biomass N2O'!D138+'ODS Sub'!D138+EPS!D138+PV!D138+Rice!D138+NitricAdipic!D138+Enteric!D138+Landfill!D138+StatMobCH4!D138+StatMobN2O!D138+FPD!D138+Wastewater!D138+OtherAgCH4!D138+OtherAgN2O!D138+OtherEnergyCH4!D138+OtherEnergyN2O!D138+OtherIPCH4!D138+OtherIPN2O!D138+OtherWasteCH4!D138+OtherWasteN2O!D138+Magnesium!D138+AgSoils!D138+NGO!D138+Coal!D138+HCFC22!D138+Al!D138+MMCH4!D138+MMN2O!D138+Sewage!D138+Semi!D138</f>
        <v>34.780736117863206</v>
      </c>
      <c r="E138" s="64">
        <f>'Biomass CH4'!E138+'Biomass N2O'!E138+'ODS Sub'!E138+EPS!E138+PV!E138+Rice!E138+NitricAdipic!E138+Enteric!E138+Landfill!E138+StatMobCH4!E138+StatMobN2O!E138+FPD!E138+Wastewater!E138+OtherAgCH4!E138+OtherAgN2O!E138+OtherEnergyCH4!E138+OtherEnergyN2O!E138+OtherIPCH4!E138+OtherIPN2O!E138+OtherWasteCH4!E138+OtherWasteN2O!E138+Magnesium!E138+AgSoils!E138+NGO!E138+Coal!E138+HCFC22!E138+Al!E138+MMCH4!E138+MMN2O!E138+Sewage!E138+Semi!E138</f>
        <v>40.746413372837495</v>
      </c>
      <c r="F138" s="67">
        <f>'Biomass CH4'!F138+'Biomass N2O'!F138+'ODS Sub'!F138+EPS!F138+PV!F138+Rice!F138+NitricAdipic!F138+Enteric!F138+Landfill!F138+StatMobCH4!F138+StatMobN2O!F138+FPD!F138+Wastewater!F138+OtherAgCH4!F138+OtherAgN2O!F138+OtherEnergyCH4!F138+OtherEnergyN2O!F138+OtherIPCH4!F138+OtherIPN2O!F138+OtherWasteCH4!F138+OtherWasteN2O!F138+Magnesium!F138+AgSoils!F138+NGO!F138+Coal!F138+HCFC22!F138+Al!F138+MMCH4!F138+MMN2O!F138+Sewage!F138+Semi!F138</f>
        <v>36.950653154050251</v>
      </c>
      <c r="G138" s="67">
        <f>'Biomass CH4'!G138+'Biomass N2O'!G138+'ODS Sub'!G138+EPS!G138+PV!G138+Rice!G138+NitricAdipic!G138+Enteric!G138+Landfill!G138+StatMobCH4!G138+StatMobN2O!G138+FPD!G138+Wastewater!G138+OtherAgCH4!G138+OtherAgN2O!G138+OtherEnergyCH4!G138+OtherEnergyN2O!G138+OtherIPCH4!G138+OtherIPN2O!G138+OtherWasteCH4!G138+OtherWasteN2O!G138+Magnesium!G138+AgSoils!G138+NGO!G138+Coal!G138+HCFC22!G138+Al!G138+MMCH4!G138+MMN2O!G138+Sewage!G138+Semi!G138</f>
        <v>37.662261954864128</v>
      </c>
      <c r="H138" s="67">
        <f>'Biomass CH4'!H138+'Biomass N2O'!H138+'ODS Sub'!H138+EPS!H138+PV!H138+Rice!H138+NitricAdipic!H138+Enteric!H138+Landfill!H138+StatMobCH4!H138+StatMobN2O!H138+FPD!H138+Wastewater!H138+OtherAgCH4!H138+OtherAgN2O!H138+OtherEnergyCH4!H138+OtherEnergyN2O!H138+OtherIPCH4!H138+OtherIPN2O!H138+OtherWasteCH4!H138+OtherWasteN2O!H138+Magnesium!H138+AgSoils!H138+NGO!H138+Coal!H138+HCFC22!H138+Al!H138+MMCH4!H138+MMN2O!H138+Sewage!H138+Semi!H138</f>
        <v>41.468470709831664</v>
      </c>
      <c r="I138" s="68">
        <f>'Biomass CH4'!I138+'Biomass N2O'!I138+'ODS Sub'!I138+EPS!I138+PV!I138+Rice!I138+NitricAdipic!I138+Enteric!I138+Landfill!I138+StatMobCH4!I138+StatMobN2O!I138+FPD!I138+Wastewater!I138+OtherAgCH4!I138+OtherAgN2O!I138+OtherEnergyCH4!I138+OtherEnergyN2O!I138+OtherIPCH4!I138+OtherIPN2O!I138+OtherWasteCH4!I138+OtherWasteN2O!I138+Magnesium!I138+AgSoils!I138+NGO!I138+Coal!I138+HCFC22!I138+Al!I138+MMCH4!I138+MMN2O!I138+Sewage!I138+Semi!I138</f>
        <v>37.665370005481769</v>
      </c>
      <c r="J138" s="68">
        <f>'Biomass CH4'!J138+'Biomass N2O'!J138+'ODS Sub'!J138+EPS!J138+PV!J138+Rice!J138+NitricAdipic!J138+Enteric!J138+Landfill!J138+StatMobCH4!J138+StatMobN2O!J138+FPD!J138+Wastewater!J138+OtherAgCH4!J138+OtherAgN2O!J138+OtherEnergyCH4!J138+OtherEnergyN2O!J138+OtherIPCH4!J138+OtherIPN2O!J138+OtherWasteCH4!J138+OtherWasteN2O!J138+Magnesium!J138+AgSoils!J138+NGO!J138+Coal!J138+HCFC22!J138+Al!J138+MMCH4!J138+MMN2O!J138+Sewage!J138+Semi!J138</f>
        <v>39.385726399987597</v>
      </c>
      <c r="K138" s="69">
        <f>'Biomass CH4'!K138+'Biomass N2O'!K138+'ODS Sub'!K138+EPS!K138+PV!K138+Rice!K138+NitricAdipic!K138+Enteric!K138+Landfill!K138+StatMobCH4!K138+StatMobN2O!K138+FPD!K138+Wastewater!K138+OtherAgCH4!K138+OtherAgN2O!K138+OtherEnergyCH4!K138+OtherEnergyN2O!K138+OtherIPCH4!K138+OtherIPN2O!K138+OtherWasteCH4!K138+OtherWasteN2O!K138+Magnesium!K138+AgSoils!K138+NGO!K138+Coal!K138+HCFC22!K138+Al!K138+MMCH4!K138+MMN2O!K138+Sewage!K138+Semi!K138</f>
        <v>38.482783291378617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3" t="str">
        <f>Lists!A133</f>
        <v>Pakistan</v>
      </c>
      <c r="C139" s="64">
        <f>'Biomass CH4'!C139+'Biomass N2O'!C139+'ODS Sub'!C139+EPS!C139+PV!C139+Rice!C139+NitricAdipic!C139+Enteric!C139+Landfill!C139+StatMobCH4!C139+StatMobN2O!C139+FPD!C139+Wastewater!C139+OtherAgCH4!C139+OtherAgN2O!C139+OtherEnergyCH4!C139+OtherEnergyN2O!C139+OtherIPCH4!C139+OtherIPN2O!C139+OtherWasteCH4!C139+OtherWasteN2O!C139+Magnesium!C139+AgSoils!C139+NGO!C139+Coal!C139+HCFC22!C139+Al!C139+MMCH4!C139+MMN2O!C139+Sewage!C139+Semi!C139</f>
        <v>86.303227579170823</v>
      </c>
      <c r="D139" s="67">
        <f>'Biomass CH4'!D139+'Biomass N2O'!D139+'ODS Sub'!D139+EPS!D139+PV!D139+Rice!D139+NitricAdipic!D139+Enteric!D139+Landfill!D139+StatMobCH4!D139+StatMobN2O!D139+FPD!D139+Wastewater!D139+OtherAgCH4!D139+OtherAgN2O!D139+OtherEnergyCH4!D139+OtherEnergyN2O!D139+OtherIPCH4!D139+OtherIPN2O!D139+OtherWasteCH4!D139+OtherWasteN2O!D139+Magnesium!D139+AgSoils!D139+NGO!D139+Coal!D139+HCFC22!D139+Al!D139+MMCH4!D139+MMN2O!D139+Sewage!D139+Semi!D139</f>
        <v>99.005597476957647</v>
      </c>
      <c r="E139" s="64">
        <f>'Biomass CH4'!E139+'Biomass N2O'!E139+'ODS Sub'!E139+EPS!E139+PV!E139+Rice!E139+NitricAdipic!E139+Enteric!E139+Landfill!E139+StatMobCH4!E139+StatMobN2O!E139+FPD!E139+Wastewater!E139+OtherAgCH4!E139+OtherAgN2O!E139+OtherEnergyCH4!E139+OtherEnergyN2O!E139+OtherIPCH4!E139+OtherIPN2O!E139+OtherWasteCH4!E139+OtherWasteN2O!E139+Magnesium!E139+AgSoils!E139+NGO!E139+Coal!E139+HCFC22!E139+Al!E139+MMCH4!E139+MMN2O!E139+Sewage!E139+Semi!E139</f>
        <v>113.35221821692097</v>
      </c>
      <c r="F139" s="67">
        <f>'Biomass CH4'!F139+'Biomass N2O'!F139+'ODS Sub'!F139+EPS!F139+PV!F139+Rice!F139+NitricAdipic!F139+Enteric!F139+Landfill!F139+StatMobCH4!F139+StatMobN2O!F139+FPD!F139+Wastewater!F139+OtherAgCH4!F139+OtherAgN2O!F139+OtherEnergyCH4!F139+OtherEnergyN2O!F139+OtherIPCH4!F139+OtherIPN2O!F139+OtherWasteCH4!F139+OtherWasteN2O!F139+Magnesium!F139+AgSoils!F139+NGO!F139+Coal!F139+HCFC22!F139+Al!F139+MMCH4!F139+MMN2O!F139+Sewage!F139+Semi!F139</f>
        <v>131.58944533652681</v>
      </c>
      <c r="G139" s="67">
        <f>'Biomass CH4'!G139+'Biomass N2O'!G139+'ODS Sub'!G139+EPS!G139+PV!G139+Rice!G139+NitricAdipic!G139+Enteric!G139+Landfill!G139+StatMobCH4!G139+StatMobN2O!G139+FPD!G139+Wastewater!G139+OtherAgCH4!G139+OtherAgN2O!G139+OtherEnergyCH4!G139+OtherEnergyN2O!G139+OtherIPCH4!G139+OtherIPN2O!G139+OtherWasteCH4!G139+OtherWasteN2O!G139+Magnesium!G139+AgSoils!G139+NGO!G139+Coal!G139+HCFC22!G139+Al!G139+MMCH4!G139+MMN2O!G139+Sewage!G139+Semi!G139</f>
        <v>154.50944817794931</v>
      </c>
      <c r="H139" s="67">
        <f>'Biomass CH4'!H139+'Biomass N2O'!H139+'ODS Sub'!H139+EPS!H139+PV!H139+Rice!H139+NitricAdipic!H139+Enteric!H139+Landfill!H139+StatMobCH4!H139+StatMobN2O!H139+FPD!H139+Wastewater!H139+OtherAgCH4!H139+OtherAgN2O!H139+OtherEnergyCH4!H139+OtherEnergyN2O!H139+OtherIPCH4!H139+OtherIPN2O!H139+OtherWasteCH4!H139+OtherWasteN2O!H139+Magnesium!H139+AgSoils!H139+NGO!H139+Coal!H139+HCFC22!H139+Al!H139+MMCH4!H139+MMN2O!H139+Sewage!H139+Semi!H139</f>
        <v>169.54903167743598</v>
      </c>
      <c r="I139" s="68">
        <f>'Biomass CH4'!I139+'Biomass N2O'!I139+'ODS Sub'!I139+EPS!I139+PV!I139+Rice!I139+NitricAdipic!I139+Enteric!I139+Landfill!I139+StatMobCH4!I139+StatMobN2O!I139+FPD!I139+Wastewater!I139+OtherAgCH4!I139+OtherAgN2O!I139+OtherEnergyCH4!I139+OtherEnergyN2O!I139+OtherIPCH4!I139+OtherIPN2O!I139+OtherWasteCH4!I139+OtherWasteN2O!I139+Magnesium!I139+AgSoils!I139+NGO!I139+Coal!I139+HCFC22!I139+Al!I139+MMCH4!I139+MMN2O!I139+Sewage!I139+Semi!I139</f>
        <v>184.47660508967644</v>
      </c>
      <c r="J139" s="68">
        <f>'Biomass CH4'!J139+'Biomass N2O'!J139+'ODS Sub'!J139+EPS!J139+PV!J139+Rice!J139+NitricAdipic!J139+Enteric!J139+Landfill!J139+StatMobCH4!J139+StatMobN2O!J139+FPD!J139+Wastewater!J139+OtherAgCH4!J139+OtherAgN2O!J139+OtherEnergyCH4!J139+OtherEnergyN2O!J139+OtherIPCH4!J139+OtherIPN2O!J139+OtherWasteCH4!J139+OtherWasteN2O!J139+Magnesium!J139+AgSoils!J139+NGO!J139+Coal!J139+HCFC22!J139+Al!J139+MMCH4!J139+MMN2O!J139+Sewage!J139+Semi!J139</f>
        <v>201.65107197352972</v>
      </c>
      <c r="K139" s="69">
        <f>'Biomass CH4'!K139+'Biomass N2O'!K139+'ODS Sub'!K139+EPS!K139+PV!K139+Rice!K139+NitricAdipic!K139+Enteric!K139+Landfill!K139+StatMobCH4!K139+StatMobN2O!K139+FPD!K139+Wastewater!K139+OtherAgCH4!K139+OtherAgN2O!K139+OtherEnergyCH4!K139+OtherEnergyN2O!K139+OtherIPCH4!K139+OtherIPN2O!K139+OtherWasteCH4!K139+OtherWasteN2O!K139+Magnesium!K139+AgSoils!K139+NGO!K139+Coal!K139+HCFC22!K139+Al!K139+MMCH4!K139+MMN2O!K139+Sewage!K139+Semi!K139</f>
        <v>220.4952499644296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03" t="str">
        <f>Lists!A134</f>
        <v>Palau</v>
      </c>
      <c r="C140" s="67">
        <f>'Biomass CH4'!C140+'Biomass N2O'!C140+'ODS Sub'!C140+EPS!C140+PV!C140+Rice!C140+NitricAdipic!C140+Enteric!C140+Landfill!C140+StatMobCH4!C140+StatMobN2O!C140+FPD!C140+Wastewater!C140+OtherAgCH4!C140+OtherAgN2O!C140+OtherEnergyCH4!C140+OtherEnergyN2O!C140+OtherIPCH4!C140+OtherIPN2O!C140+OtherWasteCH4!C140+OtherWasteN2O!C140+Magnesium!C140+AgSoils!C140+NGO!C140+Coal!C140+HCFC22!C140+Al!C140+MMCH4!C140+MMN2O!C140+Sewage!C140+Semi!C140</f>
        <v>1.2073917734425597E-2</v>
      </c>
      <c r="D140" s="67">
        <f>'Biomass CH4'!D140+'Biomass N2O'!D140+'ODS Sub'!D140+EPS!D140+PV!D140+Rice!D140+NitricAdipic!D140+Enteric!D140+Landfill!D140+StatMobCH4!D140+StatMobN2O!D140+FPD!D140+Wastewater!D140+OtherAgCH4!D140+OtherAgN2O!D140+OtherEnergyCH4!D140+OtherEnergyN2O!D140+OtherIPCH4!D140+OtherIPN2O!D140+OtherWasteCH4!D140+OtherWasteN2O!D140+Magnesium!D140+AgSoils!D140+NGO!D140+Coal!D140+HCFC22!D140+Al!D140+MMCH4!D140+MMN2O!D140+Sewage!D140+Semi!D140</f>
        <v>1.9709920506650803E-2</v>
      </c>
      <c r="E140" s="64">
        <f>'Biomass CH4'!E140+'Biomass N2O'!E140+'ODS Sub'!E140+EPS!E140+PV!E140+Rice!E140+NitricAdipic!E140+Enteric!E140+Landfill!E140+StatMobCH4!E140+StatMobN2O!E140+FPD!E140+Wastewater!E140+OtherAgCH4!E140+OtherAgN2O!E140+OtherEnergyCH4!E140+OtherEnergyN2O!E140+OtherIPCH4!E140+OtherIPN2O!E140+OtherWasteCH4!E140+OtherWasteN2O!E140+Magnesium!E140+AgSoils!E140+NGO!E140+Coal!E140+HCFC22!E140+Al!E140+MMCH4!E140+MMN2O!E140+Sewage!E140+Semi!E140</f>
        <v>7.701036627234388E-2</v>
      </c>
      <c r="F140" s="67">
        <f>'Biomass CH4'!F140+'Biomass N2O'!F140+'ODS Sub'!F140+EPS!F140+PV!F140+Rice!F140+NitricAdipic!F140+Enteric!F140+Landfill!F140+StatMobCH4!F140+StatMobN2O!F140+FPD!F140+Wastewater!F140+OtherAgCH4!F140+OtherAgN2O!F140+OtherEnergyCH4!F140+OtherEnergyN2O!F140+OtherIPCH4!F140+OtherIPN2O!F140+OtherWasteCH4!F140+OtherWasteN2O!F140+Magnesium!F140+AgSoils!F140+NGO!F140+Coal!F140+HCFC22!F140+Al!F140+MMCH4!F140+MMN2O!F140+Sewage!F140+Semi!F140</f>
        <v>7.8210827382977868E-2</v>
      </c>
      <c r="G140" s="67">
        <f>'Biomass CH4'!G140+'Biomass N2O'!G140+'ODS Sub'!G140+EPS!G140+PV!G140+Rice!G140+NitricAdipic!G140+Enteric!G140+Landfill!G140+StatMobCH4!G140+StatMobN2O!G140+FPD!G140+Wastewater!G140+OtherAgCH4!G140+OtherAgN2O!G140+OtherEnergyCH4!G140+OtherEnergyN2O!G140+OtherIPCH4!G140+OtherIPN2O!G140+OtherWasteCH4!G140+OtherWasteN2O!G140+Magnesium!G140+AgSoils!G140+NGO!G140+Coal!G140+HCFC22!G140+Al!G140+MMCH4!G140+MMN2O!G140+Sewage!G140+Semi!G140</f>
        <v>7.9420120907386843E-2</v>
      </c>
      <c r="H140" s="67">
        <f>'Biomass CH4'!H140+'Biomass N2O'!H140+'ODS Sub'!H140+EPS!H140+PV!H140+Rice!H140+NitricAdipic!H140+Enteric!H140+Landfill!H140+StatMobCH4!H140+StatMobN2O!H140+FPD!H140+Wastewater!H140+OtherAgCH4!H140+OtherAgN2O!H140+OtherEnergyCH4!H140+OtherEnergyN2O!H140+OtherIPCH4!H140+OtherIPN2O!H140+OtherWasteCH4!H140+OtherWasteN2O!H140+Magnesium!H140+AgSoils!H140+NGO!H140+Coal!H140+HCFC22!H140+Al!H140+MMCH4!H140+MMN2O!H140+Sewage!H140+Semi!H140</f>
        <v>0.27518074442521756</v>
      </c>
      <c r="I140" s="68">
        <f>'Biomass CH4'!I140+'Biomass N2O'!I140+'ODS Sub'!I140+EPS!I140+PV!I140+Rice!I140+NitricAdipic!I140+Enteric!I140+Landfill!I140+StatMobCH4!I140+StatMobN2O!I140+FPD!I140+Wastewater!I140+OtherAgCH4!I140+OtherAgN2O!I140+OtherEnergyCH4!I140+OtherEnergyN2O!I140+OtherIPCH4!I140+OtherIPN2O!I140+OtherWasteCH4!I140+OtherWasteN2O!I140+Magnesium!I140+AgSoils!I140+NGO!I140+Coal!I140+HCFC22!I140+Al!I140+MMCH4!I140+MMN2O!I140+Sewage!I140+Semi!I140</f>
        <v>0.96406711515490706</v>
      </c>
      <c r="J140" s="68">
        <f>'Biomass CH4'!J140+'Biomass N2O'!J140+'ODS Sub'!J140+EPS!J140+PV!J140+Rice!J140+NitricAdipic!J140+Enteric!J140+Landfill!J140+StatMobCH4!J140+StatMobN2O!J140+FPD!J140+Wastewater!J140+OtherAgCH4!J140+OtherAgN2O!J140+OtherEnergyCH4!J140+OtherEnergyN2O!J140+OtherIPCH4!J140+OtherIPN2O!J140+OtherWasteCH4!J140+OtherWasteN2O!J140+Magnesium!J140+AgSoils!J140+NGO!J140+Coal!J140+HCFC22!J140+Al!J140+MMCH4!J140+MMN2O!J140+Sewage!J140+Semi!J140</f>
        <v>2.8893785313744349</v>
      </c>
      <c r="K140" s="69">
        <f>'Biomass CH4'!K140+'Biomass N2O'!K140+'ODS Sub'!K140+EPS!K140+PV!K140+Rice!K140+NitricAdipic!K140+Enteric!K140+Landfill!K140+StatMobCH4!K140+StatMobN2O!K140+FPD!K140+Wastewater!K140+OtherAgCH4!K140+OtherAgN2O!K140+OtherEnergyCH4!K140+OtherEnergyN2O!K140+OtherIPCH4!K140+OtherIPN2O!K140+OtherWasteCH4!K140+OtherWasteN2O!K140+Magnesium!K140+AgSoils!K140+NGO!K140+Coal!K140+HCFC22!K140+Al!K140+MMCH4!K140+MMN2O!K140+Sewage!K140+Semi!K140</f>
        <v>5.1671164795865137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03" t="str">
        <f>Lists!A135</f>
        <v>Panama</v>
      </c>
      <c r="C141" s="64">
        <f>'Biomass CH4'!C141+'Biomass N2O'!C141+'ODS Sub'!C141+EPS!C141+PV!C141+Rice!C141+NitricAdipic!C141+Enteric!C141+Landfill!C141+StatMobCH4!C141+StatMobN2O!C141+FPD!C141+Wastewater!C141+OtherAgCH4!C141+OtherAgN2O!C141+OtherEnergyCH4!C141+OtherEnergyN2O!C141+OtherIPCH4!C141+OtherIPN2O!C141+OtherWasteCH4!C141+OtherWasteN2O!C141+Magnesium!C141+AgSoils!C141+NGO!C141+Coal!C141+HCFC22!C141+Al!C141+MMCH4!C141+MMN2O!C141+Sewage!C141+Semi!C141</f>
        <v>4.5017265365779444</v>
      </c>
      <c r="D141" s="67">
        <f>'Biomass CH4'!D141+'Biomass N2O'!D141+'ODS Sub'!D141+EPS!D141+PV!D141+Rice!D141+NitricAdipic!D141+Enteric!D141+Landfill!D141+StatMobCH4!D141+StatMobN2O!D141+FPD!D141+Wastewater!D141+OtherAgCH4!D141+OtherAgN2O!D141+OtherEnergyCH4!D141+OtherEnergyN2O!D141+OtherIPCH4!D141+OtherIPN2O!D141+OtherWasteCH4!D141+OtherWasteN2O!D141+Magnesium!D141+AgSoils!D141+NGO!D141+Coal!D141+HCFC22!D141+Al!D141+MMCH4!D141+MMN2O!D141+Sewage!D141+Semi!D141</f>
        <v>4.7974258100918474</v>
      </c>
      <c r="E141" s="64">
        <f>'Biomass CH4'!E141+'Biomass N2O'!E141+'ODS Sub'!E141+EPS!E141+PV!E141+Rice!E141+NitricAdipic!E141+Enteric!E141+Landfill!E141+StatMobCH4!E141+StatMobN2O!E141+FPD!E141+Wastewater!E141+OtherAgCH4!E141+OtherAgN2O!E141+OtherEnergyCH4!E141+OtherEnergyN2O!E141+OtherIPCH4!E141+OtherIPN2O!E141+OtherWasteCH4!E141+OtherWasteN2O!E141+Magnesium!E141+AgSoils!E141+NGO!E141+Coal!E141+HCFC22!E141+Al!E141+MMCH4!E141+MMN2O!E141+Sewage!E141+Semi!E141</f>
        <v>4.7999434335609319</v>
      </c>
      <c r="F141" s="67">
        <f>'Biomass CH4'!F141+'Biomass N2O'!F141+'ODS Sub'!F141+EPS!F141+PV!F141+Rice!F141+NitricAdipic!F141+Enteric!F141+Landfill!F141+StatMobCH4!F141+StatMobN2O!F141+FPD!F141+Wastewater!F141+OtherAgCH4!F141+OtherAgN2O!F141+OtherEnergyCH4!F141+OtherEnergyN2O!F141+OtherIPCH4!F141+OtherIPN2O!F141+OtherWasteCH4!F141+OtherWasteN2O!F141+Magnesium!F141+AgSoils!F141+NGO!F141+Coal!F141+HCFC22!F141+Al!F141+MMCH4!F141+MMN2O!F141+Sewage!F141+Semi!F141</f>
        <v>5.4093336782091059</v>
      </c>
      <c r="G141" s="67">
        <f>'Biomass CH4'!G141+'Biomass N2O'!G141+'ODS Sub'!G141+EPS!G141+PV!G141+Rice!G141+NitricAdipic!G141+Enteric!G141+Landfill!G141+StatMobCH4!G141+StatMobN2O!G141+FPD!G141+Wastewater!G141+OtherAgCH4!G141+OtherAgN2O!G141+OtherEnergyCH4!G141+OtherEnergyN2O!G141+OtherIPCH4!G141+OtherIPN2O!G141+OtherWasteCH4!G141+OtherWasteN2O!G141+Magnesium!G141+AgSoils!G141+NGO!G141+Coal!G141+HCFC22!G141+Al!G141+MMCH4!G141+MMN2O!G141+Sewage!G141+Semi!G141</f>
        <v>5.8573763773701213</v>
      </c>
      <c r="H141" s="67">
        <f>'Biomass CH4'!H141+'Biomass N2O'!H141+'ODS Sub'!H141+EPS!H141+PV!H141+Rice!H141+NitricAdipic!H141+Enteric!H141+Landfill!H141+StatMobCH4!H141+StatMobN2O!H141+FPD!H141+Wastewater!H141+OtherAgCH4!H141+OtherAgN2O!H141+OtherEnergyCH4!H141+OtherEnergyN2O!H141+OtherIPCH4!H141+OtherIPN2O!H141+OtherWasteCH4!H141+OtherWasteN2O!H141+Magnesium!H141+AgSoils!H141+NGO!H141+Coal!H141+HCFC22!H141+Al!H141+MMCH4!H141+MMN2O!H141+Sewage!H141+Semi!H141</f>
        <v>6.4062829015851817</v>
      </c>
      <c r="I141" s="68">
        <f>'Biomass CH4'!I141+'Biomass N2O'!I141+'ODS Sub'!I141+EPS!I141+PV!I141+Rice!I141+NitricAdipic!I141+Enteric!I141+Landfill!I141+StatMobCH4!I141+StatMobN2O!I141+FPD!I141+Wastewater!I141+OtherAgCH4!I141+OtherAgN2O!I141+OtherEnergyCH4!I141+OtherEnergyN2O!I141+OtherIPCH4!I141+OtherIPN2O!I141+OtherWasteCH4!I141+OtherWasteN2O!I141+Magnesium!I141+AgSoils!I141+NGO!I141+Coal!I141+HCFC22!I141+Al!I141+MMCH4!I141+MMN2O!I141+Sewage!I141+Semi!I141</f>
        <v>6.91946363811818</v>
      </c>
      <c r="J141" s="68">
        <f>'Biomass CH4'!J141+'Biomass N2O'!J141+'ODS Sub'!J141+EPS!J141+PV!J141+Rice!J141+NitricAdipic!J141+Enteric!J141+Landfill!J141+StatMobCH4!J141+StatMobN2O!J141+FPD!J141+Wastewater!J141+OtherAgCH4!J141+OtherAgN2O!J141+OtherEnergyCH4!J141+OtherEnergyN2O!J141+OtherIPCH4!J141+OtherIPN2O!J141+OtherWasteCH4!J141+OtherWasteN2O!J141+Magnesium!J141+AgSoils!J141+NGO!J141+Coal!J141+HCFC22!J141+Al!J141+MMCH4!J141+MMN2O!J141+Sewage!J141+Semi!J141</f>
        <v>7.5999786658476394</v>
      </c>
      <c r="K141" s="69">
        <f>'Biomass CH4'!K141+'Biomass N2O'!K141+'ODS Sub'!K141+EPS!K141+PV!K141+Rice!K141+NitricAdipic!K141+Enteric!K141+Landfill!K141+StatMobCH4!K141+StatMobN2O!K141+FPD!K141+Wastewater!K141+OtherAgCH4!K141+OtherAgN2O!K141+OtherEnergyCH4!K141+OtherEnergyN2O!K141+OtherIPCH4!K141+OtherIPN2O!K141+OtherWasteCH4!K141+OtherWasteN2O!K141+Magnesium!K141+AgSoils!K141+NGO!K141+Coal!K141+HCFC22!K141+Al!K141+MMCH4!K141+MMN2O!K141+Sewage!K141+Semi!K141</f>
        <v>8.1887403453682417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03" t="str">
        <f>Lists!A136</f>
        <v>Papua New Guinea</v>
      </c>
      <c r="C142" s="67">
        <f>'Biomass CH4'!C142+'Biomass N2O'!C142+'ODS Sub'!C142+EPS!C142+PV!C142+Rice!C142+NitricAdipic!C142+Enteric!C142+Landfill!C142+StatMobCH4!C142+StatMobN2O!C142+FPD!C142+Wastewater!C142+OtherAgCH4!C142+OtherAgN2O!C142+OtherEnergyCH4!C142+OtherEnergyN2O!C142+OtherIPCH4!C142+OtherIPN2O!C142+OtherWasteCH4!C142+OtherWasteN2O!C142+Magnesium!C142+AgSoils!C142+NGO!C142+Coal!C142+HCFC22!C142+Al!C142+MMCH4!C142+MMN2O!C142+Sewage!C142+Semi!C142</f>
        <v>5.5765564334630788</v>
      </c>
      <c r="D142" s="67">
        <f>'Biomass CH4'!D142+'Biomass N2O'!D142+'ODS Sub'!D142+EPS!D142+PV!D142+Rice!D142+NitricAdipic!D142+Enteric!D142+Landfill!D142+StatMobCH4!D142+StatMobN2O!D142+FPD!D142+Wastewater!D142+OtherAgCH4!D142+OtherAgN2O!D142+OtherEnergyCH4!D142+OtherEnergyN2O!D142+OtherIPCH4!D142+OtherIPN2O!D142+OtherWasteCH4!D142+OtherWasteN2O!D142+Magnesium!D142+AgSoils!D142+NGO!D142+Coal!D142+HCFC22!D142+Al!D142+MMCH4!D142+MMN2O!D142+Sewage!D142+Semi!D142</f>
        <v>9.6307202595545736</v>
      </c>
      <c r="E142" s="64">
        <f>'Biomass CH4'!E142+'Biomass N2O'!E142+'ODS Sub'!E142+EPS!E142+PV!E142+Rice!E142+NitricAdipic!E142+Enteric!E142+Landfill!E142+StatMobCH4!E142+StatMobN2O!E142+FPD!E142+Wastewater!E142+OtherAgCH4!E142+OtherAgN2O!E142+OtherEnergyCH4!E142+OtherEnergyN2O!E142+OtherIPCH4!E142+OtherIPN2O!E142+OtherWasteCH4!E142+OtherWasteN2O!E142+Magnesium!E142+AgSoils!E142+NGO!E142+Coal!E142+HCFC22!E142+Al!E142+MMCH4!E142+MMN2O!E142+Sewage!E142+Semi!E142</f>
        <v>8.6404448893759014</v>
      </c>
      <c r="F142" s="67">
        <f>'Biomass CH4'!F142+'Biomass N2O'!F142+'ODS Sub'!F142+EPS!F142+PV!F142+Rice!F142+NitricAdipic!F142+Enteric!F142+Landfill!F142+StatMobCH4!F142+StatMobN2O!F142+FPD!F142+Wastewater!F142+OtherAgCH4!F142+OtherAgN2O!F142+OtherEnergyCH4!F142+OtherEnergyN2O!F142+OtherIPCH4!F142+OtherIPN2O!F142+OtherWasteCH4!F142+OtherWasteN2O!F142+Magnesium!F142+AgSoils!F142+NGO!F142+Coal!F142+HCFC22!F142+Al!F142+MMCH4!F142+MMN2O!F142+Sewage!F142+Semi!F142</f>
        <v>7.2309778257204966</v>
      </c>
      <c r="G142" s="67">
        <f>'Biomass CH4'!G142+'Biomass N2O'!G142+'ODS Sub'!G142+EPS!G142+PV!G142+Rice!G142+NitricAdipic!G142+Enteric!G142+Landfill!G142+StatMobCH4!G142+StatMobN2O!G142+FPD!G142+Wastewater!G142+OtherAgCH4!G142+OtherAgN2O!G142+OtherEnergyCH4!G142+OtherEnergyN2O!G142+OtherIPCH4!G142+OtherIPN2O!G142+OtherWasteCH4!G142+OtherWasteN2O!G142+Magnesium!G142+AgSoils!G142+NGO!G142+Coal!G142+HCFC22!G142+Al!G142+MMCH4!G142+MMN2O!G142+Sewage!G142+Semi!G142</f>
        <v>7.6665078863715177</v>
      </c>
      <c r="H142" s="67">
        <f>'Biomass CH4'!H142+'Biomass N2O'!H142+'ODS Sub'!H142+EPS!H142+PV!H142+Rice!H142+NitricAdipic!H142+Enteric!H142+Landfill!H142+StatMobCH4!H142+StatMobN2O!H142+FPD!H142+Wastewater!H142+OtherAgCH4!H142+OtherAgN2O!H142+OtherEnergyCH4!H142+OtherEnergyN2O!H142+OtherIPCH4!H142+OtherIPN2O!H142+OtherWasteCH4!H142+OtherWasteN2O!H142+Magnesium!H142+AgSoils!H142+NGO!H142+Coal!H142+HCFC22!H142+Al!H142+MMCH4!H142+MMN2O!H142+Sewage!H142+Semi!H142</f>
        <v>8.0670654429592243</v>
      </c>
      <c r="I142" s="68">
        <f>'Biomass CH4'!I142+'Biomass N2O'!I142+'ODS Sub'!I142+EPS!I142+PV!I142+Rice!I142+NitricAdipic!I142+Enteric!I142+Landfill!I142+StatMobCH4!I142+StatMobN2O!I142+FPD!I142+Wastewater!I142+OtherAgCH4!I142+OtherAgN2O!I142+OtherEnergyCH4!I142+OtherEnergyN2O!I142+OtherIPCH4!I142+OtherIPN2O!I142+OtherWasteCH4!I142+OtherWasteN2O!I142+Magnesium!I142+AgSoils!I142+NGO!I142+Coal!I142+HCFC22!I142+Al!I142+MMCH4!I142+MMN2O!I142+Sewage!I142+Semi!I142</f>
        <v>8.4065306384182836</v>
      </c>
      <c r="J142" s="68">
        <f>'Biomass CH4'!J142+'Biomass N2O'!J142+'ODS Sub'!J142+EPS!J142+PV!J142+Rice!J142+NitricAdipic!J142+Enteric!J142+Landfill!J142+StatMobCH4!J142+StatMobN2O!J142+FPD!J142+Wastewater!J142+OtherAgCH4!J142+OtherAgN2O!J142+OtherEnergyCH4!J142+OtherEnergyN2O!J142+OtherIPCH4!J142+OtherIPN2O!J142+OtherWasteCH4!J142+OtherWasteN2O!J142+Magnesium!J142+AgSoils!J142+NGO!J142+Coal!J142+HCFC22!J142+Al!J142+MMCH4!J142+MMN2O!J142+Sewage!J142+Semi!J142</f>
        <v>8.7345434723430984</v>
      </c>
      <c r="K142" s="69">
        <f>'Biomass CH4'!K142+'Biomass N2O'!K142+'ODS Sub'!K142+EPS!K142+PV!K142+Rice!K142+NitricAdipic!K142+Enteric!K142+Landfill!K142+StatMobCH4!K142+StatMobN2O!K142+FPD!K142+Wastewater!K142+OtherAgCH4!K142+OtherAgN2O!K142+OtherEnergyCH4!K142+OtherEnergyN2O!K142+OtherIPCH4!K142+OtherIPN2O!K142+OtherWasteCH4!K142+OtherWasteN2O!K142+Magnesium!K142+AgSoils!K142+NGO!K142+Coal!K142+HCFC22!K142+Al!K142+MMCH4!K142+MMN2O!K142+Sewage!K142+Semi!K142</f>
        <v>9.1499366662604267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03" t="str">
        <f>Lists!A137</f>
        <v>Paraguay</v>
      </c>
      <c r="C143" s="64">
        <f>'Biomass CH4'!C143+'Biomass N2O'!C143+'ODS Sub'!C143+EPS!C143+PV!C143+Rice!C143+NitricAdipic!C143+Enteric!C143+Landfill!C143+StatMobCH4!C143+StatMobN2O!C143+FPD!C143+Wastewater!C143+OtherAgCH4!C143+OtherAgN2O!C143+OtherEnergyCH4!C143+OtherEnergyN2O!C143+OtherIPCH4!C143+OtherIPN2O!C143+OtherWasteCH4!C143+OtherWasteN2O!C143+Magnesium!C143+AgSoils!C143+NGO!C143+Coal!C143+HCFC22!C143+Al!C143+MMCH4!C143+MMN2O!C143+Sewage!C143+Semi!C143</f>
        <v>31.742751910696288</v>
      </c>
      <c r="D143" s="67">
        <f>'Biomass CH4'!D143+'Biomass N2O'!D143+'ODS Sub'!D143+EPS!D143+PV!D143+Rice!D143+NitricAdipic!D143+Enteric!D143+Landfill!D143+StatMobCH4!D143+StatMobN2O!D143+FPD!D143+Wastewater!D143+OtherAgCH4!D143+OtherAgN2O!D143+OtherEnergyCH4!D143+OtherEnergyN2O!D143+OtherIPCH4!D143+OtherIPN2O!D143+OtherWasteCH4!D143+OtherWasteN2O!D143+Magnesium!D143+AgSoils!D143+NGO!D143+Coal!D143+HCFC22!D143+Al!D143+MMCH4!D143+MMN2O!D143+Sewage!D143+Semi!D143</f>
        <v>34.207152692690705</v>
      </c>
      <c r="E143" s="64">
        <f>'Biomass CH4'!E143+'Biomass N2O'!E143+'ODS Sub'!E143+EPS!E143+PV!E143+Rice!E143+NitricAdipic!E143+Enteric!E143+Landfill!E143+StatMobCH4!E143+StatMobN2O!E143+FPD!E143+Wastewater!E143+OtherAgCH4!E143+OtherAgN2O!E143+OtherEnergyCH4!E143+OtherEnergyN2O!E143+OtherIPCH4!E143+OtherIPN2O!E143+OtherWasteCH4!E143+OtherWasteN2O!E143+Magnesium!E143+AgSoils!E143+NGO!E143+Coal!E143+HCFC22!E143+Al!E143+MMCH4!E143+MMN2O!E143+Sewage!E143+Semi!E143</f>
        <v>31.160786303418142</v>
      </c>
      <c r="F143" s="67">
        <f>'Biomass CH4'!F143+'Biomass N2O'!F143+'ODS Sub'!F143+EPS!F143+PV!F143+Rice!F143+NitricAdipic!F143+Enteric!F143+Landfill!F143+StatMobCH4!F143+StatMobN2O!F143+FPD!F143+Wastewater!F143+OtherAgCH4!F143+OtherAgN2O!F143+OtherEnergyCH4!F143+OtherEnergyN2O!F143+OtherIPCH4!F143+OtherIPN2O!F143+OtherWasteCH4!F143+OtherWasteN2O!F143+Magnesium!F143+AgSoils!F143+NGO!F143+Coal!F143+HCFC22!F143+Al!F143+MMCH4!F143+MMN2O!F143+Sewage!F143+Semi!F143</f>
        <v>32.793973448390375</v>
      </c>
      <c r="G143" s="67">
        <f>'Biomass CH4'!G143+'Biomass N2O'!G143+'ODS Sub'!G143+EPS!G143+PV!G143+Rice!G143+NitricAdipic!G143+Enteric!G143+Landfill!G143+StatMobCH4!G143+StatMobN2O!G143+FPD!G143+Wastewater!G143+OtherAgCH4!G143+OtherAgN2O!G143+OtherEnergyCH4!G143+OtherEnergyN2O!G143+OtherIPCH4!G143+OtherIPN2O!G143+OtherWasteCH4!G143+OtherWasteN2O!G143+Magnesium!G143+AgSoils!G143+NGO!G143+Coal!G143+HCFC22!G143+Al!G143+MMCH4!G143+MMN2O!G143+Sewage!G143+Semi!G143</f>
        <v>35.626788249809771</v>
      </c>
      <c r="H143" s="67">
        <f>'Biomass CH4'!H143+'Biomass N2O'!H143+'ODS Sub'!H143+EPS!H143+PV!H143+Rice!H143+NitricAdipic!H143+Enteric!H143+Landfill!H143+StatMobCH4!H143+StatMobN2O!H143+FPD!H143+Wastewater!H143+OtherAgCH4!H143+OtherAgN2O!H143+OtherEnergyCH4!H143+OtherEnergyN2O!H143+OtherIPCH4!H143+OtherIPN2O!H143+OtherWasteCH4!H143+OtherWasteN2O!H143+Magnesium!H143+AgSoils!H143+NGO!H143+Coal!H143+HCFC22!H143+Al!H143+MMCH4!H143+MMN2O!H143+Sewage!H143+Semi!H143</f>
        <v>38.344636194520746</v>
      </c>
      <c r="I143" s="68">
        <f>'Biomass CH4'!I143+'Biomass N2O'!I143+'ODS Sub'!I143+EPS!I143+PV!I143+Rice!I143+NitricAdipic!I143+Enteric!I143+Landfill!I143+StatMobCH4!I143+StatMobN2O!I143+FPD!I143+Wastewater!I143+OtherAgCH4!I143+OtherAgN2O!I143+OtherEnergyCH4!I143+OtherEnergyN2O!I143+OtherIPCH4!I143+OtherIPN2O!I143+OtherWasteCH4!I143+OtherWasteN2O!I143+Magnesium!I143+AgSoils!I143+NGO!I143+Coal!I143+HCFC22!I143+Al!I143+MMCH4!I143+MMN2O!I143+Sewage!I143+Semi!I143</f>
        <v>40.639816122048146</v>
      </c>
      <c r="J143" s="68">
        <f>'Biomass CH4'!J143+'Biomass N2O'!J143+'ODS Sub'!J143+EPS!J143+PV!J143+Rice!J143+NitricAdipic!J143+Enteric!J143+Landfill!J143+StatMobCH4!J143+StatMobN2O!J143+FPD!J143+Wastewater!J143+OtherAgCH4!J143+OtherAgN2O!J143+OtherEnergyCH4!J143+OtherEnergyN2O!J143+OtherIPCH4!J143+OtherIPN2O!J143+OtherWasteCH4!J143+OtherWasteN2O!J143+Magnesium!J143+AgSoils!J143+NGO!J143+Coal!J143+HCFC22!J143+Al!J143+MMCH4!J143+MMN2O!J143+Sewage!J143+Semi!J143</f>
        <v>43.205595405970691</v>
      </c>
      <c r="K143" s="69">
        <f>'Biomass CH4'!K143+'Biomass N2O'!K143+'ODS Sub'!K143+EPS!K143+PV!K143+Rice!K143+NitricAdipic!K143+Enteric!K143+Landfill!K143+StatMobCH4!K143+StatMobN2O!K143+FPD!K143+Wastewater!K143+OtherAgCH4!K143+OtherAgN2O!K143+OtherEnergyCH4!K143+OtherEnergyN2O!K143+OtherIPCH4!K143+OtherIPN2O!K143+OtherWasteCH4!K143+OtherWasteN2O!K143+Magnesium!K143+AgSoils!K143+NGO!K143+Coal!K143+HCFC22!K143+Al!K143+MMCH4!K143+MMN2O!K143+Sewage!K143+Semi!K143</f>
        <v>45.593739494846432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3" t="str">
        <f>Lists!A138</f>
        <v>Peru</v>
      </c>
      <c r="C144" s="67">
        <f>'Biomass CH4'!C144+'Biomass N2O'!C144+'ODS Sub'!C144+EPS!C144+PV!C144+Rice!C144+NitricAdipic!C144+Enteric!C144+Landfill!C144+StatMobCH4!C144+StatMobN2O!C144+FPD!C144+Wastewater!C144+OtherAgCH4!C144+OtherAgN2O!C144+OtherEnergyCH4!C144+OtherEnergyN2O!C144+OtherIPCH4!C144+OtherIPN2O!C144+OtherWasteCH4!C144+OtherWasteN2O!C144+Magnesium!C144+AgSoils!C144+NGO!C144+Coal!C144+HCFC22!C144+Al!C144+MMCH4!C144+MMN2O!C144+Sewage!C144+Semi!C144</f>
        <v>30.796408931984036</v>
      </c>
      <c r="D144" s="67">
        <f>'Biomass CH4'!D144+'Biomass N2O'!D144+'ODS Sub'!D144+EPS!D144+PV!D144+Rice!D144+NitricAdipic!D144+Enteric!D144+Landfill!D144+StatMobCH4!D144+StatMobN2O!D144+FPD!D144+Wastewater!D144+OtherAgCH4!D144+OtherAgN2O!D144+OtherEnergyCH4!D144+OtherEnergyN2O!D144+OtherIPCH4!D144+OtherIPN2O!D144+OtherWasteCH4!D144+OtherWasteN2O!D144+Magnesium!D144+AgSoils!D144+NGO!D144+Coal!D144+HCFC22!D144+Al!D144+MMCH4!D144+MMN2O!D144+Sewage!D144+Semi!D144</f>
        <v>30.216831974524016</v>
      </c>
      <c r="E144" s="64">
        <f>'Biomass CH4'!E144+'Biomass N2O'!E144+'ODS Sub'!E144+EPS!E144+PV!E144+Rice!E144+NitricAdipic!E144+Enteric!E144+Landfill!E144+StatMobCH4!E144+StatMobN2O!E144+FPD!E144+Wastewater!E144+OtherAgCH4!E144+OtherAgN2O!E144+OtherEnergyCH4!E144+OtherEnergyN2O!E144+OtherIPCH4!E144+OtherIPN2O!E144+OtherWasteCH4!E144+OtherWasteN2O!E144+Magnesium!E144+AgSoils!E144+NGO!E144+Coal!E144+HCFC22!E144+Al!E144+MMCH4!E144+MMN2O!E144+Sewage!E144+Semi!E144</f>
        <v>34.094658968776116</v>
      </c>
      <c r="F144" s="67">
        <f>'Biomass CH4'!F144+'Biomass N2O'!F144+'ODS Sub'!F144+EPS!F144+PV!F144+Rice!F144+NitricAdipic!F144+Enteric!F144+Landfill!F144+StatMobCH4!F144+StatMobN2O!F144+FPD!F144+Wastewater!F144+OtherAgCH4!F144+OtherAgN2O!F144+OtherEnergyCH4!F144+OtherEnergyN2O!F144+OtherIPCH4!F144+OtherIPN2O!F144+OtherWasteCH4!F144+OtherWasteN2O!F144+Magnesium!F144+AgSoils!F144+NGO!F144+Coal!F144+HCFC22!F144+Al!F144+MMCH4!F144+MMN2O!F144+Sewage!F144+Semi!F144</f>
        <v>31.779973880076234</v>
      </c>
      <c r="G144" s="67">
        <f>'Biomass CH4'!G144+'Biomass N2O'!G144+'ODS Sub'!G144+EPS!G144+PV!G144+Rice!G144+NitricAdipic!G144+Enteric!G144+Landfill!G144+StatMobCH4!G144+StatMobN2O!G144+FPD!G144+Wastewater!G144+OtherAgCH4!G144+OtherAgN2O!G144+OtherEnergyCH4!G144+OtherEnergyN2O!G144+OtherIPCH4!G144+OtherIPN2O!G144+OtherWasteCH4!G144+OtherWasteN2O!G144+Magnesium!G144+AgSoils!G144+NGO!G144+Coal!G144+HCFC22!G144+Al!G144+MMCH4!G144+MMN2O!G144+Sewage!G144+Semi!G144</f>
        <v>33.812633941660103</v>
      </c>
      <c r="H144" s="67">
        <f>'Biomass CH4'!H144+'Biomass N2O'!H144+'ODS Sub'!H144+EPS!H144+PV!H144+Rice!H144+NitricAdipic!H144+Enteric!H144+Landfill!H144+StatMobCH4!H144+StatMobN2O!H144+FPD!H144+Wastewater!H144+OtherAgCH4!H144+OtherAgN2O!H144+OtherEnergyCH4!H144+OtherEnergyN2O!H144+OtherIPCH4!H144+OtherIPN2O!H144+OtherWasteCH4!H144+OtherWasteN2O!H144+Magnesium!H144+AgSoils!H144+NGO!H144+Coal!H144+HCFC22!H144+Al!H144+MMCH4!H144+MMN2O!H144+Sewage!H144+Semi!H144</f>
        <v>36.204290199572846</v>
      </c>
      <c r="I144" s="68">
        <f>'Biomass CH4'!I144+'Biomass N2O'!I144+'ODS Sub'!I144+EPS!I144+PV!I144+Rice!I144+NitricAdipic!I144+Enteric!I144+Landfill!I144+StatMobCH4!I144+StatMobN2O!I144+FPD!I144+Wastewater!I144+OtherAgCH4!I144+OtherAgN2O!I144+OtherEnergyCH4!I144+OtherEnergyN2O!I144+OtherIPCH4!I144+OtherIPN2O!I144+OtherWasteCH4!I144+OtherWasteN2O!I144+Magnesium!I144+AgSoils!I144+NGO!I144+Coal!I144+HCFC22!I144+Al!I144+MMCH4!I144+MMN2O!I144+Sewage!I144+Semi!I144</f>
        <v>38.498120224847213</v>
      </c>
      <c r="J144" s="68">
        <f>'Biomass CH4'!J144+'Biomass N2O'!J144+'ODS Sub'!J144+EPS!J144+PV!J144+Rice!J144+NitricAdipic!J144+Enteric!J144+Landfill!J144+StatMobCH4!J144+StatMobN2O!J144+FPD!J144+Wastewater!J144+OtherAgCH4!J144+OtherAgN2O!J144+OtherEnergyCH4!J144+OtherEnergyN2O!J144+OtherIPCH4!J144+OtherIPN2O!J144+OtherWasteCH4!J144+OtherWasteN2O!J144+Magnesium!J144+AgSoils!J144+NGO!J144+Coal!J144+HCFC22!J144+Al!J144+MMCH4!J144+MMN2O!J144+Sewage!J144+Semi!J144</f>
        <v>41.381005518235249</v>
      </c>
      <c r="K144" s="69">
        <f>'Biomass CH4'!K144+'Biomass N2O'!K144+'ODS Sub'!K144+EPS!K144+PV!K144+Rice!K144+NitricAdipic!K144+Enteric!K144+Landfill!K144+StatMobCH4!K144+StatMobN2O!K144+FPD!K144+Wastewater!K144+OtherAgCH4!K144+OtherAgN2O!K144+OtherEnergyCH4!K144+OtherEnergyN2O!K144+OtherIPCH4!K144+OtherIPN2O!K144+OtherWasteCH4!K144+OtherWasteN2O!K144+Magnesium!K144+AgSoils!K144+NGO!K144+Coal!K144+HCFC22!K144+Al!K144+MMCH4!K144+MMN2O!K144+Sewage!K144+Semi!K144</f>
        <v>44.095679852739082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3" t="str">
        <f>Lists!A139</f>
        <v>Philippines</v>
      </c>
      <c r="C145" s="64">
        <f>'Biomass CH4'!C145+'Biomass N2O'!C145+'ODS Sub'!C145+EPS!C145+PV!C145+Rice!C145+NitricAdipic!C145+Enteric!C145+Landfill!C145+StatMobCH4!C145+StatMobN2O!C145+FPD!C145+Wastewater!C145+OtherAgCH4!C145+OtherAgN2O!C145+OtherEnergyCH4!C145+OtherEnergyN2O!C145+OtherIPCH4!C145+OtherIPN2O!C145+OtherWasteCH4!C145+OtherWasteN2O!C145+Magnesium!C145+AgSoils!C145+NGO!C145+Coal!C145+HCFC22!C145+Al!C145+MMCH4!C145+MMN2O!C145+Sewage!C145+Semi!C145</f>
        <v>42.761414066979157</v>
      </c>
      <c r="D145" s="67">
        <f>'Biomass CH4'!D145+'Biomass N2O'!D145+'ODS Sub'!D145+EPS!D145+PV!D145+Rice!D145+NitricAdipic!D145+Enteric!D145+Landfill!D145+StatMobCH4!D145+StatMobN2O!D145+FPD!D145+Wastewater!D145+OtherAgCH4!D145+OtherAgN2O!D145+OtherEnergyCH4!D145+OtherEnergyN2O!D145+OtherIPCH4!D145+OtherIPN2O!D145+OtherWasteCH4!D145+OtherWasteN2O!D145+Magnesium!D145+AgSoils!D145+NGO!D145+Coal!D145+HCFC22!D145+Al!D145+MMCH4!D145+MMN2O!D145+Sewage!D145+Semi!D145</f>
        <v>47.681817166368724</v>
      </c>
      <c r="E145" s="64">
        <f>'Biomass CH4'!E145+'Biomass N2O'!E145+'ODS Sub'!E145+EPS!E145+PV!E145+Rice!E145+NitricAdipic!E145+Enteric!E145+Landfill!E145+StatMobCH4!E145+StatMobN2O!E145+FPD!E145+Wastewater!E145+OtherAgCH4!E145+OtherAgN2O!E145+OtherEnergyCH4!E145+OtherEnergyN2O!E145+OtherIPCH4!E145+OtherIPN2O!E145+OtherWasteCH4!E145+OtherWasteN2O!E145+Magnesium!E145+AgSoils!E145+NGO!E145+Coal!E145+HCFC22!E145+Al!E145+MMCH4!E145+MMN2O!E145+Sewage!E145+Semi!E145</f>
        <v>53.080506679791903</v>
      </c>
      <c r="F145" s="67">
        <f>'Biomass CH4'!F145+'Biomass N2O'!F145+'ODS Sub'!F145+EPS!F145+PV!F145+Rice!F145+NitricAdipic!F145+Enteric!F145+Landfill!F145+StatMobCH4!F145+StatMobN2O!F145+FPD!F145+Wastewater!F145+OtherAgCH4!F145+OtherAgN2O!F145+OtherEnergyCH4!F145+OtherEnergyN2O!F145+OtherIPCH4!F145+OtherIPN2O!F145+OtherWasteCH4!F145+OtherWasteN2O!F145+Magnesium!F145+AgSoils!F145+NGO!F145+Coal!F145+HCFC22!F145+Al!F145+MMCH4!F145+MMN2O!F145+Sewage!F145+Semi!F145</f>
        <v>57.365739819758119</v>
      </c>
      <c r="G145" s="67">
        <f>'Biomass CH4'!G145+'Biomass N2O'!G145+'ODS Sub'!G145+EPS!G145+PV!G145+Rice!G145+NitricAdipic!G145+Enteric!G145+Landfill!G145+StatMobCH4!G145+StatMobN2O!G145+FPD!G145+Wastewater!G145+OtherAgCH4!G145+OtherAgN2O!G145+OtherEnergyCH4!G145+OtherEnergyN2O!G145+OtherIPCH4!G145+OtherIPN2O!G145+OtherWasteCH4!G145+OtherWasteN2O!G145+Magnesium!G145+AgSoils!G145+NGO!G145+Coal!G145+HCFC22!G145+Al!G145+MMCH4!G145+MMN2O!G145+Sewage!G145+Semi!G145</f>
        <v>62.727119789972903</v>
      </c>
      <c r="H145" s="67">
        <f>'Biomass CH4'!H145+'Biomass N2O'!H145+'ODS Sub'!H145+EPS!H145+PV!H145+Rice!H145+NitricAdipic!H145+Enteric!H145+Landfill!H145+StatMobCH4!H145+StatMobN2O!H145+FPD!H145+Wastewater!H145+OtherAgCH4!H145+OtherAgN2O!H145+OtherEnergyCH4!H145+OtherEnergyN2O!H145+OtherIPCH4!H145+OtherIPN2O!H145+OtherWasteCH4!H145+OtherWasteN2O!H145+Magnesium!H145+AgSoils!H145+NGO!H145+Coal!H145+HCFC22!H145+Al!H145+MMCH4!H145+MMN2O!H145+Sewage!H145+Semi!H145</f>
        <v>68.317377126202643</v>
      </c>
      <c r="I145" s="68">
        <f>'Biomass CH4'!I145+'Biomass N2O'!I145+'ODS Sub'!I145+EPS!I145+PV!I145+Rice!I145+NitricAdipic!I145+Enteric!I145+Landfill!I145+StatMobCH4!I145+StatMobN2O!I145+FPD!I145+Wastewater!I145+OtherAgCH4!I145+OtherAgN2O!I145+OtherEnergyCH4!I145+OtherEnergyN2O!I145+OtherIPCH4!I145+OtherIPN2O!I145+OtherWasteCH4!I145+OtherWasteN2O!I145+Magnesium!I145+AgSoils!I145+NGO!I145+Coal!I145+HCFC22!I145+Al!I145+MMCH4!I145+MMN2O!I145+Sewage!I145+Semi!I145</f>
        <v>75.221779288521773</v>
      </c>
      <c r="J145" s="68">
        <f>'Biomass CH4'!J145+'Biomass N2O'!J145+'ODS Sub'!J145+EPS!J145+PV!J145+Rice!J145+NitricAdipic!J145+Enteric!J145+Landfill!J145+StatMobCH4!J145+StatMobN2O!J145+FPD!J145+Wastewater!J145+OtherAgCH4!J145+OtherAgN2O!J145+OtherEnergyCH4!J145+OtherEnergyN2O!J145+OtherIPCH4!J145+OtherIPN2O!J145+OtherWasteCH4!J145+OtherWasteN2O!J145+Magnesium!J145+AgSoils!J145+NGO!J145+Coal!J145+HCFC22!J145+Al!J145+MMCH4!J145+MMN2O!J145+Sewage!J145+Semi!J145</f>
        <v>85.813614535952823</v>
      </c>
      <c r="K145" s="69">
        <f>'Biomass CH4'!K145+'Biomass N2O'!K145+'ODS Sub'!K145+EPS!K145+PV!K145+Rice!K145+NitricAdipic!K145+Enteric!K145+Landfill!K145+StatMobCH4!K145+StatMobN2O!K145+FPD!K145+Wastewater!K145+OtherAgCH4!K145+OtherAgN2O!K145+OtherEnergyCH4!K145+OtherEnergyN2O!K145+OtherIPCH4!K145+OtherIPN2O!K145+OtherWasteCH4!K145+OtherWasteN2O!K145+Magnesium!K145+AgSoils!K145+NGO!K145+Coal!K145+HCFC22!K145+Al!K145+MMCH4!K145+MMN2O!K145+Sewage!K145+Semi!K145</f>
        <v>96.314313309706336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3" t="str">
        <f>Lists!A140</f>
        <v>Poland</v>
      </c>
      <c r="C146" s="67">
        <f>'Biomass CH4'!C146+'Biomass N2O'!C146+'ODS Sub'!C146+EPS!C146+PV!C146+Rice!C146+NitricAdipic!C146+Enteric!C146+Landfill!C146+StatMobCH4!C146+StatMobN2O!C146+FPD!C146+Wastewater!C146+OtherAgCH4!C146+OtherAgN2O!C146+OtherEnergyCH4!C146+OtherEnergyN2O!C146+OtherIPCH4!C146+OtherIPN2O!C146+OtherWasteCH4!C146+OtherWasteN2O!C146+Magnesium!C146+AgSoils!C146+NGO!C146+Coal!C146+HCFC22!C146+Al!C146+MMCH4!C146+MMN2O!C146+Sewage!C146+Semi!C146</f>
        <v>84.404022492168522</v>
      </c>
      <c r="D146" s="67">
        <f>'Biomass CH4'!D146+'Biomass N2O'!D146+'ODS Sub'!D146+EPS!D146+PV!D146+Rice!D146+NitricAdipic!D146+Enteric!D146+Landfill!D146+StatMobCH4!D146+StatMobN2O!D146+FPD!D146+Wastewater!D146+OtherAgCH4!D146+OtherAgN2O!D146+OtherEnergyCH4!D146+OtherEnergyN2O!D146+OtherIPCH4!D146+OtherIPN2O!D146+OtherWasteCH4!D146+OtherWasteN2O!D146+Magnesium!D146+AgSoils!D146+NGO!D146+Coal!D146+HCFC22!D146+Al!D146+MMCH4!D146+MMN2O!D146+Sewage!D146+Semi!D146</f>
        <v>74.254728462139951</v>
      </c>
      <c r="E146" s="64">
        <f>'Biomass CH4'!E146+'Biomass N2O'!E146+'ODS Sub'!E146+EPS!E146+PV!E146+Rice!E146+NitricAdipic!E146+Enteric!E146+Landfill!E146+StatMobCH4!E146+StatMobN2O!E146+FPD!E146+Wastewater!E146+OtherAgCH4!E146+OtherAgN2O!E146+OtherEnergyCH4!E146+OtherEnergyN2O!E146+OtherIPCH4!E146+OtherIPN2O!E146+OtherWasteCH4!E146+OtherWasteN2O!E146+Magnesium!E146+AgSoils!E146+NGO!E146+Coal!E146+HCFC22!E146+Al!E146+MMCH4!E146+MMN2O!E146+Sewage!E146+Semi!E146</f>
        <v>69.283546476461268</v>
      </c>
      <c r="F146" s="67">
        <f>'Biomass CH4'!F146+'Biomass N2O'!F146+'ODS Sub'!F146+EPS!F146+PV!F146+Rice!F146+NitricAdipic!F146+Enteric!F146+Landfill!F146+StatMobCH4!F146+StatMobN2O!F146+FPD!F146+Wastewater!F146+OtherAgCH4!F146+OtherAgN2O!F146+OtherEnergyCH4!F146+OtherEnergyN2O!F146+OtherIPCH4!F146+OtherIPN2O!F146+OtherWasteCH4!F146+OtherWasteN2O!F146+Magnesium!F146+AgSoils!F146+NGO!F146+Coal!F146+HCFC22!F146+Al!F146+MMCH4!F146+MMN2O!F146+Sewage!F146+Semi!F146</f>
        <v>68.94271999487367</v>
      </c>
      <c r="G146" s="67">
        <f>'Biomass CH4'!G146+'Biomass N2O'!G146+'ODS Sub'!G146+EPS!G146+PV!G146+Rice!G146+NitricAdipic!G146+Enteric!G146+Landfill!G146+StatMobCH4!G146+StatMobN2O!G146+FPD!G146+Wastewater!G146+OtherAgCH4!G146+OtherAgN2O!G146+OtherEnergyCH4!G146+OtherEnergyN2O!G146+OtherIPCH4!G146+OtherIPN2O!G146+OtherWasteCH4!G146+OtherWasteN2O!G146+Magnesium!G146+AgSoils!G146+NGO!G146+Coal!G146+HCFC22!G146+Al!G146+MMCH4!G146+MMN2O!G146+Sewage!G146+Semi!G146</f>
        <v>64.644296524889199</v>
      </c>
      <c r="H146" s="67">
        <f>'Biomass CH4'!H146+'Biomass N2O'!H146+'ODS Sub'!H146+EPS!H146+PV!H146+Rice!H146+NitricAdipic!H146+Enteric!H146+Landfill!H146+StatMobCH4!H146+StatMobN2O!H146+FPD!H146+Wastewater!H146+OtherAgCH4!H146+OtherAgN2O!H146+OtherEnergyCH4!H146+OtherEnergyN2O!H146+OtherIPCH4!H146+OtherIPN2O!H146+OtherWasteCH4!H146+OtherWasteN2O!H146+Magnesium!H146+AgSoils!H146+NGO!H146+Coal!H146+HCFC22!H146+Al!H146+MMCH4!H146+MMN2O!H146+Sewage!H146+Semi!H146</f>
        <v>67.915805532988514</v>
      </c>
      <c r="I146" s="68">
        <f>'Biomass CH4'!I146+'Biomass N2O'!I146+'ODS Sub'!I146+EPS!I146+PV!I146+Rice!I146+NitricAdipic!I146+Enteric!I146+Landfill!I146+StatMobCH4!I146+StatMobN2O!I146+FPD!I146+Wastewater!I146+OtherAgCH4!I146+OtherAgN2O!I146+OtherEnergyCH4!I146+OtherEnergyN2O!I146+OtherIPCH4!I146+OtherIPN2O!I146+OtherWasteCH4!I146+OtherWasteN2O!I146+Magnesium!I146+AgSoils!I146+NGO!I146+Coal!I146+HCFC22!I146+Al!I146+MMCH4!I146+MMN2O!I146+Sewage!I146+Semi!I146</f>
        <v>70.546397932497257</v>
      </c>
      <c r="J146" s="68">
        <f>'Biomass CH4'!J146+'Biomass N2O'!J146+'ODS Sub'!J146+EPS!J146+PV!J146+Rice!J146+NitricAdipic!J146+Enteric!J146+Landfill!J146+StatMobCH4!J146+StatMobN2O!J146+FPD!J146+Wastewater!J146+OtherAgCH4!J146+OtherAgN2O!J146+OtherEnergyCH4!J146+OtherEnergyN2O!J146+OtherIPCH4!J146+OtherIPN2O!J146+OtherWasteCH4!J146+OtherWasteN2O!J146+Magnesium!J146+AgSoils!J146+NGO!J146+Coal!J146+HCFC22!J146+Al!J146+MMCH4!J146+MMN2O!J146+Sewage!J146+Semi!J146</f>
        <v>73.19936348910818</v>
      </c>
      <c r="K146" s="69">
        <f>'Biomass CH4'!K146+'Biomass N2O'!K146+'ODS Sub'!K146+EPS!K146+PV!K146+Rice!K146+NitricAdipic!K146+Enteric!K146+Landfill!K146+StatMobCH4!K146+StatMobN2O!K146+FPD!K146+Wastewater!K146+OtherAgCH4!K146+OtherAgN2O!K146+OtherEnergyCH4!K146+OtherEnergyN2O!K146+OtherIPCH4!K146+OtherIPN2O!K146+OtherWasteCH4!K146+OtherWasteN2O!K146+Magnesium!K146+AgSoils!K146+NGO!K146+Coal!K146+HCFC22!K146+Al!K146+MMCH4!K146+MMN2O!K146+Sewage!K146+Semi!K146</f>
        <v>79.599215394077476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103" t="str">
        <f>Lists!A141</f>
        <v>Portugal</v>
      </c>
      <c r="C147" s="64">
        <f>'Biomass CH4'!C147+'Biomass N2O'!C147+'ODS Sub'!C147+EPS!C147+PV!C147+Rice!C147+NitricAdipic!C147+Enteric!C147+Landfill!C147+StatMobCH4!C147+StatMobN2O!C147+FPD!C147+Wastewater!C147+OtherAgCH4!C147+OtherAgN2O!C147+OtherEnergyCH4!C147+OtherEnergyN2O!C147+OtherIPCH4!C147+OtherIPN2O!C147+OtherWasteCH4!C147+OtherWasteN2O!C147+Magnesium!C147+AgSoils!C147+NGO!C147+Coal!C147+HCFC22!C147+Al!C147+MMCH4!C147+MMN2O!C147+Sewage!C147+Semi!C147</f>
        <v>15.724414567820348</v>
      </c>
      <c r="D147" s="67">
        <f>'Biomass CH4'!D147+'Biomass N2O'!D147+'ODS Sub'!D147+EPS!D147+PV!D147+Rice!D147+NitricAdipic!D147+Enteric!D147+Landfill!D147+StatMobCH4!D147+StatMobN2O!D147+FPD!D147+Wastewater!D147+OtherAgCH4!D147+OtherAgN2O!D147+OtherEnergyCH4!D147+OtherEnergyN2O!D147+OtherIPCH4!D147+OtherIPN2O!D147+OtherWasteCH4!D147+OtherWasteN2O!D147+Magnesium!D147+AgSoils!D147+NGO!D147+Coal!D147+HCFC22!D147+Al!D147+MMCH4!D147+MMN2O!D147+Sewage!D147+Semi!D147</f>
        <v>16.90621687649854</v>
      </c>
      <c r="E147" s="64">
        <f>'Biomass CH4'!E147+'Biomass N2O'!E147+'ODS Sub'!E147+EPS!E147+PV!E147+Rice!E147+NitricAdipic!E147+Enteric!E147+Landfill!E147+StatMobCH4!E147+StatMobN2O!E147+FPD!E147+Wastewater!E147+OtherAgCH4!E147+OtherAgN2O!E147+OtherEnergyCH4!E147+OtherEnergyN2O!E147+OtherIPCH4!E147+OtherIPN2O!E147+OtherWasteCH4!E147+OtherWasteN2O!E147+Magnesium!E147+AgSoils!E147+NGO!E147+Coal!E147+HCFC22!E147+Al!E147+MMCH4!E147+MMN2O!E147+Sewage!E147+Semi!E147</f>
        <v>18.347977364946146</v>
      </c>
      <c r="F147" s="67">
        <f>'Biomass CH4'!F147+'Biomass N2O'!F147+'ODS Sub'!F147+EPS!F147+PV!F147+Rice!F147+NitricAdipic!F147+Enteric!F147+Landfill!F147+StatMobCH4!F147+StatMobN2O!F147+FPD!F147+Wastewater!F147+OtherAgCH4!F147+OtherAgN2O!F147+OtherEnergyCH4!F147+OtherEnergyN2O!F147+OtherIPCH4!F147+OtherIPN2O!F147+OtherWasteCH4!F147+OtherWasteN2O!F147+Magnesium!F147+AgSoils!F147+NGO!F147+Coal!F147+HCFC22!F147+Al!F147+MMCH4!F147+MMN2O!F147+Sewage!F147+Semi!F147</f>
        <v>19.546649962751655</v>
      </c>
      <c r="G147" s="67">
        <f>'Biomass CH4'!G147+'Biomass N2O'!G147+'ODS Sub'!G147+EPS!G147+PV!G147+Rice!G147+NitricAdipic!G147+Enteric!G147+Landfill!G147+StatMobCH4!G147+StatMobN2O!G147+FPD!G147+Wastewater!G147+OtherAgCH4!G147+OtherAgN2O!G147+OtherEnergyCH4!G147+OtherEnergyN2O!G147+OtherIPCH4!G147+OtherIPN2O!G147+OtherWasteCH4!G147+OtherWasteN2O!G147+Magnesium!G147+AgSoils!G147+NGO!G147+Coal!G147+HCFC22!G147+Al!G147+MMCH4!G147+MMN2O!G147+Sewage!G147+Semi!G147</f>
        <v>19.217702712837006</v>
      </c>
      <c r="H147" s="67">
        <f>'Biomass CH4'!H147+'Biomass N2O'!H147+'ODS Sub'!H147+EPS!H147+PV!H147+Rice!H147+NitricAdipic!H147+Enteric!H147+Landfill!H147+StatMobCH4!H147+StatMobN2O!H147+FPD!H147+Wastewater!H147+OtherAgCH4!H147+OtherAgN2O!H147+OtherEnergyCH4!H147+OtherEnergyN2O!H147+OtherIPCH4!H147+OtherIPN2O!H147+OtherWasteCH4!H147+OtherWasteN2O!H147+Magnesium!H147+AgSoils!H147+NGO!H147+Coal!H147+HCFC22!H147+Al!H147+MMCH4!H147+MMN2O!H147+Sewage!H147+Semi!H147</f>
        <v>19.728762015172787</v>
      </c>
      <c r="I147" s="68">
        <f>'Biomass CH4'!I147+'Biomass N2O'!I147+'ODS Sub'!I147+EPS!I147+PV!I147+Rice!I147+NitricAdipic!I147+Enteric!I147+Landfill!I147+StatMobCH4!I147+StatMobN2O!I147+FPD!I147+Wastewater!I147+OtherAgCH4!I147+OtherAgN2O!I147+OtherEnergyCH4!I147+OtherEnergyN2O!I147+OtherIPCH4!I147+OtherIPN2O!I147+OtherWasteCH4!I147+OtherWasteN2O!I147+Magnesium!I147+AgSoils!I147+NGO!I147+Coal!I147+HCFC22!I147+Al!I147+MMCH4!I147+MMN2O!I147+Sewage!I147+Semi!I147</f>
        <v>20.06537556270856</v>
      </c>
      <c r="J147" s="68">
        <f>'Biomass CH4'!J147+'Biomass N2O'!J147+'ODS Sub'!J147+EPS!J147+PV!J147+Rice!J147+NitricAdipic!J147+Enteric!J147+Landfill!J147+StatMobCH4!J147+StatMobN2O!J147+FPD!J147+Wastewater!J147+OtherAgCH4!J147+OtherAgN2O!J147+OtherEnergyCH4!J147+OtherEnergyN2O!J147+OtherIPCH4!J147+OtherIPN2O!J147+OtherWasteCH4!J147+OtherWasteN2O!J147+Magnesium!J147+AgSoils!J147+NGO!J147+Coal!J147+HCFC22!J147+Al!J147+MMCH4!J147+MMN2O!J147+Sewage!J147+Semi!J147</f>
        <v>20.40460282592354</v>
      </c>
      <c r="K147" s="69">
        <f>'Biomass CH4'!K147+'Biomass N2O'!K147+'ODS Sub'!K147+EPS!K147+PV!K147+Rice!K147+NitricAdipic!K147+Enteric!K147+Landfill!K147+StatMobCH4!K147+StatMobN2O!K147+FPD!K147+Wastewater!K147+OtherAgCH4!K147+OtherAgN2O!K147+OtherEnergyCH4!K147+OtherEnergyN2O!K147+OtherIPCH4!K147+OtherIPN2O!K147+OtherWasteCH4!K147+OtherWasteN2O!K147+Magnesium!K147+AgSoils!K147+NGO!K147+Coal!K147+HCFC22!K147+Al!K147+MMCH4!K147+MMN2O!K147+Sewage!K147+Semi!K147</f>
        <v>20.609993205616131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03" t="str">
        <f>Lists!A142</f>
        <v>Qatar</v>
      </c>
      <c r="C148" s="67">
        <f>'Biomass CH4'!C148+'Biomass N2O'!C148+'ODS Sub'!C148+EPS!C148+PV!C148+Rice!C148+NitricAdipic!C148+Enteric!C148+Landfill!C148+StatMobCH4!C148+StatMobN2O!C148+FPD!C148+Wastewater!C148+OtherAgCH4!C148+OtherAgN2O!C148+OtherEnergyCH4!C148+OtherEnergyN2O!C148+OtherIPCH4!C148+OtherIPN2O!C148+OtherWasteCH4!C148+OtherWasteN2O!C148+Magnesium!C148+AgSoils!C148+NGO!C148+Coal!C148+HCFC22!C148+Al!C148+MMCH4!C148+MMN2O!C148+Sewage!C148+Semi!C148</f>
        <v>1.6044826586794649</v>
      </c>
      <c r="D148" s="67">
        <f>'Biomass CH4'!D148+'Biomass N2O'!D148+'ODS Sub'!D148+EPS!D148+PV!D148+Rice!D148+NitricAdipic!D148+Enteric!D148+Landfill!D148+StatMobCH4!D148+StatMobN2O!D148+FPD!D148+Wastewater!D148+OtherAgCH4!D148+OtherAgN2O!D148+OtherEnergyCH4!D148+OtherEnergyN2O!D148+OtherIPCH4!D148+OtherIPN2O!D148+OtherWasteCH4!D148+OtherWasteN2O!D148+Magnesium!D148+AgSoils!D148+NGO!D148+Coal!D148+HCFC22!D148+Al!D148+MMCH4!D148+MMN2O!D148+Sewage!D148+Semi!D148</f>
        <v>2.0714498117417159</v>
      </c>
      <c r="E148" s="64">
        <f>'Biomass CH4'!E148+'Biomass N2O'!E148+'ODS Sub'!E148+EPS!E148+PV!E148+Rice!E148+NitricAdipic!E148+Enteric!E148+Landfill!E148+StatMobCH4!E148+StatMobN2O!E148+FPD!E148+Wastewater!E148+OtherAgCH4!E148+OtherAgN2O!E148+OtherEnergyCH4!E148+OtherEnergyN2O!E148+OtherIPCH4!E148+OtherIPN2O!E148+OtherWasteCH4!E148+OtherWasteN2O!E148+Magnesium!E148+AgSoils!E148+NGO!E148+Coal!E148+HCFC22!E148+Al!E148+MMCH4!E148+MMN2O!E148+Sewage!E148+Semi!E148</f>
        <v>2.7615406828267246</v>
      </c>
      <c r="F148" s="67">
        <f>'Biomass CH4'!F148+'Biomass N2O'!F148+'ODS Sub'!F148+EPS!F148+PV!F148+Rice!F148+NitricAdipic!F148+Enteric!F148+Landfill!F148+StatMobCH4!F148+StatMobN2O!F148+FPD!F148+Wastewater!F148+OtherAgCH4!F148+OtherAgN2O!F148+OtherEnergyCH4!F148+OtherEnergyN2O!F148+OtherIPCH4!F148+OtherIPN2O!F148+OtherWasteCH4!F148+OtherWasteN2O!F148+Magnesium!F148+AgSoils!F148+NGO!F148+Coal!F148+HCFC22!F148+Al!F148+MMCH4!F148+MMN2O!F148+Sewage!F148+Semi!F148</f>
        <v>3.5356135867190388</v>
      </c>
      <c r="G148" s="67">
        <f>'Biomass CH4'!G148+'Biomass N2O'!G148+'ODS Sub'!G148+EPS!G148+PV!G148+Rice!G148+NitricAdipic!G148+Enteric!G148+Landfill!G148+StatMobCH4!G148+StatMobN2O!G148+FPD!G148+Wastewater!G148+OtherAgCH4!G148+OtherAgN2O!G148+OtherEnergyCH4!G148+OtherEnergyN2O!G148+OtherIPCH4!G148+OtherIPN2O!G148+OtherWasteCH4!G148+OtherWasteN2O!G148+Magnesium!G148+AgSoils!G148+NGO!G148+Coal!G148+HCFC22!G148+Al!G148+MMCH4!G148+MMN2O!G148+Sewage!G148+Semi!G148</f>
        <v>4.5429307137498833</v>
      </c>
      <c r="H148" s="67">
        <f>'Biomass CH4'!H148+'Biomass N2O'!H148+'ODS Sub'!H148+EPS!H148+PV!H148+Rice!H148+NitricAdipic!H148+Enteric!H148+Landfill!H148+StatMobCH4!H148+StatMobN2O!H148+FPD!H148+Wastewater!H148+OtherAgCH4!H148+OtherAgN2O!H148+OtherEnergyCH4!H148+OtherEnergyN2O!H148+OtherIPCH4!H148+OtherIPN2O!H148+OtherWasteCH4!H148+OtherWasteN2O!H148+Magnesium!H148+AgSoils!H148+NGO!H148+Coal!H148+HCFC22!H148+Al!H148+MMCH4!H148+MMN2O!H148+Sewage!H148+Semi!H148</f>
        <v>5.6838559673657745</v>
      </c>
      <c r="I148" s="68">
        <f>'Biomass CH4'!I148+'Biomass N2O'!I148+'ODS Sub'!I148+EPS!I148+PV!I148+Rice!I148+NitricAdipic!I148+Enteric!I148+Landfill!I148+StatMobCH4!I148+StatMobN2O!I148+FPD!I148+Wastewater!I148+OtherAgCH4!I148+OtherAgN2O!I148+OtherEnergyCH4!I148+OtherEnergyN2O!I148+OtherIPCH4!I148+OtherIPN2O!I148+OtherWasteCH4!I148+OtherWasteN2O!I148+Magnesium!I148+AgSoils!I148+NGO!I148+Coal!I148+HCFC22!I148+Al!I148+MMCH4!I148+MMN2O!I148+Sewage!I148+Semi!I148</f>
        <v>6.4385407390883556</v>
      </c>
      <c r="J148" s="68">
        <f>'Biomass CH4'!J148+'Biomass N2O'!J148+'ODS Sub'!J148+EPS!J148+PV!J148+Rice!J148+NitricAdipic!J148+Enteric!J148+Landfill!J148+StatMobCH4!J148+StatMobN2O!J148+FPD!J148+Wastewater!J148+OtherAgCH4!J148+OtherAgN2O!J148+OtherEnergyCH4!J148+OtherEnergyN2O!J148+OtherIPCH4!J148+OtherIPN2O!J148+OtherWasteCH4!J148+OtherWasteN2O!J148+Magnesium!J148+AgSoils!J148+NGO!J148+Coal!J148+HCFC22!J148+Al!J148+MMCH4!J148+MMN2O!J148+Sewage!J148+Semi!J148</f>
        <v>7.3965224299494068</v>
      </c>
      <c r="K148" s="69">
        <f>'Biomass CH4'!K148+'Biomass N2O'!K148+'ODS Sub'!K148+EPS!K148+PV!K148+Rice!K148+NitricAdipic!K148+Enteric!K148+Landfill!K148+StatMobCH4!K148+StatMobN2O!K148+FPD!K148+Wastewater!K148+OtherAgCH4!K148+OtherAgN2O!K148+OtherEnergyCH4!K148+OtherEnergyN2O!K148+OtherIPCH4!K148+OtherIPN2O!K148+OtherWasteCH4!K148+OtherWasteN2O!K148+Magnesium!K148+AgSoils!K148+NGO!K148+Coal!K148+HCFC22!K148+Al!K148+MMCH4!K148+MMN2O!K148+Sewage!K148+Semi!K148</f>
        <v>8.3843398206867246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103" t="str">
        <f>Lists!A143</f>
        <v>Romania</v>
      </c>
      <c r="C149" s="64">
        <f>'Biomass CH4'!C149+'Biomass N2O'!C149+'ODS Sub'!C149+EPS!C149+PV!C149+Rice!C149+NitricAdipic!C149+Enteric!C149+Landfill!C149+StatMobCH4!C149+StatMobN2O!C149+FPD!C149+Wastewater!C149+OtherAgCH4!C149+OtherAgN2O!C149+OtherEnergyCH4!C149+OtherEnergyN2O!C149+OtherIPCH4!C149+OtherIPN2O!C149+OtherWasteCH4!C149+OtherWasteN2O!C149+Magnesium!C149+AgSoils!C149+NGO!C149+Coal!C149+HCFC22!C149+Al!C149+MMCH4!C149+MMN2O!C149+Sewage!C149+Semi!C149</f>
        <v>80.110814378714437</v>
      </c>
      <c r="D149" s="67">
        <f>'Biomass CH4'!D149+'Biomass N2O'!D149+'ODS Sub'!D149+EPS!D149+PV!D149+Rice!D149+NitricAdipic!D149+Enteric!D149+Landfill!D149+StatMobCH4!D149+StatMobN2O!D149+FPD!D149+Wastewater!D149+OtherAgCH4!D149+OtherAgN2O!D149+OtherEnergyCH4!D149+OtherEnergyN2O!D149+OtherIPCH4!D149+OtherIPN2O!D149+OtherWasteCH4!D149+OtherWasteN2O!D149+Magnesium!D149+AgSoils!D149+NGO!D149+Coal!D149+HCFC22!D149+Al!D149+MMCH4!D149+MMN2O!D149+Sewage!D149+Semi!D149</f>
        <v>59.857121911137178</v>
      </c>
      <c r="E149" s="64">
        <f>'Biomass CH4'!E149+'Biomass N2O'!E149+'ODS Sub'!E149+EPS!E149+PV!E149+Rice!E149+NitricAdipic!E149+Enteric!E149+Landfill!E149+StatMobCH4!E149+StatMobN2O!E149+FPD!E149+Wastewater!E149+OtherAgCH4!E149+OtherAgN2O!E149+OtherEnergyCH4!E149+OtherEnergyN2O!E149+OtherIPCH4!E149+OtherIPN2O!E149+OtherWasteCH4!E149+OtherWasteN2O!E149+Magnesium!E149+AgSoils!E149+NGO!E149+Coal!E149+HCFC22!E149+Al!E149+MMCH4!E149+MMN2O!E149+Sewage!E149+Semi!E149</f>
        <v>48.348127769756246</v>
      </c>
      <c r="F149" s="67">
        <f>'Biomass CH4'!F149+'Biomass N2O'!F149+'ODS Sub'!F149+EPS!F149+PV!F149+Rice!F149+NitricAdipic!F149+Enteric!F149+Landfill!F149+StatMobCH4!F149+StatMobN2O!F149+FPD!F149+Wastewater!F149+OtherAgCH4!F149+OtherAgN2O!F149+OtherEnergyCH4!F149+OtherEnergyN2O!F149+OtherIPCH4!F149+OtherIPN2O!F149+OtherWasteCH4!F149+OtherWasteN2O!F149+Magnesium!F149+AgSoils!F149+NGO!F149+Coal!F149+HCFC22!F149+Al!F149+MMCH4!F149+MMN2O!F149+Sewage!F149+Semi!F149</f>
        <v>49.736814363748358</v>
      </c>
      <c r="G149" s="67">
        <f>'Biomass CH4'!G149+'Biomass N2O'!G149+'ODS Sub'!G149+EPS!G149+PV!G149+Rice!G149+NitricAdipic!G149+Enteric!G149+Landfill!G149+StatMobCH4!G149+StatMobN2O!G149+FPD!G149+Wastewater!G149+OtherAgCH4!G149+OtherAgN2O!G149+OtherEnergyCH4!G149+OtherEnergyN2O!G149+OtherIPCH4!G149+OtherIPN2O!G149+OtherWasteCH4!G149+OtherWasteN2O!G149+Magnesium!G149+AgSoils!G149+NGO!G149+Coal!G149+HCFC22!G149+Al!G149+MMCH4!G149+MMN2O!G149+Sewage!G149+Semi!G149</f>
        <v>49.721770498853672</v>
      </c>
      <c r="H149" s="67">
        <f>'Biomass CH4'!H149+'Biomass N2O'!H149+'ODS Sub'!H149+EPS!H149+PV!H149+Rice!H149+NitricAdipic!H149+Enteric!H149+Landfill!H149+StatMobCH4!H149+StatMobN2O!H149+FPD!H149+Wastewater!H149+OtherAgCH4!H149+OtherAgN2O!H149+OtherEnergyCH4!H149+OtherEnergyN2O!H149+OtherIPCH4!H149+OtherIPN2O!H149+OtherWasteCH4!H149+OtherWasteN2O!H149+Magnesium!H149+AgSoils!H149+NGO!H149+Coal!H149+HCFC22!H149+Al!H149+MMCH4!H149+MMN2O!H149+Sewage!H149+Semi!H149</f>
        <v>50.265538464810476</v>
      </c>
      <c r="I149" s="68">
        <f>'Biomass CH4'!I149+'Biomass N2O'!I149+'ODS Sub'!I149+EPS!I149+PV!I149+Rice!I149+NitricAdipic!I149+Enteric!I149+Landfill!I149+StatMobCH4!I149+StatMobN2O!I149+FPD!I149+Wastewater!I149+OtherAgCH4!I149+OtherAgN2O!I149+OtherEnergyCH4!I149+OtherEnergyN2O!I149+OtherIPCH4!I149+OtherIPN2O!I149+OtherWasteCH4!I149+OtherWasteN2O!I149+Magnesium!I149+AgSoils!I149+NGO!I149+Coal!I149+HCFC22!I149+Al!I149+MMCH4!I149+MMN2O!I149+Sewage!I149+Semi!I149</f>
        <v>50.633557124109096</v>
      </c>
      <c r="J149" s="68">
        <f>'Biomass CH4'!J149+'Biomass N2O'!J149+'ODS Sub'!J149+EPS!J149+PV!J149+Rice!J149+NitricAdipic!J149+Enteric!J149+Landfill!J149+StatMobCH4!J149+StatMobN2O!J149+FPD!J149+Wastewater!J149+OtherAgCH4!J149+OtherAgN2O!J149+OtherEnergyCH4!J149+OtherEnergyN2O!J149+OtherIPCH4!J149+OtherIPN2O!J149+OtherWasteCH4!J149+OtherWasteN2O!J149+Magnesium!J149+AgSoils!J149+NGO!J149+Coal!J149+HCFC22!J149+Al!J149+MMCH4!J149+MMN2O!J149+Sewage!J149+Semi!J149</f>
        <v>51.600605080814951</v>
      </c>
      <c r="K149" s="69">
        <f>'Biomass CH4'!K149+'Biomass N2O'!K149+'ODS Sub'!K149+EPS!K149+PV!K149+Rice!K149+NitricAdipic!K149+Enteric!K149+Landfill!K149+StatMobCH4!K149+StatMobN2O!K149+FPD!K149+Wastewater!K149+OtherAgCH4!K149+OtherAgN2O!K149+OtherEnergyCH4!K149+OtherEnergyN2O!K149+OtherIPCH4!K149+OtherIPN2O!K149+OtherWasteCH4!K149+OtherWasteN2O!K149+Magnesium!K149+AgSoils!K149+NGO!K149+Coal!K149+HCFC22!K149+Al!K149+MMCH4!K149+MMN2O!K149+Sewage!K149+Semi!K149</f>
        <v>52.620459238182853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103" t="str">
        <f>Lists!A144</f>
        <v>Russia</v>
      </c>
      <c r="C150" s="67">
        <f>'Biomass CH4'!C150+'Biomass N2O'!C150+'ODS Sub'!C150+EPS!C150+PV!C150+Rice!C150+NitricAdipic!C150+Enteric!C150+Landfill!C150+StatMobCH4!C150+StatMobN2O!C150+FPD!C150+Wastewater!C150+OtherAgCH4!C150+OtherAgN2O!C150+OtherEnergyCH4!C150+OtherEnergyN2O!C150+OtherIPCH4!C150+OtherIPN2O!C150+OtherWasteCH4!C150+OtherWasteN2O!C150+Magnesium!C150+AgSoils!C150+NGO!C150+Coal!C150+HCFC22!C150+Al!C150+MMCH4!C150+MMN2O!C150+Sewage!C150+Semi!C150</f>
        <v>903.7095210084608</v>
      </c>
      <c r="D150" s="67">
        <f>'Biomass CH4'!D150+'Biomass N2O'!D150+'ODS Sub'!D150+EPS!D150+PV!D150+Rice!D150+NitricAdipic!D150+Enteric!D150+Landfill!D150+StatMobCH4!D150+StatMobN2O!D150+FPD!D150+Wastewater!D150+OtherAgCH4!D150+OtherAgN2O!D150+OtherEnergyCH4!D150+OtherEnergyN2O!D150+OtherIPCH4!D150+OtherIPN2O!D150+OtherWasteCH4!D150+OtherWasteN2O!D150+Magnesium!D150+AgSoils!D150+NGO!D150+Coal!D150+HCFC22!D150+Al!D150+MMCH4!D150+MMN2O!D150+Sewage!D150+Semi!D150</f>
        <v>646.83698184132959</v>
      </c>
      <c r="E150" s="64">
        <f>'Biomass CH4'!E150+'Biomass N2O'!E150+'ODS Sub'!E150+EPS!E150+PV!E150+Rice!E150+NitricAdipic!E150+Enteric!E150+Landfill!E150+StatMobCH4!E150+StatMobN2O!E150+FPD!E150+Wastewater!E150+OtherAgCH4!E150+OtherAgN2O!E150+OtherEnergyCH4!E150+OtherEnergyN2O!E150+OtherIPCH4!E150+OtherIPN2O!E150+OtherWasteCH4!E150+OtherWasteN2O!E150+Magnesium!E150+AgSoils!E150+NGO!E150+Coal!E150+HCFC22!E150+Al!E150+MMCH4!E150+MMN2O!E150+Sewage!E150+Semi!E150</f>
        <v>632.52315059105501</v>
      </c>
      <c r="F150" s="67">
        <f>'Biomass CH4'!F150+'Biomass N2O'!F150+'ODS Sub'!F150+EPS!F150+PV!F150+Rice!F150+NitricAdipic!F150+Enteric!F150+Landfill!F150+StatMobCH4!F150+StatMobN2O!F150+FPD!F150+Wastewater!F150+OtherAgCH4!F150+OtherAgN2O!F150+OtherEnergyCH4!F150+OtherEnergyN2O!F150+OtherIPCH4!F150+OtherIPN2O!F150+OtherWasteCH4!F150+OtherWasteN2O!F150+Magnesium!F150+AgSoils!F150+NGO!F150+Coal!F150+HCFC22!F150+Al!F150+MMCH4!F150+MMN2O!F150+Sewage!F150+Semi!F150</f>
        <v>640.83692776921635</v>
      </c>
      <c r="G150" s="67">
        <f>'Biomass CH4'!G150+'Biomass N2O'!G150+'ODS Sub'!G150+EPS!G150+PV!G150+Rice!G150+NitricAdipic!G150+Enteric!G150+Landfill!G150+StatMobCH4!G150+StatMobN2O!G150+FPD!G150+Wastewater!G150+OtherAgCH4!G150+OtherAgN2O!G150+OtherEnergyCH4!G150+OtherEnergyN2O!G150+OtherIPCH4!G150+OtherIPN2O!G150+OtherWasteCH4!G150+OtherWasteN2O!G150+Magnesium!G150+AgSoils!G150+NGO!G150+Coal!G150+HCFC22!G150+Al!G150+MMCH4!G150+MMN2O!G150+Sewage!G150+Semi!G150</f>
        <v>658.67652536766366</v>
      </c>
      <c r="H150" s="67">
        <f>'Biomass CH4'!H150+'Biomass N2O'!H150+'ODS Sub'!H150+EPS!H150+PV!H150+Rice!H150+NitricAdipic!H150+Enteric!H150+Landfill!H150+StatMobCH4!H150+StatMobN2O!H150+FPD!H150+Wastewater!H150+OtherAgCH4!H150+OtherAgN2O!H150+OtherEnergyCH4!H150+OtherEnergyN2O!H150+OtherIPCH4!H150+OtherIPN2O!H150+OtherWasteCH4!H150+OtherWasteN2O!H150+Magnesium!H150+AgSoils!H150+NGO!H150+Coal!H150+HCFC22!H150+Al!H150+MMCH4!H150+MMN2O!H150+Sewage!H150+Semi!H150</f>
        <v>676.1002984154668</v>
      </c>
      <c r="I150" s="68">
        <f>'Biomass CH4'!I150+'Biomass N2O'!I150+'ODS Sub'!I150+EPS!I150+PV!I150+Rice!I150+NitricAdipic!I150+Enteric!I150+Landfill!I150+StatMobCH4!I150+StatMobN2O!I150+FPD!I150+Wastewater!I150+OtherAgCH4!I150+OtherAgN2O!I150+OtherEnergyCH4!I150+OtherEnergyN2O!I150+OtherIPCH4!I150+OtherIPN2O!I150+OtherWasteCH4!I150+OtherWasteN2O!I150+Magnesium!I150+AgSoils!I150+NGO!I150+Coal!I150+HCFC22!I150+Al!I150+MMCH4!I150+MMN2O!I150+Sewage!I150+Semi!I150</f>
        <v>725.57544030402448</v>
      </c>
      <c r="J150" s="68">
        <f>'Biomass CH4'!J150+'Biomass N2O'!J150+'ODS Sub'!J150+EPS!J150+PV!J150+Rice!J150+NitricAdipic!J150+Enteric!J150+Landfill!J150+StatMobCH4!J150+StatMobN2O!J150+FPD!J150+Wastewater!J150+OtherAgCH4!J150+OtherAgN2O!J150+OtherEnergyCH4!J150+OtherEnergyN2O!J150+OtherIPCH4!J150+OtherIPN2O!J150+OtherWasteCH4!J150+OtherWasteN2O!J150+Magnesium!J150+AgSoils!J150+NGO!J150+Coal!J150+HCFC22!J150+Al!J150+MMCH4!J150+MMN2O!J150+Sewage!J150+Semi!J150</f>
        <v>769.18781421152312</v>
      </c>
      <c r="K150" s="69">
        <f>'Biomass CH4'!K150+'Biomass N2O'!K150+'ODS Sub'!K150+EPS!K150+PV!K150+Rice!K150+NitricAdipic!K150+Enteric!K150+Landfill!K150+StatMobCH4!K150+StatMobN2O!K150+FPD!K150+Wastewater!K150+OtherAgCH4!K150+OtherAgN2O!K150+OtherEnergyCH4!K150+OtherEnergyN2O!K150+OtherIPCH4!K150+OtherIPN2O!K150+OtherWasteCH4!K150+OtherWasteN2O!K150+Magnesium!K150+AgSoils!K150+NGO!K150+Coal!K150+HCFC22!K150+Al!K150+MMCH4!K150+MMN2O!K150+Sewage!K150+Semi!K150</f>
        <v>805.08355144269456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03" t="str">
        <f>Lists!A145</f>
        <v>Rwanda</v>
      </c>
      <c r="C151" s="64">
        <f>'Biomass CH4'!C151+'Biomass N2O'!C151+'ODS Sub'!C151+EPS!C151+PV!C151+Rice!C151+NitricAdipic!C151+Enteric!C151+Landfill!C151+StatMobCH4!C151+StatMobN2O!C151+FPD!C151+Wastewater!C151+OtherAgCH4!C151+OtherAgN2O!C151+OtherEnergyCH4!C151+OtherEnergyN2O!C151+OtherIPCH4!C151+OtherIPN2O!C151+OtherWasteCH4!C151+OtherWasteN2O!C151+Magnesium!C151+AgSoils!C151+NGO!C151+Coal!C151+HCFC22!C151+Al!C151+MMCH4!C151+MMN2O!C151+Sewage!C151+Semi!C151</f>
        <v>2.4346152322835706</v>
      </c>
      <c r="D151" s="67">
        <f>'Biomass CH4'!D151+'Biomass N2O'!D151+'ODS Sub'!D151+EPS!D151+PV!D151+Rice!D151+NitricAdipic!D151+Enteric!D151+Landfill!D151+StatMobCH4!D151+StatMobN2O!D151+FPD!D151+Wastewater!D151+OtherAgCH4!D151+OtherAgN2O!D151+OtherEnergyCH4!D151+OtherEnergyN2O!D151+OtherIPCH4!D151+OtherIPN2O!D151+OtherWasteCH4!D151+OtherWasteN2O!D151+Magnesium!D151+AgSoils!D151+NGO!D151+Coal!D151+HCFC22!D151+Al!D151+MMCH4!D151+MMN2O!D151+Sewage!D151+Semi!D151</f>
        <v>2.7009405486241755</v>
      </c>
      <c r="E151" s="64">
        <f>'Biomass CH4'!E151+'Biomass N2O'!E151+'ODS Sub'!E151+EPS!E151+PV!E151+Rice!E151+NitricAdipic!E151+Enteric!E151+Landfill!E151+StatMobCH4!E151+StatMobN2O!E151+FPD!E151+Wastewater!E151+OtherAgCH4!E151+OtherAgN2O!E151+OtherEnergyCH4!E151+OtherEnergyN2O!E151+OtherIPCH4!E151+OtherIPN2O!E151+OtherWasteCH4!E151+OtherWasteN2O!E151+Magnesium!E151+AgSoils!E151+NGO!E151+Coal!E151+HCFC22!E151+Al!E151+MMCH4!E151+MMN2O!E151+Sewage!E151+Semi!E151</f>
        <v>3.0968810710243941</v>
      </c>
      <c r="F151" s="67">
        <f>'Biomass CH4'!F151+'Biomass N2O'!F151+'ODS Sub'!F151+EPS!F151+PV!F151+Rice!F151+NitricAdipic!F151+Enteric!F151+Landfill!F151+StatMobCH4!F151+StatMobN2O!F151+FPD!F151+Wastewater!F151+OtherAgCH4!F151+OtherAgN2O!F151+OtherEnergyCH4!F151+OtherEnergyN2O!F151+OtherIPCH4!F151+OtherIPN2O!F151+OtherWasteCH4!F151+OtherWasteN2O!F151+Magnesium!F151+AgSoils!F151+NGO!F151+Coal!F151+HCFC22!F151+Al!F151+MMCH4!F151+MMN2O!F151+Sewage!F151+Semi!F151</f>
        <v>3.6853087608830339</v>
      </c>
      <c r="G151" s="67">
        <f>'Biomass CH4'!G151+'Biomass N2O'!G151+'ODS Sub'!G151+EPS!G151+PV!G151+Rice!G151+NitricAdipic!G151+Enteric!G151+Landfill!G151+StatMobCH4!G151+StatMobN2O!G151+FPD!G151+Wastewater!G151+OtherAgCH4!G151+OtherAgN2O!G151+OtherEnergyCH4!G151+OtherEnergyN2O!G151+OtherIPCH4!G151+OtherIPN2O!G151+OtherWasteCH4!G151+OtherWasteN2O!G151+Magnesium!G151+AgSoils!G151+NGO!G151+Coal!G151+HCFC22!G151+Al!G151+MMCH4!G151+MMN2O!G151+Sewage!G151+Semi!G151</f>
        <v>4.041290268932979</v>
      </c>
      <c r="H151" s="67">
        <f>'Biomass CH4'!H151+'Biomass N2O'!H151+'ODS Sub'!H151+EPS!H151+PV!H151+Rice!H151+NitricAdipic!H151+Enteric!H151+Landfill!H151+StatMobCH4!H151+StatMobN2O!H151+FPD!H151+Wastewater!H151+OtherAgCH4!H151+OtherAgN2O!H151+OtherEnergyCH4!H151+OtherEnergyN2O!H151+OtherIPCH4!H151+OtherIPN2O!H151+OtherWasteCH4!H151+OtherWasteN2O!H151+Magnesium!H151+AgSoils!H151+NGO!H151+Coal!H151+HCFC22!H151+Al!H151+MMCH4!H151+MMN2O!H151+Sewage!H151+Semi!H151</f>
        <v>4.4437698195449187</v>
      </c>
      <c r="I151" s="68">
        <f>'Biomass CH4'!I151+'Biomass N2O'!I151+'ODS Sub'!I151+EPS!I151+PV!I151+Rice!I151+NitricAdipic!I151+Enteric!I151+Landfill!I151+StatMobCH4!I151+StatMobN2O!I151+FPD!I151+Wastewater!I151+OtherAgCH4!I151+OtherAgN2O!I151+OtherEnergyCH4!I151+OtherEnergyN2O!I151+OtherIPCH4!I151+OtherIPN2O!I151+OtherWasteCH4!I151+OtherWasteN2O!I151+Magnesium!I151+AgSoils!I151+NGO!I151+Coal!I151+HCFC22!I151+Al!I151+MMCH4!I151+MMN2O!I151+Sewage!I151+Semi!I151</f>
        <v>4.8635374359016978</v>
      </c>
      <c r="J151" s="68">
        <f>'Biomass CH4'!J151+'Biomass N2O'!J151+'ODS Sub'!J151+EPS!J151+PV!J151+Rice!J151+NitricAdipic!J151+Enteric!J151+Landfill!J151+StatMobCH4!J151+StatMobN2O!J151+FPD!J151+Wastewater!J151+OtherAgCH4!J151+OtherAgN2O!J151+OtherEnergyCH4!J151+OtherEnergyN2O!J151+OtherIPCH4!J151+OtherIPN2O!J151+OtherWasteCH4!J151+OtherWasteN2O!J151+Magnesium!J151+AgSoils!J151+NGO!J151+Coal!J151+HCFC22!J151+Al!J151+MMCH4!J151+MMN2O!J151+Sewage!J151+Semi!J151</f>
        <v>5.3279971001914692</v>
      </c>
      <c r="K151" s="69">
        <f>'Biomass CH4'!K151+'Biomass N2O'!K151+'ODS Sub'!K151+EPS!K151+PV!K151+Rice!K151+NitricAdipic!K151+Enteric!K151+Landfill!K151+StatMobCH4!K151+StatMobN2O!K151+FPD!K151+Wastewater!K151+OtherAgCH4!K151+OtherAgN2O!K151+OtherEnergyCH4!K151+OtherEnergyN2O!K151+OtherIPCH4!K151+OtherIPN2O!K151+OtherWasteCH4!K151+OtherWasteN2O!K151+Magnesium!K151+AgSoils!K151+NGO!K151+Coal!K151+HCFC22!K151+Al!K151+MMCH4!K151+MMN2O!K151+Sewage!K151+Semi!K151</f>
        <v>5.8186626893038893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03" t="str">
        <f>Lists!A146</f>
        <v>Saint Kitts and Nevis</v>
      </c>
      <c r="C152" s="67">
        <f>'Biomass CH4'!C152+'Biomass N2O'!C152+'ODS Sub'!C152+EPS!C152+PV!C152+Rice!C152+NitricAdipic!C152+Enteric!C152+Landfill!C152+StatMobCH4!C152+StatMobN2O!C152+FPD!C152+Wastewater!C152+OtherAgCH4!C152+OtherAgN2O!C152+OtherEnergyCH4!C152+OtherEnergyN2O!C152+OtherIPCH4!C152+OtherIPN2O!C152+OtherWasteCH4!C152+OtherWasteN2O!C152+Magnesium!C152+AgSoils!C152+NGO!C152+Coal!C152+HCFC22!C152+Al!C152+MMCH4!C152+MMN2O!C152+Sewage!C152+Semi!C152</f>
        <v>8.0113895093063048E-2</v>
      </c>
      <c r="D152" s="67">
        <f>'Biomass CH4'!D152+'Biomass N2O'!D152+'ODS Sub'!D152+EPS!D152+PV!D152+Rice!D152+NitricAdipic!D152+Enteric!D152+Landfill!D152+StatMobCH4!D152+StatMobN2O!D152+FPD!D152+Wastewater!D152+OtherAgCH4!D152+OtherAgN2O!D152+OtherEnergyCH4!D152+OtherEnergyN2O!D152+OtherIPCH4!D152+OtherIPN2O!D152+OtherWasteCH4!D152+OtherWasteN2O!D152+Magnesium!D152+AgSoils!D152+NGO!D152+Coal!D152+HCFC22!D152+Al!D152+MMCH4!D152+MMN2O!D152+Sewage!D152+Semi!D152</f>
        <v>8.2244985791744427E-2</v>
      </c>
      <c r="E152" s="64">
        <f>'Biomass CH4'!E152+'Biomass N2O'!E152+'ODS Sub'!E152+EPS!E152+PV!E152+Rice!E152+NitricAdipic!E152+Enteric!E152+Landfill!E152+StatMobCH4!E152+StatMobN2O!E152+FPD!E152+Wastewater!E152+OtherAgCH4!E152+OtherAgN2O!E152+OtherEnergyCH4!E152+OtherEnergyN2O!E152+OtherIPCH4!E152+OtherIPN2O!E152+OtherWasteCH4!E152+OtherWasteN2O!E152+Magnesium!E152+AgSoils!E152+NGO!E152+Coal!E152+HCFC22!E152+Al!E152+MMCH4!E152+MMN2O!E152+Sewage!E152+Semi!E152</f>
        <v>9.4999917792544269E-2</v>
      </c>
      <c r="F152" s="67">
        <f>'Biomass CH4'!F152+'Biomass N2O'!F152+'ODS Sub'!F152+EPS!F152+PV!F152+Rice!F152+NitricAdipic!F152+Enteric!F152+Landfill!F152+StatMobCH4!F152+StatMobN2O!F152+FPD!F152+Wastewater!F152+OtherAgCH4!F152+OtherAgN2O!F152+OtherEnergyCH4!F152+OtherEnergyN2O!F152+OtherIPCH4!F152+OtherIPN2O!F152+OtherWasteCH4!F152+OtherWasteN2O!F152+Magnesium!F152+AgSoils!F152+NGO!F152+Coal!F152+HCFC22!F152+Al!F152+MMCH4!F152+MMN2O!F152+Sewage!F152+Semi!F152</f>
        <v>9.7591343726348492E-2</v>
      </c>
      <c r="G152" s="67">
        <f>'Biomass CH4'!G152+'Biomass N2O'!G152+'ODS Sub'!G152+EPS!G152+PV!G152+Rice!G152+NitricAdipic!G152+Enteric!G152+Landfill!G152+StatMobCH4!G152+StatMobN2O!G152+FPD!G152+Wastewater!G152+OtherAgCH4!G152+OtherAgN2O!G152+OtherEnergyCH4!G152+OtherEnergyN2O!G152+OtherIPCH4!G152+OtherIPN2O!G152+OtherWasteCH4!G152+OtherWasteN2O!G152+Magnesium!G152+AgSoils!G152+NGO!G152+Coal!G152+HCFC22!G152+Al!G152+MMCH4!G152+MMN2O!G152+Sewage!G152+Semi!G152</f>
        <v>0.10831507100989417</v>
      </c>
      <c r="H152" s="67">
        <f>'Biomass CH4'!H152+'Biomass N2O'!H152+'ODS Sub'!H152+EPS!H152+PV!H152+Rice!H152+NitricAdipic!H152+Enteric!H152+Landfill!H152+StatMobCH4!H152+StatMobN2O!H152+FPD!H152+Wastewater!H152+OtherAgCH4!H152+OtherAgN2O!H152+OtherEnergyCH4!H152+OtherEnergyN2O!H152+OtherIPCH4!H152+OtherIPN2O!H152+OtherWasteCH4!H152+OtherWasteN2O!H152+Magnesium!H152+AgSoils!H152+NGO!H152+Coal!H152+HCFC22!H152+Al!H152+MMCH4!H152+MMN2O!H152+Sewage!H152+Semi!H152</f>
        <v>0.11548362993102326</v>
      </c>
      <c r="I152" s="68">
        <f>'Biomass CH4'!I152+'Biomass N2O'!I152+'ODS Sub'!I152+EPS!I152+PV!I152+Rice!I152+NitricAdipic!I152+Enteric!I152+Landfill!I152+StatMobCH4!I152+StatMobN2O!I152+FPD!I152+Wastewater!I152+OtherAgCH4!I152+OtherAgN2O!I152+OtherEnergyCH4!I152+OtherEnergyN2O!I152+OtherIPCH4!I152+OtherIPN2O!I152+OtherWasteCH4!I152+OtherWasteN2O!I152+Magnesium!I152+AgSoils!I152+NGO!I152+Coal!I152+HCFC22!I152+Al!I152+MMCH4!I152+MMN2O!I152+Sewage!I152+Semi!I152</f>
        <v>0.12353536651838753</v>
      </c>
      <c r="J152" s="68">
        <f>'Biomass CH4'!J152+'Biomass N2O'!J152+'ODS Sub'!J152+EPS!J152+PV!J152+Rice!J152+NitricAdipic!J152+Enteric!J152+Landfill!J152+StatMobCH4!J152+StatMobN2O!J152+FPD!J152+Wastewater!J152+OtherAgCH4!J152+OtherAgN2O!J152+OtherEnergyCH4!J152+OtherEnergyN2O!J152+OtherIPCH4!J152+OtherIPN2O!J152+OtherWasteCH4!J152+OtherWasteN2O!J152+Magnesium!J152+AgSoils!J152+NGO!J152+Coal!J152+HCFC22!J152+Al!J152+MMCH4!J152+MMN2O!J152+Sewage!J152+Semi!J152</f>
        <v>0.1348896253201762</v>
      </c>
      <c r="K152" s="69">
        <f>'Biomass CH4'!K152+'Biomass N2O'!K152+'ODS Sub'!K152+EPS!K152+PV!K152+Rice!K152+NitricAdipic!K152+Enteric!K152+Landfill!K152+StatMobCH4!K152+StatMobN2O!K152+FPD!K152+Wastewater!K152+OtherAgCH4!K152+OtherAgN2O!K152+OtherEnergyCH4!K152+OtherEnergyN2O!K152+OtherIPCH4!K152+OtherIPN2O!K152+OtherWasteCH4!K152+OtherWasteN2O!K152+Magnesium!K152+AgSoils!K152+NGO!K152+Coal!K152+HCFC22!K152+Al!K152+MMCH4!K152+MMN2O!K152+Sewage!K152+Semi!K152</f>
        <v>0.14408169408109883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03" t="str">
        <f>Lists!A147</f>
        <v>Saint Lucia</v>
      </c>
      <c r="C153" s="64">
        <f>'Biomass CH4'!C153+'Biomass N2O'!C153+'ODS Sub'!C153+EPS!C153+PV!C153+Rice!C153+NitricAdipic!C153+Enteric!C153+Landfill!C153+StatMobCH4!C153+StatMobN2O!C153+FPD!C153+Wastewater!C153+OtherAgCH4!C153+OtherAgN2O!C153+OtherEnergyCH4!C153+OtherEnergyN2O!C153+OtherIPCH4!C153+OtherIPN2O!C153+OtherWasteCH4!C153+OtherWasteN2O!C153+Magnesium!C153+AgSoils!C153+NGO!C153+Coal!C153+HCFC22!C153+Al!C153+MMCH4!C153+MMN2O!C153+Sewage!C153+Semi!C153</f>
        <v>0.61771941727050705</v>
      </c>
      <c r="D153" s="67">
        <f>'Biomass CH4'!D153+'Biomass N2O'!D153+'ODS Sub'!D153+EPS!D153+PV!D153+Rice!D153+NitricAdipic!D153+Enteric!D153+Landfill!D153+StatMobCH4!D153+StatMobN2O!D153+FPD!D153+Wastewater!D153+OtherAgCH4!D153+OtherAgN2O!D153+OtherEnergyCH4!D153+OtherEnergyN2O!D153+OtherIPCH4!D153+OtherIPN2O!D153+OtherWasteCH4!D153+OtherWasteN2O!D153+Magnesium!D153+AgSoils!D153+NGO!D153+Coal!D153+HCFC22!D153+Al!D153+MMCH4!D153+MMN2O!D153+Sewage!D153+Semi!D153</f>
        <v>0.68508491026806562</v>
      </c>
      <c r="E153" s="64">
        <f>'Biomass CH4'!E153+'Biomass N2O'!E153+'ODS Sub'!E153+EPS!E153+PV!E153+Rice!E153+NitricAdipic!E153+Enteric!E153+Landfill!E153+StatMobCH4!E153+StatMobN2O!E153+FPD!E153+Wastewater!E153+OtherAgCH4!E153+OtherAgN2O!E153+OtherEnergyCH4!E153+OtherEnergyN2O!E153+OtherIPCH4!E153+OtherIPN2O!E153+OtherWasteCH4!E153+OtherWasteN2O!E153+Magnesium!E153+AgSoils!E153+NGO!E153+Coal!E153+HCFC22!E153+Al!E153+MMCH4!E153+MMN2O!E153+Sewage!E153+Semi!E153</f>
        <v>0.68376555262465444</v>
      </c>
      <c r="F153" s="67">
        <f>'Biomass CH4'!F153+'Biomass N2O'!F153+'ODS Sub'!F153+EPS!F153+PV!F153+Rice!F153+NitricAdipic!F153+Enteric!F153+Landfill!F153+StatMobCH4!F153+StatMobN2O!F153+FPD!F153+Wastewater!F153+OtherAgCH4!F153+OtherAgN2O!F153+OtherEnergyCH4!F153+OtherEnergyN2O!F153+OtherIPCH4!F153+OtherIPN2O!F153+OtherWasteCH4!F153+OtherWasteN2O!F153+Magnesium!F153+AgSoils!F153+NGO!F153+Coal!F153+HCFC22!F153+Al!F153+MMCH4!F153+MMN2O!F153+Sewage!F153+Semi!F153</f>
        <v>0.6916033031888158</v>
      </c>
      <c r="G153" s="67">
        <f>'Biomass CH4'!G153+'Biomass N2O'!G153+'ODS Sub'!G153+EPS!G153+PV!G153+Rice!G153+NitricAdipic!G153+Enteric!G153+Landfill!G153+StatMobCH4!G153+StatMobN2O!G153+FPD!G153+Wastewater!G153+OtherAgCH4!G153+OtherAgN2O!G153+OtherEnergyCH4!G153+OtherEnergyN2O!G153+OtherIPCH4!G153+OtherIPN2O!G153+OtherWasteCH4!G153+OtherWasteN2O!G153+Magnesium!G153+AgSoils!G153+NGO!G153+Coal!G153+HCFC22!G153+Al!G153+MMCH4!G153+MMN2O!G153+Sewage!G153+Semi!G153</f>
        <v>0.71111587916553509</v>
      </c>
      <c r="H153" s="67">
        <f>'Biomass CH4'!H153+'Biomass N2O'!H153+'ODS Sub'!H153+EPS!H153+PV!H153+Rice!H153+NitricAdipic!H153+Enteric!H153+Landfill!H153+StatMobCH4!H153+StatMobN2O!H153+FPD!H153+Wastewater!H153+OtherAgCH4!H153+OtherAgN2O!H153+OtherEnergyCH4!H153+OtherEnergyN2O!H153+OtherIPCH4!H153+OtherIPN2O!H153+OtherWasteCH4!H153+OtherWasteN2O!H153+Magnesium!H153+AgSoils!H153+NGO!H153+Coal!H153+HCFC22!H153+Al!H153+MMCH4!H153+MMN2O!H153+Sewage!H153+Semi!H153</f>
        <v>0.72842094614947439</v>
      </c>
      <c r="I153" s="68">
        <f>'Biomass CH4'!I153+'Biomass N2O'!I153+'ODS Sub'!I153+EPS!I153+PV!I153+Rice!I153+NitricAdipic!I153+Enteric!I153+Landfill!I153+StatMobCH4!I153+StatMobN2O!I153+FPD!I153+Wastewater!I153+OtherAgCH4!I153+OtherAgN2O!I153+OtherEnergyCH4!I153+OtherEnergyN2O!I153+OtherIPCH4!I153+OtherIPN2O!I153+OtherWasteCH4!I153+OtherWasteN2O!I153+Magnesium!I153+AgSoils!I153+NGO!I153+Coal!I153+HCFC22!I153+Al!I153+MMCH4!I153+MMN2O!I153+Sewage!I153+Semi!I153</f>
        <v>0.74611013682385752</v>
      </c>
      <c r="J153" s="68">
        <f>'Biomass CH4'!J153+'Biomass N2O'!J153+'ODS Sub'!J153+EPS!J153+PV!J153+Rice!J153+NitricAdipic!J153+Enteric!J153+Landfill!J153+StatMobCH4!J153+StatMobN2O!J153+FPD!J153+Wastewater!J153+OtherAgCH4!J153+OtherAgN2O!J153+OtherEnergyCH4!J153+OtherEnergyN2O!J153+OtherIPCH4!J153+OtherIPN2O!J153+OtherWasteCH4!J153+OtherWasteN2O!J153+Magnesium!J153+AgSoils!J153+NGO!J153+Coal!J153+HCFC22!J153+Al!J153+MMCH4!J153+MMN2O!J153+Sewage!J153+Semi!J153</f>
        <v>0.76915008351850411</v>
      </c>
      <c r="K153" s="69">
        <f>'Biomass CH4'!K153+'Biomass N2O'!K153+'ODS Sub'!K153+EPS!K153+PV!K153+Rice!K153+NitricAdipic!K153+Enteric!K153+Landfill!K153+StatMobCH4!K153+StatMobN2O!K153+FPD!K153+Wastewater!K153+OtherAgCH4!K153+OtherAgN2O!K153+OtherEnergyCH4!K153+OtherEnergyN2O!K153+OtherIPCH4!K153+OtherIPN2O!K153+OtherWasteCH4!K153+OtherWasteN2O!K153+Magnesium!K153+AgSoils!K153+NGO!K153+Coal!K153+HCFC22!K153+Al!K153+MMCH4!K153+MMN2O!K153+Sewage!K153+Semi!K153</f>
        <v>0.78612264410115185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03" t="str">
        <f>Lists!A148</f>
        <v>Saint Vincent and the Grenadines</v>
      </c>
      <c r="C154" s="67">
        <f>'Biomass CH4'!C154+'Biomass N2O'!C154+'ODS Sub'!C154+EPS!C154+PV!C154+Rice!C154+NitricAdipic!C154+Enteric!C154+Landfill!C154+StatMobCH4!C154+StatMobN2O!C154+FPD!C154+Wastewater!C154+OtherAgCH4!C154+OtherAgN2O!C154+OtherEnergyCH4!C154+OtherEnergyN2O!C154+OtherIPCH4!C154+OtherIPN2O!C154+OtherWasteCH4!C154+OtherWasteN2O!C154+Magnesium!C154+AgSoils!C154+NGO!C154+Coal!C154+HCFC22!C154+Al!C154+MMCH4!C154+MMN2O!C154+Sewage!C154+Semi!C154</f>
        <v>7.0054364191218757E-2</v>
      </c>
      <c r="D154" s="67">
        <f>'Biomass CH4'!D154+'Biomass N2O'!D154+'ODS Sub'!D154+EPS!D154+PV!D154+Rice!D154+NitricAdipic!D154+Enteric!D154+Landfill!D154+StatMobCH4!D154+StatMobN2O!D154+FPD!D154+Wastewater!D154+OtherAgCH4!D154+OtherAgN2O!D154+OtherEnergyCH4!D154+OtherEnergyN2O!D154+OtherIPCH4!D154+OtherIPN2O!D154+OtherWasteCH4!D154+OtherWasteN2O!D154+Magnesium!D154+AgSoils!D154+NGO!D154+Coal!D154+HCFC22!D154+Al!D154+MMCH4!D154+MMN2O!D154+Sewage!D154+Semi!D154</f>
        <v>7.1530772392271402E-2</v>
      </c>
      <c r="E154" s="64">
        <f>'Biomass CH4'!E154+'Biomass N2O'!E154+'ODS Sub'!E154+EPS!E154+PV!E154+Rice!E154+NitricAdipic!E154+Enteric!E154+Landfill!E154+StatMobCH4!E154+StatMobN2O!E154+FPD!E154+Wastewater!E154+OtherAgCH4!E154+OtherAgN2O!E154+OtherEnergyCH4!E154+OtherEnergyN2O!E154+OtherIPCH4!E154+OtherIPN2O!E154+OtherWasteCH4!E154+OtherWasteN2O!E154+Magnesium!E154+AgSoils!E154+NGO!E154+Coal!E154+HCFC22!E154+Al!E154+MMCH4!E154+MMN2O!E154+Sewage!E154+Semi!E154</f>
        <v>7.1615016348465663E-2</v>
      </c>
      <c r="F154" s="67">
        <f>'Biomass CH4'!F154+'Biomass N2O'!F154+'ODS Sub'!F154+EPS!F154+PV!F154+Rice!F154+NitricAdipic!F154+Enteric!F154+Landfill!F154+StatMobCH4!F154+StatMobN2O!F154+FPD!F154+Wastewater!F154+OtherAgCH4!F154+OtherAgN2O!F154+OtherEnergyCH4!F154+OtherEnergyN2O!F154+OtherIPCH4!F154+OtherIPN2O!F154+OtherWasteCH4!F154+OtherWasteN2O!F154+Magnesium!F154+AgSoils!F154+NGO!F154+Coal!F154+HCFC22!F154+Al!F154+MMCH4!F154+MMN2O!F154+Sewage!F154+Semi!F154</f>
        <v>6.8987368525853285E-2</v>
      </c>
      <c r="G154" s="67">
        <f>'Biomass CH4'!G154+'Biomass N2O'!G154+'ODS Sub'!G154+EPS!G154+PV!G154+Rice!G154+NitricAdipic!G154+Enteric!G154+Landfill!G154+StatMobCH4!G154+StatMobN2O!G154+FPD!G154+Wastewater!G154+OtherAgCH4!G154+OtherAgN2O!G154+OtherEnergyCH4!G154+OtherEnergyN2O!G154+OtherIPCH4!G154+OtherIPN2O!G154+OtherWasteCH4!G154+OtherWasteN2O!G154+Magnesium!G154+AgSoils!G154+NGO!G154+Coal!G154+HCFC22!G154+Al!G154+MMCH4!G154+MMN2O!G154+Sewage!G154+Semi!G154</f>
        <v>6.9588623324349244E-2</v>
      </c>
      <c r="H154" s="67">
        <f>'Biomass CH4'!H154+'Biomass N2O'!H154+'ODS Sub'!H154+EPS!H154+PV!H154+Rice!H154+NitricAdipic!H154+Enteric!H154+Landfill!H154+StatMobCH4!H154+StatMobN2O!H154+FPD!H154+Wastewater!H154+OtherAgCH4!H154+OtherAgN2O!H154+OtherEnergyCH4!H154+OtherEnergyN2O!H154+OtherIPCH4!H154+OtherIPN2O!H154+OtherWasteCH4!H154+OtherWasteN2O!H154+Magnesium!H154+AgSoils!H154+NGO!H154+Coal!H154+HCFC22!H154+Al!H154+MMCH4!H154+MMN2O!H154+Sewage!H154+Semi!H154</f>
        <v>7.0340413279785588E-2</v>
      </c>
      <c r="I154" s="68">
        <f>'Biomass CH4'!I154+'Biomass N2O'!I154+'ODS Sub'!I154+EPS!I154+PV!I154+Rice!I154+NitricAdipic!I154+Enteric!I154+Landfill!I154+StatMobCH4!I154+StatMobN2O!I154+FPD!I154+Wastewater!I154+OtherAgCH4!I154+OtherAgN2O!I154+OtherEnergyCH4!I154+OtherEnergyN2O!I154+OtherIPCH4!I154+OtherIPN2O!I154+OtherWasteCH4!I154+OtherWasteN2O!I154+Magnesium!I154+AgSoils!I154+NGO!I154+Coal!I154+HCFC22!I154+Al!I154+MMCH4!I154+MMN2O!I154+Sewage!I154+Semi!I154</f>
        <v>7.180587477468206E-2</v>
      </c>
      <c r="J154" s="68">
        <f>'Biomass CH4'!J154+'Biomass N2O'!J154+'ODS Sub'!J154+EPS!J154+PV!J154+Rice!J154+NitricAdipic!J154+Enteric!J154+Landfill!J154+StatMobCH4!J154+StatMobN2O!J154+FPD!J154+Wastewater!J154+OtherAgCH4!J154+OtherAgN2O!J154+OtherEnergyCH4!J154+OtherEnergyN2O!J154+OtherIPCH4!J154+OtherIPN2O!J154+OtherWasteCH4!J154+OtherWasteN2O!J154+Magnesium!J154+AgSoils!J154+NGO!J154+Coal!J154+HCFC22!J154+Al!J154+MMCH4!J154+MMN2O!J154+Sewage!J154+Semi!J154</f>
        <v>7.5688018707908866E-2</v>
      </c>
      <c r="K154" s="69">
        <f>'Biomass CH4'!K154+'Biomass N2O'!K154+'ODS Sub'!K154+EPS!K154+PV!K154+Rice!K154+NitricAdipic!K154+Enteric!K154+Landfill!K154+StatMobCH4!K154+StatMobN2O!K154+FPD!K154+Wastewater!K154+OtherAgCH4!K154+OtherAgN2O!K154+OtherEnergyCH4!K154+OtherEnergyN2O!K154+OtherIPCH4!K154+OtherIPN2O!K154+OtherWasteCH4!K154+OtherWasteN2O!K154+Magnesium!K154+AgSoils!K154+NGO!K154+Coal!K154+HCFC22!K154+Al!K154+MMCH4!K154+MMN2O!K154+Sewage!K154+Semi!K154</f>
        <v>7.9089407701601777E-2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03" t="str">
        <f>Lists!A149</f>
        <v>Samoa</v>
      </c>
      <c r="C155" s="64">
        <f>'Biomass CH4'!C155+'Biomass N2O'!C155+'ODS Sub'!C155+EPS!C155+PV!C155+Rice!C155+NitricAdipic!C155+Enteric!C155+Landfill!C155+StatMobCH4!C155+StatMobN2O!C155+FPD!C155+Wastewater!C155+OtherAgCH4!C155+OtherAgN2O!C155+OtherEnergyCH4!C155+OtherEnergyN2O!C155+OtherIPCH4!C155+OtherIPN2O!C155+OtherWasteCH4!C155+OtherWasteN2O!C155+Magnesium!C155+AgSoils!C155+NGO!C155+Coal!C155+HCFC22!C155+Al!C155+MMCH4!C155+MMN2O!C155+Sewage!C155+Semi!C155</f>
        <v>0.20511462069445627</v>
      </c>
      <c r="D155" s="67">
        <f>'Biomass CH4'!D155+'Biomass N2O'!D155+'ODS Sub'!D155+EPS!D155+PV!D155+Rice!D155+NitricAdipic!D155+Enteric!D155+Landfill!D155+StatMobCH4!D155+StatMobN2O!D155+FPD!D155+Wastewater!D155+OtherAgCH4!D155+OtherAgN2O!D155+OtherEnergyCH4!D155+OtherEnergyN2O!D155+OtherIPCH4!D155+OtherIPN2O!D155+OtherWasteCH4!D155+OtherWasteN2O!D155+Magnesium!D155+AgSoils!D155+NGO!D155+Coal!D155+HCFC22!D155+Al!D155+MMCH4!D155+MMN2O!D155+Sewage!D155+Semi!D155</f>
        <v>0.20388192102953767</v>
      </c>
      <c r="E155" s="64">
        <f>'Biomass CH4'!E155+'Biomass N2O'!E155+'ODS Sub'!E155+EPS!E155+PV!E155+Rice!E155+NitricAdipic!E155+Enteric!E155+Landfill!E155+StatMobCH4!E155+StatMobN2O!E155+FPD!E155+Wastewater!E155+OtherAgCH4!E155+OtherAgN2O!E155+OtherEnergyCH4!E155+OtherEnergyN2O!E155+OtherIPCH4!E155+OtherIPN2O!E155+OtherWasteCH4!E155+OtherWasteN2O!E155+Magnesium!E155+AgSoils!E155+NGO!E155+Coal!E155+HCFC22!E155+Al!E155+MMCH4!E155+MMN2O!E155+Sewage!E155+Semi!E155</f>
        <v>0.21076901733081033</v>
      </c>
      <c r="F155" s="67">
        <f>'Biomass CH4'!F155+'Biomass N2O'!F155+'ODS Sub'!F155+EPS!F155+PV!F155+Rice!F155+NitricAdipic!F155+Enteric!F155+Landfill!F155+StatMobCH4!F155+StatMobN2O!F155+FPD!F155+Wastewater!F155+OtherAgCH4!F155+OtherAgN2O!F155+OtherEnergyCH4!F155+OtherEnergyN2O!F155+OtherIPCH4!F155+OtherIPN2O!F155+OtherWasteCH4!F155+OtherWasteN2O!F155+Magnesium!F155+AgSoils!F155+NGO!F155+Coal!F155+HCFC22!F155+Al!F155+MMCH4!F155+MMN2O!F155+Sewage!F155+Semi!F155</f>
        <v>0.23028263401190205</v>
      </c>
      <c r="G155" s="67">
        <f>'Biomass CH4'!G155+'Biomass N2O'!G155+'ODS Sub'!G155+EPS!G155+PV!G155+Rice!G155+NitricAdipic!G155+Enteric!G155+Landfill!G155+StatMobCH4!G155+StatMobN2O!G155+FPD!G155+Wastewater!G155+OtherAgCH4!G155+OtherAgN2O!G155+OtherEnergyCH4!G155+OtherEnergyN2O!G155+OtherIPCH4!G155+OtherIPN2O!G155+OtherWasteCH4!G155+OtherWasteN2O!G155+Magnesium!G155+AgSoils!G155+NGO!G155+Coal!G155+HCFC22!G155+Al!G155+MMCH4!G155+MMN2O!G155+Sewage!G155+Semi!G155</f>
        <v>0.23485061367544105</v>
      </c>
      <c r="H155" s="67">
        <f>'Biomass CH4'!H155+'Biomass N2O'!H155+'ODS Sub'!H155+EPS!H155+PV!H155+Rice!H155+NitricAdipic!H155+Enteric!H155+Landfill!H155+StatMobCH4!H155+StatMobN2O!H155+FPD!H155+Wastewater!H155+OtherAgCH4!H155+OtherAgN2O!H155+OtherEnergyCH4!H155+OtherEnergyN2O!H155+OtherIPCH4!H155+OtherIPN2O!H155+OtherWasteCH4!H155+OtherWasteN2O!H155+Magnesium!H155+AgSoils!H155+NGO!H155+Coal!H155+HCFC22!H155+Al!H155+MMCH4!H155+MMN2O!H155+Sewage!H155+Semi!H155</f>
        <v>0.23869027734819895</v>
      </c>
      <c r="I155" s="68">
        <f>'Biomass CH4'!I155+'Biomass N2O'!I155+'ODS Sub'!I155+EPS!I155+PV!I155+Rice!I155+NitricAdipic!I155+Enteric!I155+Landfill!I155+StatMobCH4!I155+StatMobN2O!I155+FPD!I155+Wastewater!I155+OtherAgCH4!I155+OtherAgN2O!I155+OtherEnergyCH4!I155+OtherEnergyN2O!I155+OtherIPCH4!I155+OtherIPN2O!I155+OtherWasteCH4!I155+OtherWasteN2O!I155+Magnesium!I155+AgSoils!I155+NGO!I155+Coal!I155+HCFC22!I155+Al!I155+MMCH4!I155+MMN2O!I155+Sewage!I155+Semi!I155</f>
        <v>0.24334267585435063</v>
      </c>
      <c r="J155" s="68">
        <f>'Biomass CH4'!J155+'Biomass N2O'!J155+'ODS Sub'!J155+EPS!J155+PV!J155+Rice!J155+NitricAdipic!J155+Enteric!J155+Landfill!J155+StatMobCH4!J155+StatMobN2O!J155+FPD!J155+Wastewater!J155+OtherAgCH4!J155+OtherAgN2O!J155+OtherEnergyCH4!J155+OtherEnergyN2O!J155+OtherIPCH4!J155+OtherIPN2O!J155+OtherWasteCH4!J155+OtherWasteN2O!J155+Magnesium!J155+AgSoils!J155+NGO!J155+Coal!J155+HCFC22!J155+Al!J155+MMCH4!J155+MMN2O!J155+Sewage!J155+Semi!J155</f>
        <v>0.25279173433529017</v>
      </c>
      <c r="K155" s="69">
        <f>'Biomass CH4'!K155+'Biomass N2O'!K155+'ODS Sub'!K155+EPS!K155+PV!K155+Rice!K155+NitricAdipic!K155+Enteric!K155+Landfill!K155+StatMobCH4!K155+StatMobN2O!K155+FPD!K155+Wastewater!K155+OtherAgCH4!K155+OtherAgN2O!K155+OtherEnergyCH4!K155+OtherEnergyN2O!K155+OtherIPCH4!K155+OtherIPN2O!K155+OtherWasteCH4!K155+OtherWasteN2O!K155+Magnesium!K155+AgSoils!K155+NGO!K155+Coal!K155+HCFC22!K155+Al!K155+MMCH4!K155+MMN2O!K155+Sewage!K155+Semi!K155</f>
        <v>0.26128934326301273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03" t="str">
        <f>Lists!A150</f>
        <v>San Marino</v>
      </c>
      <c r="C156" s="67">
        <f>'Biomass CH4'!C156+'Biomass N2O'!C156+'ODS Sub'!C156+EPS!C156+PV!C156+Rice!C156+NitricAdipic!C156+Enteric!C156+Landfill!C156+StatMobCH4!C156+StatMobN2O!C156+FPD!C156+Wastewater!C156+OtherAgCH4!C156+OtherAgN2O!C156+OtherEnergyCH4!C156+OtherEnergyN2O!C156+OtherIPCH4!C156+OtherIPN2O!C156+OtherWasteCH4!C156+OtherWasteN2O!C156+Magnesium!C156+AgSoils!C156+NGO!C156+Coal!C156+HCFC22!C156+Al!C156+MMCH4!C156+MMN2O!C156+Sewage!C156+Semi!C156</f>
        <v>2.1308427778500918E-2</v>
      </c>
      <c r="D156" s="67">
        <f>'Biomass CH4'!D156+'Biomass N2O'!D156+'ODS Sub'!D156+EPS!D156+PV!D156+Rice!D156+NitricAdipic!D156+Enteric!D156+Landfill!D156+StatMobCH4!D156+StatMobN2O!D156+FPD!D156+Wastewater!D156+OtherAgCH4!D156+OtherAgN2O!D156+OtherEnergyCH4!D156+OtherEnergyN2O!D156+OtherIPCH4!D156+OtherIPN2O!D156+OtherWasteCH4!D156+OtherWasteN2O!D156+Magnesium!D156+AgSoils!D156+NGO!D156+Coal!D156+HCFC22!D156+Al!D156+MMCH4!D156+MMN2O!D156+Sewage!D156+Semi!D156</f>
        <v>2.0759869043591624E-2</v>
      </c>
      <c r="E156" s="64">
        <f>'Biomass CH4'!E156+'Biomass N2O'!E156+'ODS Sub'!E156+EPS!E156+PV!E156+Rice!E156+NitricAdipic!E156+Enteric!E156+Landfill!E156+StatMobCH4!E156+StatMobN2O!E156+FPD!E156+Wastewater!E156+OtherAgCH4!E156+OtherAgN2O!E156+OtherEnergyCH4!E156+OtherEnergyN2O!E156+OtherIPCH4!E156+OtherIPN2O!E156+OtherWasteCH4!E156+OtherWasteN2O!E156+Magnesium!E156+AgSoils!E156+NGO!E156+Coal!E156+HCFC22!E156+Al!E156+MMCH4!E156+MMN2O!E156+Sewage!E156+Semi!E156</f>
        <v>2.41477051481503E-2</v>
      </c>
      <c r="F156" s="67">
        <f>'Biomass CH4'!F156+'Biomass N2O'!F156+'ODS Sub'!F156+EPS!F156+PV!F156+Rice!F156+NitricAdipic!F156+Enteric!F156+Landfill!F156+StatMobCH4!F156+StatMobN2O!F156+FPD!F156+Wastewater!F156+OtherAgCH4!F156+OtherAgN2O!F156+OtherEnergyCH4!F156+OtherEnergyN2O!F156+OtherIPCH4!F156+OtherIPN2O!F156+OtherWasteCH4!F156+OtherWasteN2O!F156+Magnesium!F156+AgSoils!F156+NGO!F156+Coal!F156+HCFC22!F156+Al!F156+MMCH4!F156+MMN2O!F156+Sewage!F156+Semi!F156</f>
        <v>2.6032975671902221E-2</v>
      </c>
      <c r="G156" s="67">
        <f>'Biomass CH4'!G156+'Biomass N2O'!G156+'ODS Sub'!G156+EPS!G156+PV!G156+Rice!G156+NitricAdipic!G156+Enteric!G156+Landfill!G156+StatMobCH4!G156+StatMobN2O!G156+FPD!G156+Wastewater!G156+OtherAgCH4!G156+OtherAgN2O!G156+OtherEnergyCH4!G156+OtherEnergyN2O!G156+OtherIPCH4!G156+OtherIPN2O!G156+OtherWasteCH4!G156+OtherWasteN2O!G156+Magnesium!G156+AgSoils!G156+NGO!G156+Coal!G156+HCFC22!G156+Al!G156+MMCH4!G156+MMN2O!G156+Sewage!G156+Semi!G156</f>
        <v>2.9060776373748085E-2</v>
      </c>
      <c r="H156" s="67">
        <f>'Biomass CH4'!H156+'Biomass N2O'!H156+'ODS Sub'!H156+EPS!H156+PV!H156+Rice!H156+NitricAdipic!H156+Enteric!H156+Landfill!H156+StatMobCH4!H156+StatMobN2O!H156+FPD!H156+Wastewater!H156+OtherAgCH4!H156+OtherAgN2O!H156+OtherEnergyCH4!H156+OtherEnergyN2O!H156+OtherIPCH4!H156+OtherIPN2O!H156+OtherWasteCH4!H156+OtherWasteN2O!H156+Magnesium!H156+AgSoils!H156+NGO!H156+Coal!H156+HCFC22!H156+Al!H156+MMCH4!H156+MMN2O!H156+Sewage!H156+Semi!H156</f>
        <v>3.1759631662394663E-2</v>
      </c>
      <c r="I156" s="68">
        <f>'Biomass CH4'!I156+'Biomass N2O'!I156+'ODS Sub'!I156+EPS!I156+PV!I156+Rice!I156+NitricAdipic!I156+Enteric!I156+Landfill!I156+StatMobCH4!I156+StatMobN2O!I156+FPD!I156+Wastewater!I156+OtherAgCH4!I156+OtherAgN2O!I156+OtherEnergyCH4!I156+OtherEnergyN2O!I156+OtherIPCH4!I156+OtherIPN2O!I156+OtherWasteCH4!I156+OtherWasteN2O!I156+Magnesium!I156+AgSoils!I156+NGO!I156+Coal!I156+HCFC22!I156+Al!I156+MMCH4!I156+MMN2O!I156+Sewage!I156+Semi!I156</f>
        <v>3.4636657060769925E-2</v>
      </c>
      <c r="J156" s="68">
        <f>'Biomass CH4'!J156+'Biomass N2O'!J156+'ODS Sub'!J156+EPS!J156+PV!J156+Rice!J156+NitricAdipic!J156+Enteric!J156+Landfill!J156+StatMobCH4!J156+StatMobN2O!J156+FPD!J156+Wastewater!J156+OtherAgCH4!J156+OtherAgN2O!J156+OtherEnergyCH4!J156+OtherEnergyN2O!J156+OtherIPCH4!J156+OtherIPN2O!J156+OtherWasteCH4!J156+OtherWasteN2O!J156+Magnesium!J156+AgSoils!J156+NGO!J156+Coal!J156+HCFC22!J156+Al!J156+MMCH4!J156+MMN2O!J156+Sewage!J156+Semi!J156</f>
        <v>3.7583682457948769E-2</v>
      </c>
      <c r="K156" s="69">
        <f>'Biomass CH4'!K156+'Biomass N2O'!K156+'ODS Sub'!K156+EPS!K156+PV!K156+Rice!K156+NitricAdipic!K156+Enteric!K156+Landfill!K156+StatMobCH4!K156+StatMobN2O!K156+FPD!K156+Wastewater!K156+OtherAgCH4!K156+OtherAgN2O!K156+OtherEnergyCH4!K156+OtherEnergyN2O!K156+OtherIPCH4!K156+OtherIPN2O!K156+OtherWasteCH4!K156+OtherWasteN2O!K156+Magnesium!K156+AgSoils!K156+NGO!K156+Coal!K156+HCFC22!K156+Al!K156+MMCH4!K156+MMN2O!K156+Sewage!K156+Semi!K156</f>
        <v>4.0562430390480783E-2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03" t="str">
        <f>Lists!A151</f>
        <v>Sao Tome and Principe</v>
      </c>
      <c r="C157" s="64">
        <f>'Biomass CH4'!C157+'Biomass N2O'!C157+'ODS Sub'!C157+EPS!C157+PV!C157+Rice!C157+NitricAdipic!C157+Enteric!C157+Landfill!C157+StatMobCH4!C157+StatMobN2O!C157+FPD!C157+Wastewater!C157+OtherAgCH4!C157+OtherAgN2O!C157+OtherEnergyCH4!C157+OtherEnergyN2O!C157+OtherIPCH4!C157+OtherIPN2O!C157+OtherWasteCH4!C157+OtherWasteN2O!C157+Magnesium!C157+AgSoils!C157+NGO!C157+Coal!C157+HCFC22!C157+Al!C157+MMCH4!C157+MMN2O!C157+Sewage!C157+Semi!C157</f>
        <v>4.8968000484213764E-2</v>
      </c>
      <c r="D157" s="67">
        <f>'Biomass CH4'!D157+'Biomass N2O'!D157+'ODS Sub'!D157+EPS!D157+PV!D157+Rice!D157+NitricAdipic!D157+Enteric!D157+Landfill!D157+StatMobCH4!D157+StatMobN2O!D157+FPD!D157+Wastewater!D157+OtherAgCH4!D157+OtherAgN2O!D157+OtherEnergyCH4!D157+OtherEnergyN2O!D157+OtherIPCH4!D157+OtherIPN2O!D157+OtherWasteCH4!D157+OtherWasteN2O!D157+Magnesium!D157+AgSoils!D157+NGO!D157+Coal!D157+HCFC22!D157+Al!D157+MMCH4!D157+MMN2O!D157+Sewage!D157+Semi!D157</f>
        <v>6.2846707528955326E-2</v>
      </c>
      <c r="E157" s="64">
        <f>'Biomass CH4'!E157+'Biomass N2O'!E157+'ODS Sub'!E157+EPS!E157+PV!E157+Rice!E157+NitricAdipic!E157+Enteric!E157+Landfill!E157+StatMobCH4!E157+StatMobN2O!E157+FPD!E157+Wastewater!E157+OtherAgCH4!E157+OtherAgN2O!E157+OtherEnergyCH4!E157+OtherEnergyN2O!E157+OtherIPCH4!E157+OtherIPN2O!E157+OtherWasteCH4!E157+OtherWasteN2O!E157+Magnesium!E157+AgSoils!E157+NGO!E157+Coal!E157+HCFC22!E157+Al!E157+MMCH4!E157+MMN2O!E157+Sewage!E157+Semi!E157</f>
        <v>6.3224331014678142E-2</v>
      </c>
      <c r="F157" s="67">
        <f>'Biomass CH4'!F157+'Biomass N2O'!F157+'ODS Sub'!F157+EPS!F157+PV!F157+Rice!F157+NitricAdipic!F157+Enteric!F157+Landfill!F157+StatMobCH4!F157+StatMobN2O!F157+FPD!F157+Wastewater!F157+OtherAgCH4!F157+OtherAgN2O!F157+OtherEnergyCH4!F157+OtherEnergyN2O!F157+OtherIPCH4!F157+OtherIPN2O!F157+OtherWasteCH4!F157+OtherWasteN2O!F157+Magnesium!F157+AgSoils!F157+NGO!F157+Coal!F157+HCFC22!F157+Al!F157+MMCH4!F157+MMN2O!F157+Sewage!F157+Semi!F157</f>
        <v>6.6471674382032359E-2</v>
      </c>
      <c r="G157" s="67">
        <f>'Biomass CH4'!G157+'Biomass N2O'!G157+'ODS Sub'!G157+EPS!G157+PV!G157+Rice!G157+NitricAdipic!G157+Enteric!G157+Landfill!G157+StatMobCH4!G157+StatMobN2O!G157+FPD!G157+Wastewater!G157+OtherAgCH4!G157+OtherAgN2O!G157+OtherEnergyCH4!G157+OtherEnergyN2O!G157+OtherIPCH4!G157+OtherIPN2O!G157+OtherWasteCH4!G157+OtherWasteN2O!G157+Magnesium!G157+AgSoils!G157+NGO!G157+Coal!G157+HCFC22!G157+Al!G157+MMCH4!G157+MMN2O!G157+Sewage!G157+Semi!G157</f>
        <v>7.2841614559455037E-2</v>
      </c>
      <c r="H157" s="67">
        <f>'Biomass CH4'!H157+'Biomass N2O'!H157+'ODS Sub'!H157+EPS!H157+PV!H157+Rice!H157+NitricAdipic!H157+Enteric!H157+Landfill!H157+StatMobCH4!H157+StatMobN2O!H157+FPD!H157+Wastewater!H157+OtherAgCH4!H157+OtherAgN2O!H157+OtherEnergyCH4!H157+OtherEnergyN2O!H157+OtherIPCH4!H157+OtherIPN2O!H157+OtherWasteCH4!H157+OtherWasteN2O!H157+Magnesium!H157+AgSoils!H157+NGO!H157+Coal!H157+HCFC22!H157+Al!H157+MMCH4!H157+MMN2O!H157+Sewage!H157+Semi!H157</f>
        <v>7.7853796450864723E-2</v>
      </c>
      <c r="I157" s="68">
        <f>'Biomass CH4'!I157+'Biomass N2O'!I157+'ODS Sub'!I157+EPS!I157+PV!I157+Rice!I157+NitricAdipic!I157+Enteric!I157+Landfill!I157+StatMobCH4!I157+StatMobN2O!I157+FPD!I157+Wastewater!I157+OtherAgCH4!I157+OtherAgN2O!I157+OtherEnergyCH4!I157+OtherEnergyN2O!I157+OtherIPCH4!I157+OtherIPN2O!I157+OtherWasteCH4!I157+OtherWasteN2O!I157+Magnesium!I157+AgSoils!I157+NGO!I157+Coal!I157+HCFC22!I157+Al!I157+MMCH4!I157+MMN2O!I157+Sewage!I157+Semi!I157</f>
        <v>8.3775741026776415E-2</v>
      </c>
      <c r="J157" s="68">
        <f>'Biomass CH4'!J157+'Biomass N2O'!J157+'ODS Sub'!J157+EPS!J157+PV!J157+Rice!J157+NitricAdipic!J157+Enteric!J157+Landfill!J157+StatMobCH4!J157+StatMobN2O!J157+FPD!J157+Wastewater!J157+OtherAgCH4!J157+OtherAgN2O!J157+OtherEnergyCH4!J157+OtherEnergyN2O!J157+OtherIPCH4!J157+OtherIPN2O!J157+OtherWasteCH4!J157+OtherWasteN2O!J157+Magnesium!J157+AgSoils!J157+NGO!J157+Coal!J157+HCFC22!J157+Al!J157+MMCH4!J157+MMN2O!J157+Sewage!J157+Semi!J157</f>
        <v>9.2024159671417124E-2</v>
      </c>
      <c r="K157" s="69">
        <f>'Biomass CH4'!K157+'Biomass N2O'!K157+'ODS Sub'!K157+EPS!K157+PV!K157+Rice!K157+NitricAdipic!K157+Enteric!K157+Landfill!K157+StatMobCH4!K157+StatMobN2O!K157+FPD!K157+Wastewater!K157+OtherAgCH4!K157+OtherAgN2O!K157+OtherEnergyCH4!K157+OtherEnergyN2O!K157+OtherIPCH4!K157+OtherIPN2O!K157+OtherWasteCH4!K157+OtherWasteN2O!K157+Magnesium!K157+AgSoils!K157+NGO!K157+Coal!K157+HCFC22!K157+Al!K157+MMCH4!K157+MMN2O!K157+Sewage!K157+Semi!K157</f>
        <v>0.10062016751368705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3" t="str">
        <f>Lists!A152</f>
        <v>Saudi Arabia</v>
      </c>
      <c r="C158" s="67">
        <f>'Biomass CH4'!C158+'Biomass N2O'!C158+'ODS Sub'!C158+EPS!C158+PV!C158+Rice!C158+NitricAdipic!C158+Enteric!C158+Landfill!C158+StatMobCH4!C158+StatMobN2O!C158+FPD!C158+Wastewater!C158+OtherAgCH4!C158+OtherAgN2O!C158+OtherEnergyCH4!C158+OtherEnergyN2O!C158+OtherIPCH4!C158+OtherIPN2O!C158+OtherWasteCH4!C158+OtherWasteN2O!C158+Magnesium!C158+AgSoils!C158+NGO!C158+Coal!C158+HCFC22!C158+Al!C158+MMCH4!C158+MMN2O!C158+Sewage!C158+Semi!C158</f>
        <v>27.083068158990748</v>
      </c>
      <c r="D158" s="67">
        <f>'Biomass CH4'!D158+'Biomass N2O'!D158+'ODS Sub'!D158+EPS!D158+PV!D158+Rice!D158+NitricAdipic!D158+Enteric!D158+Landfill!D158+StatMobCH4!D158+StatMobN2O!D158+FPD!D158+Wastewater!D158+OtherAgCH4!D158+OtherAgN2O!D158+OtherEnergyCH4!D158+OtherEnergyN2O!D158+OtherIPCH4!D158+OtherIPN2O!D158+OtherWasteCH4!D158+OtherWasteN2O!D158+Magnesium!D158+AgSoils!D158+NGO!D158+Coal!D158+HCFC22!D158+Al!D158+MMCH4!D158+MMN2O!D158+Sewage!D158+Semi!D158</f>
        <v>33.374240071962568</v>
      </c>
      <c r="E158" s="64">
        <f>'Biomass CH4'!E158+'Biomass N2O'!E158+'ODS Sub'!E158+EPS!E158+PV!E158+Rice!E158+NitricAdipic!E158+Enteric!E158+Landfill!E158+StatMobCH4!E158+StatMobN2O!E158+FPD!E158+Wastewater!E158+OtherAgCH4!E158+OtherAgN2O!E158+OtherEnergyCH4!E158+OtherEnergyN2O!E158+OtherIPCH4!E158+OtherIPN2O!E158+OtherWasteCH4!E158+OtherWasteN2O!E158+Magnesium!E158+AgSoils!E158+NGO!E158+Coal!E158+HCFC22!E158+Al!E158+MMCH4!E158+MMN2O!E158+Sewage!E158+Semi!E158</f>
        <v>40.25910383250222</v>
      </c>
      <c r="F158" s="67">
        <f>'Biomass CH4'!F158+'Biomass N2O'!F158+'ODS Sub'!F158+EPS!F158+PV!F158+Rice!F158+NitricAdipic!F158+Enteric!F158+Landfill!F158+StatMobCH4!F158+StatMobN2O!F158+FPD!F158+Wastewater!F158+OtherAgCH4!F158+OtherAgN2O!F158+OtherEnergyCH4!F158+OtherEnergyN2O!F158+OtherIPCH4!F158+OtherIPN2O!F158+OtherWasteCH4!F158+OtherWasteN2O!F158+Magnesium!F158+AgSoils!F158+NGO!F158+Coal!F158+HCFC22!F158+Al!F158+MMCH4!F158+MMN2O!F158+Sewage!F158+Semi!F158</f>
        <v>46.247072805907536</v>
      </c>
      <c r="G158" s="67">
        <f>'Biomass CH4'!G158+'Biomass N2O'!G158+'ODS Sub'!G158+EPS!G158+PV!G158+Rice!G158+NitricAdipic!G158+Enteric!G158+Landfill!G158+StatMobCH4!G158+StatMobN2O!G158+FPD!G158+Wastewater!G158+OtherAgCH4!G158+OtherAgN2O!G158+OtherEnergyCH4!G158+OtherEnergyN2O!G158+OtherIPCH4!G158+OtherIPN2O!G158+OtherWasteCH4!G158+OtherWasteN2O!G158+Magnesium!G158+AgSoils!G158+NGO!G158+Coal!G158+HCFC22!G158+Al!G158+MMCH4!G158+MMN2O!G158+Sewage!G158+Semi!G158</f>
        <v>50.269583090133679</v>
      </c>
      <c r="H158" s="67">
        <f>'Biomass CH4'!H158+'Biomass N2O'!H158+'ODS Sub'!H158+EPS!H158+PV!H158+Rice!H158+NitricAdipic!H158+Enteric!H158+Landfill!H158+StatMobCH4!H158+StatMobN2O!H158+FPD!H158+Wastewater!H158+OtherAgCH4!H158+OtherAgN2O!H158+OtherEnergyCH4!H158+OtherEnergyN2O!H158+OtherIPCH4!H158+OtherIPN2O!H158+OtherWasteCH4!H158+OtherWasteN2O!H158+Magnesium!H158+AgSoils!H158+NGO!H158+Coal!H158+HCFC22!H158+Al!H158+MMCH4!H158+MMN2O!H158+Sewage!H158+Semi!H158</f>
        <v>56.384639288110748</v>
      </c>
      <c r="I158" s="68">
        <f>'Biomass CH4'!I158+'Biomass N2O'!I158+'ODS Sub'!I158+EPS!I158+PV!I158+Rice!I158+NitricAdipic!I158+Enteric!I158+Landfill!I158+StatMobCH4!I158+StatMobN2O!I158+FPD!I158+Wastewater!I158+OtherAgCH4!I158+OtherAgN2O!I158+OtherEnergyCH4!I158+OtherEnergyN2O!I158+OtherIPCH4!I158+OtherIPN2O!I158+OtherWasteCH4!I158+OtherWasteN2O!I158+Magnesium!I158+AgSoils!I158+NGO!I158+Coal!I158+HCFC22!I158+Al!I158+MMCH4!I158+MMN2O!I158+Sewage!I158+Semi!I158</f>
        <v>62.151561506534513</v>
      </c>
      <c r="J158" s="68">
        <f>'Biomass CH4'!J158+'Biomass N2O'!J158+'ODS Sub'!J158+EPS!J158+PV!J158+Rice!J158+NitricAdipic!J158+Enteric!J158+Landfill!J158+StatMobCH4!J158+StatMobN2O!J158+FPD!J158+Wastewater!J158+OtherAgCH4!J158+OtherAgN2O!J158+OtherEnergyCH4!J158+OtherEnergyN2O!J158+OtherIPCH4!J158+OtherIPN2O!J158+OtherWasteCH4!J158+OtherWasteN2O!J158+Magnesium!J158+AgSoils!J158+NGO!J158+Coal!J158+HCFC22!J158+Al!J158+MMCH4!J158+MMN2O!J158+Sewage!J158+Semi!J158</f>
        <v>70.79165206017575</v>
      </c>
      <c r="K158" s="69">
        <f>'Biomass CH4'!K158+'Biomass N2O'!K158+'ODS Sub'!K158+EPS!K158+PV!K158+Rice!K158+NitricAdipic!K158+Enteric!K158+Landfill!K158+StatMobCH4!K158+StatMobN2O!K158+FPD!K158+Wastewater!K158+OtherAgCH4!K158+OtherAgN2O!K158+OtherEnergyCH4!K158+OtherEnergyN2O!K158+OtherIPCH4!K158+OtherIPN2O!K158+OtherWasteCH4!K158+OtherWasteN2O!K158+Magnesium!K158+AgSoils!K158+NGO!K158+Coal!K158+HCFC22!K158+Al!K158+MMCH4!K158+MMN2O!K158+Sewage!K158+Semi!K158</f>
        <v>79.114743391293601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3" t="str">
        <f>Lists!A153</f>
        <v>Senegal</v>
      </c>
      <c r="C159" s="64">
        <f>'Biomass CH4'!C159+'Biomass N2O'!C159+'ODS Sub'!C159+EPS!C159+PV!C159+Rice!C159+NitricAdipic!C159+Enteric!C159+Landfill!C159+StatMobCH4!C159+StatMobN2O!C159+FPD!C159+Wastewater!C159+OtherAgCH4!C159+OtherAgN2O!C159+OtherEnergyCH4!C159+OtherEnergyN2O!C159+OtherIPCH4!C159+OtherIPN2O!C159+OtherWasteCH4!C159+OtherWasteN2O!C159+Magnesium!C159+AgSoils!C159+NGO!C159+Coal!C159+HCFC22!C159+Al!C159+MMCH4!C159+MMN2O!C159+Sewage!C159+Semi!C159</f>
        <v>9.7427951111125193</v>
      </c>
      <c r="D159" s="67">
        <f>'Biomass CH4'!D159+'Biomass N2O'!D159+'ODS Sub'!D159+EPS!D159+PV!D159+Rice!D159+NitricAdipic!D159+Enteric!D159+Landfill!D159+StatMobCH4!D159+StatMobN2O!D159+FPD!D159+Wastewater!D159+OtherAgCH4!D159+OtherAgN2O!D159+OtherEnergyCH4!D159+OtherEnergyN2O!D159+OtherIPCH4!D159+OtherIPN2O!D159+OtherWasteCH4!D159+OtherWasteN2O!D159+Magnesium!D159+AgSoils!D159+NGO!D159+Coal!D159+HCFC22!D159+Al!D159+MMCH4!D159+MMN2O!D159+Sewage!D159+Semi!D159</f>
        <v>10.998771063931578</v>
      </c>
      <c r="E159" s="64">
        <f>'Biomass CH4'!E159+'Biomass N2O'!E159+'ODS Sub'!E159+EPS!E159+PV!E159+Rice!E159+NitricAdipic!E159+Enteric!E159+Landfill!E159+StatMobCH4!E159+StatMobN2O!E159+FPD!E159+Wastewater!E159+OtherAgCH4!E159+OtherAgN2O!E159+OtherEnergyCH4!E159+OtherEnergyN2O!E159+OtherIPCH4!E159+OtherIPN2O!E159+OtherWasteCH4!E159+OtherWasteN2O!E159+Magnesium!E159+AgSoils!E159+NGO!E159+Coal!E159+HCFC22!E159+Al!E159+MMCH4!E159+MMN2O!E159+Sewage!E159+Semi!E159</f>
        <v>13.184900829858199</v>
      </c>
      <c r="F159" s="67">
        <f>'Biomass CH4'!F159+'Biomass N2O'!F159+'ODS Sub'!F159+EPS!F159+PV!F159+Rice!F159+NitricAdipic!F159+Enteric!F159+Landfill!F159+StatMobCH4!F159+StatMobN2O!F159+FPD!F159+Wastewater!F159+OtherAgCH4!F159+OtherAgN2O!F159+OtherEnergyCH4!F159+OtherEnergyN2O!F159+OtherIPCH4!F159+OtherIPN2O!F159+OtherWasteCH4!F159+OtherWasteN2O!F159+Magnesium!F159+AgSoils!F159+NGO!F159+Coal!F159+HCFC22!F159+Al!F159+MMCH4!F159+MMN2O!F159+Sewage!F159+Semi!F159</f>
        <v>14.107485454003641</v>
      </c>
      <c r="G159" s="67">
        <f>'Biomass CH4'!G159+'Biomass N2O'!G159+'ODS Sub'!G159+EPS!G159+PV!G159+Rice!G159+NitricAdipic!G159+Enteric!G159+Landfill!G159+StatMobCH4!G159+StatMobN2O!G159+FPD!G159+Wastewater!G159+OtherAgCH4!G159+OtherAgN2O!G159+OtherEnergyCH4!G159+OtherEnergyN2O!G159+OtherIPCH4!G159+OtherIPN2O!G159+OtherWasteCH4!G159+OtherWasteN2O!G159+Magnesium!G159+AgSoils!G159+NGO!G159+Coal!G159+HCFC22!G159+Al!G159+MMCH4!G159+MMN2O!G159+Sewage!G159+Semi!G159</f>
        <v>15.372496706879575</v>
      </c>
      <c r="H159" s="67">
        <f>'Biomass CH4'!H159+'Biomass N2O'!H159+'ODS Sub'!H159+EPS!H159+PV!H159+Rice!H159+NitricAdipic!H159+Enteric!H159+Landfill!H159+StatMobCH4!H159+StatMobN2O!H159+FPD!H159+Wastewater!H159+OtherAgCH4!H159+OtherAgN2O!H159+OtherEnergyCH4!H159+OtherEnergyN2O!H159+OtherIPCH4!H159+OtherIPN2O!H159+OtherWasteCH4!H159+OtherWasteN2O!H159+Magnesium!H159+AgSoils!H159+NGO!H159+Coal!H159+HCFC22!H159+Al!H159+MMCH4!H159+MMN2O!H159+Sewage!H159+Semi!H159</f>
        <v>16.637176056319916</v>
      </c>
      <c r="I159" s="68">
        <f>'Biomass CH4'!I159+'Biomass N2O'!I159+'ODS Sub'!I159+EPS!I159+PV!I159+Rice!I159+NitricAdipic!I159+Enteric!I159+Landfill!I159+StatMobCH4!I159+StatMobN2O!I159+FPD!I159+Wastewater!I159+OtherAgCH4!I159+OtherAgN2O!I159+OtherEnergyCH4!I159+OtherEnergyN2O!I159+OtherIPCH4!I159+OtherIPN2O!I159+OtherWasteCH4!I159+OtherWasteN2O!I159+Magnesium!I159+AgSoils!I159+NGO!I159+Coal!I159+HCFC22!I159+Al!I159+MMCH4!I159+MMN2O!I159+Sewage!I159+Semi!I159</f>
        <v>17.894946598898269</v>
      </c>
      <c r="J159" s="68">
        <f>'Biomass CH4'!J159+'Biomass N2O'!J159+'ODS Sub'!J159+EPS!J159+PV!J159+Rice!J159+NitricAdipic!J159+Enteric!J159+Landfill!J159+StatMobCH4!J159+StatMobN2O!J159+FPD!J159+Wastewater!J159+OtherAgCH4!J159+OtherAgN2O!J159+OtherEnergyCH4!J159+OtherEnergyN2O!J159+OtherIPCH4!J159+OtherIPN2O!J159+OtherWasteCH4!J159+OtherWasteN2O!J159+Magnesium!J159+AgSoils!J159+NGO!J159+Coal!J159+HCFC22!J159+Al!J159+MMCH4!J159+MMN2O!J159+Sewage!J159+Semi!J159</f>
        <v>19.265194542028745</v>
      </c>
      <c r="K159" s="69">
        <f>'Biomass CH4'!K159+'Biomass N2O'!K159+'ODS Sub'!K159+EPS!K159+PV!K159+Rice!K159+NitricAdipic!K159+Enteric!K159+Landfill!K159+StatMobCH4!K159+StatMobN2O!K159+FPD!K159+Wastewater!K159+OtherAgCH4!K159+OtherAgN2O!K159+OtherEnergyCH4!K159+OtherEnergyN2O!K159+OtherIPCH4!K159+OtherIPN2O!K159+OtherWasteCH4!K159+OtherWasteN2O!K159+Magnesium!K159+AgSoils!K159+NGO!K159+Coal!K159+HCFC22!K159+Al!K159+MMCH4!K159+MMN2O!K159+Sewage!K159+Semi!K159</f>
        <v>20.687967580341461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03" t="str">
        <f>Lists!A154</f>
        <v>Serbia</v>
      </c>
      <c r="C160" s="67">
        <f>'Biomass CH4'!C160+'Biomass N2O'!C160+'ODS Sub'!C160+EPS!C160+PV!C160+Rice!C160+NitricAdipic!C160+Enteric!C160+Landfill!C160+StatMobCH4!C160+StatMobN2O!C160+FPD!C160+Wastewater!C160+OtherAgCH4!C160+OtherAgN2O!C160+OtherEnergyCH4!C160+OtherEnergyN2O!C160+OtherIPCH4!C160+OtherIPN2O!C160+OtherWasteCH4!C160+OtherWasteN2O!C160+Magnesium!C160+AgSoils!C160+NGO!C160+Coal!C160+HCFC22!C160+Al!C160+MMCH4!C160+MMN2O!C160+Sewage!C160+Semi!C160</f>
        <v>18.075049932571233</v>
      </c>
      <c r="D160" s="67">
        <f>'Biomass CH4'!D160+'Biomass N2O'!D160+'ODS Sub'!D160+EPS!D160+PV!D160+Rice!D160+NitricAdipic!D160+Enteric!D160+Landfill!D160+StatMobCH4!D160+StatMobN2O!D160+FPD!D160+Wastewater!D160+OtherAgCH4!D160+OtherAgN2O!D160+OtherEnergyCH4!D160+OtherEnergyN2O!D160+OtherIPCH4!D160+OtherIPN2O!D160+OtherWasteCH4!D160+OtherWasteN2O!D160+Magnesium!D160+AgSoils!D160+NGO!D160+Coal!D160+HCFC22!D160+Al!D160+MMCH4!D160+MMN2O!D160+Sewage!D160+Semi!D160</f>
        <v>16.616782502685108</v>
      </c>
      <c r="E160" s="64">
        <f>'Biomass CH4'!E160+'Biomass N2O'!E160+'ODS Sub'!E160+EPS!E160+PV!E160+Rice!E160+NitricAdipic!E160+Enteric!E160+Landfill!E160+StatMobCH4!E160+StatMobN2O!E160+FPD!E160+Wastewater!E160+OtherAgCH4!E160+OtherAgN2O!E160+OtherEnergyCH4!E160+OtherEnergyN2O!E160+OtherIPCH4!E160+OtherIPN2O!E160+OtherWasteCH4!E160+OtherWasteN2O!E160+Magnesium!E160+AgSoils!E160+NGO!E160+Coal!E160+HCFC22!E160+Al!E160+MMCH4!E160+MMN2O!E160+Sewage!E160+Semi!E160</f>
        <v>15.817146517418037</v>
      </c>
      <c r="F160" s="67">
        <f>'Biomass CH4'!F160+'Biomass N2O'!F160+'ODS Sub'!F160+EPS!F160+PV!F160+Rice!F160+NitricAdipic!F160+Enteric!F160+Landfill!F160+StatMobCH4!F160+StatMobN2O!F160+FPD!F160+Wastewater!F160+OtherAgCH4!F160+OtherAgN2O!F160+OtherEnergyCH4!F160+OtherEnergyN2O!F160+OtherIPCH4!F160+OtherIPN2O!F160+OtherWasteCH4!F160+OtherWasteN2O!F160+Magnesium!F160+AgSoils!F160+NGO!F160+Coal!F160+HCFC22!F160+Al!F160+MMCH4!F160+MMN2O!F160+Sewage!F160+Semi!F160</f>
        <v>14.084977128320002</v>
      </c>
      <c r="G160" s="67">
        <f>'Biomass CH4'!G160+'Biomass N2O'!G160+'ODS Sub'!G160+EPS!G160+PV!G160+Rice!G160+NitricAdipic!G160+Enteric!G160+Landfill!G160+StatMobCH4!G160+StatMobN2O!G160+FPD!G160+Wastewater!G160+OtherAgCH4!G160+OtherAgN2O!G160+OtherEnergyCH4!G160+OtherEnergyN2O!G160+OtherIPCH4!G160+OtherIPN2O!G160+OtherWasteCH4!G160+OtherWasteN2O!G160+Magnesium!G160+AgSoils!G160+NGO!G160+Coal!G160+HCFC22!G160+Al!G160+MMCH4!G160+MMN2O!G160+Sewage!G160+Semi!G160</f>
        <v>12.912699521759762</v>
      </c>
      <c r="H160" s="67">
        <f>'Biomass CH4'!H160+'Biomass N2O'!H160+'ODS Sub'!H160+EPS!H160+PV!H160+Rice!H160+NitricAdipic!H160+Enteric!H160+Landfill!H160+StatMobCH4!H160+StatMobN2O!H160+FPD!H160+Wastewater!H160+OtherAgCH4!H160+OtherAgN2O!H160+OtherEnergyCH4!H160+OtherEnergyN2O!H160+OtherIPCH4!H160+OtherIPN2O!H160+OtherWasteCH4!H160+OtherWasteN2O!H160+Magnesium!H160+AgSoils!H160+NGO!H160+Coal!H160+HCFC22!H160+Al!H160+MMCH4!H160+MMN2O!H160+Sewage!H160+Semi!H160</f>
        <v>13.206659937115644</v>
      </c>
      <c r="I160" s="68">
        <f>'Biomass CH4'!I160+'Biomass N2O'!I160+'ODS Sub'!I160+EPS!I160+PV!I160+Rice!I160+NitricAdipic!I160+Enteric!I160+Landfill!I160+StatMobCH4!I160+StatMobN2O!I160+FPD!I160+Wastewater!I160+OtherAgCH4!I160+OtherAgN2O!I160+OtherEnergyCH4!I160+OtherEnergyN2O!I160+OtherIPCH4!I160+OtherIPN2O!I160+OtherWasteCH4!I160+OtherWasteN2O!I160+Magnesium!I160+AgSoils!I160+NGO!I160+Coal!I160+HCFC22!I160+Al!I160+MMCH4!I160+MMN2O!I160+Sewage!I160+Semi!I160</f>
        <v>13.447533901203169</v>
      </c>
      <c r="J160" s="68">
        <f>'Biomass CH4'!J160+'Biomass N2O'!J160+'ODS Sub'!J160+EPS!J160+PV!J160+Rice!J160+NitricAdipic!J160+Enteric!J160+Landfill!J160+StatMobCH4!J160+StatMobN2O!J160+FPD!J160+Wastewater!J160+OtherAgCH4!J160+OtherAgN2O!J160+OtherEnergyCH4!J160+OtherEnergyN2O!J160+OtherIPCH4!J160+OtherIPN2O!J160+OtherWasteCH4!J160+OtherWasteN2O!J160+Magnesium!J160+AgSoils!J160+NGO!J160+Coal!J160+HCFC22!J160+Al!J160+MMCH4!J160+MMN2O!J160+Sewage!J160+Semi!J160</f>
        <v>13.857206145987478</v>
      </c>
      <c r="K160" s="69">
        <f>'Biomass CH4'!K160+'Biomass N2O'!K160+'ODS Sub'!K160+EPS!K160+PV!K160+Rice!K160+NitricAdipic!K160+Enteric!K160+Landfill!K160+StatMobCH4!K160+StatMobN2O!K160+FPD!K160+Wastewater!K160+OtherAgCH4!K160+OtherAgN2O!K160+OtherEnergyCH4!K160+OtherEnergyN2O!K160+OtherIPCH4!K160+OtherIPN2O!K160+OtherWasteCH4!K160+OtherWasteN2O!K160+Magnesium!K160+AgSoils!K160+NGO!K160+Coal!K160+HCFC22!K160+Al!K160+MMCH4!K160+MMN2O!K160+Sewage!K160+Semi!K160</f>
        <v>14.177436328912064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03" t="str">
        <f>Lists!A155</f>
        <v>Seychelles</v>
      </c>
      <c r="C161" s="64">
        <f>'Biomass CH4'!C161+'Biomass N2O'!C161+'ODS Sub'!C161+EPS!C161+PV!C161+Rice!C161+NitricAdipic!C161+Enteric!C161+Landfill!C161+StatMobCH4!C161+StatMobN2O!C161+FPD!C161+Wastewater!C161+OtherAgCH4!C161+OtherAgN2O!C161+OtherEnergyCH4!C161+OtherEnergyN2O!C161+OtherIPCH4!C161+OtherIPN2O!C161+OtherWasteCH4!C161+OtherWasteN2O!C161+Magnesium!C161+AgSoils!C161+NGO!C161+Coal!C161+HCFC22!C161+Al!C161+MMCH4!C161+MMN2O!C161+Sewage!C161+Semi!C161</f>
        <v>6.217997111788217E-2</v>
      </c>
      <c r="D161" s="67">
        <f>'Biomass CH4'!D161+'Biomass N2O'!D161+'ODS Sub'!D161+EPS!D161+PV!D161+Rice!D161+NitricAdipic!D161+Enteric!D161+Landfill!D161+StatMobCH4!D161+StatMobN2O!D161+FPD!D161+Wastewater!D161+OtherAgCH4!D161+OtherAgN2O!D161+OtherEnergyCH4!D161+OtherEnergyN2O!D161+OtherIPCH4!D161+OtherIPN2O!D161+OtherWasteCH4!D161+OtherWasteN2O!D161+Magnesium!D161+AgSoils!D161+NGO!D161+Coal!D161+HCFC22!D161+Al!D161+MMCH4!D161+MMN2O!D161+Sewage!D161+Semi!D161</f>
        <v>6.4865788354178222E-2</v>
      </c>
      <c r="E161" s="64">
        <f>'Biomass CH4'!E161+'Biomass N2O'!E161+'ODS Sub'!E161+EPS!E161+PV!E161+Rice!E161+NitricAdipic!E161+Enteric!E161+Landfill!E161+StatMobCH4!E161+StatMobN2O!E161+FPD!E161+Wastewater!E161+OtherAgCH4!E161+OtherAgN2O!E161+OtherEnergyCH4!E161+OtherEnergyN2O!E161+OtherIPCH4!E161+OtherIPN2O!E161+OtherWasteCH4!E161+OtherWasteN2O!E161+Magnesium!E161+AgSoils!E161+NGO!E161+Coal!E161+HCFC22!E161+Al!E161+MMCH4!E161+MMN2O!E161+Sewage!E161+Semi!E161</f>
        <v>6.6577891146897369E-2</v>
      </c>
      <c r="F161" s="67">
        <f>'Biomass CH4'!F161+'Biomass N2O'!F161+'ODS Sub'!F161+EPS!F161+PV!F161+Rice!F161+NitricAdipic!F161+Enteric!F161+Landfill!F161+StatMobCH4!F161+StatMobN2O!F161+FPD!F161+Wastewater!F161+OtherAgCH4!F161+OtherAgN2O!F161+OtherEnergyCH4!F161+OtherEnergyN2O!F161+OtherIPCH4!F161+OtherIPN2O!F161+OtherWasteCH4!F161+OtherWasteN2O!F161+Magnesium!F161+AgSoils!F161+NGO!F161+Coal!F161+HCFC22!F161+Al!F161+MMCH4!F161+MMN2O!F161+Sewage!F161+Semi!F161</f>
        <v>6.4344803129034803E-2</v>
      </c>
      <c r="G161" s="67">
        <f>'Biomass CH4'!G161+'Biomass N2O'!G161+'ODS Sub'!G161+EPS!G161+PV!G161+Rice!G161+NitricAdipic!G161+Enteric!G161+Landfill!G161+StatMobCH4!G161+StatMobN2O!G161+FPD!G161+Wastewater!G161+OtherAgCH4!G161+OtherAgN2O!G161+OtherEnergyCH4!G161+OtherEnergyN2O!G161+OtherIPCH4!G161+OtherIPN2O!G161+OtherWasteCH4!G161+OtherWasteN2O!G161+Magnesium!G161+AgSoils!G161+NGO!G161+Coal!G161+HCFC22!G161+Al!G161+MMCH4!G161+MMN2O!G161+Sewage!G161+Semi!G161</f>
        <v>6.7381047309340428E-2</v>
      </c>
      <c r="H161" s="67">
        <f>'Biomass CH4'!H161+'Biomass N2O'!H161+'ODS Sub'!H161+EPS!H161+PV!H161+Rice!H161+NitricAdipic!H161+Enteric!H161+Landfill!H161+StatMobCH4!H161+StatMobN2O!H161+FPD!H161+Wastewater!H161+OtherAgCH4!H161+OtherAgN2O!H161+OtherEnergyCH4!H161+OtherEnergyN2O!H161+OtherIPCH4!H161+OtherIPN2O!H161+OtherWasteCH4!H161+OtherWasteN2O!H161+Magnesium!H161+AgSoils!H161+NGO!H161+Coal!H161+HCFC22!H161+Al!H161+MMCH4!H161+MMN2O!H161+Sewage!H161+Semi!H161</f>
        <v>7.0806313952709685E-2</v>
      </c>
      <c r="I161" s="68">
        <f>'Biomass CH4'!I161+'Biomass N2O'!I161+'ODS Sub'!I161+EPS!I161+PV!I161+Rice!I161+NitricAdipic!I161+Enteric!I161+Landfill!I161+StatMobCH4!I161+StatMobN2O!I161+FPD!I161+Wastewater!I161+OtherAgCH4!I161+OtherAgN2O!I161+OtherEnergyCH4!I161+OtherEnergyN2O!I161+OtherIPCH4!I161+OtherIPN2O!I161+OtherWasteCH4!I161+OtherWasteN2O!I161+Magnesium!I161+AgSoils!I161+NGO!I161+Coal!I161+HCFC22!I161+Al!I161+MMCH4!I161+MMN2O!I161+Sewage!I161+Semi!I161</f>
        <v>7.4400002817825717E-2</v>
      </c>
      <c r="J161" s="68">
        <f>'Biomass CH4'!J161+'Biomass N2O'!J161+'ODS Sub'!J161+EPS!J161+PV!J161+Rice!J161+NitricAdipic!J161+Enteric!J161+Landfill!J161+StatMobCH4!J161+StatMobN2O!J161+FPD!J161+Wastewater!J161+OtherAgCH4!J161+OtherAgN2O!J161+OtherEnergyCH4!J161+OtherEnergyN2O!J161+OtherIPCH4!J161+OtherIPN2O!J161+OtherWasteCH4!J161+OtherWasteN2O!J161+Magnesium!J161+AgSoils!J161+NGO!J161+Coal!J161+HCFC22!J161+Al!J161+MMCH4!J161+MMN2O!J161+Sewage!J161+Semi!J161</f>
        <v>7.9262253268637894E-2</v>
      </c>
      <c r="K161" s="69">
        <f>'Biomass CH4'!K161+'Biomass N2O'!K161+'ODS Sub'!K161+EPS!K161+PV!K161+Rice!K161+NitricAdipic!K161+Enteric!K161+Landfill!K161+StatMobCH4!K161+StatMobN2O!K161+FPD!K161+Wastewater!K161+OtherAgCH4!K161+OtherAgN2O!K161+OtherEnergyCH4!K161+OtherEnergyN2O!K161+OtherIPCH4!K161+OtherIPN2O!K161+OtherWasteCH4!K161+OtherWasteN2O!K161+Magnesium!K161+AgSoils!K161+NGO!K161+Coal!K161+HCFC22!K161+Al!K161+MMCH4!K161+MMN2O!K161+Sewage!K161+Semi!K161</f>
        <v>8.3484395927632904E-2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03" t="str">
        <f>Lists!A156</f>
        <v>Sierra Leone</v>
      </c>
      <c r="C162" s="67">
        <f>'Biomass CH4'!C162+'Biomass N2O'!C162+'ODS Sub'!C162+EPS!C162+PV!C162+Rice!C162+NitricAdipic!C162+Enteric!C162+Landfill!C162+StatMobCH4!C162+StatMobN2O!C162+FPD!C162+Wastewater!C162+OtherAgCH4!C162+OtherAgN2O!C162+OtherEnergyCH4!C162+OtherEnergyN2O!C162+OtherIPCH4!C162+OtherIPN2O!C162+OtherWasteCH4!C162+OtherWasteN2O!C162+Magnesium!C162+AgSoils!C162+NGO!C162+Coal!C162+HCFC22!C162+Al!C162+MMCH4!C162+MMN2O!C162+Sewage!C162+Semi!C162</f>
        <v>4.4258985054647306</v>
      </c>
      <c r="D162" s="67">
        <f>'Biomass CH4'!D162+'Biomass N2O'!D162+'ODS Sub'!D162+EPS!D162+PV!D162+Rice!D162+NitricAdipic!D162+Enteric!D162+Landfill!D162+StatMobCH4!D162+StatMobN2O!D162+FPD!D162+Wastewater!D162+OtherAgCH4!D162+OtherAgN2O!D162+OtherEnergyCH4!D162+OtherEnergyN2O!D162+OtherIPCH4!D162+OtherIPN2O!D162+OtherWasteCH4!D162+OtherWasteN2O!D162+Magnesium!D162+AgSoils!D162+NGO!D162+Coal!D162+HCFC22!D162+Al!D162+MMCH4!D162+MMN2O!D162+Sewage!D162+Semi!D162</f>
        <v>4.3730142053684</v>
      </c>
      <c r="E162" s="64">
        <f>'Biomass CH4'!E162+'Biomass N2O'!E162+'ODS Sub'!E162+EPS!E162+PV!E162+Rice!E162+NitricAdipic!E162+Enteric!E162+Landfill!E162+StatMobCH4!E162+StatMobN2O!E162+FPD!E162+Wastewater!E162+OtherAgCH4!E162+OtherAgN2O!E162+OtherEnergyCH4!E162+OtherEnergyN2O!E162+OtherIPCH4!E162+OtherIPN2O!E162+OtherWasteCH4!E162+OtherWasteN2O!E162+Magnesium!E162+AgSoils!E162+NGO!E162+Coal!E162+HCFC22!E162+Al!E162+MMCH4!E162+MMN2O!E162+Sewage!E162+Semi!E162</f>
        <v>3.3390874317545296</v>
      </c>
      <c r="F162" s="67">
        <f>'Biomass CH4'!F162+'Biomass N2O'!F162+'ODS Sub'!F162+EPS!F162+PV!F162+Rice!F162+NitricAdipic!F162+Enteric!F162+Landfill!F162+StatMobCH4!F162+StatMobN2O!F162+FPD!F162+Wastewater!F162+OtherAgCH4!F162+OtherAgN2O!F162+OtherEnergyCH4!F162+OtherEnergyN2O!F162+OtherIPCH4!F162+OtherIPN2O!F162+OtherWasteCH4!F162+OtherWasteN2O!F162+Magnesium!F162+AgSoils!F162+NGO!F162+Coal!F162+HCFC22!F162+Al!F162+MMCH4!F162+MMN2O!F162+Sewage!F162+Semi!F162</f>
        <v>3.8753553754103192</v>
      </c>
      <c r="G162" s="67">
        <f>'Biomass CH4'!G162+'Biomass N2O'!G162+'ODS Sub'!G162+EPS!G162+PV!G162+Rice!G162+NitricAdipic!G162+Enteric!G162+Landfill!G162+StatMobCH4!G162+StatMobN2O!G162+FPD!G162+Wastewater!G162+OtherAgCH4!G162+OtherAgN2O!G162+OtherEnergyCH4!G162+OtherEnergyN2O!G162+OtherIPCH4!G162+OtherIPN2O!G162+OtherWasteCH4!G162+OtherWasteN2O!G162+Magnesium!G162+AgSoils!G162+NGO!G162+Coal!G162+HCFC22!G162+Al!G162+MMCH4!G162+MMN2O!G162+Sewage!G162+Semi!G162</f>
        <v>4.3412146843419865</v>
      </c>
      <c r="H162" s="67">
        <f>'Biomass CH4'!H162+'Biomass N2O'!H162+'ODS Sub'!H162+EPS!H162+PV!H162+Rice!H162+NitricAdipic!H162+Enteric!H162+Landfill!H162+StatMobCH4!H162+StatMobN2O!H162+FPD!H162+Wastewater!H162+OtherAgCH4!H162+OtherAgN2O!H162+OtherEnergyCH4!H162+OtherEnergyN2O!H162+OtherIPCH4!H162+OtherIPN2O!H162+OtherWasteCH4!H162+OtherWasteN2O!H162+Magnesium!H162+AgSoils!H162+NGO!H162+Coal!H162+HCFC22!H162+Al!H162+MMCH4!H162+MMN2O!H162+Sewage!H162+Semi!H162</f>
        <v>4.7645993245926332</v>
      </c>
      <c r="I162" s="68">
        <f>'Biomass CH4'!I162+'Biomass N2O'!I162+'ODS Sub'!I162+EPS!I162+PV!I162+Rice!I162+NitricAdipic!I162+Enteric!I162+Landfill!I162+StatMobCH4!I162+StatMobN2O!I162+FPD!I162+Wastewater!I162+OtherAgCH4!I162+OtherAgN2O!I162+OtherEnergyCH4!I162+OtherEnergyN2O!I162+OtherIPCH4!I162+OtherIPN2O!I162+OtherWasteCH4!I162+OtherWasteN2O!I162+Magnesium!I162+AgSoils!I162+NGO!I162+Coal!I162+HCFC22!I162+Al!I162+MMCH4!I162+MMN2O!I162+Sewage!I162+Semi!I162</f>
        <v>5.2389432620466883</v>
      </c>
      <c r="J162" s="68">
        <f>'Biomass CH4'!J162+'Biomass N2O'!J162+'ODS Sub'!J162+EPS!J162+PV!J162+Rice!J162+NitricAdipic!J162+Enteric!J162+Landfill!J162+StatMobCH4!J162+StatMobN2O!J162+FPD!J162+Wastewater!J162+OtherAgCH4!J162+OtherAgN2O!J162+OtherEnergyCH4!J162+OtherEnergyN2O!J162+OtherIPCH4!J162+OtherIPN2O!J162+OtherWasteCH4!J162+OtherWasteN2O!J162+Magnesium!J162+AgSoils!J162+NGO!J162+Coal!J162+HCFC22!J162+Al!J162+MMCH4!J162+MMN2O!J162+Sewage!J162+Semi!J162</f>
        <v>5.8514964568994774</v>
      </c>
      <c r="K162" s="69">
        <f>'Biomass CH4'!K162+'Biomass N2O'!K162+'ODS Sub'!K162+EPS!K162+PV!K162+Rice!K162+NitricAdipic!K162+Enteric!K162+Landfill!K162+StatMobCH4!K162+StatMobN2O!K162+FPD!K162+Wastewater!K162+OtherAgCH4!K162+OtherAgN2O!K162+OtherEnergyCH4!K162+OtherEnergyN2O!K162+OtherIPCH4!K162+OtherIPN2O!K162+OtherWasteCH4!K162+OtherWasteN2O!K162+Magnesium!K162+AgSoils!K162+NGO!K162+Coal!K162+HCFC22!K162+Al!K162+MMCH4!K162+MMN2O!K162+Sewage!K162+Semi!K162</f>
        <v>6.551422087996742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3" t="str">
        <f>Lists!A157</f>
        <v>Singapore</v>
      </c>
      <c r="C163" s="64">
        <f>'Biomass CH4'!C163+'Biomass N2O'!C163+'ODS Sub'!C163+EPS!C163+PV!C163+Rice!C163+NitricAdipic!C163+Enteric!C163+Landfill!C163+StatMobCH4!C163+StatMobN2O!C163+FPD!C163+Wastewater!C163+OtherAgCH4!C163+OtherAgN2O!C163+OtherEnergyCH4!C163+OtherEnergyN2O!C163+OtherIPCH4!C163+OtherIPN2O!C163+OtherWasteCH4!C163+OtherWasteN2O!C163+Magnesium!C163+AgSoils!C163+NGO!C163+Coal!C163+HCFC22!C163+Al!C163+MMCH4!C163+MMN2O!C163+Sewage!C163+Semi!C163</f>
        <v>1.2058654345443365</v>
      </c>
      <c r="D163" s="67">
        <f>'Biomass CH4'!D163+'Biomass N2O'!D163+'ODS Sub'!D163+EPS!D163+PV!D163+Rice!D163+NitricAdipic!D163+Enteric!D163+Landfill!D163+StatMobCH4!D163+StatMobN2O!D163+FPD!D163+Wastewater!D163+OtherAgCH4!D163+OtherAgN2O!D163+OtherEnergyCH4!D163+OtherEnergyN2O!D163+OtherIPCH4!D163+OtherIPN2O!D163+OtherWasteCH4!D163+OtherWasteN2O!D163+Magnesium!D163+AgSoils!D163+NGO!D163+Coal!D163+HCFC22!D163+Al!D163+MMCH4!D163+MMN2O!D163+Sewage!D163+Semi!D163</f>
        <v>2.0526350928148616</v>
      </c>
      <c r="E163" s="64">
        <f>'Biomass CH4'!E163+'Biomass N2O'!E163+'ODS Sub'!E163+EPS!E163+PV!E163+Rice!E163+NitricAdipic!E163+Enteric!E163+Landfill!E163+StatMobCH4!E163+StatMobN2O!E163+FPD!E163+Wastewater!E163+OtherAgCH4!E163+OtherAgN2O!E163+OtherEnergyCH4!E163+OtherEnergyN2O!E163+OtherIPCH4!E163+OtherIPN2O!E163+OtherWasteCH4!E163+OtherWasteN2O!E163+Magnesium!E163+AgSoils!E163+NGO!E163+Coal!E163+HCFC22!E163+Al!E163+MMCH4!E163+MMN2O!E163+Sewage!E163+Semi!E163</f>
        <v>3.8559231932670501</v>
      </c>
      <c r="F163" s="67">
        <f>'Biomass CH4'!F163+'Biomass N2O'!F163+'ODS Sub'!F163+EPS!F163+PV!F163+Rice!F163+NitricAdipic!F163+Enteric!F163+Landfill!F163+StatMobCH4!F163+StatMobN2O!F163+FPD!F163+Wastewater!F163+OtherAgCH4!F163+OtherAgN2O!F163+OtherEnergyCH4!F163+OtherEnergyN2O!F163+OtherIPCH4!F163+OtherIPN2O!F163+OtherWasteCH4!F163+OtherWasteN2O!F163+Magnesium!F163+AgSoils!F163+NGO!F163+Coal!F163+HCFC22!F163+Al!F163+MMCH4!F163+MMN2O!F163+Sewage!F163+Semi!F163</f>
        <v>4.7738626897319758</v>
      </c>
      <c r="G163" s="67">
        <f>'Biomass CH4'!G163+'Biomass N2O'!G163+'ODS Sub'!G163+EPS!G163+PV!G163+Rice!G163+NitricAdipic!G163+Enteric!G163+Landfill!G163+StatMobCH4!G163+StatMobN2O!G163+FPD!G163+Wastewater!G163+OtherAgCH4!G163+OtherAgN2O!G163+OtherEnergyCH4!G163+OtherEnergyN2O!G163+OtherIPCH4!G163+OtherIPN2O!G163+OtherWasteCH4!G163+OtherWasteN2O!G163+Magnesium!G163+AgSoils!G163+NGO!G163+Coal!G163+HCFC22!G163+Al!G163+MMCH4!G163+MMN2O!G163+Sewage!G163+Semi!G163</f>
        <v>5.770412949670316</v>
      </c>
      <c r="H163" s="67">
        <f>'Biomass CH4'!H163+'Biomass N2O'!H163+'ODS Sub'!H163+EPS!H163+PV!H163+Rice!H163+NitricAdipic!H163+Enteric!H163+Landfill!H163+StatMobCH4!H163+StatMobN2O!H163+FPD!H163+Wastewater!H163+OtherAgCH4!H163+OtherAgN2O!H163+OtherEnergyCH4!H163+OtherEnergyN2O!H163+OtherIPCH4!H163+OtherIPN2O!H163+OtherWasteCH4!H163+OtherWasteN2O!H163+Magnesium!H163+AgSoils!H163+NGO!H163+Coal!H163+HCFC22!H163+Al!H163+MMCH4!H163+MMN2O!H163+Sewage!H163+Semi!H163</f>
        <v>7.499071334510198</v>
      </c>
      <c r="I163" s="68">
        <f>'Biomass CH4'!I163+'Biomass N2O'!I163+'ODS Sub'!I163+EPS!I163+PV!I163+Rice!I163+NitricAdipic!I163+Enteric!I163+Landfill!I163+StatMobCH4!I163+StatMobN2O!I163+FPD!I163+Wastewater!I163+OtherAgCH4!I163+OtherAgN2O!I163+OtherEnergyCH4!I163+OtherEnergyN2O!I163+OtherIPCH4!I163+OtherIPN2O!I163+OtherWasteCH4!I163+OtherWasteN2O!I163+Magnesium!I163+AgSoils!I163+NGO!I163+Coal!I163+HCFC22!I163+Al!I163+MMCH4!I163+MMN2O!I163+Sewage!I163+Semi!I163</f>
        <v>10.145288286450958</v>
      </c>
      <c r="J163" s="68">
        <f>'Biomass CH4'!J163+'Biomass N2O'!J163+'ODS Sub'!J163+EPS!J163+PV!J163+Rice!J163+NitricAdipic!J163+Enteric!J163+Landfill!J163+StatMobCH4!J163+StatMobN2O!J163+FPD!J163+Wastewater!J163+OtherAgCH4!J163+OtherAgN2O!J163+OtherEnergyCH4!J163+OtherEnergyN2O!J163+OtherIPCH4!J163+OtherIPN2O!J163+OtherWasteCH4!J163+OtherWasteN2O!J163+Magnesium!J163+AgSoils!J163+NGO!J163+Coal!J163+HCFC22!J163+Al!J163+MMCH4!J163+MMN2O!J163+Sewage!J163+Semi!J163</f>
        <v>15.536219248225313</v>
      </c>
      <c r="K163" s="69">
        <f>'Biomass CH4'!K163+'Biomass N2O'!K163+'ODS Sub'!K163+EPS!K163+PV!K163+Rice!K163+NitricAdipic!K163+Enteric!K163+Landfill!K163+StatMobCH4!K163+StatMobN2O!K163+FPD!K163+Wastewater!K163+OtherAgCH4!K163+OtherAgN2O!K163+OtherEnergyCH4!K163+OtherEnergyN2O!K163+OtherIPCH4!K163+OtherIPN2O!K163+OtherWasteCH4!K163+OtherWasteN2O!K163+Magnesium!K163+AgSoils!K163+NGO!K163+Coal!K163+HCFC22!K163+Al!K163+MMCH4!K163+MMN2O!K163+Sewage!K163+Semi!K163</f>
        <v>22.762326399415354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3" t="str">
        <f>Lists!A158</f>
        <v>Slovakia</v>
      </c>
      <c r="C164" s="67">
        <f>'Biomass CH4'!C164+'Biomass N2O'!C164+'ODS Sub'!C164+EPS!C164+PV!C164+Rice!C164+NitricAdipic!C164+Enteric!C164+Landfill!C164+StatMobCH4!C164+StatMobN2O!C164+FPD!C164+Wastewater!C164+OtherAgCH4!C164+OtherAgN2O!C164+OtherEnergyCH4!C164+OtherEnergyN2O!C164+OtherIPCH4!C164+OtherIPN2O!C164+OtherWasteCH4!C164+OtherWasteN2O!C164+Magnesium!C164+AgSoils!C164+NGO!C164+Coal!C164+HCFC22!C164+Al!C164+MMCH4!C164+MMN2O!C164+Sewage!C164+Semi!C164</f>
        <v>11.443293932376873</v>
      </c>
      <c r="D164" s="67">
        <f>'Biomass CH4'!D164+'Biomass N2O'!D164+'ODS Sub'!D164+EPS!D164+PV!D164+Rice!D164+NitricAdipic!D164+Enteric!D164+Landfill!D164+StatMobCH4!D164+StatMobN2O!D164+FPD!D164+Wastewater!D164+OtherAgCH4!D164+OtherAgN2O!D164+OtherEnergyCH4!D164+OtherEnergyN2O!D164+OtherIPCH4!D164+OtherIPN2O!D164+OtherWasteCH4!D164+OtherWasteN2O!D164+Magnesium!D164+AgSoils!D164+NGO!D164+Coal!D164+HCFC22!D164+Al!D164+MMCH4!D164+MMN2O!D164+Sewage!D164+Semi!D164</f>
        <v>8.5279664014719199</v>
      </c>
      <c r="E164" s="64">
        <f>'Biomass CH4'!E164+'Biomass N2O'!E164+'ODS Sub'!E164+EPS!E164+PV!E164+Rice!E164+NitricAdipic!E164+Enteric!E164+Landfill!E164+StatMobCH4!E164+StatMobN2O!E164+FPD!E164+Wastewater!E164+OtherAgCH4!E164+OtherAgN2O!E164+OtherEnergyCH4!E164+OtherEnergyN2O!E164+OtherIPCH4!E164+OtherIPN2O!E164+OtherWasteCH4!E164+OtherWasteN2O!E164+Magnesium!E164+AgSoils!E164+NGO!E164+Coal!E164+HCFC22!E164+Al!E164+MMCH4!E164+MMN2O!E164+Sewage!E164+Semi!E164</f>
        <v>8.1123247473653173</v>
      </c>
      <c r="F164" s="67">
        <f>'Biomass CH4'!F164+'Biomass N2O'!F164+'ODS Sub'!F164+EPS!F164+PV!F164+Rice!F164+NitricAdipic!F164+Enteric!F164+Landfill!F164+StatMobCH4!F164+StatMobN2O!F164+FPD!F164+Wastewater!F164+OtherAgCH4!F164+OtherAgN2O!F164+OtherEnergyCH4!F164+OtherEnergyN2O!F164+OtherIPCH4!F164+OtherIPN2O!F164+OtherWasteCH4!F164+OtherWasteN2O!F164+Magnesium!F164+AgSoils!F164+NGO!F164+Coal!F164+HCFC22!F164+Al!F164+MMCH4!F164+MMN2O!F164+Sewage!F164+Semi!F164</f>
        <v>8.7326250386926549</v>
      </c>
      <c r="G164" s="67">
        <f>'Biomass CH4'!G164+'Biomass N2O'!G164+'ODS Sub'!G164+EPS!G164+PV!G164+Rice!G164+NitricAdipic!G164+Enteric!G164+Landfill!G164+StatMobCH4!G164+StatMobN2O!G164+FPD!G164+Wastewater!G164+OtherAgCH4!G164+OtherAgN2O!G164+OtherEnergyCH4!G164+OtherEnergyN2O!G164+OtherIPCH4!G164+OtherIPN2O!G164+OtherWasteCH4!G164+OtherWasteN2O!G164+Magnesium!G164+AgSoils!G164+NGO!G164+Coal!G164+HCFC22!G164+Al!G164+MMCH4!G164+MMN2O!G164+Sewage!G164+Semi!G164</f>
        <v>6.7620644354649571</v>
      </c>
      <c r="H164" s="67">
        <f>'Biomass CH4'!H164+'Biomass N2O'!H164+'ODS Sub'!H164+EPS!H164+PV!H164+Rice!H164+NitricAdipic!H164+Enteric!H164+Landfill!H164+StatMobCH4!H164+StatMobN2O!H164+FPD!H164+Wastewater!H164+OtherAgCH4!H164+OtherAgN2O!H164+OtherEnergyCH4!H164+OtherEnergyN2O!H164+OtherIPCH4!H164+OtherIPN2O!H164+OtherWasteCH4!H164+OtherWasteN2O!H164+Magnesium!H164+AgSoils!H164+NGO!H164+Coal!H164+HCFC22!H164+Al!H164+MMCH4!H164+MMN2O!H164+Sewage!H164+Semi!H164</f>
        <v>6.8287305643956744</v>
      </c>
      <c r="I164" s="68">
        <f>'Biomass CH4'!I164+'Biomass N2O'!I164+'ODS Sub'!I164+EPS!I164+PV!I164+Rice!I164+NitricAdipic!I164+Enteric!I164+Landfill!I164+StatMobCH4!I164+StatMobN2O!I164+FPD!I164+Wastewater!I164+OtherAgCH4!I164+OtherAgN2O!I164+OtherEnergyCH4!I164+OtherEnergyN2O!I164+OtherIPCH4!I164+OtherIPN2O!I164+OtherWasteCH4!I164+OtherWasteN2O!I164+Magnesium!I164+AgSoils!I164+NGO!I164+Coal!I164+HCFC22!I164+Al!I164+MMCH4!I164+MMN2O!I164+Sewage!I164+Semi!I164</f>
        <v>7.00443702417859</v>
      </c>
      <c r="J164" s="68">
        <f>'Biomass CH4'!J164+'Biomass N2O'!J164+'ODS Sub'!J164+EPS!J164+PV!J164+Rice!J164+NitricAdipic!J164+Enteric!J164+Landfill!J164+StatMobCH4!J164+StatMobN2O!J164+FPD!J164+Wastewater!J164+OtherAgCH4!J164+OtherAgN2O!J164+OtherEnergyCH4!J164+OtherEnergyN2O!J164+OtherIPCH4!J164+OtherIPN2O!J164+OtherWasteCH4!J164+OtherWasteN2O!J164+Magnesium!J164+AgSoils!J164+NGO!J164+Coal!J164+HCFC22!J164+Al!J164+MMCH4!J164+MMN2O!J164+Sewage!J164+Semi!J164</f>
        <v>7.3973947737045753</v>
      </c>
      <c r="K164" s="69">
        <f>'Biomass CH4'!K164+'Biomass N2O'!K164+'ODS Sub'!K164+EPS!K164+PV!K164+Rice!K164+NitricAdipic!K164+Enteric!K164+Landfill!K164+StatMobCH4!K164+StatMobN2O!K164+FPD!K164+Wastewater!K164+OtherAgCH4!K164+OtherAgN2O!K164+OtherEnergyCH4!K164+OtherEnergyN2O!K164+OtherIPCH4!K164+OtherIPN2O!K164+OtherWasteCH4!K164+OtherWasteN2O!K164+Magnesium!K164+AgSoils!K164+NGO!K164+Coal!K164+HCFC22!K164+Al!K164+MMCH4!K164+MMN2O!K164+Sewage!K164+Semi!K164</f>
        <v>7.6600068418890936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103" t="str">
        <f>Lists!A159</f>
        <v>Slovenia</v>
      </c>
      <c r="C165" s="64">
        <f>'Biomass CH4'!C165+'Biomass N2O'!C165+'ODS Sub'!C165+EPS!C165+PV!C165+Rice!C165+NitricAdipic!C165+Enteric!C165+Landfill!C165+StatMobCH4!C165+StatMobN2O!C165+FPD!C165+Wastewater!C165+OtherAgCH4!C165+OtherAgN2O!C165+OtherEnergyCH4!C165+OtherEnergyN2O!C165+OtherIPCH4!C165+OtherIPN2O!C165+OtherWasteCH4!C165+OtherWasteN2O!C165+Magnesium!C165+AgSoils!C165+NGO!C165+Coal!C165+HCFC22!C165+Al!C165+MMCH4!C165+MMN2O!C165+Sewage!C165+Semi!C165</f>
        <v>3.74432791515469</v>
      </c>
      <c r="D165" s="67">
        <f>'Biomass CH4'!D165+'Biomass N2O'!D165+'ODS Sub'!D165+EPS!D165+PV!D165+Rice!D165+NitricAdipic!D165+Enteric!D165+Landfill!D165+StatMobCH4!D165+StatMobN2O!D165+FPD!D165+Wastewater!D165+OtherAgCH4!D165+OtherAgN2O!D165+OtherEnergyCH4!D165+OtherEnergyN2O!D165+OtherIPCH4!D165+OtherIPN2O!D165+OtherWasteCH4!D165+OtherWasteN2O!D165+Magnesium!D165+AgSoils!D165+NGO!D165+Coal!D165+HCFC22!D165+Al!D165+MMCH4!D165+MMN2O!D165+Sewage!D165+Semi!D165</f>
        <v>3.4744770697009129</v>
      </c>
      <c r="E165" s="64">
        <f>'Biomass CH4'!E165+'Biomass N2O'!E165+'ODS Sub'!E165+EPS!E165+PV!E165+Rice!E165+NitricAdipic!E165+Enteric!E165+Landfill!E165+StatMobCH4!E165+StatMobN2O!E165+FPD!E165+Wastewater!E165+OtherAgCH4!E165+OtherAgN2O!E165+OtherEnergyCH4!E165+OtherEnergyN2O!E165+OtherIPCH4!E165+OtherIPN2O!E165+OtherWasteCH4!E165+OtherWasteN2O!E165+Magnesium!E165+AgSoils!E165+NGO!E165+Coal!E165+HCFC22!E165+Al!E165+MMCH4!E165+MMN2O!E165+Sewage!E165+Semi!E165</f>
        <v>3.7356242674649365</v>
      </c>
      <c r="F165" s="67">
        <f>'Biomass CH4'!F165+'Biomass N2O'!F165+'ODS Sub'!F165+EPS!F165+PV!F165+Rice!F165+NitricAdipic!F165+Enteric!F165+Landfill!F165+StatMobCH4!F165+StatMobN2O!F165+FPD!F165+Wastewater!F165+OtherAgCH4!F165+OtherAgN2O!F165+OtherEnergyCH4!F165+OtherEnergyN2O!F165+OtherIPCH4!F165+OtherIPN2O!F165+OtherWasteCH4!F165+OtherWasteN2O!F165+Magnesium!F165+AgSoils!F165+NGO!F165+Coal!F165+HCFC22!F165+Al!F165+MMCH4!F165+MMN2O!F165+Sewage!F165+Semi!F165</f>
        <v>3.7663090002546498</v>
      </c>
      <c r="G165" s="67">
        <f>'Biomass CH4'!G165+'Biomass N2O'!G165+'ODS Sub'!G165+EPS!G165+PV!G165+Rice!G165+NitricAdipic!G165+Enteric!G165+Landfill!G165+StatMobCH4!G165+StatMobN2O!G165+FPD!G165+Wastewater!G165+OtherAgCH4!G165+OtherAgN2O!G165+OtherEnergyCH4!G165+OtherEnergyN2O!G165+OtherIPCH4!G165+OtherIPN2O!G165+OtherWasteCH4!G165+OtherWasteN2O!G165+Magnesium!G165+AgSoils!G165+NGO!G165+Coal!G165+HCFC22!G165+Al!G165+MMCH4!G165+MMN2O!G165+Sewage!G165+Semi!G165</f>
        <v>3.7481973851143695</v>
      </c>
      <c r="H165" s="67">
        <f>'Biomass CH4'!H165+'Biomass N2O'!H165+'ODS Sub'!H165+EPS!H165+PV!H165+Rice!H165+NitricAdipic!H165+Enteric!H165+Landfill!H165+StatMobCH4!H165+StatMobN2O!H165+FPD!H165+Wastewater!H165+OtherAgCH4!H165+OtherAgN2O!H165+OtherEnergyCH4!H165+OtherEnergyN2O!H165+OtherIPCH4!H165+OtherIPN2O!H165+OtherWasteCH4!H165+OtherWasteN2O!H165+Magnesium!H165+AgSoils!H165+NGO!H165+Coal!H165+HCFC22!H165+Al!H165+MMCH4!H165+MMN2O!H165+Sewage!H165+Semi!H165</f>
        <v>3.9826338505247758</v>
      </c>
      <c r="I165" s="68">
        <f>'Biomass CH4'!I165+'Biomass N2O'!I165+'ODS Sub'!I165+EPS!I165+PV!I165+Rice!I165+NitricAdipic!I165+Enteric!I165+Landfill!I165+StatMobCH4!I165+StatMobN2O!I165+FPD!I165+Wastewater!I165+OtherAgCH4!I165+OtherAgN2O!I165+OtherEnergyCH4!I165+OtherEnergyN2O!I165+OtherIPCH4!I165+OtherIPN2O!I165+OtherWasteCH4!I165+OtherWasteN2O!I165+Magnesium!I165+AgSoils!I165+NGO!I165+Coal!I165+HCFC22!I165+Al!I165+MMCH4!I165+MMN2O!I165+Sewage!I165+Semi!I165</f>
        <v>4.203806349032452</v>
      </c>
      <c r="J165" s="68">
        <f>'Biomass CH4'!J165+'Biomass N2O'!J165+'ODS Sub'!J165+EPS!J165+PV!J165+Rice!J165+NitricAdipic!J165+Enteric!J165+Landfill!J165+StatMobCH4!J165+StatMobN2O!J165+FPD!J165+Wastewater!J165+OtherAgCH4!J165+OtherAgN2O!J165+OtherEnergyCH4!J165+OtherEnergyN2O!J165+OtherIPCH4!J165+OtherIPN2O!J165+OtherWasteCH4!J165+OtherWasteN2O!J165+Magnesium!J165+AgSoils!J165+NGO!J165+Coal!J165+HCFC22!J165+Al!J165+MMCH4!J165+MMN2O!J165+Sewage!J165+Semi!J165</f>
        <v>4.5997932044746088</v>
      </c>
      <c r="K165" s="69">
        <f>'Biomass CH4'!K165+'Biomass N2O'!K165+'ODS Sub'!K165+EPS!K165+PV!K165+Rice!K165+NitricAdipic!K165+Enteric!K165+Landfill!K165+StatMobCH4!K165+StatMobN2O!K165+FPD!K165+Wastewater!K165+OtherAgCH4!K165+OtherAgN2O!K165+OtherEnergyCH4!K165+OtherEnergyN2O!K165+OtherIPCH4!K165+OtherIPN2O!K165+OtherWasteCH4!K165+OtherWasteN2O!K165+Magnesium!K165+AgSoils!K165+NGO!K165+Coal!K165+HCFC22!K165+Al!K165+MMCH4!K165+MMN2O!K165+Sewage!K165+Semi!K165</f>
        <v>4.8576083099708312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03" t="str">
        <f>Lists!A160</f>
        <v>Solomon Islands</v>
      </c>
      <c r="C166" s="67">
        <f>'Biomass CH4'!C166+'Biomass N2O'!C166+'ODS Sub'!C166+EPS!C166+PV!C166+Rice!C166+NitricAdipic!C166+Enteric!C166+Landfill!C166+StatMobCH4!C166+StatMobN2O!C166+FPD!C166+Wastewater!C166+OtherAgCH4!C166+OtherAgN2O!C166+OtherEnergyCH4!C166+OtherEnergyN2O!C166+OtherIPCH4!C166+OtherIPN2O!C166+OtherWasteCH4!C166+OtherWasteN2O!C166+Magnesium!C166+AgSoils!C166+NGO!C166+Coal!C166+HCFC22!C166+Al!C166+MMCH4!C166+MMN2O!C166+Sewage!C166+Semi!C166</f>
        <v>0.19589387178079051</v>
      </c>
      <c r="D166" s="67">
        <f>'Biomass CH4'!D166+'Biomass N2O'!D166+'ODS Sub'!D166+EPS!D166+PV!D166+Rice!D166+NitricAdipic!D166+Enteric!D166+Landfill!D166+StatMobCH4!D166+StatMobN2O!D166+FPD!D166+Wastewater!D166+OtherAgCH4!D166+OtherAgN2O!D166+OtherEnergyCH4!D166+OtherEnergyN2O!D166+OtherIPCH4!D166+OtherIPN2O!D166+OtherWasteCH4!D166+OtherWasteN2O!D166+Magnesium!D166+AgSoils!D166+NGO!D166+Coal!D166+HCFC22!D166+Al!D166+MMCH4!D166+MMN2O!D166+Sewage!D166+Semi!D166</f>
        <v>0.22450344538823647</v>
      </c>
      <c r="E166" s="64">
        <f>'Biomass CH4'!E166+'Biomass N2O'!E166+'ODS Sub'!E166+EPS!E166+PV!E166+Rice!E166+NitricAdipic!E166+Enteric!E166+Landfill!E166+StatMobCH4!E166+StatMobN2O!E166+FPD!E166+Wastewater!E166+OtherAgCH4!E166+OtherAgN2O!E166+OtherEnergyCH4!E166+OtherEnergyN2O!E166+OtherIPCH4!E166+OtherIPN2O!E166+OtherWasteCH4!E166+OtherWasteN2O!E166+Magnesium!E166+AgSoils!E166+NGO!E166+Coal!E166+HCFC22!E166+Al!E166+MMCH4!E166+MMN2O!E166+Sewage!E166+Semi!E166</f>
        <v>0.26711991315977079</v>
      </c>
      <c r="F166" s="67">
        <f>'Biomass CH4'!F166+'Biomass N2O'!F166+'ODS Sub'!F166+EPS!F166+PV!F166+Rice!F166+NitricAdipic!F166+Enteric!F166+Landfill!F166+StatMobCH4!F166+StatMobN2O!F166+FPD!F166+Wastewater!F166+OtherAgCH4!F166+OtherAgN2O!F166+OtherEnergyCH4!F166+OtherEnergyN2O!F166+OtherIPCH4!F166+OtherIPN2O!F166+OtherWasteCH4!F166+OtherWasteN2O!F166+Magnesium!F166+AgSoils!F166+NGO!F166+Coal!F166+HCFC22!F166+Al!F166+MMCH4!F166+MMN2O!F166+Sewage!F166+Semi!F166</f>
        <v>0.30560435447755463</v>
      </c>
      <c r="G166" s="67">
        <f>'Biomass CH4'!G166+'Biomass N2O'!G166+'ODS Sub'!G166+EPS!G166+PV!G166+Rice!G166+NitricAdipic!G166+Enteric!G166+Landfill!G166+StatMobCH4!G166+StatMobN2O!G166+FPD!G166+Wastewater!G166+OtherAgCH4!G166+OtherAgN2O!G166+OtherEnergyCH4!G166+OtherEnergyN2O!G166+OtherIPCH4!G166+OtherIPN2O!G166+OtherWasteCH4!G166+OtherWasteN2O!G166+Magnesium!G166+AgSoils!G166+NGO!G166+Coal!G166+HCFC22!G166+Al!G166+MMCH4!G166+MMN2O!G166+Sewage!G166+Semi!G166</f>
        <v>0.34150856261291396</v>
      </c>
      <c r="H166" s="67">
        <f>'Biomass CH4'!H166+'Biomass N2O'!H166+'ODS Sub'!H166+EPS!H166+PV!H166+Rice!H166+NitricAdipic!H166+Enteric!H166+Landfill!H166+StatMobCH4!H166+StatMobN2O!H166+FPD!H166+Wastewater!H166+OtherAgCH4!H166+OtherAgN2O!H166+OtherEnergyCH4!H166+OtherEnergyN2O!H166+OtherIPCH4!H166+OtherIPN2O!H166+OtherWasteCH4!H166+OtherWasteN2O!H166+Magnesium!H166+AgSoils!H166+NGO!H166+Coal!H166+HCFC22!H166+Al!H166+MMCH4!H166+MMN2O!H166+Sewage!H166+Semi!H166</f>
        <v>0.37868445113093879</v>
      </c>
      <c r="I166" s="68">
        <f>'Biomass CH4'!I166+'Biomass N2O'!I166+'ODS Sub'!I166+EPS!I166+PV!I166+Rice!I166+NitricAdipic!I166+Enteric!I166+Landfill!I166+StatMobCH4!I166+StatMobN2O!I166+FPD!I166+Wastewater!I166+OtherAgCH4!I166+OtherAgN2O!I166+OtherEnergyCH4!I166+OtherEnergyN2O!I166+OtherIPCH4!I166+OtherIPN2O!I166+OtherWasteCH4!I166+OtherWasteN2O!I166+Magnesium!I166+AgSoils!I166+NGO!I166+Coal!I166+HCFC22!I166+Al!I166+MMCH4!I166+MMN2O!I166+Sewage!I166+Semi!I166</f>
        <v>0.4176822169348024</v>
      </c>
      <c r="J166" s="68">
        <f>'Biomass CH4'!J166+'Biomass N2O'!J166+'ODS Sub'!J166+EPS!J166+PV!J166+Rice!J166+NitricAdipic!J166+Enteric!J166+Landfill!J166+StatMobCH4!J166+StatMobN2O!J166+FPD!J166+Wastewater!J166+OtherAgCH4!J166+OtherAgN2O!J166+OtherEnergyCH4!J166+OtherEnergyN2O!J166+OtherIPCH4!J166+OtherIPN2O!J166+OtherWasteCH4!J166+OtherWasteN2O!J166+Magnesium!J166+AgSoils!J166+NGO!J166+Coal!J166+HCFC22!J166+Al!J166+MMCH4!J166+MMN2O!J166+Sewage!J166+Semi!J166</f>
        <v>0.46548133464111641</v>
      </c>
      <c r="K166" s="69">
        <f>'Biomass CH4'!K166+'Biomass N2O'!K166+'ODS Sub'!K166+EPS!K166+PV!K166+Rice!K166+NitricAdipic!K166+Enteric!K166+Landfill!K166+StatMobCH4!K166+StatMobN2O!K166+FPD!K166+Wastewater!K166+OtherAgCH4!K166+OtherAgN2O!K166+OtherEnergyCH4!K166+OtherEnergyN2O!K166+OtherIPCH4!K166+OtherIPN2O!K166+OtherWasteCH4!K166+OtherWasteN2O!K166+Magnesium!K166+AgSoils!K166+NGO!K166+Coal!K166+HCFC22!K166+Al!K166+MMCH4!K166+MMN2O!K166+Sewage!K166+Semi!K166</f>
        <v>0.51467678898666402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03" t="str">
        <f>Lists!A161</f>
        <v>Somalia</v>
      </c>
      <c r="C167" s="64">
        <f>'Biomass CH4'!C167+'Biomass N2O'!C167+'ODS Sub'!C167+EPS!C167+PV!C167+Rice!C167+NitricAdipic!C167+Enteric!C167+Landfill!C167+StatMobCH4!C167+StatMobN2O!C167+FPD!C167+Wastewater!C167+OtherAgCH4!C167+OtherAgN2O!C167+OtherEnergyCH4!C167+OtherEnergyN2O!C167+OtherIPCH4!C167+OtherIPN2O!C167+OtherWasteCH4!C167+OtherWasteN2O!C167+Magnesium!C167+AgSoils!C167+NGO!C167+Coal!C167+HCFC22!C167+Al!C167+MMCH4!C167+MMN2O!C167+Sewage!C167+Semi!C167</f>
        <v>21.433811732951952</v>
      </c>
      <c r="D167" s="67">
        <f>'Biomass CH4'!D167+'Biomass N2O'!D167+'ODS Sub'!D167+EPS!D167+PV!D167+Rice!D167+NitricAdipic!D167+Enteric!D167+Landfill!D167+StatMobCH4!D167+StatMobN2O!D167+FPD!D167+Wastewater!D167+OtherAgCH4!D167+OtherAgN2O!D167+OtherEnergyCH4!D167+OtherEnergyN2O!D167+OtherIPCH4!D167+OtherIPN2O!D167+OtherWasteCH4!D167+OtherWasteN2O!D167+Magnesium!D167+AgSoils!D167+NGO!D167+Coal!D167+HCFC22!D167+Al!D167+MMCH4!D167+MMN2O!D167+Sewage!D167+Semi!D167</f>
        <v>21.009255934463692</v>
      </c>
      <c r="E167" s="64">
        <f>'Biomass CH4'!E167+'Biomass N2O'!E167+'ODS Sub'!E167+EPS!E167+PV!E167+Rice!E167+NitricAdipic!E167+Enteric!E167+Landfill!E167+StatMobCH4!E167+StatMobN2O!E167+FPD!E167+Wastewater!E167+OtherAgCH4!E167+OtherAgN2O!E167+OtherEnergyCH4!E167+OtherEnergyN2O!E167+OtherIPCH4!E167+OtherIPN2O!E167+OtherWasteCH4!E167+OtherWasteN2O!E167+Magnesium!E167+AgSoils!E167+NGO!E167+Coal!E167+HCFC22!E167+Al!E167+MMCH4!E167+MMN2O!E167+Sewage!E167+Semi!E167</f>
        <v>22.170864958814313</v>
      </c>
      <c r="F167" s="67">
        <f>'Biomass CH4'!F167+'Biomass N2O'!F167+'ODS Sub'!F167+EPS!F167+PV!F167+Rice!F167+NitricAdipic!F167+Enteric!F167+Landfill!F167+StatMobCH4!F167+StatMobN2O!F167+FPD!F167+Wastewater!F167+OtherAgCH4!F167+OtherAgN2O!F167+OtherEnergyCH4!F167+OtherEnergyN2O!F167+OtherIPCH4!F167+OtherIPN2O!F167+OtherWasteCH4!F167+OtherWasteN2O!F167+Magnesium!F167+AgSoils!F167+NGO!F167+Coal!F167+HCFC22!F167+Al!F167+MMCH4!F167+MMN2O!F167+Sewage!F167+Semi!F167</f>
        <v>23.840075717887231</v>
      </c>
      <c r="G167" s="67">
        <f>'Biomass CH4'!G167+'Biomass N2O'!G167+'ODS Sub'!G167+EPS!G167+PV!G167+Rice!G167+NitricAdipic!G167+Enteric!G167+Landfill!G167+StatMobCH4!G167+StatMobN2O!G167+FPD!G167+Wastewater!G167+OtherAgCH4!G167+OtherAgN2O!G167+OtherEnergyCH4!G167+OtherEnergyN2O!G167+OtherIPCH4!G167+OtherIPN2O!G167+OtherWasteCH4!G167+OtherWasteN2O!G167+Magnesium!G167+AgSoils!G167+NGO!G167+Coal!G167+HCFC22!G167+Al!G167+MMCH4!G167+MMN2O!G167+Sewage!G167+Semi!G167</f>
        <v>22.98627221631396</v>
      </c>
      <c r="H167" s="67">
        <f>'Biomass CH4'!H167+'Biomass N2O'!H167+'ODS Sub'!H167+EPS!H167+PV!H167+Rice!H167+NitricAdipic!H167+Enteric!H167+Landfill!H167+StatMobCH4!H167+StatMobN2O!H167+FPD!H167+Wastewater!H167+OtherAgCH4!H167+OtherAgN2O!H167+OtherEnergyCH4!H167+OtherEnergyN2O!H167+OtherIPCH4!H167+OtherIPN2O!H167+OtherWasteCH4!H167+OtherWasteN2O!H167+Magnesium!H167+AgSoils!H167+NGO!H167+Coal!H167+HCFC22!H167+Al!H167+MMCH4!H167+MMN2O!H167+Sewage!H167+Semi!H167</f>
        <v>23.88735781849892</v>
      </c>
      <c r="I167" s="68">
        <f>'Biomass CH4'!I167+'Biomass N2O'!I167+'ODS Sub'!I167+EPS!I167+PV!I167+Rice!I167+NitricAdipic!I167+Enteric!I167+Landfill!I167+StatMobCH4!I167+StatMobN2O!I167+FPD!I167+Wastewater!I167+OtherAgCH4!I167+OtherAgN2O!I167+OtherEnergyCH4!I167+OtherEnergyN2O!I167+OtherIPCH4!I167+OtherIPN2O!I167+OtherWasteCH4!I167+OtherWasteN2O!I167+Magnesium!I167+AgSoils!I167+NGO!I167+Coal!I167+HCFC22!I167+Al!I167+MMCH4!I167+MMN2O!I167+Sewage!I167+Semi!I167</f>
        <v>24.948694773216481</v>
      </c>
      <c r="J167" s="68">
        <f>'Biomass CH4'!J167+'Biomass N2O'!J167+'ODS Sub'!J167+EPS!J167+PV!J167+Rice!J167+NitricAdipic!J167+Enteric!J167+Landfill!J167+StatMobCH4!J167+StatMobN2O!J167+FPD!J167+Wastewater!J167+OtherAgCH4!J167+OtherAgN2O!J167+OtherEnergyCH4!J167+OtherEnergyN2O!J167+OtherIPCH4!J167+OtherIPN2O!J167+OtherWasteCH4!J167+OtherWasteN2O!J167+Magnesium!J167+AgSoils!J167+NGO!J167+Coal!J167+HCFC22!J167+Al!J167+MMCH4!J167+MMN2O!J167+Sewage!J167+Semi!J167</f>
        <v>26.426756274158979</v>
      </c>
      <c r="K167" s="69">
        <f>'Biomass CH4'!K167+'Biomass N2O'!K167+'ODS Sub'!K167+EPS!K167+PV!K167+Rice!K167+NitricAdipic!K167+Enteric!K167+Landfill!K167+StatMobCH4!K167+StatMobN2O!K167+FPD!K167+Wastewater!K167+OtherAgCH4!K167+OtherAgN2O!K167+OtherEnergyCH4!K167+OtherEnergyN2O!K167+OtherIPCH4!K167+OtherIPN2O!K167+OtherWasteCH4!K167+OtherWasteN2O!K167+Magnesium!K167+AgSoils!K167+NGO!K167+Coal!K167+HCFC22!K167+Al!K167+MMCH4!K167+MMN2O!K167+Sewage!K167+Semi!K167</f>
        <v>27.993784390060114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103" t="str">
        <f>Lists!A162</f>
        <v>South Africa</v>
      </c>
      <c r="C168" s="67">
        <f>'Biomass CH4'!C168+'Biomass N2O'!C168+'ODS Sub'!C168+EPS!C168+PV!C168+Rice!C168+NitricAdipic!C168+Enteric!C168+Landfill!C168+StatMobCH4!C168+StatMobN2O!C168+FPD!C168+Wastewater!C168+OtherAgCH4!C168+OtherAgN2O!C168+OtherEnergyCH4!C168+OtherEnergyN2O!C168+OtherIPCH4!C168+OtherIPN2O!C168+OtherWasteCH4!C168+OtherWasteN2O!C168+Magnesium!C168+AgSoils!C168+NGO!C168+Coal!C168+HCFC22!C168+Al!C168+MMCH4!C168+MMN2O!C168+Sewage!C168+Semi!C168</f>
        <v>73.449042158224643</v>
      </c>
      <c r="D168" s="67">
        <f>'Biomass CH4'!D168+'Biomass N2O'!D168+'ODS Sub'!D168+EPS!D168+PV!D168+Rice!D168+NitricAdipic!D168+Enteric!D168+Landfill!D168+StatMobCH4!D168+StatMobN2O!D168+FPD!D168+Wastewater!D168+OtherAgCH4!D168+OtherAgN2O!D168+OtherEnergyCH4!D168+OtherEnergyN2O!D168+OtherIPCH4!D168+OtherIPN2O!D168+OtherWasteCH4!D168+OtherWasteN2O!D168+Magnesium!D168+AgSoils!D168+NGO!D168+Coal!D168+HCFC22!D168+Al!D168+MMCH4!D168+MMN2O!D168+Sewage!D168+Semi!D168</f>
        <v>71.217625652439949</v>
      </c>
      <c r="E168" s="64">
        <f>'Biomass CH4'!E168+'Biomass N2O'!E168+'ODS Sub'!E168+EPS!E168+PV!E168+Rice!E168+NitricAdipic!E168+Enteric!E168+Landfill!E168+StatMobCH4!E168+StatMobN2O!E168+FPD!E168+Wastewater!E168+OtherAgCH4!E168+OtherAgN2O!E168+OtherEnergyCH4!E168+OtherEnergyN2O!E168+OtherIPCH4!E168+OtherIPN2O!E168+OtherWasteCH4!E168+OtherWasteN2O!E168+Magnesium!E168+AgSoils!E168+NGO!E168+Coal!E168+HCFC22!E168+Al!E168+MMCH4!E168+MMN2O!E168+Sewage!E168+Semi!E168</f>
        <v>71.347509889117717</v>
      </c>
      <c r="F168" s="67">
        <f>'Biomass CH4'!F168+'Biomass N2O'!F168+'ODS Sub'!F168+EPS!F168+PV!F168+Rice!F168+NitricAdipic!F168+Enteric!F168+Landfill!F168+StatMobCH4!F168+StatMobN2O!F168+FPD!F168+Wastewater!F168+OtherAgCH4!F168+OtherAgN2O!F168+OtherEnergyCH4!F168+OtherEnergyN2O!F168+OtherIPCH4!F168+OtherIPN2O!F168+OtherWasteCH4!F168+OtherWasteN2O!F168+Magnesium!F168+AgSoils!F168+NGO!F168+Coal!F168+HCFC22!F168+Al!F168+MMCH4!F168+MMN2O!F168+Sewage!F168+Semi!F168</f>
        <v>74.721385487022715</v>
      </c>
      <c r="G168" s="67">
        <f>'Biomass CH4'!G168+'Biomass N2O'!G168+'ODS Sub'!G168+EPS!G168+PV!G168+Rice!G168+NitricAdipic!G168+Enteric!G168+Landfill!G168+StatMobCH4!G168+StatMobN2O!G168+FPD!G168+Wastewater!G168+OtherAgCH4!G168+OtherAgN2O!G168+OtherEnergyCH4!G168+OtherEnergyN2O!G168+OtherIPCH4!G168+OtherIPN2O!G168+OtherWasteCH4!G168+OtherWasteN2O!G168+Magnesium!G168+AgSoils!G168+NGO!G168+Coal!G168+HCFC22!G168+Al!G168+MMCH4!G168+MMN2O!G168+Sewage!G168+Semi!G168</f>
        <v>81.213322834500531</v>
      </c>
      <c r="H168" s="67">
        <f>'Biomass CH4'!H168+'Biomass N2O'!H168+'ODS Sub'!H168+EPS!H168+PV!H168+Rice!H168+NitricAdipic!H168+Enteric!H168+Landfill!H168+StatMobCH4!H168+StatMobN2O!H168+FPD!H168+Wastewater!H168+OtherAgCH4!H168+OtherAgN2O!H168+OtherEnergyCH4!H168+OtherEnergyN2O!H168+OtherIPCH4!H168+OtherIPN2O!H168+OtherWasteCH4!H168+OtherWasteN2O!H168+Magnesium!H168+AgSoils!H168+NGO!H168+Coal!H168+HCFC22!H168+Al!H168+MMCH4!H168+MMN2O!H168+Sewage!H168+Semi!H168</f>
        <v>87.939356293003996</v>
      </c>
      <c r="I168" s="68">
        <f>'Biomass CH4'!I168+'Biomass N2O'!I168+'ODS Sub'!I168+EPS!I168+PV!I168+Rice!I168+NitricAdipic!I168+Enteric!I168+Landfill!I168+StatMobCH4!I168+StatMobN2O!I168+FPD!I168+Wastewater!I168+OtherAgCH4!I168+OtherAgN2O!I168+OtherEnergyCH4!I168+OtherEnergyN2O!I168+OtherIPCH4!I168+OtherIPN2O!I168+OtherWasteCH4!I168+OtherWasteN2O!I168+Magnesium!I168+AgSoils!I168+NGO!I168+Coal!I168+HCFC22!I168+Al!I168+MMCH4!I168+MMN2O!I168+Sewage!I168+Semi!I168</f>
        <v>95.120416200247135</v>
      </c>
      <c r="J168" s="68">
        <f>'Biomass CH4'!J168+'Biomass N2O'!J168+'ODS Sub'!J168+EPS!J168+PV!J168+Rice!J168+NitricAdipic!J168+Enteric!J168+Landfill!J168+StatMobCH4!J168+StatMobN2O!J168+FPD!J168+Wastewater!J168+OtherAgCH4!J168+OtherAgN2O!J168+OtherEnergyCH4!J168+OtherEnergyN2O!J168+OtherIPCH4!J168+OtherIPN2O!J168+OtherWasteCH4!J168+OtherWasteN2O!J168+Magnesium!J168+AgSoils!J168+NGO!J168+Coal!J168+HCFC22!J168+Al!J168+MMCH4!J168+MMN2O!J168+Sewage!J168+Semi!J168</f>
        <v>108.94448187309304</v>
      </c>
      <c r="K168" s="69">
        <f>'Biomass CH4'!K168+'Biomass N2O'!K168+'ODS Sub'!K168+EPS!K168+PV!K168+Rice!K168+NitricAdipic!K168+Enteric!K168+Landfill!K168+StatMobCH4!K168+StatMobN2O!K168+FPD!K168+Wastewater!K168+OtherAgCH4!K168+OtherAgN2O!K168+OtherEnergyCH4!K168+OtherEnergyN2O!K168+OtherIPCH4!K168+OtherIPN2O!K168+OtherWasteCH4!K168+OtherWasteN2O!K168+Magnesium!K168+AgSoils!K168+NGO!K168+Coal!K168+HCFC22!K168+Al!K168+MMCH4!K168+MMN2O!K168+Sewage!K168+Semi!K168</f>
        <v>119.0456429734886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103" t="str">
        <f>Lists!A163</f>
        <v>South Korea</v>
      </c>
      <c r="C169" s="64">
        <f>'Biomass CH4'!C169+'Biomass N2O'!C169+'ODS Sub'!C169+EPS!C169+PV!C169+Rice!C169+NitricAdipic!C169+Enteric!C169+Landfill!C169+StatMobCH4!C169+StatMobN2O!C169+FPD!C169+Wastewater!C169+OtherAgCH4!C169+OtherAgN2O!C169+OtherEnergyCH4!C169+OtherEnergyN2O!C169+OtherIPCH4!C169+OtherIPN2O!C169+OtherWasteCH4!C169+OtherWasteN2O!C169+Magnesium!C169+AgSoils!C169+NGO!C169+Coal!C169+HCFC22!C169+Al!C169+MMCH4!C169+MMN2O!C169+Sewage!C169+Semi!C169</f>
        <v>43.378471625548954</v>
      </c>
      <c r="D169" s="67">
        <f>'Biomass CH4'!D169+'Biomass N2O'!D169+'ODS Sub'!D169+EPS!D169+PV!D169+Rice!D169+NitricAdipic!D169+Enteric!D169+Landfill!D169+StatMobCH4!D169+StatMobN2O!D169+FPD!D169+Wastewater!D169+OtherAgCH4!D169+OtherAgN2O!D169+OtherEnergyCH4!D169+OtherEnergyN2O!D169+OtherIPCH4!D169+OtherIPN2O!D169+OtherWasteCH4!D169+OtherWasteN2O!D169+Magnesium!D169+AgSoils!D169+NGO!D169+Coal!D169+HCFC22!D169+Al!D169+MMCH4!D169+MMN2O!D169+Sewage!D169+Semi!D169</f>
        <v>43.735694023550387</v>
      </c>
      <c r="E169" s="64">
        <f>'Biomass CH4'!E169+'Biomass N2O'!E169+'ODS Sub'!E169+EPS!E169+PV!E169+Rice!E169+NitricAdipic!E169+Enteric!E169+Landfill!E169+StatMobCH4!E169+StatMobN2O!E169+FPD!E169+Wastewater!E169+OtherAgCH4!E169+OtherAgN2O!E169+OtherEnergyCH4!E169+OtherEnergyN2O!E169+OtherIPCH4!E169+OtherIPN2O!E169+OtherWasteCH4!E169+OtherWasteN2O!E169+Magnesium!E169+AgSoils!E169+NGO!E169+Coal!E169+HCFC22!E169+Al!E169+MMCH4!E169+MMN2O!E169+Sewage!E169+Semi!E169</f>
        <v>56.150731198644081</v>
      </c>
      <c r="F169" s="67">
        <f>'Biomass CH4'!F169+'Biomass N2O'!F169+'ODS Sub'!F169+EPS!F169+PV!F169+Rice!F169+NitricAdipic!F169+Enteric!F169+Landfill!F169+StatMobCH4!F169+StatMobN2O!F169+FPD!F169+Wastewater!F169+OtherAgCH4!F169+OtherAgN2O!F169+OtherEnergyCH4!F169+OtherEnergyN2O!F169+OtherIPCH4!F169+OtherIPN2O!F169+OtherWasteCH4!F169+OtherWasteN2O!F169+Magnesium!F169+AgSoils!F169+NGO!F169+Coal!F169+HCFC22!F169+Al!F169+MMCH4!F169+MMN2O!F169+Sewage!F169+Semi!F169</f>
        <v>66.696636994463987</v>
      </c>
      <c r="G169" s="67">
        <f>'Biomass CH4'!G169+'Biomass N2O'!G169+'ODS Sub'!G169+EPS!G169+PV!G169+Rice!G169+NitricAdipic!G169+Enteric!G169+Landfill!G169+StatMobCH4!G169+StatMobN2O!G169+FPD!G169+Wastewater!G169+OtherAgCH4!G169+OtherAgN2O!G169+OtherEnergyCH4!G169+OtherEnergyN2O!G169+OtherIPCH4!G169+OtherIPN2O!G169+OtherWasteCH4!G169+OtherWasteN2O!G169+Magnesium!G169+AgSoils!G169+NGO!G169+Coal!G169+HCFC22!G169+Al!G169+MMCH4!G169+MMN2O!G169+Sewage!G169+Semi!G169</f>
        <v>73.685620251149786</v>
      </c>
      <c r="H169" s="67">
        <f>'Biomass CH4'!H169+'Biomass N2O'!H169+'ODS Sub'!H169+EPS!H169+PV!H169+Rice!H169+NitricAdipic!H169+Enteric!H169+Landfill!H169+StatMobCH4!H169+StatMobN2O!H169+FPD!H169+Wastewater!H169+OtherAgCH4!H169+OtherAgN2O!H169+OtherEnergyCH4!H169+OtherEnergyN2O!H169+OtherIPCH4!H169+OtherIPN2O!H169+OtherWasteCH4!H169+OtherWasteN2O!H169+Magnesium!H169+AgSoils!H169+NGO!H169+Coal!H169+HCFC22!H169+Al!H169+MMCH4!H169+MMN2O!H169+Sewage!H169+Semi!H169</f>
        <v>85.426380422099442</v>
      </c>
      <c r="I169" s="68">
        <f>'Biomass CH4'!I169+'Biomass N2O'!I169+'ODS Sub'!I169+EPS!I169+PV!I169+Rice!I169+NitricAdipic!I169+Enteric!I169+Landfill!I169+StatMobCH4!I169+StatMobN2O!I169+FPD!I169+Wastewater!I169+OtherAgCH4!I169+OtherAgN2O!I169+OtherEnergyCH4!I169+OtherEnergyN2O!I169+OtherIPCH4!I169+OtherIPN2O!I169+OtherWasteCH4!I169+OtherWasteN2O!I169+Magnesium!I169+AgSoils!I169+NGO!I169+Coal!I169+HCFC22!I169+Al!I169+MMCH4!I169+MMN2O!I169+Sewage!I169+Semi!I169</f>
        <v>102.62752140374296</v>
      </c>
      <c r="J169" s="68">
        <f>'Biomass CH4'!J169+'Biomass N2O'!J169+'ODS Sub'!J169+EPS!J169+PV!J169+Rice!J169+NitricAdipic!J169+Enteric!J169+Landfill!J169+StatMobCH4!J169+StatMobN2O!J169+FPD!J169+Wastewater!J169+OtherAgCH4!J169+OtherAgN2O!J169+OtherEnergyCH4!J169+OtherEnergyN2O!J169+OtherIPCH4!J169+OtherIPN2O!J169+OtherWasteCH4!J169+OtherWasteN2O!J169+Magnesium!J169+AgSoils!J169+NGO!J169+Coal!J169+HCFC22!J169+Al!J169+MMCH4!J169+MMN2O!J169+Sewage!J169+Semi!J169</f>
        <v>133.29721163435167</v>
      </c>
      <c r="K169" s="69">
        <f>'Biomass CH4'!K169+'Biomass N2O'!K169+'ODS Sub'!K169+EPS!K169+PV!K169+Rice!K169+NitricAdipic!K169+Enteric!K169+Landfill!K169+StatMobCH4!K169+StatMobN2O!K169+FPD!K169+Wastewater!K169+OtherAgCH4!K169+OtherAgN2O!K169+OtherEnergyCH4!K169+OtherEnergyN2O!K169+OtherIPCH4!K169+OtherIPN2O!K169+OtherWasteCH4!K169+OtherWasteN2O!K169+Magnesium!K169+AgSoils!K169+NGO!K169+Coal!K169+HCFC22!K169+Al!K169+MMCH4!K169+MMN2O!K169+Sewage!K169+Semi!K169</f>
        <v>158.35187138327092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3" t="str">
        <f>Lists!A164</f>
        <v>Spain</v>
      </c>
      <c r="C170" s="64">
        <f>'Biomass CH4'!C170+'Biomass N2O'!C170+'ODS Sub'!C170+EPS!C170+PV!C170+Rice!C170+NitricAdipic!C170+Enteric!C170+Landfill!C170+StatMobCH4!C170+StatMobN2O!C170+FPD!C170+Wastewater!C170+OtherAgCH4!C170+OtherAgN2O!C170+OtherEnergyCH4!C170+OtherEnergyN2O!C170+OtherIPCH4!C170+OtherIPN2O!C170+OtherWasteCH4!C170+OtherWasteN2O!C170+Magnesium!C170+AgSoils!C170+NGO!C170+Coal!C170+HCFC22!C170+Al!C170+MMCH4!C170+MMN2O!C170+Sewage!C170+Semi!C170</f>
        <v>58.621759483193841</v>
      </c>
      <c r="D170" s="67">
        <f>'Biomass CH4'!D170+'Biomass N2O'!D170+'ODS Sub'!D170+EPS!D170+PV!D170+Rice!D170+NitricAdipic!D170+Enteric!D170+Landfill!D170+StatMobCH4!D170+StatMobN2O!D170+FPD!D170+Wastewater!D170+OtherAgCH4!D170+OtherAgN2O!D170+OtherEnergyCH4!D170+OtherEnergyN2O!D170+OtherIPCH4!D170+OtherIPN2O!D170+OtherWasteCH4!D170+OtherWasteN2O!D170+Magnesium!D170+AgSoils!D170+NGO!D170+Coal!D170+HCFC22!D170+Al!D170+MMCH4!D170+MMN2O!D170+Sewage!D170+Semi!D170</f>
        <v>62.8716694962906</v>
      </c>
      <c r="E170" s="64">
        <f>'Biomass CH4'!E170+'Biomass N2O'!E170+'ODS Sub'!E170+EPS!E170+PV!E170+Rice!E170+NitricAdipic!E170+Enteric!E170+Landfill!E170+StatMobCH4!E170+StatMobN2O!E170+FPD!E170+Wastewater!E170+OtherAgCH4!E170+OtherAgN2O!E170+OtherEnergyCH4!E170+OtherEnergyN2O!E170+OtherIPCH4!E170+OtherIPN2O!E170+OtherWasteCH4!E170+OtherWasteN2O!E170+Magnesium!E170+AgSoils!E170+NGO!E170+Coal!E170+HCFC22!E170+Al!E170+MMCH4!E170+MMN2O!E170+Sewage!E170+Semi!E170</f>
        <v>75.961410075296897</v>
      </c>
      <c r="F170" s="67">
        <f>'Biomass CH4'!F170+'Biomass N2O'!F170+'ODS Sub'!F170+EPS!F170+PV!F170+Rice!F170+NitricAdipic!F170+Enteric!F170+Landfill!F170+StatMobCH4!F170+StatMobN2O!F170+FPD!F170+Wastewater!F170+OtherAgCH4!F170+OtherAgN2O!F170+OtherEnergyCH4!F170+OtherEnergyN2O!F170+OtherIPCH4!F170+OtherIPN2O!F170+OtherWasteCH4!F170+OtherWasteN2O!F170+Magnesium!F170+AgSoils!F170+NGO!F170+Coal!F170+HCFC22!F170+Al!F170+MMCH4!F170+MMN2O!F170+Sewage!F170+Semi!F170</f>
        <v>68.680171809841454</v>
      </c>
      <c r="G170" s="67">
        <f>'Biomass CH4'!G170+'Biomass N2O'!G170+'ODS Sub'!G170+EPS!G170+PV!G170+Rice!G170+NitricAdipic!G170+Enteric!G170+Landfill!G170+StatMobCH4!G170+StatMobN2O!G170+FPD!G170+Wastewater!G170+OtherAgCH4!G170+OtherAgN2O!G170+OtherEnergyCH4!G170+OtherEnergyN2O!G170+OtherIPCH4!G170+OtherIPN2O!G170+OtherWasteCH4!G170+OtherWasteN2O!G170+Magnesium!G170+AgSoils!G170+NGO!G170+Coal!G170+HCFC22!G170+Al!G170+MMCH4!G170+MMN2O!G170+Sewage!G170+Semi!G170</f>
        <v>70.654441253063467</v>
      </c>
      <c r="H170" s="67">
        <f>'Biomass CH4'!H170+'Biomass N2O'!H170+'ODS Sub'!H170+EPS!H170+PV!H170+Rice!H170+NitricAdipic!H170+Enteric!H170+Landfill!H170+StatMobCH4!H170+StatMobN2O!H170+FPD!H170+Wastewater!H170+OtherAgCH4!H170+OtherAgN2O!H170+OtherEnergyCH4!H170+OtherEnergyN2O!H170+OtherIPCH4!H170+OtherIPN2O!H170+OtherWasteCH4!H170+OtherWasteN2O!H170+Magnesium!H170+AgSoils!H170+NGO!H170+Coal!H170+HCFC22!H170+Al!H170+MMCH4!H170+MMN2O!H170+Sewage!H170+Semi!H170</f>
        <v>74.138027958737098</v>
      </c>
      <c r="I170" s="68">
        <f>'Biomass CH4'!I170+'Biomass N2O'!I170+'ODS Sub'!I170+EPS!I170+PV!I170+Rice!I170+NitricAdipic!I170+Enteric!I170+Landfill!I170+StatMobCH4!I170+StatMobN2O!I170+FPD!I170+Wastewater!I170+OtherAgCH4!I170+OtherAgN2O!I170+OtherEnergyCH4!I170+OtherEnergyN2O!I170+OtherIPCH4!I170+OtherIPN2O!I170+OtherWasteCH4!I170+OtherWasteN2O!I170+Magnesium!I170+AgSoils!I170+NGO!I170+Coal!I170+HCFC22!I170+Al!I170+MMCH4!I170+MMN2O!I170+Sewage!I170+Semi!I170</f>
        <v>76.37673965951673</v>
      </c>
      <c r="J170" s="68">
        <f>'Biomass CH4'!J170+'Biomass N2O'!J170+'ODS Sub'!J170+EPS!J170+PV!J170+Rice!J170+NitricAdipic!J170+Enteric!J170+Landfill!J170+StatMobCH4!J170+StatMobN2O!J170+FPD!J170+Wastewater!J170+OtherAgCH4!J170+OtherAgN2O!J170+OtherEnergyCH4!J170+OtherEnergyN2O!J170+OtherIPCH4!J170+OtherIPN2O!J170+OtherWasteCH4!J170+OtherWasteN2O!J170+Magnesium!J170+AgSoils!J170+NGO!J170+Coal!J170+HCFC22!J170+Al!J170+MMCH4!J170+MMN2O!J170+Sewage!J170+Semi!J170</f>
        <v>79.087212098858686</v>
      </c>
      <c r="K170" s="69">
        <f>'Biomass CH4'!K170+'Biomass N2O'!K170+'ODS Sub'!K170+EPS!K170+PV!K170+Rice!K170+NitricAdipic!K170+Enteric!K170+Landfill!K170+StatMobCH4!K170+StatMobN2O!K170+FPD!K170+Wastewater!K170+OtherAgCH4!K170+OtherAgN2O!K170+OtherEnergyCH4!K170+OtherEnergyN2O!K170+OtherIPCH4!K170+OtherIPN2O!K170+OtherWasteCH4!K170+OtherWasteN2O!K170+Magnesium!K170+AgSoils!K170+NGO!K170+Coal!K170+HCFC22!K170+Al!K170+MMCH4!K170+MMN2O!K170+Sewage!K170+Semi!K170</f>
        <v>81.619632250592971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03" t="str">
        <f>Lists!A165</f>
        <v>Sri Lanka</v>
      </c>
      <c r="C171" s="67">
        <f>'Biomass CH4'!C171+'Biomass N2O'!C171+'ODS Sub'!C171+EPS!C171+PV!C171+Rice!C171+NitricAdipic!C171+Enteric!C171+Landfill!C171+StatMobCH4!C171+StatMobN2O!C171+FPD!C171+Wastewater!C171+OtherAgCH4!C171+OtherAgN2O!C171+OtherEnergyCH4!C171+OtherEnergyN2O!C171+OtherIPCH4!C171+OtherIPN2O!C171+OtherWasteCH4!C171+OtherWasteN2O!C171+Magnesium!C171+AgSoils!C171+NGO!C171+Coal!C171+HCFC22!C171+Al!C171+MMCH4!C171+MMN2O!C171+Sewage!C171+Semi!C171</f>
        <v>24.597714254284593</v>
      </c>
      <c r="D171" s="67">
        <f>'Biomass CH4'!D171+'Biomass N2O'!D171+'ODS Sub'!D171+EPS!D171+PV!D171+Rice!D171+NitricAdipic!D171+Enteric!D171+Landfill!D171+StatMobCH4!D171+StatMobN2O!D171+FPD!D171+Wastewater!D171+OtherAgCH4!D171+OtherAgN2O!D171+OtherEnergyCH4!D171+OtherEnergyN2O!D171+OtherIPCH4!D171+OtherIPN2O!D171+OtherWasteCH4!D171+OtherWasteN2O!D171+Magnesium!D171+AgSoils!D171+NGO!D171+Coal!D171+HCFC22!D171+Al!D171+MMCH4!D171+MMN2O!D171+Sewage!D171+Semi!D171</f>
        <v>25.076584336029715</v>
      </c>
      <c r="E171" s="64">
        <f>'Biomass CH4'!E171+'Biomass N2O'!E171+'ODS Sub'!E171+EPS!E171+PV!E171+Rice!E171+NitricAdipic!E171+Enteric!E171+Landfill!E171+StatMobCH4!E171+StatMobN2O!E171+FPD!E171+Wastewater!E171+OtherAgCH4!E171+OtherAgN2O!E171+OtherEnergyCH4!E171+OtherEnergyN2O!E171+OtherIPCH4!E171+OtherIPN2O!E171+OtherWasteCH4!E171+OtherWasteN2O!E171+Magnesium!E171+AgSoils!E171+NGO!E171+Coal!E171+HCFC22!E171+Al!E171+MMCH4!E171+MMN2O!E171+Sewage!E171+Semi!E171</f>
        <v>24.591864171748007</v>
      </c>
      <c r="F171" s="67">
        <f>'Biomass CH4'!F171+'Biomass N2O'!F171+'ODS Sub'!F171+EPS!F171+PV!F171+Rice!F171+NitricAdipic!F171+Enteric!F171+Landfill!F171+StatMobCH4!F171+StatMobN2O!F171+FPD!F171+Wastewater!F171+OtherAgCH4!F171+OtherAgN2O!F171+OtherEnergyCH4!F171+OtherEnergyN2O!F171+OtherIPCH4!F171+OtherIPN2O!F171+OtherWasteCH4!F171+OtherWasteN2O!F171+Magnesium!F171+AgSoils!F171+NGO!F171+Coal!F171+HCFC22!F171+Al!F171+MMCH4!F171+MMN2O!F171+Sewage!F171+Semi!F171</f>
        <v>25.693121333467058</v>
      </c>
      <c r="G171" s="67">
        <f>'Biomass CH4'!G171+'Biomass N2O'!G171+'ODS Sub'!G171+EPS!G171+PV!G171+Rice!G171+NitricAdipic!G171+Enteric!G171+Landfill!G171+StatMobCH4!G171+StatMobN2O!G171+FPD!G171+Wastewater!G171+OtherAgCH4!G171+OtherAgN2O!G171+OtherEnergyCH4!G171+OtherEnergyN2O!G171+OtherIPCH4!G171+OtherIPN2O!G171+OtherWasteCH4!G171+OtherWasteN2O!G171+Magnesium!G171+AgSoils!G171+NGO!G171+Coal!G171+HCFC22!G171+Al!G171+MMCH4!G171+MMN2O!G171+Sewage!G171+Semi!G171</f>
        <v>27.253650403264317</v>
      </c>
      <c r="H171" s="67">
        <f>'Biomass CH4'!H171+'Biomass N2O'!H171+'ODS Sub'!H171+EPS!H171+PV!H171+Rice!H171+NitricAdipic!H171+Enteric!H171+Landfill!H171+StatMobCH4!H171+StatMobN2O!H171+FPD!H171+Wastewater!H171+OtherAgCH4!H171+OtherAgN2O!H171+OtherEnergyCH4!H171+OtherEnergyN2O!H171+OtherIPCH4!H171+OtherIPN2O!H171+OtherWasteCH4!H171+OtherWasteN2O!H171+Magnesium!H171+AgSoils!H171+NGO!H171+Coal!H171+HCFC22!H171+Al!H171+MMCH4!H171+MMN2O!H171+Sewage!H171+Semi!H171</f>
        <v>29.363896310547116</v>
      </c>
      <c r="I171" s="68">
        <f>'Biomass CH4'!I171+'Biomass N2O'!I171+'ODS Sub'!I171+EPS!I171+PV!I171+Rice!I171+NitricAdipic!I171+Enteric!I171+Landfill!I171+StatMobCH4!I171+StatMobN2O!I171+FPD!I171+Wastewater!I171+OtherAgCH4!I171+OtherAgN2O!I171+OtherEnergyCH4!I171+OtherEnergyN2O!I171+OtherIPCH4!I171+OtherIPN2O!I171+OtherWasteCH4!I171+OtherWasteN2O!I171+Magnesium!I171+AgSoils!I171+NGO!I171+Coal!I171+HCFC22!I171+Al!I171+MMCH4!I171+MMN2O!I171+Sewage!I171+Semi!I171</f>
        <v>31.583708579206625</v>
      </c>
      <c r="J171" s="68">
        <f>'Biomass CH4'!J171+'Biomass N2O'!J171+'ODS Sub'!J171+EPS!J171+PV!J171+Rice!J171+NitricAdipic!J171+Enteric!J171+Landfill!J171+StatMobCH4!J171+StatMobN2O!J171+FPD!J171+Wastewater!J171+OtherAgCH4!J171+OtherAgN2O!J171+OtherEnergyCH4!J171+OtherEnergyN2O!J171+OtherIPCH4!J171+OtherIPN2O!J171+OtherWasteCH4!J171+OtherWasteN2O!J171+Magnesium!J171+AgSoils!J171+NGO!J171+Coal!J171+HCFC22!J171+Al!J171+MMCH4!J171+MMN2O!J171+Sewage!J171+Semi!J171</f>
        <v>34.246777723819577</v>
      </c>
      <c r="K171" s="69">
        <f>'Biomass CH4'!K171+'Biomass N2O'!K171+'ODS Sub'!K171+EPS!K171+PV!K171+Rice!K171+NitricAdipic!K171+Enteric!K171+Landfill!K171+StatMobCH4!K171+StatMobN2O!K171+FPD!K171+Wastewater!K171+OtherAgCH4!K171+OtherAgN2O!K171+OtherEnergyCH4!K171+OtherEnergyN2O!K171+OtherIPCH4!K171+OtherIPN2O!K171+OtherWasteCH4!K171+OtherWasteN2O!K171+Magnesium!K171+AgSoils!K171+NGO!K171+Coal!K171+HCFC22!K171+Al!K171+MMCH4!K171+MMN2O!K171+Sewage!K171+Semi!K171</f>
        <v>37.16851629779633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03" t="str">
        <f>Lists!A166</f>
        <v>Sudan</v>
      </c>
      <c r="C172" s="64">
        <f>'Biomass CH4'!C172+'Biomass N2O'!C172+'ODS Sub'!C172+EPS!C172+PV!C172+Rice!C172+NitricAdipic!C172+Enteric!C172+Landfill!C172+StatMobCH4!C172+StatMobN2O!C172+FPD!C172+Wastewater!C172+OtherAgCH4!C172+OtherAgN2O!C172+OtherEnergyCH4!C172+OtherEnergyN2O!C172+OtherIPCH4!C172+OtherIPN2O!C172+OtherWasteCH4!C172+OtherWasteN2O!C172+Magnesium!C172+AgSoils!C172+NGO!C172+Coal!C172+HCFC22!C172+Al!C172+MMCH4!C172+MMN2O!C172+Sewage!C172+Semi!C172</f>
        <v>81.040865627555775</v>
      </c>
      <c r="D172" s="67">
        <f>'Biomass CH4'!D172+'Biomass N2O'!D172+'ODS Sub'!D172+EPS!D172+PV!D172+Rice!D172+NitricAdipic!D172+Enteric!D172+Landfill!D172+StatMobCH4!D172+StatMobN2O!D172+FPD!D172+Wastewater!D172+OtherAgCH4!D172+OtherAgN2O!D172+OtherEnergyCH4!D172+OtherEnergyN2O!D172+OtherIPCH4!D172+OtherIPN2O!D172+OtherWasteCH4!D172+OtherWasteN2O!D172+Magnesium!D172+AgSoils!D172+NGO!D172+Coal!D172+HCFC22!D172+Al!D172+MMCH4!D172+MMN2O!D172+Sewage!D172+Semi!D172</f>
        <v>94.705502327909826</v>
      </c>
      <c r="E172" s="64">
        <f>'Biomass CH4'!E172+'Biomass N2O'!E172+'ODS Sub'!E172+EPS!E172+PV!E172+Rice!E172+NitricAdipic!E172+Enteric!E172+Landfill!E172+StatMobCH4!E172+StatMobN2O!E172+FPD!E172+Wastewater!E172+OtherAgCH4!E172+OtherAgN2O!E172+OtherEnergyCH4!E172+OtherEnergyN2O!E172+OtherIPCH4!E172+OtherIPN2O!E172+OtherWasteCH4!E172+OtherWasteN2O!E172+Magnesium!E172+AgSoils!E172+NGO!E172+Coal!E172+HCFC22!E172+Al!E172+MMCH4!E172+MMN2O!E172+Sewage!E172+Semi!E172</f>
        <v>117.71337897174564</v>
      </c>
      <c r="F172" s="67">
        <f>'Biomass CH4'!F172+'Biomass N2O'!F172+'ODS Sub'!F172+EPS!F172+PV!F172+Rice!F172+NitricAdipic!F172+Enteric!F172+Landfill!F172+StatMobCH4!F172+StatMobN2O!F172+FPD!F172+Wastewater!F172+OtherAgCH4!F172+OtherAgN2O!F172+OtherEnergyCH4!F172+OtherEnergyN2O!F172+OtherIPCH4!F172+OtherIPN2O!F172+OtherWasteCH4!F172+OtherWasteN2O!F172+Magnesium!F172+AgSoils!F172+NGO!F172+Coal!F172+HCFC22!F172+Al!F172+MMCH4!F172+MMN2O!F172+Sewage!F172+Semi!F172</f>
        <v>140.4856516175048</v>
      </c>
      <c r="G172" s="67">
        <f>'Biomass CH4'!G172+'Biomass N2O'!G172+'ODS Sub'!G172+EPS!G172+PV!G172+Rice!G172+NitricAdipic!G172+Enteric!G172+Landfill!G172+StatMobCH4!G172+StatMobN2O!G172+FPD!G172+Wastewater!G172+OtherAgCH4!G172+OtherAgN2O!G172+OtherEnergyCH4!G172+OtherEnergyN2O!G172+OtherIPCH4!G172+OtherIPN2O!G172+OtherWasteCH4!G172+OtherWasteN2O!G172+Magnesium!G172+AgSoils!G172+NGO!G172+Coal!G172+HCFC22!G172+Al!G172+MMCH4!G172+MMN2O!G172+Sewage!G172+Semi!G172</f>
        <v>150.14958444127123</v>
      </c>
      <c r="H172" s="67">
        <f>'Biomass CH4'!H172+'Biomass N2O'!H172+'ODS Sub'!H172+EPS!H172+PV!H172+Rice!H172+NitricAdipic!H172+Enteric!H172+Landfill!H172+StatMobCH4!H172+StatMobN2O!H172+FPD!H172+Wastewater!H172+OtherAgCH4!H172+OtherAgN2O!H172+OtherEnergyCH4!H172+OtherEnergyN2O!H172+OtherIPCH4!H172+OtherIPN2O!H172+OtherWasteCH4!H172+OtherWasteN2O!H172+Magnesium!H172+AgSoils!H172+NGO!H172+Coal!H172+HCFC22!H172+Al!H172+MMCH4!H172+MMN2O!H172+Sewage!H172+Semi!H172</f>
        <v>158.16697881695021</v>
      </c>
      <c r="I172" s="68">
        <f>'Biomass CH4'!I172+'Biomass N2O'!I172+'ODS Sub'!I172+EPS!I172+PV!I172+Rice!I172+NitricAdipic!I172+Enteric!I172+Landfill!I172+StatMobCH4!I172+StatMobN2O!I172+FPD!I172+Wastewater!I172+OtherAgCH4!I172+OtherAgN2O!I172+OtherEnergyCH4!I172+OtherEnergyN2O!I172+OtherIPCH4!I172+OtherIPN2O!I172+OtherWasteCH4!I172+OtherWasteN2O!I172+Magnesium!I172+AgSoils!I172+NGO!I172+Coal!I172+HCFC22!I172+Al!I172+MMCH4!I172+MMN2O!I172+Sewage!I172+Semi!I172</f>
        <v>165.23830541911821</v>
      </c>
      <c r="J172" s="68">
        <f>'Biomass CH4'!J172+'Biomass N2O'!J172+'ODS Sub'!J172+EPS!J172+PV!J172+Rice!J172+NitricAdipic!J172+Enteric!J172+Landfill!J172+StatMobCH4!J172+StatMobN2O!J172+FPD!J172+Wastewater!J172+OtherAgCH4!J172+OtherAgN2O!J172+OtherEnergyCH4!J172+OtherEnergyN2O!J172+OtherIPCH4!J172+OtherIPN2O!J172+OtherWasteCH4!J172+OtherWasteN2O!J172+Magnesium!J172+AgSoils!J172+NGO!J172+Coal!J172+HCFC22!J172+Al!J172+MMCH4!J172+MMN2O!J172+Sewage!J172+Semi!J172</f>
        <v>173.5991644558033</v>
      </c>
      <c r="K172" s="69">
        <f>'Biomass CH4'!K172+'Biomass N2O'!K172+'ODS Sub'!K172+EPS!K172+PV!K172+Rice!K172+NitricAdipic!K172+Enteric!K172+Landfill!K172+StatMobCH4!K172+StatMobN2O!K172+FPD!K172+Wastewater!K172+OtherAgCH4!K172+OtherAgN2O!K172+OtherEnergyCH4!K172+OtherEnergyN2O!K172+OtherIPCH4!K172+OtherIPN2O!K172+OtherWasteCH4!K172+OtherWasteN2O!K172+Magnesium!K172+AgSoils!K172+NGO!K172+Coal!K172+HCFC22!K172+Al!K172+MMCH4!K172+MMN2O!K172+Sewage!K172+Semi!K172</f>
        <v>180.98461353806809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03" t="str">
        <f>Lists!A167</f>
        <v>Suriname</v>
      </c>
      <c r="C173" s="67">
        <f>'Biomass CH4'!C173+'Biomass N2O'!C173+'ODS Sub'!C173+EPS!C173+PV!C173+Rice!C173+NitricAdipic!C173+Enteric!C173+Landfill!C173+StatMobCH4!C173+StatMobN2O!C173+FPD!C173+Wastewater!C173+OtherAgCH4!C173+OtherAgN2O!C173+OtherEnergyCH4!C173+OtherEnergyN2O!C173+OtherIPCH4!C173+OtherIPN2O!C173+OtherWasteCH4!C173+OtherWasteN2O!C173+Magnesium!C173+AgSoils!C173+NGO!C173+Coal!C173+HCFC22!C173+Al!C173+MMCH4!C173+MMN2O!C173+Sewage!C173+Semi!C173</f>
        <v>2.4107505368926474</v>
      </c>
      <c r="D173" s="67">
        <f>'Biomass CH4'!D173+'Biomass N2O'!D173+'ODS Sub'!D173+EPS!D173+PV!D173+Rice!D173+NitricAdipic!D173+Enteric!D173+Landfill!D173+StatMobCH4!D173+StatMobN2O!D173+FPD!D173+Wastewater!D173+OtherAgCH4!D173+OtherAgN2O!D173+OtherEnergyCH4!D173+OtherEnergyN2O!D173+OtherIPCH4!D173+OtherIPN2O!D173+OtherWasteCH4!D173+OtherWasteN2O!D173+Magnesium!D173+AgSoils!D173+NGO!D173+Coal!D173+HCFC22!D173+Al!D173+MMCH4!D173+MMN2O!D173+Sewage!D173+Semi!D173</f>
        <v>2.4726156635853536</v>
      </c>
      <c r="E173" s="64">
        <f>'Biomass CH4'!E173+'Biomass N2O'!E173+'ODS Sub'!E173+EPS!E173+PV!E173+Rice!E173+NitricAdipic!E173+Enteric!E173+Landfill!E173+StatMobCH4!E173+StatMobN2O!E173+FPD!E173+Wastewater!E173+OtherAgCH4!E173+OtherAgN2O!E173+OtherEnergyCH4!E173+OtherEnergyN2O!E173+OtherIPCH4!E173+OtherIPN2O!E173+OtherWasteCH4!E173+OtherWasteN2O!E173+Magnesium!E173+AgSoils!E173+NGO!E173+Coal!E173+HCFC22!E173+Al!E173+MMCH4!E173+MMN2O!E173+Sewage!E173+Semi!E173</f>
        <v>1.959386582289018</v>
      </c>
      <c r="F173" s="67">
        <f>'Biomass CH4'!F173+'Biomass N2O'!F173+'ODS Sub'!F173+EPS!F173+PV!F173+Rice!F173+NitricAdipic!F173+Enteric!F173+Landfill!F173+StatMobCH4!F173+StatMobN2O!F173+FPD!F173+Wastewater!F173+OtherAgCH4!F173+OtherAgN2O!F173+OtherEnergyCH4!F173+OtherEnergyN2O!F173+OtherIPCH4!F173+OtherIPN2O!F173+OtherWasteCH4!F173+OtherWasteN2O!F173+Magnesium!F173+AgSoils!F173+NGO!F173+Coal!F173+HCFC22!F173+Al!F173+MMCH4!F173+MMN2O!F173+Sewage!F173+Semi!F173</f>
        <v>1.9153380842012298</v>
      </c>
      <c r="G173" s="67">
        <f>'Biomass CH4'!G173+'Biomass N2O'!G173+'ODS Sub'!G173+EPS!G173+PV!G173+Rice!G173+NitricAdipic!G173+Enteric!G173+Landfill!G173+StatMobCH4!G173+StatMobN2O!G173+FPD!G173+Wastewater!G173+OtherAgCH4!G173+OtherAgN2O!G173+OtherEnergyCH4!G173+OtherEnergyN2O!G173+OtherIPCH4!G173+OtherIPN2O!G173+OtherWasteCH4!G173+OtherWasteN2O!G173+Magnesium!G173+AgSoils!G173+NGO!G173+Coal!G173+HCFC22!G173+Al!G173+MMCH4!G173+MMN2O!G173+Sewage!G173+Semi!G173</f>
        <v>1.9862350450942017</v>
      </c>
      <c r="H173" s="67">
        <f>'Biomass CH4'!H173+'Biomass N2O'!H173+'ODS Sub'!H173+EPS!H173+PV!H173+Rice!H173+NitricAdipic!H173+Enteric!H173+Landfill!H173+StatMobCH4!H173+StatMobN2O!H173+FPD!H173+Wastewater!H173+OtherAgCH4!H173+OtherAgN2O!H173+OtherEnergyCH4!H173+OtherEnergyN2O!H173+OtherIPCH4!H173+OtherIPN2O!H173+OtherWasteCH4!H173+OtherWasteN2O!H173+Magnesium!H173+AgSoils!H173+NGO!H173+Coal!H173+HCFC22!H173+Al!H173+MMCH4!H173+MMN2O!H173+Sewage!H173+Semi!H173</f>
        <v>2.0135083070961652</v>
      </c>
      <c r="I173" s="68">
        <f>'Biomass CH4'!I173+'Biomass N2O'!I173+'ODS Sub'!I173+EPS!I173+PV!I173+Rice!I173+NitricAdipic!I173+Enteric!I173+Landfill!I173+StatMobCH4!I173+StatMobN2O!I173+FPD!I173+Wastewater!I173+OtherAgCH4!I173+OtherAgN2O!I173+OtherEnergyCH4!I173+OtherEnergyN2O!I173+OtherIPCH4!I173+OtherIPN2O!I173+OtherWasteCH4!I173+OtherWasteN2O!I173+Magnesium!I173+AgSoils!I173+NGO!I173+Coal!I173+HCFC22!I173+Al!I173+MMCH4!I173+MMN2O!I173+Sewage!I173+Semi!I173</f>
        <v>2.0510776828556883</v>
      </c>
      <c r="J173" s="68">
        <f>'Biomass CH4'!J173+'Biomass N2O'!J173+'ODS Sub'!J173+EPS!J173+PV!J173+Rice!J173+NitricAdipic!J173+Enteric!J173+Landfill!J173+StatMobCH4!J173+StatMobN2O!J173+FPD!J173+Wastewater!J173+OtherAgCH4!J173+OtherAgN2O!J173+OtherEnergyCH4!J173+OtherEnergyN2O!J173+OtherIPCH4!J173+OtherIPN2O!J173+OtherWasteCH4!J173+OtherWasteN2O!J173+Magnesium!J173+AgSoils!J173+NGO!J173+Coal!J173+HCFC22!J173+Al!J173+MMCH4!J173+MMN2O!J173+Sewage!J173+Semi!J173</f>
        <v>2.1943573370447309</v>
      </c>
      <c r="K173" s="69">
        <f>'Biomass CH4'!K173+'Biomass N2O'!K173+'ODS Sub'!K173+EPS!K173+PV!K173+Rice!K173+NitricAdipic!K173+Enteric!K173+Landfill!K173+StatMobCH4!K173+StatMobN2O!K173+FPD!K173+Wastewater!K173+OtherAgCH4!K173+OtherAgN2O!K173+OtherEnergyCH4!K173+OtherEnergyN2O!K173+OtherIPCH4!K173+OtherIPN2O!K173+OtherWasteCH4!K173+OtherWasteN2O!K173+Magnesium!K173+AgSoils!K173+NGO!K173+Coal!K173+HCFC22!K173+Al!K173+MMCH4!K173+MMN2O!K173+Sewage!K173+Semi!K173</f>
        <v>2.362440495289984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03" t="str">
        <f>Lists!A168</f>
        <v>Swaziland</v>
      </c>
      <c r="C174" s="64">
        <f>'Biomass CH4'!C174+'Biomass N2O'!C174+'ODS Sub'!C174+EPS!C174+PV!C174+Rice!C174+NitricAdipic!C174+Enteric!C174+Landfill!C174+StatMobCH4!C174+StatMobN2O!C174+FPD!C174+Wastewater!C174+OtherAgCH4!C174+OtherAgN2O!C174+OtherEnergyCH4!C174+OtherEnergyN2O!C174+OtherIPCH4!C174+OtherIPN2O!C174+OtherWasteCH4!C174+OtherWasteN2O!C174+Magnesium!C174+AgSoils!C174+NGO!C174+Coal!C174+HCFC22!C174+Al!C174+MMCH4!C174+MMN2O!C174+Sewage!C174+Semi!C174</f>
        <v>1.5607246876111687</v>
      </c>
      <c r="D174" s="67">
        <f>'Biomass CH4'!D174+'Biomass N2O'!D174+'ODS Sub'!D174+EPS!D174+PV!D174+Rice!D174+NitricAdipic!D174+Enteric!D174+Landfill!D174+StatMobCH4!D174+StatMobN2O!D174+FPD!D174+Wastewater!D174+OtherAgCH4!D174+OtherAgN2O!D174+OtherEnergyCH4!D174+OtherEnergyN2O!D174+OtherIPCH4!D174+OtherIPN2O!D174+OtherWasteCH4!D174+OtherWasteN2O!D174+Magnesium!D174+AgSoils!D174+NGO!D174+Coal!D174+HCFC22!D174+Al!D174+MMCH4!D174+MMN2O!D174+Sewage!D174+Semi!D174</f>
        <v>1.526967783283907</v>
      </c>
      <c r="E174" s="64">
        <f>'Biomass CH4'!E174+'Biomass N2O'!E174+'ODS Sub'!E174+EPS!E174+PV!E174+Rice!E174+NitricAdipic!E174+Enteric!E174+Landfill!E174+StatMobCH4!E174+StatMobN2O!E174+FPD!E174+Wastewater!E174+OtherAgCH4!E174+OtherAgN2O!E174+OtherEnergyCH4!E174+OtherEnergyN2O!E174+OtherIPCH4!E174+OtherIPN2O!E174+OtherWasteCH4!E174+OtherWasteN2O!E174+Magnesium!E174+AgSoils!E174+NGO!E174+Coal!E174+HCFC22!E174+Al!E174+MMCH4!E174+MMN2O!E174+Sewage!E174+Semi!E174</f>
        <v>1.5845974671423735</v>
      </c>
      <c r="F174" s="67">
        <f>'Biomass CH4'!F174+'Biomass N2O'!F174+'ODS Sub'!F174+EPS!F174+PV!F174+Rice!F174+NitricAdipic!F174+Enteric!F174+Landfill!F174+StatMobCH4!F174+StatMobN2O!F174+FPD!F174+Wastewater!F174+OtherAgCH4!F174+OtherAgN2O!F174+OtherEnergyCH4!F174+OtherEnergyN2O!F174+OtherIPCH4!F174+OtherIPN2O!F174+OtherWasteCH4!F174+OtherWasteN2O!F174+Magnesium!F174+AgSoils!F174+NGO!F174+Coal!F174+HCFC22!F174+Al!F174+MMCH4!F174+MMN2O!F174+Sewage!F174+Semi!F174</f>
        <v>1.6809141024338854</v>
      </c>
      <c r="G174" s="67">
        <f>'Biomass CH4'!G174+'Biomass N2O'!G174+'ODS Sub'!G174+EPS!G174+PV!G174+Rice!G174+NitricAdipic!G174+Enteric!G174+Landfill!G174+StatMobCH4!G174+StatMobN2O!G174+FPD!G174+Wastewater!G174+OtherAgCH4!G174+OtherAgN2O!G174+OtherEnergyCH4!G174+OtherEnergyN2O!G174+OtherIPCH4!G174+OtherIPN2O!G174+OtherWasteCH4!G174+OtherWasteN2O!G174+Magnesium!G174+AgSoils!G174+NGO!G174+Coal!G174+HCFC22!G174+Al!G174+MMCH4!G174+MMN2O!G174+Sewage!G174+Semi!G174</f>
        <v>1.7667750959689394</v>
      </c>
      <c r="H174" s="67">
        <f>'Biomass CH4'!H174+'Biomass N2O'!H174+'ODS Sub'!H174+EPS!H174+PV!H174+Rice!H174+NitricAdipic!H174+Enteric!H174+Landfill!H174+StatMobCH4!H174+StatMobN2O!H174+FPD!H174+Wastewater!H174+OtherAgCH4!H174+OtherAgN2O!H174+OtherEnergyCH4!H174+OtherEnergyN2O!H174+OtherIPCH4!H174+OtherIPN2O!H174+OtherWasteCH4!H174+OtherWasteN2O!H174+Magnesium!H174+AgSoils!H174+NGO!H174+Coal!H174+HCFC22!H174+Al!H174+MMCH4!H174+MMN2O!H174+Sewage!H174+Semi!H174</f>
        <v>1.8919308946320357</v>
      </c>
      <c r="I174" s="68">
        <f>'Biomass CH4'!I174+'Biomass N2O'!I174+'ODS Sub'!I174+EPS!I174+PV!I174+Rice!I174+NitricAdipic!I174+Enteric!I174+Landfill!I174+StatMobCH4!I174+StatMobN2O!I174+FPD!I174+Wastewater!I174+OtherAgCH4!I174+OtherAgN2O!I174+OtherEnergyCH4!I174+OtherEnergyN2O!I174+OtherIPCH4!I174+OtherIPN2O!I174+OtherWasteCH4!I174+OtherWasteN2O!I174+Magnesium!I174+AgSoils!I174+NGO!I174+Coal!I174+HCFC22!I174+Al!I174+MMCH4!I174+MMN2O!I174+Sewage!I174+Semi!I174</f>
        <v>1.9849463841784887</v>
      </c>
      <c r="J174" s="68">
        <f>'Biomass CH4'!J174+'Biomass N2O'!J174+'ODS Sub'!J174+EPS!J174+PV!J174+Rice!J174+NitricAdipic!J174+Enteric!J174+Landfill!J174+StatMobCH4!J174+StatMobN2O!J174+FPD!J174+Wastewater!J174+OtherAgCH4!J174+OtherAgN2O!J174+OtherEnergyCH4!J174+OtherEnergyN2O!J174+OtherIPCH4!J174+OtherIPN2O!J174+OtherWasteCH4!J174+OtherWasteN2O!J174+Magnesium!J174+AgSoils!J174+NGO!J174+Coal!J174+HCFC22!J174+Al!J174+MMCH4!J174+MMN2O!J174+Sewage!J174+Semi!J174</f>
        <v>2.0966861655319478</v>
      </c>
      <c r="K174" s="69">
        <f>'Biomass CH4'!K174+'Biomass N2O'!K174+'ODS Sub'!K174+EPS!K174+PV!K174+Rice!K174+NitricAdipic!K174+Enteric!K174+Landfill!K174+StatMobCH4!K174+StatMobN2O!K174+FPD!K174+Wastewater!K174+OtherAgCH4!K174+OtherAgN2O!K174+OtherEnergyCH4!K174+OtherEnergyN2O!K174+OtherIPCH4!K174+OtherIPN2O!K174+OtherWasteCH4!K174+OtherWasteN2O!K174+Magnesium!K174+AgSoils!K174+NGO!K174+Coal!K174+HCFC22!K174+Al!K174+MMCH4!K174+MMN2O!K174+Sewage!K174+Semi!K174</f>
        <v>2.1951446453713799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3" t="str">
        <f>Lists!A169</f>
        <v>Sweden</v>
      </c>
      <c r="C175" s="67">
        <f>'Biomass CH4'!C175+'Biomass N2O'!C175+'ODS Sub'!C175+EPS!C175+PV!C175+Rice!C175+NitricAdipic!C175+Enteric!C175+Landfill!C175+StatMobCH4!C175+StatMobN2O!C175+FPD!C175+Wastewater!C175+OtherAgCH4!C175+OtherAgN2O!C175+OtherEnergyCH4!C175+OtherEnergyN2O!C175+OtherIPCH4!C175+OtherIPN2O!C175+OtherWasteCH4!C175+OtherWasteN2O!C175+Magnesium!C175+AgSoils!C175+NGO!C175+Coal!C175+HCFC22!C175+Al!C175+MMCH4!C175+MMN2O!C175+Sewage!C175+Semi!C175</f>
        <v>15.733693914979604</v>
      </c>
      <c r="D175" s="67">
        <f>'Biomass CH4'!D175+'Biomass N2O'!D175+'ODS Sub'!D175+EPS!D175+PV!D175+Rice!D175+NitricAdipic!D175+Enteric!D175+Landfill!D175+StatMobCH4!D175+StatMobN2O!D175+FPD!D175+Wastewater!D175+OtherAgCH4!D175+OtherAgN2O!D175+OtherEnergyCH4!D175+OtherEnergyN2O!D175+OtherIPCH4!D175+OtherIPN2O!D175+OtherWasteCH4!D175+OtherWasteN2O!D175+Magnesium!D175+AgSoils!D175+NGO!D175+Coal!D175+HCFC22!D175+Al!D175+MMCH4!D175+MMN2O!D175+Sewage!D175+Semi!D175</f>
        <v>15.722566108526966</v>
      </c>
      <c r="E175" s="64">
        <f>'Biomass CH4'!E175+'Biomass N2O'!E175+'ODS Sub'!E175+EPS!E175+PV!E175+Rice!E175+NitricAdipic!E175+Enteric!E175+Landfill!E175+StatMobCH4!E175+StatMobN2O!E175+FPD!E175+Wastewater!E175+OtherAgCH4!E175+OtherAgN2O!E175+OtherEnergyCH4!E175+OtherEnergyN2O!E175+OtherIPCH4!E175+OtherIPN2O!E175+OtherWasteCH4!E175+OtherWasteN2O!E175+Magnesium!E175+AgSoils!E175+NGO!E175+Coal!E175+HCFC22!E175+Al!E175+MMCH4!E175+MMN2O!E175+Sewage!E175+Semi!E175</f>
        <v>14.898216146916084</v>
      </c>
      <c r="F175" s="67">
        <f>'Biomass CH4'!F175+'Biomass N2O'!F175+'ODS Sub'!F175+EPS!F175+PV!F175+Rice!F175+NitricAdipic!F175+Enteric!F175+Landfill!F175+StatMobCH4!F175+StatMobN2O!F175+FPD!F175+Wastewater!F175+OtherAgCH4!F175+OtherAgN2O!F175+OtherEnergyCH4!F175+OtherEnergyN2O!F175+OtherIPCH4!F175+OtherIPN2O!F175+OtherWasteCH4!F175+OtherWasteN2O!F175+Magnesium!F175+AgSoils!F175+NGO!F175+Coal!F175+HCFC22!F175+Al!F175+MMCH4!F175+MMN2O!F175+Sewage!F175+Semi!F175</f>
        <v>14.418421298111097</v>
      </c>
      <c r="G175" s="67">
        <f>'Biomass CH4'!G175+'Biomass N2O'!G175+'ODS Sub'!G175+EPS!G175+PV!G175+Rice!G175+NitricAdipic!G175+Enteric!G175+Landfill!G175+StatMobCH4!G175+StatMobN2O!G175+FPD!G175+Wastewater!G175+OtherAgCH4!G175+OtherAgN2O!G175+OtherEnergyCH4!G175+OtherEnergyN2O!G175+OtherIPCH4!G175+OtherIPN2O!G175+OtherWasteCH4!G175+OtherWasteN2O!G175+Magnesium!G175+AgSoils!G175+NGO!G175+Coal!G175+HCFC22!G175+Al!G175+MMCH4!G175+MMN2O!G175+Sewage!G175+Semi!G175</f>
        <v>13.354808478781564</v>
      </c>
      <c r="H175" s="67">
        <f>'Biomass CH4'!H175+'Biomass N2O'!H175+'ODS Sub'!H175+EPS!H175+PV!H175+Rice!H175+NitricAdipic!H175+Enteric!H175+Landfill!H175+StatMobCH4!H175+StatMobN2O!H175+FPD!H175+Wastewater!H175+OtherAgCH4!H175+OtherAgN2O!H175+OtherEnergyCH4!H175+OtherEnergyN2O!H175+OtherIPCH4!H175+OtherIPN2O!H175+OtherWasteCH4!H175+OtherWasteN2O!H175+Magnesium!H175+AgSoils!H175+NGO!H175+Coal!H175+HCFC22!H175+Al!H175+MMCH4!H175+MMN2O!H175+Sewage!H175+Semi!H175</f>
        <v>13.278612960206781</v>
      </c>
      <c r="I175" s="68">
        <f>'Biomass CH4'!I175+'Biomass N2O'!I175+'ODS Sub'!I175+EPS!I175+PV!I175+Rice!I175+NitricAdipic!I175+Enteric!I175+Landfill!I175+StatMobCH4!I175+StatMobN2O!I175+FPD!I175+Wastewater!I175+OtherAgCH4!I175+OtherAgN2O!I175+OtherEnergyCH4!I175+OtherEnergyN2O!I175+OtherIPCH4!I175+OtherIPN2O!I175+OtherWasteCH4!I175+OtherWasteN2O!I175+Magnesium!I175+AgSoils!I175+NGO!I175+Coal!I175+HCFC22!I175+Al!I175+MMCH4!I175+MMN2O!I175+Sewage!I175+Semi!I175</f>
        <v>13.377927821209736</v>
      </c>
      <c r="J175" s="68">
        <f>'Biomass CH4'!J175+'Biomass N2O'!J175+'ODS Sub'!J175+EPS!J175+PV!J175+Rice!J175+NitricAdipic!J175+Enteric!J175+Landfill!J175+StatMobCH4!J175+StatMobN2O!J175+FPD!J175+Wastewater!J175+OtherAgCH4!J175+OtherAgN2O!J175+OtherEnergyCH4!J175+OtherEnergyN2O!J175+OtherIPCH4!J175+OtherIPN2O!J175+OtherWasteCH4!J175+OtherWasteN2O!J175+Magnesium!J175+AgSoils!J175+NGO!J175+Coal!J175+HCFC22!J175+Al!J175+MMCH4!J175+MMN2O!J175+Sewage!J175+Semi!J175</f>
        <v>13.70197073690308</v>
      </c>
      <c r="K175" s="69">
        <f>'Biomass CH4'!K175+'Biomass N2O'!K175+'ODS Sub'!K175+EPS!K175+PV!K175+Rice!K175+NitricAdipic!K175+Enteric!K175+Landfill!K175+StatMobCH4!K175+StatMobN2O!K175+FPD!K175+Wastewater!K175+OtherAgCH4!K175+OtherAgN2O!K175+OtherEnergyCH4!K175+OtherEnergyN2O!K175+OtherIPCH4!K175+OtherIPN2O!K175+OtherWasteCH4!K175+OtherWasteN2O!K175+Magnesium!K175+AgSoils!K175+NGO!K175+Coal!K175+HCFC22!K175+Al!K175+MMCH4!K175+MMN2O!K175+Sewage!K175+Semi!K175</f>
        <v>13.818449706298125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103" t="str">
        <f>Lists!A170</f>
        <v>Switzerland</v>
      </c>
      <c r="C176" s="64">
        <f>'Biomass CH4'!C176+'Biomass N2O'!C176+'ODS Sub'!C176+EPS!C176+PV!C176+Rice!C176+NitricAdipic!C176+Enteric!C176+Landfill!C176+StatMobCH4!C176+StatMobN2O!C176+FPD!C176+Wastewater!C176+OtherAgCH4!C176+OtherAgN2O!C176+OtherEnergyCH4!C176+OtherEnergyN2O!C176+OtherIPCH4!C176+OtherIPN2O!C176+OtherWasteCH4!C176+OtherWasteN2O!C176+Magnesium!C176+AgSoils!C176+NGO!C176+Coal!C176+HCFC22!C176+Al!C176+MMCH4!C176+MMN2O!C176+Sewage!C176+Semi!C176</f>
        <v>8.5918791546811075</v>
      </c>
      <c r="D176" s="67">
        <f>'Biomass CH4'!D176+'Biomass N2O'!D176+'ODS Sub'!D176+EPS!D176+PV!D176+Rice!D176+NitricAdipic!D176+Enteric!D176+Landfill!D176+StatMobCH4!D176+StatMobN2O!D176+FPD!D176+Wastewater!D176+OtherAgCH4!D176+OtherAgN2O!D176+OtherEnergyCH4!D176+OtherEnergyN2O!D176+OtherIPCH4!D176+OtherIPN2O!D176+OtherWasteCH4!D176+OtherWasteN2O!D176+Magnesium!D176+AgSoils!D176+NGO!D176+Coal!D176+HCFC22!D176+Al!D176+MMCH4!D176+MMN2O!D176+Sewage!D176+Semi!D176</f>
        <v>7.9859828565473965</v>
      </c>
      <c r="E176" s="64">
        <f>'Biomass CH4'!E176+'Biomass N2O'!E176+'ODS Sub'!E176+EPS!E176+PV!E176+Rice!E176+NitricAdipic!E176+Enteric!E176+Landfill!E176+StatMobCH4!E176+StatMobN2O!E176+FPD!E176+Wastewater!E176+OtherAgCH4!E176+OtherAgN2O!E176+OtherEnergyCH4!E176+OtherEnergyN2O!E176+OtherIPCH4!E176+OtherIPN2O!E176+OtherWasteCH4!E176+OtherWasteN2O!E176+Magnesium!E176+AgSoils!E176+NGO!E176+Coal!E176+HCFC22!E176+Al!E176+MMCH4!E176+MMN2O!E176+Sewage!E176+Semi!E176</f>
        <v>7.6456984771650376</v>
      </c>
      <c r="F176" s="67">
        <f>'Biomass CH4'!F176+'Biomass N2O'!F176+'ODS Sub'!F176+EPS!F176+PV!F176+Rice!F176+NitricAdipic!F176+Enteric!F176+Landfill!F176+StatMobCH4!F176+StatMobN2O!F176+FPD!F176+Wastewater!F176+OtherAgCH4!F176+OtherAgN2O!F176+OtherEnergyCH4!F176+OtherEnergyN2O!F176+OtherIPCH4!F176+OtherIPN2O!F176+OtherWasteCH4!F176+OtherWasteN2O!F176+Magnesium!F176+AgSoils!F176+NGO!F176+Coal!F176+HCFC22!F176+Al!F176+MMCH4!F176+MMN2O!F176+Sewage!F176+Semi!F176</f>
        <v>7.6720673088454436</v>
      </c>
      <c r="G176" s="67">
        <f>'Biomass CH4'!G176+'Biomass N2O'!G176+'ODS Sub'!G176+EPS!G176+PV!G176+Rice!G176+NitricAdipic!G176+Enteric!G176+Landfill!G176+StatMobCH4!G176+StatMobN2O!G176+FPD!G176+Wastewater!G176+OtherAgCH4!G176+OtherAgN2O!G176+OtherEnergyCH4!G176+OtherEnergyN2O!G176+OtherIPCH4!G176+OtherIPN2O!G176+OtherWasteCH4!G176+OtherWasteN2O!G176+Magnesium!G176+AgSoils!G176+NGO!G176+Coal!G176+HCFC22!G176+Al!G176+MMCH4!G176+MMN2O!G176+Sewage!G176+Semi!G176</f>
        <v>8.117995468024283</v>
      </c>
      <c r="H176" s="67">
        <f>'Biomass CH4'!H176+'Biomass N2O'!H176+'ODS Sub'!H176+EPS!H176+PV!H176+Rice!H176+NitricAdipic!H176+Enteric!H176+Landfill!H176+StatMobCH4!H176+StatMobN2O!H176+FPD!H176+Wastewater!H176+OtherAgCH4!H176+OtherAgN2O!H176+OtherEnergyCH4!H176+OtherEnergyN2O!H176+OtherIPCH4!H176+OtherIPN2O!H176+OtherWasteCH4!H176+OtherWasteN2O!H176+Magnesium!H176+AgSoils!H176+NGO!H176+Coal!H176+HCFC22!H176+Al!H176+MMCH4!H176+MMN2O!H176+Sewage!H176+Semi!H176</f>
        <v>8.5155007975912138</v>
      </c>
      <c r="I176" s="68">
        <f>'Biomass CH4'!I176+'Biomass N2O'!I176+'ODS Sub'!I176+EPS!I176+PV!I176+Rice!I176+NitricAdipic!I176+Enteric!I176+Landfill!I176+StatMobCH4!I176+StatMobN2O!I176+FPD!I176+Wastewater!I176+OtherAgCH4!I176+OtherAgN2O!I176+OtherEnergyCH4!I176+OtherEnergyN2O!I176+OtherIPCH4!I176+OtherIPN2O!I176+OtherWasteCH4!I176+OtherWasteN2O!I176+Magnesium!I176+AgSoils!I176+NGO!I176+Coal!I176+HCFC22!I176+Al!I176+MMCH4!I176+MMN2O!I176+Sewage!I176+Semi!I176</f>
        <v>8.8428113884580277</v>
      </c>
      <c r="J176" s="68">
        <f>'Biomass CH4'!J176+'Biomass N2O'!J176+'ODS Sub'!J176+EPS!J176+PV!J176+Rice!J176+NitricAdipic!J176+Enteric!J176+Landfill!J176+StatMobCH4!J176+StatMobN2O!J176+FPD!J176+Wastewater!J176+OtherAgCH4!J176+OtherAgN2O!J176+OtherEnergyCH4!J176+OtherEnergyN2O!J176+OtherIPCH4!J176+OtherIPN2O!J176+OtherWasteCH4!J176+OtherWasteN2O!J176+Magnesium!J176+AgSoils!J176+NGO!J176+Coal!J176+HCFC22!J176+Al!J176+MMCH4!J176+MMN2O!J176+Sewage!J176+Semi!J176</f>
        <v>9.2431904930011193</v>
      </c>
      <c r="K176" s="69">
        <f>'Biomass CH4'!K176+'Biomass N2O'!K176+'ODS Sub'!K176+EPS!K176+PV!K176+Rice!K176+NitricAdipic!K176+Enteric!K176+Landfill!K176+StatMobCH4!K176+StatMobN2O!K176+FPD!K176+Wastewater!K176+OtherAgCH4!K176+OtherAgN2O!K176+OtherEnergyCH4!K176+OtherEnergyN2O!K176+OtherIPCH4!K176+OtherIPN2O!K176+OtherWasteCH4!K176+OtherWasteN2O!K176+Magnesium!K176+AgSoils!K176+NGO!K176+Coal!K176+HCFC22!K176+Al!K176+MMCH4!K176+MMN2O!K176+Sewage!K176+Semi!K176</f>
        <v>9.5206524799915186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03" t="str">
        <f>Lists!A171</f>
        <v>Syria</v>
      </c>
      <c r="C177" s="67">
        <f>'Biomass CH4'!C177+'Biomass N2O'!C177+'ODS Sub'!C177+EPS!C177+PV!C177+Rice!C177+NitricAdipic!C177+Enteric!C177+Landfill!C177+StatMobCH4!C177+StatMobN2O!C177+FPD!C177+Wastewater!C177+OtherAgCH4!C177+OtherAgN2O!C177+OtherEnergyCH4!C177+OtherEnergyN2O!C177+OtherIPCH4!C177+OtherIPN2O!C177+OtherWasteCH4!C177+OtherWasteN2O!C177+Magnesium!C177+AgSoils!C177+NGO!C177+Coal!C177+HCFC22!C177+Al!C177+MMCH4!C177+MMN2O!C177+Sewage!C177+Semi!C177</f>
        <v>24.131717325956263</v>
      </c>
      <c r="D177" s="67">
        <f>'Biomass CH4'!D177+'Biomass N2O'!D177+'ODS Sub'!D177+EPS!D177+PV!D177+Rice!D177+NitricAdipic!D177+Enteric!D177+Landfill!D177+StatMobCH4!D177+StatMobN2O!D177+FPD!D177+Wastewater!D177+OtherAgCH4!D177+OtherAgN2O!D177+OtherEnergyCH4!D177+OtherEnergyN2O!D177+OtherIPCH4!D177+OtherIPN2O!D177+OtherWasteCH4!D177+OtherWasteN2O!D177+Magnesium!D177+AgSoils!D177+NGO!D177+Coal!D177+HCFC22!D177+Al!D177+MMCH4!D177+MMN2O!D177+Sewage!D177+Semi!D177</f>
        <v>32.288982431661864</v>
      </c>
      <c r="E177" s="64">
        <f>'Biomass CH4'!E177+'Biomass N2O'!E177+'ODS Sub'!E177+EPS!E177+PV!E177+Rice!E177+NitricAdipic!E177+Enteric!E177+Landfill!E177+StatMobCH4!E177+StatMobN2O!E177+FPD!E177+Wastewater!E177+OtherAgCH4!E177+OtherAgN2O!E177+OtherEnergyCH4!E177+OtherEnergyN2O!E177+OtherIPCH4!E177+OtherIPN2O!E177+OtherWasteCH4!E177+OtherWasteN2O!E177+Magnesium!E177+AgSoils!E177+NGO!E177+Coal!E177+HCFC22!E177+Al!E177+MMCH4!E177+MMN2O!E177+Sewage!E177+Semi!E177</f>
        <v>33.088187104582914</v>
      </c>
      <c r="F177" s="67">
        <f>'Biomass CH4'!F177+'Biomass N2O'!F177+'ODS Sub'!F177+EPS!F177+PV!F177+Rice!F177+NitricAdipic!F177+Enteric!F177+Landfill!F177+StatMobCH4!F177+StatMobN2O!F177+FPD!F177+Wastewater!F177+OtherAgCH4!F177+OtherAgN2O!F177+OtherEnergyCH4!F177+OtherEnergyN2O!F177+OtherIPCH4!F177+OtherIPN2O!F177+OtherWasteCH4!F177+OtherWasteN2O!F177+Magnesium!F177+AgSoils!F177+NGO!F177+Coal!F177+HCFC22!F177+Al!F177+MMCH4!F177+MMN2O!F177+Sewage!F177+Semi!F177</f>
        <v>32.777851855552683</v>
      </c>
      <c r="G177" s="67">
        <f>'Biomass CH4'!G177+'Biomass N2O'!G177+'ODS Sub'!G177+EPS!G177+PV!G177+Rice!G177+NitricAdipic!G177+Enteric!G177+Landfill!G177+StatMobCH4!G177+StatMobN2O!G177+FPD!G177+Wastewater!G177+OtherAgCH4!G177+OtherAgN2O!G177+OtherEnergyCH4!G177+OtherEnergyN2O!G177+OtherIPCH4!G177+OtherIPN2O!G177+OtherWasteCH4!G177+OtherWasteN2O!G177+Magnesium!G177+AgSoils!G177+NGO!G177+Coal!G177+HCFC22!G177+Al!G177+MMCH4!G177+MMN2O!G177+Sewage!G177+Semi!G177</f>
        <v>34.399065108048397</v>
      </c>
      <c r="H177" s="67">
        <f>'Biomass CH4'!H177+'Biomass N2O'!H177+'ODS Sub'!H177+EPS!H177+PV!H177+Rice!H177+NitricAdipic!H177+Enteric!H177+Landfill!H177+StatMobCH4!H177+StatMobN2O!H177+FPD!H177+Wastewater!H177+OtherAgCH4!H177+OtherAgN2O!H177+OtherEnergyCH4!H177+OtherEnergyN2O!H177+OtherIPCH4!H177+OtherIPN2O!H177+OtherWasteCH4!H177+OtherWasteN2O!H177+Magnesium!H177+AgSoils!H177+NGO!H177+Coal!H177+HCFC22!H177+Al!H177+MMCH4!H177+MMN2O!H177+Sewage!H177+Semi!H177</f>
        <v>38.493864912787565</v>
      </c>
      <c r="I177" s="68">
        <f>'Biomass CH4'!I177+'Biomass N2O'!I177+'ODS Sub'!I177+EPS!I177+PV!I177+Rice!I177+NitricAdipic!I177+Enteric!I177+Landfill!I177+StatMobCH4!I177+StatMobN2O!I177+FPD!I177+Wastewater!I177+OtherAgCH4!I177+OtherAgN2O!I177+OtherEnergyCH4!I177+OtherEnergyN2O!I177+OtherIPCH4!I177+OtherIPN2O!I177+OtherWasteCH4!I177+OtherWasteN2O!I177+Magnesium!I177+AgSoils!I177+NGO!I177+Coal!I177+HCFC22!I177+Al!I177+MMCH4!I177+MMN2O!I177+Sewage!I177+Semi!I177</f>
        <v>38.292867084978866</v>
      </c>
      <c r="J177" s="68">
        <f>'Biomass CH4'!J177+'Biomass N2O'!J177+'ODS Sub'!J177+EPS!J177+PV!J177+Rice!J177+NitricAdipic!J177+Enteric!J177+Landfill!J177+StatMobCH4!J177+StatMobN2O!J177+FPD!J177+Wastewater!J177+OtherAgCH4!J177+OtherAgN2O!J177+OtherEnergyCH4!J177+OtherEnergyN2O!J177+OtherIPCH4!J177+OtherIPN2O!J177+OtherWasteCH4!J177+OtherWasteN2O!J177+Magnesium!J177+AgSoils!J177+NGO!J177+Coal!J177+HCFC22!J177+Al!J177+MMCH4!J177+MMN2O!J177+Sewage!J177+Semi!J177</f>
        <v>41.959209392775364</v>
      </c>
      <c r="K177" s="69">
        <f>'Biomass CH4'!K177+'Biomass N2O'!K177+'ODS Sub'!K177+EPS!K177+PV!K177+Rice!K177+NitricAdipic!K177+Enteric!K177+Landfill!K177+StatMobCH4!K177+StatMobN2O!K177+FPD!K177+Wastewater!K177+OtherAgCH4!K177+OtherAgN2O!K177+OtherEnergyCH4!K177+OtherEnergyN2O!K177+OtherIPCH4!K177+OtherIPN2O!K177+OtherWasteCH4!K177+OtherWasteN2O!K177+Magnesium!K177+AgSoils!K177+NGO!K177+Coal!K177+HCFC22!K177+Al!K177+MMCH4!K177+MMN2O!K177+Sewage!K177+Semi!K177</f>
        <v>44.299030344115835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103" t="str">
        <f>Lists!A172</f>
        <v>Tajikistan</v>
      </c>
      <c r="C178" s="64">
        <f>'Biomass CH4'!C178+'Biomass N2O'!C178+'ODS Sub'!C178+EPS!C178+PV!C178+Rice!C178+NitricAdipic!C178+Enteric!C178+Landfill!C178+StatMobCH4!C178+StatMobN2O!C178+FPD!C178+Wastewater!C178+OtherAgCH4!C178+OtherAgN2O!C178+OtherEnergyCH4!C178+OtherEnergyN2O!C178+OtherIPCH4!C178+OtherIPN2O!C178+OtherWasteCH4!C178+OtherWasteN2O!C178+Magnesium!C178+AgSoils!C178+NGO!C178+Coal!C178+HCFC22!C178+Al!C178+MMCH4!C178+MMN2O!C178+Sewage!C178+Semi!C178</f>
        <v>6.7721961117221019</v>
      </c>
      <c r="D178" s="67">
        <f>'Biomass CH4'!D178+'Biomass N2O'!D178+'ODS Sub'!D178+EPS!D178+PV!D178+Rice!D178+NitricAdipic!D178+Enteric!D178+Landfill!D178+StatMobCH4!D178+StatMobN2O!D178+FPD!D178+Wastewater!D178+OtherAgCH4!D178+OtherAgN2O!D178+OtherEnergyCH4!D178+OtherEnergyN2O!D178+OtherIPCH4!D178+OtherIPN2O!D178+OtherWasteCH4!D178+OtherWasteN2O!D178+Magnesium!D178+AgSoils!D178+NGO!D178+Coal!D178+HCFC22!D178+Al!D178+MMCH4!D178+MMN2O!D178+Sewage!D178+Semi!D178</f>
        <v>5.8331090294033716</v>
      </c>
      <c r="E178" s="64">
        <f>'Biomass CH4'!E178+'Biomass N2O'!E178+'ODS Sub'!E178+EPS!E178+PV!E178+Rice!E178+NitricAdipic!E178+Enteric!E178+Landfill!E178+StatMobCH4!E178+StatMobN2O!E178+FPD!E178+Wastewater!E178+OtherAgCH4!E178+OtherAgN2O!E178+OtherEnergyCH4!E178+OtherEnergyN2O!E178+OtherIPCH4!E178+OtherIPN2O!E178+OtherWasteCH4!E178+OtherWasteN2O!E178+Magnesium!E178+AgSoils!E178+NGO!E178+Coal!E178+HCFC22!E178+Al!E178+MMCH4!E178+MMN2O!E178+Sewage!E178+Semi!E178</f>
        <v>4.9972912738678259</v>
      </c>
      <c r="F178" s="67">
        <f>'Biomass CH4'!F178+'Biomass N2O'!F178+'ODS Sub'!F178+EPS!F178+PV!F178+Rice!F178+NitricAdipic!F178+Enteric!F178+Landfill!F178+StatMobCH4!F178+StatMobN2O!F178+FPD!F178+Wastewater!F178+OtherAgCH4!F178+OtherAgN2O!F178+OtherEnergyCH4!F178+OtherEnergyN2O!F178+OtherIPCH4!F178+OtherIPN2O!F178+OtherWasteCH4!F178+OtherWasteN2O!F178+Magnesium!F178+AgSoils!F178+NGO!F178+Coal!F178+HCFC22!F178+Al!F178+MMCH4!F178+MMN2O!F178+Sewage!F178+Semi!F178</f>
        <v>6.3300372487652439</v>
      </c>
      <c r="G178" s="67">
        <f>'Biomass CH4'!G178+'Biomass N2O'!G178+'ODS Sub'!G178+EPS!G178+PV!G178+Rice!G178+NitricAdipic!G178+Enteric!G178+Landfill!G178+StatMobCH4!G178+StatMobN2O!G178+FPD!G178+Wastewater!G178+OtherAgCH4!G178+OtherAgN2O!G178+OtherEnergyCH4!G178+OtherEnergyN2O!G178+OtherIPCH4!G178+OtherIPN2O!G178+OtherWasteCH4!G178+OtherWasteN2O!G178+Magnesium!G178+AgSoils!G178+NGO!G178+Coal!G178+HCFC22!G178+Al!G178+MMCH4!G178+MMN2O!G178+Sewage!G178+Semi!G178</f>
        <v>7.8099297532279346</v>
      </c>
      <c r="H178" s="67">
        <f>'Biomass CH4'!H178+'Biomass N2O'!H178+'ODS Sub'!H178+EPS!H178+PV!H178+Rice!H178+NitricAdipic!H178+Enteric!H178+Landfill!H178+StatMobCH4!H178+StatMobN2O!H178+FPD!H178+Wastewater!H178+OtherAgCH4!H178+OtherAgN2O!H178+OtherEnergyCH4!H178+OtherEnergyN2O!H178+OtherIPCH4!H178+OtherIPN2O!H178+OtherWasteCH4!H178+OtherWasteN2O!H178+Magnesium!H178+AgSoils!H178+NGO!H178+Coal!H178+HCFC22!H178+Al!H178+MMCH4!H178+MMN2O!H178+Sewage!H178+Semi!H178</f>
        <v>8.3355275227476309</v>
      </c>
      <c r="I178" s="68">
        <f>'Biomass CH4'!I178+'Biomass N2O'!I178+'ODS Sub'!I178+EPS!I178+PV!I178+Rice!I178+NitricAdipic!I178+Enteric!I178+Landfill!I178+StatMobCH4!I178+StatMobN2O!I178+FPD!I178+Wastewater!I178+OtherAgCH4!I178+OtherAgN2O!I178+OtherEnergyCH4!I178+OtherEnergyN2O!I178+OtherIPCH4!I178+OtherIPN2O!I178+OtherWasteCH4!I178+OtherWasteN2O!I178+Magnesium!I178+AgSoils!I178+NGO!I178+Coal!I178+HCFC22!I178+Al!I178+MMCH4!I178+MMN2O!I178+Sewage!I178+Semi!I178</f>
        <v>8.8990096925661479</v>
      </c>
      <c r="J178" s="68">
        <f>'Biomass CH4'!J178+'Biomass N2O'!J178+'ODS Sub'!J178+EPS!J178+PV!J178+Rice!J178+NitricAdipic!J178+Enteric!J178+Landfill!J178+StatMobCH4!J178+StatMobN2O!J178+FPD!J178+Wastewater!J178+OtherAgCH4!J178+OtherAgN2O!J178+OtherEnergyCH4!J178+OtherEnergyN2O!J178+OtherIPCH4!J178+OtherIPN2O!J178+OtherWasteCH4!J178+OtherWasteN2O!J178+Magnesium!J178+AgSoils!J178+NGO!J178+Coal!J178+HCFC22!J178+Al!J178+MMCH4!J178+MMN2O!J178+Sewage!J178+Semi!J178</f>
        <v>9.5148182331142763</v>
      </c>
      <c r="K178" s="69">
        <f>'Biomass CH4'!K178+'Biomass N2O'!K178+'ODS Sub'!K178+EPS!K178+PV!K178+Rice!K178+NitricAdipic!K178+Enteric!K178+Landfill!K178+StatMobCH4!K178+StatMobN2O!K178+FPD!K178+Wastewater!K178+OtherAgCH4!K178+OtherAgN2O!K178+OtherEnergyCH4!K178+OtherEnergyN2O!K178+OtherIPCH4!K178+OtherIPN2O!K178+OtherWasteCH4!K178+OtherWasteN2O!K178+Magnesium!K178+AgSoils!K178+NGO!K178+Coal!K178+HCFC22!K178+Al!K178+MMCH4!K178+MMN2O!K178+Sewage!K178+Semi!K178</f>
        <v>10.169626601933992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03" t="str">
        <f>Lists!A173</f>
        <v>Tanzania</v>
      </c>
      <c r="C179" s="67">
        <f>'Biomass CH4'!C179+'Biomass N2O'!C179+'ODS Sub'!C179+EPS!C179+PV!C179+Rice!C179+NitricAdipic!C179+Enteric!C179+Landfill!C179+StatMobCH4!C179+StatMobN2O!C179+FPD!C179+Wastewater!C179+OtherAgCH4!C179+OtherAgN2O!C179+OtherEnergyCH4!C179+OtherEnergyN2O!C179+OtherIPCH4!C179+OtherIPN2O!C179+OtherWasteCH4!C179+OtherWasteN2O!C179+Magnesium!C179+AgSoils!C179+NGO!C179+Coal!C179+HCFC22!C179+Al!C179+MMCH4!C179+MMN2O!C179+Sewage!C179+Semi!C179</f>
        <v>60.735926888122385</v>
      </c>
      <c r="D179" s="67">
        <f>'Biomass CH4'!D179+'Biomass N2O'!D179+'ODS Sub'!D179+EPS!D179+PV!D179+Rice!D179+NitricAdipic!D179+Enteric!D179+Landfill!D179+StatMobCH4!D179+StatMobN2O!D179+FPD!D179+Wastewater!D179+OtherAgCH4!D179+OtherAgN2O!D179+OtherEnergyCH4!D179+OtherEnergyN2O!D179+OtherIPCH4!D179+OtherIPN2O!D179+OtherWasteCH4!D179+OtherWasteN2O!D179+Magnesium!D179+AgSoils!D179+NGO!D179+Coal!D179+HCFC22!D179+Al!D179+MMCH4!D179+MMN2O!D179+Sewage!D179+Semi!D179</f>
        <v>57.248810604275157</v>
      </c>
      <c r="E179" s="64">
        <f>'Biomass CH4'!E179+'Biomass N2O'!E179+'ODS Sub'!E179+EPS!E179+PV!E179+Rice!E179+NitricAdipic!E179+Enteric!E179+Landfill!E179+StatMobCH4!E179+StatMobN2O!E179+FPD!E179+Wastewater!E179+OtherAgCH4!E179+OtherAgN2O!E179+OtherEnergyCH4!E179+OtherEnergyN2O!E179+OtherIPCH4!E179+OtherIPN2O!E179+OtherWasteCH4!E179+OtherWasteN2O!E179+Magnesium!E179+AgSoils!E179+NGO!E179+Coal!E179+HCFC22!E179+Al!E179+MMCH4!E179+MMN2O!E179+Sewage!E179+Semi!E179</f>
        <v>55.95996472269119</v>
      </c>
      <c r="F179" s="67">
        <f>'Biomass CH4'!F179+'Biomass N2O'!F179+'ODS Sub'!F179+EPS!F179+PV!F179+Rice!F179+NitricAdipic!F179+Enteric!F179+Landfill!F179+StatMobCH4!F179+StatMobN2O!F179+FPD!F179+Wastewater!F179+OtherAgCH4!F179+OtherAgN2O!F179+OtherEnergyCH4!F179+OtherEnergyN2O!F179+OtherIPCH4!F179+OtherIPN2O!F179+OtherWasteCH4!F179+OtherWasteN2O!F179+Magnesium!F179+AgSoils!F179+NGO!F179+Coal!F179+HCFC22!F179+Al!F179+MMCH4!F179+MMN2O!F179+Sewage!F179+Semi!F179</f>
        <v>64.247737278193981</v>
      </c>
      <c r="G179" s="67">
        <f>'Biomass CH4'!G179+'Biomass N2O'!G179+'ODS Sub'!G179+EPS!G179+PV!G179+Rice!G179+NitricAdipic!G179+Enteric!G179+Landfill!G179+StatMobCH4!G179+StatMobN2O!G179+FPD!G179+Wastewater!G179+OtherAgCH4!G179+OtherAgN2O!G179+OtherEnergyCH4!G179+OtherEnergyN2O!G179+OtherIPCH4!G179+OtherIPN2O!G179+OtherWasteCH4!G179+OtherWasteN2O!G179+Magnesium!G179+AgSoils!G179+NGO!G179+Coal!G179+HCFC22!G179+Al!G179+MMCH4!G179+MMN2O!G179+Sewage!G179+Semi!G179</f>
        <v>66.265791616399014</v>
      </c>
      <c r="H179" s="67">
        <f>'Biomass CH4'!H179+'Biomass N2O'!H179+'ODS Sub'!H179+EPS!H179+PV!H179+Rice!H179+NitricAdipic!H179+Enteric!H179+Landfill!H179+StatMobCH4!H179+StatMobN2O!H179+FPD!H179+Wastewater!H179+OtherAgCH4!H179+OtherAgN2O!H179+OtherEnergyCH4!H179+OtherEnergyN2O!H179+OtherIPCH4!H179+OtherIPN2O!H179+OtherWasteCH4!H179+OtherWasteN2O!H179+Magnesium!H179+AgSoils!H179+NGO!H179+Coal!H179+HCFC22!H179+Al!H179+MMCH4!H179+MMN2O!H179+Sewage!H179+Semi!H179</f>
        <v>68.982767052678881</v>
      </c>
      <c r="I179" s="68">
        <f>'Biomass CH4'!I179+'Biomass N2O'!I179+'ODS Sub'!I179+EPS!I179+PV!I179+Rice!I179+NitricAdipic!I179+Enteric!I179+Landfill!I179+StatMobCH4!I179+StatMobN2O!I179+FPD!I179+Wastewater!I179+OtherAgCH4!I179+OtherAgN2O!I179+OtherEnergyCH4!I179+OtherEnergyN2O!I179+OtherIPCH4!I179+OtherIPN2O!I179+OtherWasteCH4!I179+OtherWasteN2O!I179+Magnesium!I179+AgSoils!I179+NGO!I179+Coal!I179+HCFC22!I179+Al!I179+MMCH4!I179+MMN2O!I179+Sewage!I179+Semi!I179</f>
        <v>70.93596209251406</v>
      </c>
      <c r="J179" s="68">
        <f>'Biomass CH4'!J179+'Biomass N2O'!J179+'ODS Sub'!J179+EPS!J179+PV!J179+Rice!J179+NitricAdipic!J179+Enteric!J179+Landfill!J179+StatMobCH4!J179+StatMobN2O!J179+FPD!J179+Wastewater!J179+OtherAgCH4!J179+OtherAgN2O!J179+OtherEnergyCH4!J179+OtherEnergyN2O!J179+OtherIPCH4!J179+OtherIPN2O!J179+OtherWasteCH4!J179+OtherWasteN2O!J179+Magnesium!J179+AgSoils!J179+NGO!J179+Coal!J179+HCFC22!J179+Al!J179+MMCH4!J179+MMN2O!J179+Sewage!J179+Semi!J179</f>
        <v>72.917753639974762</v>
      </c>
      <c r="K179" s="69">
        <f>'Biomass CH4'!K179+'Biomass N2O'!K179+'ODS Sub'!K179+EPS!K179+PV!K179+Rice!K179+NitricAdipic!K179+Enteric!K179+Landfill!K179+StatMobCH4!K179+StatMobN2O!K179+FPD!K179+Wastewater!K179+OtherAgCH4!K179+OtherAgN2O!K179+OtherEnergyCH4!K179+OtherEnergyN2O!K179+OtherIPCH4!K179+OtherIPN2O!K179+OtherWasteCH4!K179+OtherWasteN2O!K179+Magnesium!K179+AgSoils!K179+NGO!K179+Coal!K179+HCFC22!K179+Al!K179+MMCH4!K179+MMN2O!K179+Sewage!K179+Semi!K179</f>
        <v>74.855119907845577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103" t="str">
        <f>Lists!A174</f>
        <v>Thailand</v>
      </c>
      <c r="C180" s="67">
        <f>'Biomass CH4'!C180+'Biomass N2O'!C180+'ODS Sub'!C180+EPS!C180+PV!C180+Rice!C180+NitricAdipic!C180+Enteric!C180+Landfill!C180+StatMobCH4!C180+StatMobN2O!C180+FPD!C180+Wastewater!C180+OtherAgCH4!C180+OtherAgN2O!C180+OtherEnergyCH4!C180+OtherEnergyN2O!C180+OtherIPCH4!C180+OtherIPN2O!C180+OtherWasteCH4!C180+OtherWasteN2O!C180+Magnesium!C180+AgSoils!C180+NGO!C180+Coal!C180+HCFC22!C180+Al!C180+MMCH4!C180+MMN2O!C180+Sewage!C180+Semi!C180</f>
        <v>74.481034060522731</v>
      </c>
      <c r="D180" s="67">
        <f>'Biomass CH4'!D180+'Biomass N2O'!D180+'ODS Sub'!D180+EPS!D180+PV!D180+Rice!D180+NitricAdipic!D180+Enteric!D180+Landfill!D180+StatMobCH4!D180+StatMobN2O!D180+FPD!D180+Wastewater!D180+OtherAgCH4!D180+OtherAgN2O!D180+OtherEnergyCH4!D180+OtherEnergyN2O!D180+OtherIPCH4!D180+OtherIPN2O!D180+OtherWasteCH4!D180+OtherWasteN2O!D180+Magnesium!D180+AgSoils!D180+NGO!D180+Coal!D180+HCFC22!D180+Al!D180+MMCH4!D180+MMN2O!D180+Sewage!D180+Semi!D180</f>
        <v>75.575392590109487</v>
      </c>
      <c r="E180" s="64">
        <f>'Biomass CH4'!E180+'Biomass N2O'!E180+'ODS Sub'!E180+EPS!E180+PV!E180+Rice!E180+NitricAdipic!E180+Enteric!E180+Landfill!E180+StatMobCH4!E180+StatMobN2O!E180+FPD!E180+Wastewater!E180+OtherAgCH4!E180+OtherAgN2O!E180+OtherEnergyCH4!E180+OtherEnergyN2O!E180+OtherIPCH4!E180+OtherIPN2O!E180+OtherWasteCH4!E180+OtherWasteN2O!E180+Magnesium!E180+AgSoils!E180+NGO!E180+Coal!E180+HCFC22!E180+Al!E180+MMCH4!E180+MMN2O!E180+Sewage!E180+Semi!E180</f>
        <v>76.640919705122016</v>
      </c>
      <c r="F180" s="67">
        <f>'Biomass CH4'!F180+'Biomass N2O'!F180+'ODS Sub'!F180+EPS!F180+PV!F180+Rice!F180+NitricAdipic!F180+Enteric!F180+Landfill!F180+StatMobCH4!F180+StatMobN2O!F180+FPD!F180+Wastewater!F180+OtherAgCH4!F180+OtherAgN2O!F180+OtherEnergyCH4!F180+OtherEnergyN2O!F180+OtherIPCH4!F180+OtherIPN2O!F180+OtherWasteCH4!F180+OtherWasteN2O!F180+Magnesium!F180+AgSoils!F180+NGO!F180+Coal!F180+HCFC22!F180+Al!F180+MMCH4!F180+MMN2O!F180+Sewage!F180+Semi!F180</f>
        <v>82.80143436054388</v>
      </c>
      <c r="G180" s="67">
        <f>'Biomass CH4'!G180+'Biomass N2O'!G180+'ODS Sub'!G180+EPS!G180+PV!G180+Rice!G180+NitricAdipic!G180+Enteric!G180+Landfill!G180+StatMobCH4!G180+StatMobN2O!G180+FPD!G180+Wastewater!G180+OtherAgCH4!G180+OtherAgN2O!G180+OtherEnergyCH4!G180+OtherEnergyN2O!G180+OtherIPCH4!G180+OtherIPN2O!G180+OtherWasteCH4!G180+OtherWasteN2O!G180+Magnesium!G180+AgSoils!G180+NGO!G180+Coal!G180+HCFC22!G180+Al!G180+MMCH4!G180+MMN2O!G180+Sewage!G180+Semi!G180</f>
        <v>91.946427541368379</v>
      </c>
      <c r="H180" s="67">
        <f>'Biomass CH4'!H180+'Biomass N2O'!H180+'ODS Sub'!H180+EPS!H180+PV!H180+Rice!H180+NitricAdipic!H180+Enteric!H180+Landfill!H180+StatMobCH4!H180+StatMobN2O!H180+FPD!H180+Wastewater!H180+OtherAgCH4!H180+OtherAgN2O!H180+OtherEnergyCH4!H180+OtherEnergyN2O!H180+OtherIPCH4!H180+OtherIPN2O!H180+OtherWasteCH4!H180+OtherWasteN2O!H180+Magnesium!H180+AgSoils!H180+NGO!H180+Coal!H180+HCFC22!H180+Al!H180+MMCH4!H180+MMN2O!H180+Sewage!H180+Semi!H180</f>
        <v>98.153025619827133</v>
      </c>
      <c r="I180" s="68">
        <f>'Biomass CH4'!I180+'Biomass N2O'!I180+'ODS Sub'!I180+EPS!I180+PV!I180+Rice!I180+NitricAdipic!I180+Enteric!I180+Landfill!I180+StatMobCH4!I180+StatMobN2O!I180+FPD!I180+Wastewater!I180+OtherAgCH4!I180+OtherAgN2O!I180+OtherEnergyCH4!I180+OtherEnergyN2O!I180+OtherIPCH4!I180+OtherIPN2O!I180+OtherWasteCH4!I180+OtherWasteN2O!I180+Magnesium!I180+AgSoils!I180+NGO!I180+Coal!I180+HCFC22!I180+Al!I180+MMCH4!I180+MMN2O!I180+Sewage!I180+Semi!I180</f>
        <v>105.82133297416156</v>
      </c>
      <c r="J180" s="68">
        <f>'Biomass CH4'!J180+'Biomass N2O'!J180+'ODS Sub'!J180+EPS!J180+PV!J180+Rice!J180+NitricAdipic!J180+Enteric!J180+Landfill!J180+StatMobCH4!J180+StatMobN2O!J180+FPD!J180+Wastewater!J180+OtherAgCH4!J180+OtherAgN2O!J180+OtherEnergyCH4!J180+OtherEnergyN2O!J180+OtherIPCH4!J180+OtherIPN2O!J180+OtherWasteCH4!J180+OtherWasteN2O!J180+Magnesium!J180+AgSoils!J180+NGO!J180+Coal!J180+HCFC22!J180+Al!J180+MMCH4!J180+MMN2O!J180+Sewage!J180+Semi!J180</f>
        <v>118.88803581133733</v>
      </c>
      <c r="K180" s="69">
        <f>'Biomass CH4'!K180+'Biomass N2O'!K180+'ODS Sub'!K180+EPS!K180+PV!K180+Rice!K180+NitricAdipic!K180+Enteric!K180+Landfill!K180+StatMobCH4!K180+StatMobN2O!K180+FPD!K180+Wastewater!K180+OtherAgCH4!K180+OtherAgN2O!K180+OtherEnergyCH4!K180+OtherEnergyN2O!K180+OtherIPCH4!K180+OtherIPN2O!K180+OtherWasteCH4!K180+OtherWasteN2O!K180+Magnesium!K180+AgSoils!K180+NGO!K180+Coal!K180+HCFC22!K180+Al!K180+MMCH4!K180+MMN2O!K180+Sewage!K180+Semi!K180</f>
        <v>132.28962981419662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03" t="str">
        <f>Lists!A175</f>
        <v>Timor-Leste</v>
      </c>
      <c r="C181" s="67">
        <f>'Biomass CH4'!C181+'Biomass N2O'!C181+'ODS Sub'!C181+EPS!C181+PV!C181+Rice!C181+NitricAdipic!C181+Enteric!C181+Landfill!C181+StatMobCH4!C181+StatMobN2O!C181+FPD!C181+Wastewater!C181+OtherAgCH4!C181+OtherAgN2O!C181+OtherEnergyCH4!C181+OtherEnergyN2O!C181+OtherIPCH4!C181+OtherIPN2O!C181+OtherWasteCH4!C181+OtherWasteN2O!C181+Magnesium!C181+AgSoils!C181+NGO!C181+Coal!C181+HCFC22!C181+Al!C181+MMCH4!C181+MMN2O!C181+Sewage!C181+Semi!C181</f>
        <v>0.68203725870967846</v>
      </c>
      <c r="D181" s="67">
        <f>'Biomass CH4'!D181+'Biomass N2O'!D181+'ODS Sub'!D181+EPS!D181+PV!D181+Rice!D181+NitricAdipic!D181+Enteric!D181+Landfill!D181+StatMobCH4!D181+StatMobN2O!D181+FPD!D181+Wastewater!D181+OtherAgCH4!D181+OtherAgN2O!D181+OtherEnergyCH4!D181+OtherEnergyN2O!D181+OtherIPCH4!D181+OtherIPN2O!D181+OtherWasteCH4!D181+OtherWasteN2O!D181+Magnesium!D181+AgSoils!D181+NGO!D181+Coal!D181+HCFC22!D181+Al!D181+MMCH4!D181+MMN2O!D181+Sewage!D181+Semi!D181</f>
        <v>0.89489749017602038</v>
      </c>
      <c r="E181" s="64">
        <f>'Biomass CH4'!E181+'Biomass N2O'!E181+'ODS Sub'!E181+EPS!E181+PV!E181+Rice!E181+NitricAdipic!E181+Enteric!E181+Landfill!E181+StatMobCH4!E181+StatMobN2O!E181+FPD!E181+Wastewater!E181+OtherAgCH4!E181+OtherAgN2O!E181+OtherEnergyCH4!E181+OtherEnergyN2O!E181+OtherIPCH4!E181+OtherIPN2O!E181+OtherWasteCH4!E181+OtherWasteN2O!E181+Magnesium!E181+AgSoils!E181+NGO!E181+Coal!E181+HCFC22!E181+Al!E181+MMCH4!E181+MMN2O!E181+Sewage!E181+Semi!E181</f>
        <v>0.89514414832626121</v>
      </c>
      <c r="F181" s="67">
        <f>'Biomass CH4'!F181+'Biomass N2O'!F181+'ODS Sub'!F181+EPS!F181+PV!F181+Rice!F181+NitricAdipic!F181+Enteric!F181+Landfill!F181+StatMobCH4!F181+StatMobN2O!F181+FPD!F181+Wastewater!F181+OtherAgCH4!F181+OtherAgN2O!F181+OtherEnergyCH4!F181+OtherEnergyN2O!F181+OtherIPCH4!F181+OtherIPN2O!F181+OtherWasteCH4!F181+OtherWasteN2O!F181+Magnesium!F181+AgSoils!F181+NGO!F181+Coal!F181+HCFC22!F181+Al!F181+MMCH4!F181+MMN2O!F181+Sewage!F181+Semi!F181</f>
        <v>1.3171906143253469</v>
      </c>
      <c r="G181" s="67">
        <f>'Biomass CH4'!G181+'Biomass N2O'!G181+'ODS Sub'!G181+EPS!G181+PV!G181+Rice!G181+NitricAdipic!G181+Enteric!G181+Landfill!G181+StatMobCH4!G181+StatMobN2O!G181+FPD!G181+Wastewater!G181+OtherAgCH4!G181+OtherAgN2O!G181+OtherEnergyCH4!G181+OtherEnergyN2O!G181+OtherIPCH4!G181+OtherIPN2O!G181+OtherWasteCH4!G181+OtherWasteN2O!G181+Magnesium!G181+AgSoils!G181+NGO!G181+Coal!G181+HCFC22!G181+Al!G181+MMCH4!G181+MMN2O!G181+Sewage!G181+Semi!G181</f>
        <v>1.3431869712639954</v>
      </c>
      <c r="H181" s="67">
        <f>'Biomass CH4'!H181+'Biomass N2O'!H181+'ODS Sub'!H181+EPS!H181+PV!H181+Rice!H181+NitricAdipic!H181+Enteric!H181+Landfill!H181+StatMobCH4!H181+StatMobN2O!H181+FPD!H181+Wastewater!H181+OtherAgCH4!H181+OtherAgN2O!H181+OtherEnergyCH4!H181+OtherEnergyN2O!H181+OtherIPCH4!H181+OtherIPN2O!H181+OtherWasteCH4!H181+OtherWasteN2O!H181+Magnesium!H181+AgSoils!H181+NGO!H181+Coal!H181+HCFC22!H181+Al!H181+MMCH4!H181+MMN2O!H181+Sewage!H181+Semi!H181</f>
        <v>1.4286698850152246</v>
      </c>
      <c r="I181" s="68">
        <f>'Biomass CH4'!I181+'Biomass N2O'!I181+'ODS Sub'!I181+EPS!I181+PV!I181+Rice!I181+NitricAdipic!I181+Enteric!I181+Landfill!I181+StatMobCH4!I181+StatMobN2O!I181+FPD!I181+Wastewater!I181+OtherAgCH4!I181+OtherAgN2O!I181+OtherEnergyCH4!I181+OtherEnergyN2O!I181+OtherIPCH4!I181+OtherIPN2O!I181+OtherWasteCH4!I181+OtherWasteN2O!I181+Magnesium!I181+AgSoils!I181+NGO!I181+Coal!I181+HCFC22!I181+Al!I181+MMCH4!I181+MMN2O!I181+Sewage!I181+Semi!I181</f>
        <v>1.4772355666308818</v>
      </c>
      <c r="J181" s="68">
        <f>'Biomass CH4'!J181+'Biomass N2O'!J181+'ODS Sub'!J181+EPS!J181+PV!J181+Rice!J181+NitricAdipic!J181+Enteric!J181+Landfill!J181+StatMobCH4!J181+StatMobN2O!J181+FPD!J181+Wastewater!J181+OtherAgCH4!J181+OtherAgN2O!J181+OtherEnergyCH4!J181+OtherEnergyN2O!J181+OtherIPCH4!J181+OtherIPN2O!J181+OtherWasteCH4!J181+OtherWasteN2O!J181+Magnesium!J181+AgSoils!J181+NGO!J181+Coal!J181+HCFC22!J181+Al!J181+MMCH4!J181+MMN2O!J181+Sewage!J181+Semi!J181</f>
        <v>1.5323897068980714</v>
      </c>
      <c r="K181" s="69">
        <f>'Biomass CH4'!K181+'Biomass N2O'!K181+'ODS Sub'!K181+EPS!K181+PV!K181+Rice!K181+NitricAdipic!K181+Enteric!K181+Landfill!K181+StatMobCH4!K181+StatMobN2O!K181+FPD!K181+Wastewater!K181+OtherAgCH4!K181+OtherAgN2O!K181+OtherEnergyCH4!K181+OtherEnergyN2O!K181+OtherIPCH4!K181+OtherIPN2O!K181+OtherWasteCH4!K181+OtherWasteN2O!K181+Magnesium!K181+AgSoils!K181+NGO!K181+Coal!K181+HCFC22!K181+Al!K181+MMCH4!K181+MMN2O!K181+Sewage!K181+Semi!K181</f>
        <v>1.5911512523506848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03" t="str">
        <f>Lists!A176</f>
        <v>Togo</v>
      </c>
      <c r="C182" s="64">
        <f>'Biomass CH4'!C182+'Biomass N2O'!C182+'ODS Sub'!C182+EPS!C182+PV!C182+Rice!C182+NitricAdipic!C182+Enteric!C182+Landfill!C182+StatMobCH4!C182+StatMobN2O!C182+FPD!C182+Wastewater!C182+OtherAgCH4!C182+OtherAgN2O!C182+OtherEnergyCH4!C182+OtherEnergyN2O!C182+OtherIPCH4!C182+OtherIPN2O!C182+OtherWasteCH4!C182+OtherWasteN2O!C182+Magnesium!C182+AgSoils!C182+NGO!C182+Coal!C182+HCFC22!C182+Al!C182+MMCH4!C182+MMN2O!C182+Sewage!C182+Semi!C182</f>
        <v>7.8222026197199277</v>
      </c>
      <c r="D182" s="67">
        <f>'Biomass CH4'!D182+'Biomass N2O'!D182+'ODS Sub'!D182+EPS!D182+PV!D182+Rice!D182+NitricAdipic!D182+Enteric!D182+Landfill!D182+StatMobCH4!D182+StatMobN2O!D182+FPD!D182+Wastewater!D182+OtherAgCH4!D182+OtherAgN2O!D182+OtherEnergyCH4!D182+OtherEnergyN2O!D182+OtherIPCH4!D182+OtherIPN2O!D182+OtherWasteCH4!D182+OtherWasteN2O!D182+Magnesium!D182+AgSoils!D182+NGO!D182+Coal!D182+HCFC22!D182+Al!D182+MMCH4!D182+MMN2O!D182+Sewage!D182+Semi!D182</f>
        <v>6.8364088410589563</v>
      </c>
      <c r="E182" s="64">
        <f>'Biomass CH4'!E182+'Biomass N2O'!E182+'ODS Sub'!E182+EPS!E182+PV!E182+Rice!E182+NitricAdipic!E182+Enteric!E182+Landfill!E182+StatMobCH4!E182+StatMobN2O!E182+FPD!E182+Wastewater!E182+OtherAgCH4!E182+OtherAgN2O!E182+OtherEnergyCH4!E182+OtherEnergyN2O!E182+OtherIPCH4!E182+OtherIPN2O!E182+OtherWasteCH4!E182+OtherWasteN2O!E182+Magnesium!E182+AgSoils!E182+NGO!E182+Coal!E182+HCFC22!E182+Al!E182+MMCH4!E182+MMN2O!E182+Sewage!E182+Semi!E182</f>
        <v>6.2832033107158507</v>
      </c>
      <c r="F182" s="67">
        <f>'Biomass CH4'!F182+'Biomass N2O'!F182+'ODS Sub'!F182+EPS!F182+PV!F182+Rice!F182+NitricAdipic!F182+Enteric!F182+Landfill!F182+StatMobCH4!F182+StatMobN2O!F182+FPD!F182+Wastewater!F182+OtherAgCH4!F182+OtherAgN2O!F182+OtherEnergyCH4!F182+OtherEnergyN2O!F182+OtherIPCH4!F182+OtherIPN2O!F182+OtherWasteCH4!F182+OtherWasteN2O!F182+Magnesium!F182+AgSoils!F182+NGO!F182+Coal!F182+HCFC22!F182+Al!F182+MMCH4!F182+MMN2O!F182+Sewage!F182+Semi!F182</f>
        <v>6.2552740038764538</v>
      </c>
      <c r="G182" s="67">
        <f>'Biomass CH4'!G182+'Biomass N2O'!G182+'ODS Sub'!G182+EPS!G182+PV!G182+Rice!G182+NitricAdipic!G182+Enteric!G182+Landfill!G182+StatMobCH4!G182+StatMobN2O!G182+FPD!G182+Wastewater!G182+OtherAgCH4!G182+OtherAgN2O!G182+OtherEnergyCH4!G182+OtherEnergyN2O!G182+OtherIPCH4!G182+OtherIPN2O!G182+OtherWasteCH4!G182+OtherWasteN2O!G182+Magnesium!G182+AgSoils!G182+NGO!G182+Coal!G182+HCFC22!G182+Al!G182+MMCH4!G182+MMN2O!G182+Sewage!G182+Semi!G182</f>
        <v>6.7068512084936076</v>
      </c>
      <c r="H182" s="67">
        <f>'Biomass CH4'!H182+'Biomass N2O'!H182+'ODS Sub'!H182+EPS!H182+PV!H182+Rice!H182+NitricAdipic!H182+Enteric!H182+Landfill!H182+StatMobCH4!H182+StatMobN2O!H182+FPD!H182+Wastewater!H182+OtherAgCH4!H182+OtherAgN2O!H182+OtherEnergyCH4!H182+OtherEnergyN2O!H182+OtherIPCH4!H182+OtherIPN2O!H182+OtherWasteCH4!H182+OtherWasteN2O!H182+Magnesium!H182+AgSoils!H182+NGO!H182+Coal!H182+HCFC22!H182+Al!H182+MMCH4!H182+MMN2O!H182+Sewage!H182+Semi!H182</f>
        <v>7.1709313044535472</v>
      </c>
      <c r="I182" s="68">
        <f>'Biomass CH4'!I182+'Biomass N2O'!I182+'ODS Sub'!I182+EPS!I182+PV!I182+Rice!I182+NitricAdipic!I182+Enteric!I182+Landfill!I182+StatMobCH4!I182+StatMobN2O!I182+FPD!I182+Wastewater!I182+OtherAgCH4!I182+OtherAgN2O!I182+OtherEnergyCH4!I182+OtherEnergyN2O!I182+OtherIPCH4!I182+OtherIPN2O!I182+OtherWasteCH4!I182+OtherWasteN2O!I182+Magnesium!I182+AgSoils!I182+NGO!I182+Coal!I182+HCFC22!I182+Al!I182+MMCH4!I182+MMN2O!I182+Sewage!I182+Semi!I182</f>
        <v>7.6740922593042997</v>
      </c>
      <c r="J182" s="68">
        <f>'Biomass CH4'!J182+'Biomass N2O'!J182+'ODS Sub'!J182+EPS!J182+PV!J182+Rice!J182+NitricAdipic!J182+Enteric!J182+Landfill!J182+StatMobCH4!J182+StatMobN2O!J182+FPD!J182+Wastewater!J182+OtherAgCH4!J182+OtherAgN2O!J182+OtherEnergyCH4!J182+OtherEnergyN2O!J182+OtherIPCH4!J182+OtherIPN2O!J182+OtherWasteCH4!J182+OtherWasteN2O!J182+Magnesium!J182+AgSoils!J182+NGO!J182+Coal!J182+HCFC22!J182+Al!J182+MMCH4!J182+MMN2O!J182+Sewage!J182+Semi!J182</f>
        <v>8.2501091872527432</v>
      </c>
      <c r="K182" s="69">
        <f>'Biomass CH4'!K182+'Biomass N2O'!K182+'ODS Sub'!K182+EPS!K182+PV!K182+Rice!K182+NitricAdipic!K182+Enteric!K182+Landfill!K182+StatMobCH4!K182+StatMobN2O!K182+FPD!K182+Wastewater!K182+OtherAgCH4!K182+OtherAgN2O!K182+OtherEnergyCH4!K182+OtherEnergyN2O!K182+OtherIPCH4!K182+OtherIPN2O!K182+OtherWasteCH4!K182+OtherWasteN2O!K182+Magnesium!K182+AgSoils!K182+NGO!K182+Coal!K182+HCFC22!K182+Al!K182+MMCH4!K182+MMN2O!K182+Sewage!K182+Semi!K182</f>
        <v>8.875243775218733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03" t="str">
        <f>Lists!A177</f>
        <v>Tonga</v>
      </c>
      <c r="C183" s="67">
        <f>'Biomass CH4'!C183+'Biomass N2O'!C183+'ODS Sub'!C183+EPS!C183+PV!C183+Rice!C183+NitricAdipic!C183+Enteric!C183+Landfill!C183+StatMobCH4!C183+StatMobN2O!C183+FPD!C183+Wastewater!C183+OtherAgCH4!C183+OtherAgN2O!C183+OtherEnergyCH4!C183+OtherEnergyN2O!C183+OtherIPCH4!C183+OtherIPN2O!C183+OtherWasteCH4!C183+OtherWasteN2O!C183+Magnesium!C183+AgSoils!C183+NGO!C183+Coal!C183+HCFC22!C183+Al!C183+MMCH4!C183+MMN2O!C183+Sewage!C183+Semi!C183</f>
        <v>0.1779484850688921</v>
      </c>
      <c r="D183" s="67">
        <f>'Biomass CH4'!D183+'Biomass N2O'!D183+'ODS Sub'!D183+EPS!D183+PV!D183+Rice!D183+NitricAdipic!D183+Enteric!D183+Landfill!D183+StatMobCH4!D183+StatMobN2O!D183+FPD!D183+Wastewater!D183+OtherAgCH4!D183+OtherAgN2O!D183+OtherEnergyCH4!D183+OtherEnergyN2O!D183+OtherIPCH4!D183+OtherIPN2O!D183+OtherWasteCH4!D183+OtherWasteN2O!D183+Magnesium!D183+AgSoils!D183+NGO!D183+Coal!D183+HCFC22!D183+Al!D183+MMCH4!D183+MMN2O!D183+Sewage!D183+Semi!D183</f>
        <v>0.17912998107241199</v>
      </c>
      <c r="E183" s="64">
        <f>'Biomass CH4'!E183+'Biomass N2O'!E183+'ODS Sub'!E183+EPS!E183+PV!E183+Rice!E183+NitricAdipic!E183+Enteric!E183+Landfill!E183+StatMobCH4!E183+StatMobN2O!E183+FPD!E183+Wastewater!E183+OtherAgCH4!E183+OtherAgN2O!E183+OtherEnergyCH4!E183+OtherEnergyN2O!E183+OtherIPCH4!E183+OtherIPN2O!E183+OtherWasteCH4!E183+OtherWasteN2O!E183+Magnesium!E183+AgSoils!E183+NGO!E183+Coal!E183+HCFC22!E183+Al!E183+MMCH4!E183+MMN2O!E183+Sewage!E183+Semi!E183</f>
        <v>0.19348599680767817</v>
      </c>
      <c r="F183" s="67">
        <f>'Biomass CH4'!F183+'Biomass N2O'!F183+'ODS Sub'!F183+EPS!F183+PV!F183+Rice!F183+NitricAdipic!F183+Enteric!F183+Landfill!F183+StatMobCH4!F183+StatMobN2O!F183+FPD!F183+Wastewater!F183+OtherAgCH4!F183+OtherAgN2O!F183+OtherEnergyCH4!F183+OtherEnergyN2O!F183+OtherIPCH4!F183+OtherIPN2O!F183+OtherWasteCH4!F183+OtherWasteN2O!F183+Magnesium!F183+AgSoils!F183+NGO!F183+Coal!F183+HCFC22!F183+Al!F183+MMCH4!F183+MMN2O!F183+Sewage!F183+Semi!F183</f>
        <v>0.20683389140751848</v>
      </c>
      <c r="G183" s="67">
        <f>'Biomass CH4'!G183+'Biomass N2O'!G183+'ODS Sub'!G183+EPS!G183+PV!G183+Rice!G183+NitricAdipic!G183+Enteric!G183+Landfill!G183+StatMobCH4!G183+StatMobN2O!G183+FPD!G183+Wastewater!G183+OtherAgCH4!G183+OtherAgN2O!G183+OtherEnergyCH4!G183+OtherEnergyN2O!G183+OtherIPCH4!G183+OtherIPN2O!G183+OtherWasteCH4!G183+OtherWasteN2O!G183+Magnesium!G183+AgSoils!G183+NGO!G183+Coal!G183+HCFC22!G183+Al!G183+MMCH4!G183+MMN2O!G183+Sewage!G183+Semi!G183</f>
        <v>0.21795190598307226</v>
      </c>
      <c r="H183" s="67">
        <f>'Biomass CH4'!H183+'Biomass N2O'!H183+'ODS Sub'!H183+EPS!H183+PV!H183+Rice!H183+NitricAdipic!H183+Enteric!H183+Landfill!H183+StatMobCH4!H183+StatMobN2O!H183+FPD!H183+Wastewater!H183+OtherAgCH4!H183+OtherAgN2O!H183+OtherEnergyCH4!H183+OtherEnergyN2O!H183+OtherIPCH4!H183+OtherIPN2O!H183+OtherWasteCH4!H183+OtherWasteN2O!H183+Magnesium!H183+AgSoils!H183+NGO!H183+Coal!H183+HCFC22!H183+Al!H183+MMCH4!H183+MMN2O!H183+Sewage!H183+Semi!H183</f>
        <v>0.22673147949829184</v>
      </c>
      <c r="I183" s="68">
        <f>'Biomass CH4'!I183+'Biomass N2O'!I183+'ODS Sub'!I183+EPS!I183+PV!I183+Rice!I183+NitricAdipic!I183+Enteric!I183+Landfill!I183+StatMobCH4!I183+StatMobN2O!I183+FPD!I183+Wastewater!I183+OtherAgCH4!I183+OtherAgN2O!I183+OtherEnergyCH4!I183+OtherEnergyN2O!I183+OtherIPCH4!I183+OtherIPN2O!I183+OtherWasteCH4!I183+OtherWasteN2O!I183+Magnesium!I183+AgSoils!I183+NGO!I183+Coal!I183+HCFC22!I183+Al!I183+MMCH4!I183+MMN2O!I183+Sewage!I183+Semi!I183</f>
        <v>0.23720117845822064</v>
      </c>
      <c r="J183" s="68">
        <f>'Biomass CH4'!J183+'Biomass N2O'!J183+'ODS Sub'!J183+EPS!J183+PV!J183+Rice!J183+NitricAdipic!J183+Enteric!J183+Landfill!J183+StatMobCH4!J183+StatMobN2O!J183+FPD!J183+Wastewater!J183+OtherAgCH4!J183+OtherAgN2O!J183+OtherEnergyCH4!J183+OtherEnergyN2O!J183+OtherIPCH4!J183+OtherIPN2O!J183+OtherWasteCH4!J183+OtherWasteN2O!J183+Magnesium!J183+AgSoils!J183+NGO!J183+Coal!J183+HCFC22!J183+Al!J183+MMCH4!J183+MMN2O!J183+Sewage!J183+Semi!J183</f>
        <v>0.25211567500388965</v>
      </c>
      <c r="K183" s="69">
        <f>'Biomass CH4'!K183+'Biomass N2O'!K183+'ODS Sub'!K183+EPS!K183+PV!K183+Rice!K183+NitricAdipic!K183+Enteric!K183+Landfill!K183+StatMobCH4!K183+StatMobN2O!K183+FPD!K183+Wastewater!K183+OtherAgCH4!K183+OtherAgN2O!K183+OtherEnergyCH4!K183+OtherEnergyN2O!K183+OtherIPCH4!K183+OtherIPN2O!K183+OtherWasteCH4!K183+OtherWasteN2O!K183+Magnesium!K183+AgSoils!K183+NGO!K183+Coal!K183+HCFC22!K183+Al!K183+MMCH4!K183+MMN2O!K183+Sewage!K183+Semi!K183</f>
        <v>0.26670333556323667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03" t="str">
        <f>Lists!A178</f>
        <v>Trinidad and Tobago</v>
      </c>
      <c r="C184" s="64">
        <f>'Biomass CH4'!C184+'Biomass N2O'!C184+'ODS Sub'!C184+EPS!C184+PV!C184+Rice!C184+NitricAdipic!C184+Enteric!C184+Landfill!C184+StatMobCH4!C184+StatMobN2O!C184+FPD!C184+Wastewater!C184+OtherAgCH4!C184+OtherAgN2O!C184+OtherEnergyCH4!C184+OtherEnergyN2O!C184+OtherIPCH4!C184+OtherIPN2O!C184+OtherWasteCH4!C184+OtherWasteN2O!C184+Magnesium!C184+AgSoils!C184+NGO!C184+Coal!C184+HCFC22!C184+Al!C184+MMCH4!C184+MMN2O!C184+Sewage!C184+Semi!C184</f>
        <v>0.93725771987896223</v>
      </c>
      <c r="D184" s="67">
        <f>'Biomass CH4'!D184+'Biomass N2O'!D184+'ODS Sub'!D184+EPS!D184+PV!D184+Rice!D184+NitricAdipic!D184+Enteric!D184+Landfill!D184+StatMobCH4!D184+StatMobN2O!D184+FPD!D184+Wastewater!D184+OtherAgCH4!D184+OtherAgN2O!D184+OtherEnergyCH4!D184+OtherEnergyN2O!D184+OtherIPCH4!D184+OtherIPN2O!D184+OtherWasteCH4!D184+OtherWasteN2O!D184+Magnesium!D184+AgSoils!D184+NGO!D184+Coal!D184+HCFC22!D184+Al!D184+MMCH4!D184+MMN2O!D184+Sewage!D184+Semi!D184</f>
        <v>0.91221159455852441</v>
      </c>
      <c r="E184" s="64">
        <f>'Biomass CH4'!E184+'Biomass N2O'!E184+'ODS Sub'!E184+EPS!E184+PV!E184+Rice!E184+NitricAdipic!E184+Enteric!E184+Landfill!E184+StatMobCH4!E184+StatMobN2O!E184+FPD!E184+Wastewater!E184+OtherAgCH4!E184+OtherAgN2O!E184+OtherEnergyCH4!E184+OtherEnergyN2O!E184+OtherIPCH4!E184+OtherIPN2O!E184+OtherWasteCH4!E184+OtherWasteN2O!E184+Magnesium!E184+AgSoils!E184+NGO!E184+Coal!E184+HCFC22!E184+Al!E184+MMCH4!E184+MMN2O!E184+Sewage!E184+Semi!E184</f>
        <v>0.96645245019878434</v>
      </c>
      <c r="F184" s="67">
        <f>'Biomass CH4'!F184+'Biomass N2O'!F184+'ODS Sub'!F184+EPS!F184+PV!F184+Rice!F184+NitricAdipic!F184+Enteric!F184+Landfill!F184+StatMobCH4!F184+StatMobN2O!F184+FPD!F184+Wastewater!F184+OtherAgCH4!F184+OtherAgN2O!F184+OtherEnergyCH4!F184+OtherEnergyN2O!F184+OtherIPCH4!F184+OtherIPN2O!F184+OtherWasteCH4!F184+OtherWasteN2O!F184+Magnesium!F184+AgSoils!F184+NGO!F184+Coal!F184+HCFC22!F184+Al!F184+MMCH4!F184+MMN2O!F184+Sewage!F184+Semi!F184</f>
        <v>1.0746834236285068</v>
      </c>
      <c r="G184" s="67">
        <f>'Biomass CH4'!G184+'Biomass N2O'!G184+'ODS Sub'!G184+EPS!G184+PV!G184+Rice!G184+NitricAdipic!G184+Enteric!G184+Landfill!G184+StatMobCH4!G184+StatMobN2O!G184+FPD!G184+Wastewater!G184+OtherAgCH4!G184+OtherAgN2O!G184+OtherEnergyCH4!G184+OtherEnergyN2O!G184+OtherIPCH4!G184+OtherIPN2O!G184+OtherWasteCH4!G184+OtherWasteN2O!G184+Magnesium!G184+AgSoils!G184+NGO!G184+Coal!G184+HCFC22!G184+Al!G184+MMCH4!G184+MMN2O!G184+Sewage!G184+Semi!G184</f>
        <v>1.2706416255024262</v>
      </c>
      <c r="H184" s="67">
        <f>'Biomass CH4'!H184+'Biomass N2O'!H184+'ODS Sub'!H184+EPS!H184+PV!H184+Rice!H184+NitricAdipic!H184+Enteric!H184+Landfill!H184+StatMobCH4!H184+StatMobN2O!H184+FPD!H184+Wastewater!H184+OtherAgCH4!H184+OtherAgN2O!H184+OtherEnergyCH4!H184+OtherEnergyN2O!H184+OtherIPCH4!H184+OtherIPN2O!H184+OtherWasteCH4!H184+OtherWasteN2O!H184+Magnesium!H184+AgSoils!H184+NGO!H184+Coal!H184+HCFC22!H184+Al!H184+MMCH4!H184+MMN2O!H184+Sewage!H184+Semi!H184</f>
        <v>1.4780255590043838</v>
      </c>
      <c r="I184" s="68">
        <f>'Biomass CH4'!I184+'Biomass N2O'!I184+'ODS Sub'!I184+EPS!I184+PV!I184+Rice!I184+NitricAdipic!I184+Enteric!I184+Landfill!I184+StatMobCH4!I184+StatMobN2O!I184+FPD!I184+Wastewater!I184+OtherAgCH4!I184+OtherAgN2O!I184+OtherEnergyCH4!I184+OtherEnergyN2O!I184+OtherIPCH4!I184+OtherIPN2O!I184+OtherWasteCH4!I184+OtherWasteN2O!I184+Magnesium!I184+AgSoils!I184+NGO!I184+Coal!I184+HCFC22!I184+Al!I184+MMCH4!I184+MMN2O!I184+Sewage!I184+Semi!I184</f>
        <v>1.6109779083149447</v>
      </c>
      <c r="J184" s="68">
        <f>'Biomass CH4'!J184+'Biomass N2O'!J184+'ODS Sub'!J184+EPS!J184+PV!J184+Rice!J184+NitricAdipic!J184+Enteric!J184+Landfill!J184+StatMobCH4!J184+StatMobN2O!J184+FPD!J184+Wastewater!J184+OtherAgCH4!J184+OtherAgN2O!J184+OtherEnergyCH4!J184+OtherEnergyN2O!J184+OtherIPCH4!J184+OtherIPN2O!J184+OtherWasteCH4!J184+OtherWasteN2O!J184+Magnesium!J184+AgSoils!J184+NGO!J184+Coal!J184+HCFC22!J184+Al!J184+MMCH4!J184+MMN2O!J184+Sewage!J184+Semi!J184</f>
        <v>1.8008663154548059</v>
      </c>
      <c r="K184" s="69">
        <f>'Biomass CH4'!K184+'Biomass N2O'!K184+'ODS Sub'!K184+EPS!K184+PV!K184+Rice!K184+NitricAdipic!K184+Enteric!K184+Landfill!K184+StatMobCH4!K184+StatMobN2O!K184+FPD!K184+Wastewater!K184+OtherAgCH4!K184+OtherAgN2O!K184+OtherEnergyCH4!K184+OtherEnergyN2O!K184+OtherIPCH4!K184+OtherIPN2O!K184+OtherWasteCH4!K184+OtherWasteN2O!K184+Magnesium!K184+AgSoils!K184+NGO!K184+Coal!K184+HCFC22!K184+Al!K184+MMCH4!K184+MMN2O!K184+Sewage!K184+Semi!K184</f>
        <v>1.9596869360974285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03" t="str">
        <f>Lists!A179</f>
        <v>Tunisia</v>
      </c>
      <c r="C185" s="67">
        <f>'Biomass CH4'!C185+'Biomass N2O'!C185+'ODS Sub'!C185+EPS!C185+PV!C185+Rice!C185+NitricAdipic!C185+Enteric!C185+Landfill!C185+StatMobCH4!C185+StatMobN2O!C185+FPD!C185+Wastewater!C185+OtherAgCH4!C185+OtherAgN2O!C185+OtherEnergyCH4!C185+OtherEnergyN2O!C185+OtherIPCH4!C185+OtherIPN2O!C185+OtherWasteCH4!C185+OtherWasteN2O!C185+Magnesium!C185+AgSoils!C185+NGO!C185+Coal!C185+HCFC22!C185+Al!C185+MMCH4!C185+MMN2O!C185+Sewage!C185+Semi!C185</f>
        <v>5.9344595549100667</v>
      </c>
      <c r="D185" s="67">
        <f>'Biomass CH4'!D185+'Biomass N2O'!D185+'ODS Sub'!D185+EPS!D185+PV!D185+Rice!D185+NitricAdipic!D185+Enteric!D185+Landfill!D185+StatMobCH4!D185+StatMobN2O!D185+FPD!D185+Wastewater!D185+OtherAgCH4!D185+OtherAgN2O!D185+OtherEnergyCH4!D185+OtherEnergyN2O!D185+OtherIPCH4!D185+OtherIPN2O!D185+OtherWasteCH4!D185+OtherWasteN2O!D185+Magnesium!D185+AgSoils!D185+NGO!D185+Coal!D185+HCFC22!D185+Al!D185+MMCH4!D185+MMN2O!D185+Sewage!D185+Semi!D185</f>
        <v>6.1044921050153835</v>
      </c>
      <c r="E185" s="64">
        <f>'Biomass CH4'!E185+'Biomass N2O'!E185+'ODS Sub'!E185+EPS!E185+PV!E185+Rice!E185+NitricAdipic!E185+Enteric!E185+Landfill!E185+StatMobCH4!E185+StatMobN2O!E185+FPD!E185+Wastewater!E185+OtherAgCH4!E185+OtherAgN2O!E185+OtherEnergyCH4!E185+OtherEnergyN2O!E185+OtherIPCH4!E185+OtherIPN2O!E185+OtherWasteCH4!E185+OtherWasteN2O!E185+Magnesium!E185+AgSoils!E185+NGO!E185+Coal!E185+HCFC22!E185+Al!E185+MMCH4!E185+MMN2O!E185+Sewage!E185+Semi!E185</f>
        <v>7.3610196630716578</v>
      </c>
      <c r="F185" s="67">
        <f>'Biomass CH4'!F185+'Biomass N2O'!F185+'ODS Sub'!F185+EPS!F185+PV!F185+Rice!F185+NitricAdipic!F185+Enteric!F185+Landfill!F185+StatMobCH4!F185+StatMobN2O!F185+FPD!F185+Wastewater!F185+OtherAgCH4!F185+OtherAgN2O!F185+OtherEnergyCH4!F185+OtherEnergyN2O!F185+OtherIPCH4!F185+OtherIPN2O!F185+OtherWasteCH4!F185+OtherWasteN2O!F185+Magnesium!F185+AgSoils!F185+NGO!F185+Coal!F185+HCFC22!F185+Al!F185+MMCH4!F185+MMN2O!F185+Sewage!F185+Semi!F185</f>
        <v>7.7739057663291495</v>
      </c>
      <c r="G185" s="67">
        <f>'Biomass CH4'!G185+'Biomass N2O'!G185+'ODS Sub'!G185+EPS!G185+PV!G185+Rice!G185+NitricAdipic!G185+Enteric!G185+Landfill!G185+StatMobCH4!G185+StatMobN2O!G185+FPD!G185+Wastewater!G185+OtherAgCH4!G185+OtherAgN2O!G185+OtherEnergyCH4!G185+OtherEnergyN2O!G185+OtherIPCH4!G185+OtherIPN2O!G185+OtherWasteCH4!G185+OtherWasteN2O!G185+Magnesium!G185+AgSoils!G185+NGO!G185+Coal!G185+HCFC22!G185+Al!G185+MMCH4!G185+MMN2O!G185+Sewage!G185+Semi!G185</f>
        <v>8.6579300079848931</v>
      </c>
      <c r="H185" s="67">
        <f>'Biomass CH4'!H185+'Biomass N2O'!H185+'ODS Sub'!H185+EPS!H185+PV!H185+Rice!H185+NitricAdipic!H185+Enteric!H185+Landfill!H185+StatMobCH4!H185+StatMobN2O!H185+FPD!H185+Wastewater!H185+OtherAgCH4!H185+OtherAgN2O!H185+OtherEnergyCH4!H185+OtherEnergyN2O!H185+OtherIPCH4!H185+OtherIPN2O!H185+OtherWasteCH4!H185+OtherWasteN2O!H185+Magnesium!H185+AgSoils!H185+NGO!H185+Coal!H185+HCFC22!H185+Al!H185+MMCH4!H185+MMN2O!H185+Sewage!H185+Semi!H185</f>
        <v>9.6456076609945995</v>
      </c>
      <c r="I185" s="68">
        <f>'Biomass CH4'!I185+'Biomass N2O'!I185+'ODS Sub'!I185+EPS!I185+PV!I185+Rice!I185+NitricAdipic!I185+Enteric!I185+Landfill!I185+StatMobCH4!I185+StatMobN2O!I185+FPD!I185+Wastewater!I185+OtherAgCH4!I185+OtherAgN2O!I185+OtherEnergyCH4!I185+OtherEnergyN2O!I185+OtherIPCH4!I185+OtherIPN2O!I185+OtherWasteCH4!I185+OtherWasteN2O!I185+Magnesium!I185+AgSoils!I185+NGO!I185+Coal!I185+HCFC22!I185+Al!I185+MMCH4!I185+MMN2O!I185+Sewage!I185+Semi!I185</f>
        <v>10.478607132757519</v>
      </c>
      <c r="J185" s="68">
        <f>'Biomass CH4'!J185+'Biomass N2O'!J185+'ODS Sub'!J185+EPS!J185+PV!J185+Rice!J185+NitricAdipic!J185+Enteric!J185+Landfill!J185+StatMobCH4!J185+StatMobN2O!J185+FPD!J185+Wastewater!J185+OtherAgCH4!J185+OtherAgN2O!J185+OtherEnergyCH4!J185+OtherEnergyN2O!J185+OtherIPCH4!J185+OtherIPN2O!J185+OtherWasteCH4!J185+OtherWasteN2O!J185+Magnesium!J185+AgSoils!J185+NGO!J185+Coal!J185+HCFC22!J185+Al!J185+MMCH4!J185+MMN2O!J185+Sewage!J185+Semi!J185</f>
        <v>11.531589402773294</v>
      </c>
      <c r="K185" s="69">
        <f>'Biomass CH4'!K185+'Biomass N2O'!K185+'ODS Sub'!K185+EPS!K185+PV!K185+Rice!K185+NitricAdipic!K185+Enteric!K185+Landfill!K185+StatMobCH4!K185+StatMobN2O!K185+FPD!K185+Wastewater!K185+OtherAgCH4!K185+OtherAgN2O!K185+OtherEnergyCH4!K185+OtherEnergyN2O!K185+OtherIPCH4!K185+OtherIPN2O!K185+OtherWasteCH4!K185+OtherWasteN2O!K185+Magnesium!K185+AgSoils!K185+NGO!K185+Coal!K185+HCFC22!K185+Al!K185+MMCH4!K185+MMN2O!K185+Sewage!K185+Semi!K185</f>
        <v>12.566624534749879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3" t="str">
        <f>Lists!A180</f>
        <v>Turkey</v>
      </c>
      <c r="C186" s="64">
        <f>'Biomass CH4'!C186+'Biomass N2O'!C186+'ODS Sub'!C186+EPS!C186+PV!C186+Rice!C186+NitricAdipic!C186+Enteric!C186+Landfill!C186+StatMobCH4!C186+StatMobN2O!C186+FPD!C186+Wastewater!C186+OtherAgCH4!C186+OtherAgN2O!C186+OtherEnergyCH4!C186+OtherEnergyN2O!C186+OtherIPCH4!C186+OtherIPN2O!C186+OtherWasteCH4!C186+OtherWasteN2O!C186+Magnesium!C186+AgSoils!C186+NGO!C186+Coal!C186+HCFC22!C186+Al!C186+MMCH4!C186+MMN2O!C186+Sewage!C186+Semi!C186</f>
        <v>63.798124199851692</v>
      </c>
      <c r="D186" s="67">
        <f>'Biomass CH4'!D186+'Biomass N2O'!D186+'ODS Sub'!D186+EPS!D186+PV!D186+Rice!D186+NitricAdipic!D186+Enteric!D186+Landfill!D186+StatMobCH4!D186+StatMobN2O!D186+FPD!D186+Wastewater!D186+OtherAgCH4!D186+OtherAgN2O!D186+OtherEnergyCH4!D186+OtherEnergyN2O!D186+OtherIPCH4!D186+OtherIPN2O!D186+OtherWasteCH4!D186+OtherWasteN2O!D186+Magnesium!D186+AgSoils!D186+NGO!D186+Coal!D186+HCFC22!D186+Al!D186+MMCH4!D186+MMN2O!D186+Sewage!D186+Semi!D186</f>
        <v>80.048320886245222</v>
      </c>
      <c r="E186" s="64">
        <f>'Biomass CH4'!E186+'Biomass N2O'!E186+'ODS Sub'!E186+EPS!E186+PV!E186+Rice!E186+NitricAdipic!E186+Enteric!E186+Landfill!E186+StatMobCH4!E186+StatMobN2O!E186+FPD!E186+Wastewater!E186+OtherAgCH4!E186+OtherAgN2O!E186+OtherEnergyCH4!E186+OtherEnergyN2O!E186+OtherIPCH4!E186+OtherIPN2O!E186+OtherWasteCH4!E186+OtherWasteN2O!E186+Magnesium!E186+AgSoils!E186+NGO!E186+Coal!E186+HCFC22!E186+Al!E186+MMCH4!E186+MMN2O!E186+Sewage!E186+Semi!E186</f>
        <v>86.500901827187931</v>
      </c>
      <c r="F186" s="67">
        <f>'Biomass CH4'!F186+'Biomass N2O'!F186+'ODS Sub'!F186+EPS!F186+PV!F186+Rice!F186+NitricAdipic!F186+Enteric!F186+Landfill!F186+StatMobCH4!F186+StatMobN2O!F186+FPD!F186+Wastewater!F186+OtherAgCH4!F186+OtherAgN2O!F186+OtherEnergyCH4!F186+OtherEnergyN2O!F186+OtherIPCH4!F186+OtherIPN2O!F186+OtherWasteCH4!F186+OtherWasteN2O!F186+Magnesium!F186+AgSoils!F186+NGO!F186+Coal!F186+HCFC22!F186+Al!F186+MMCH4!F186+MMN2O!F186+Sewage!F186+Semi!F186</f>
        <v>82.245038294203823</v>
      </c>
      <c r="G186" s="67">
        <f>'Biomass CH4'!G186+'Biomass N2O'!G186+'ODS Sub'!G186+EPS!G186+PV!G186+Rice!G186+NitricAdipic!G186+Enteric!G186+Landfill!G186+StatMobCH4!G186+StatMobN2O!G186+FPD!G186+Wastewater!G186+OtherAgCH4!G186+OtherAgN2O!G186+OtherEnergyCH4!G186+OtherEnergyN2O!G186+OtherIPCH4!G186+OtherIPN2O!G186+OtherWasteCH4!G186+OtherWasteN2O!G186+Magnesium!G186+AgSoils!G186+NGO!G186+Coal!G186+HCFC22!G186+Al!G186+MMCH4!G186+MMN2O!G186+Sewage!G186+Semi!G186</f>
        <v>85.14736893747137</v>
      </c>
      <c r="H186" s="67">
        <f>'Biomass CH4'!H186+'Biomass N2O'!H186+'ODS Sub'!H186+EPS!H186+PV!H186+Rice!H186+NitricAdipic!H186+Enteric!H186+Landfill!H186+StatMobCH4!H186+StatMobN2O!H186+FPD!H186+Wastewater!H186+OtherAgCH4!H186+OtherAgN2O!H186+OtherEnergyCH4!H186+OtherEnergyN2O!H186+OtherIPCH4!H186+OtherIPN2O!H186+OtherWasteCH4!H186+OtherWasteN2O!H186+Magnesium!H186+AgSoils!H186+NGO!H186+Coal!H186+HCFC22!H186+Al!H186+MMCH4!H186+MMN2O!H186+Sewage!H186+Semi!H186</f>
        <v>90.999085367614143</v>
      </c>
      <c r="I186" s="68">
        <f>'Biomass CH4'!I186+'Biomass N2O'!I186+'ODS Sub'!I186+EPS!I186+PV!I186+Rice!I186+NitricAdipic!I186+Enteric!I186+Landfill!I186+StatMobCH4!I186+StatMobN2O!I186+FPD!I186+Wastewater!I186+OtherAgCH4!I186+OtherAgN2O!I186+OtherEnergyCH4!I186+OtherEnergyN2O!I186+OtherIPCH4!I186+OtherIPN2O!I186+OtherWasteCH4!I186+OtherWasteN2O!I186+Magnesium!I186+AgSoils!I186+NGO!I186+Coal!I186+HCFC22!I186+Al!I186+MMCH4!I186+MMN2O!I186+Sewage!I186+Semi!I186</f>
        <v>96.947065676198704</v>
      </c>
      <c r="J186" s="68">
        <f>'Biomass CH4'!J186+'Biomass N2O'!J186+'ODS Sub'!J186+EPS!J186+PV!J186+Rice!J186+NitricAdipic!J186+Enteric!J186+Landfill!J186+StatMobCH4!J186+StatMobN2O!J186+FPD!J186+Wastewater!J186+OtherAgCH4!J186+OtherAgN2O!J186+OtherEnergyCH4!J186+OtherEnergyN2O!J186+OtherIPCH4!J186+OtherIPN2O!J186+OtherWasteCH4!J186+OtherWasteN2O!J186+Magnesium!J186+AgSoils!J186+NGO!J186+Coal!J186+HCFC22!J186+Al!J186+MMCH4!J186+MMN2O!J186+Sewage!J186+Semi!J186</f>
        <v>103.78510948593289</v>
      </c>
      <c r="K186" s="69">
        <f>'Biomass CH4'!K186+'Biomass N2O'!K186+'ODS Sub'!K186+EPS!K186+PV!K186+Rice!K186+NitricAdipic!K186+Enteric!K186+Landfill!K186+StatMobCH4!K186+StatMobN2O!K186+FPD!K186+Wastewater!K186+OtherAgCH4!K186+OtherAgN2O!K186+OtherEnergyCH4!K186+OtherEnergyN2O!K186+OtherIPCH4!K186+OtherIPN2O!K186+OtherWasteCH4!K186+OtherWasteN2O!K186+Magnesium!K186+AgSoils!K186+NGO!K186+Coal!K186+HCFC22!K186+Al!K186+MMCH4!K186+MMN2O!K186+Sewage!K186+Semi!K186</f>
        <v>110.08399342680521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3" t="str">
        <f>Lists!A181</f>
        <v>Turkmenistan</v>
      </c>
      <c r="C187" s="67">
        <f>'Biomass CH4'!C187+'Biomass N2O'!C187+'ODS Sub'!C187+EPS!C187+PV!C187+Rice!C187+NitricAdipic!C187+Enteric!C187+Landfill!C187+StatMobCH4!C187+StatMobN2O!C187+FPD!C187+Wastewater!C187+OtherAgCH4!C187+OtherAgN2O!C187+OtherEnergyCH4!C187+OtherEnergyN2O!C187+OtherIPCH4!C187+OtherIPN2O!C187+OtherWasteCH4!C187+OtherWasteN2O!C187+Magnesium!C187+AgSoils!C187+NGO!C187+Coal!C187+HCFC22!C187+Al!C187+MMCH4!C187+MMN2O!C187+Sewage!C187+Semi!C187</f>
        <v>24.633145462677057</v>
      </c>
      <c r="D187" s="67">
        <f>'Biomass CH4'!D187+'Biomass N2O'!D187+'ODS Sub'!D187+EPS!D187+PV!D187+Rice!D187+NitricAdipic!D187+Enteric!D187+Landfill!D187+StatMobCH4!D187+StatMobN2O!D187+FPD!D187+Wastewater!D187+OtherAgCH4!D187+OtherAgN2O!D187+OtherEnergyCH4!D187+OtherEnergyN2O!D187+OtherIPCH4!D187+OtherIPN2O!D187+OtherWasteCH4!D187+OtherWasteN2O!D187+Magnesium!D187+AgSoils!D187+NGO!D187+Coal!D187+HCFC22!D187+Al!D187+MMCH4!D187+MMN2O!D187+Sewage!D187+Semi!D187</f>
        <v>21.416867113569307</v>
      </c>
      <c r="E187" s="64">
        <f>'Biomass CH4'!E187+'Biomass N2O'!E187+'ODS Sub'!E187+EPS!E187+PV!E187+Rice!E187+NitricAdipic!E187+Enteric!E187+Landfill!E187+StatMobCH4!E187+StatMobN2O!E187+FPD!E187+Wastewater!E187+OtherAgCH4!E187+OtherAgN2O!E187+OtherEnergyCH4!E187+OtherEnergyN2O!E187+OtherIPCH4!E187+OtherIPN2O!E187+OtherWasteCH4!E187+OtherWasteN2O!E187+Magnesium!E187+AgSoils!E187+NGO!E187+Coal!E187+HCFC22!E187+Al!E187+MMCH4!E187+MMN2O!E187+Sewage!E187+Semi!E187</f>
        <v>26.456009858155404</v>
      </c>
      <c r="F187" s="67">
        <f>'Biomass CH4'!F187+'Biomass N2O'!F187+'ODS Sub'!F187+EPS!F187+PV!F187+Rice!F187+NitricAdipic!F187+Enteric!F187+Landfill!F187+StatMobCH4!F187+StatMobN2O!F187+FPD!F187+Wastewater!F187+OtherAgCH4!F187+OtherAgN2O!F187+OtherEnergyCH4!F187+OtherEnergyN2O!F187+OtherIPCH4!F187+OtherIPN2O!F187+OtherWasteCH4!F187+OtherWasteN2O!F187+Magnesium!F187+AgSoils!F187+NGO!F187+Coal!F187+HCFC22!F187+Al!F187+MMCH4!F187+MMN2O!F187+Sewage!F187+Semi!F187</f>
        <v>40.568231649544458</v>
      </c>
      <c r="G187" s="67">
        <f>'Biomass CH4'!G187+'Biomass N2O'!G187+'ODS Sub'!G187+EPS!G187+PV!G187+Rice!G187+NitricAdipic!G187+Enteric!G187+Landfill!G187+StatMobCH4!G187+StatMobN2O!G187+FPD!G187+Wastewater!G187+OtherAgCH4!G187+OtherAgN2O!G187+OtherEnergyCH4!G187+OtherEnergyN2O!G187+OtherIPCH4!G187+OtherIPN2O!G187+OtherWasteCH4!G187+OtherWasteN2O!G187+Magnesium!G187+AgSoils!G187+NGO!G187+Coal!G187+HCFC22!G187+Al!G187+MMCH4!G187+MMN2O!G187+Sewage!G187+Semi!G187</f>
        <v>43.865381214706872</v>
      </c>
      <c r="H187" s="67">
        <f>'Biomass CH4'!H187+'Biomass N2O'!H187+'ODS Sub'!H187+EPS!H187+PV!H187+Rice!H187+NitricAdipic!H187+Enteric!H187+Landfill!H187+StatMobCH4!H187+StatMobN2O!H187+FPD!H187+Wastewater!H187+OtherAgCH4!H187+OtherAgN2O!H187+OtherEnergyCH4!H187+OtherEnergyN2O!H187+OtherIPCH4!H187+OtherIPN2O!H187+OtherWasteCH4!H187+OtherWasteN2O!H187+Magnesium!H187+AgSoils!H187+NGO!H187+Coal!H187+HCFC22!H187+Al!H187+MMCH4!H187+MMN2O!H187+Sewage!H187+Semi!H187</f>
        <v>49.570118519390697</v>
      </c>
      <c r="I187" s="68">
        <f>'Biomass CH4'!I187+'Biomass N2O'!I187+'ODS Sub'!I187+EPS!I187+PV!I187+Rice!I187+NitricAdipic!I187+Enteric!I187+Landfill!I187+StatMobCH4!I187+StatMobN2O!I187+FPD!I187+Wastewater!I187+OtherAgCH4!I187+OtherAgN2O!I187+OtherEnergyCH4!I187+OtherEnergyN2O!I187+OtherIPCH4!I187+OtherIPN2O!I187+OtherWasteCH4!I187+OtherWasteN2O!I187+Magnesium!I187+AgSoils!I187+NGO!I187+Coal!I187+HCFC22!I187+Al!I187+MMCH4!I187+MMN2O!I187+Sewage!I187+Semi!I187</f>
        <v>53.222693351165582</v>
      </c>
      <c r="J187" s="68">
        <f>'Biomass CH4'!J187+'Biomass N2O'!J187+'ODS Sub'!J187+EPS!J187+PV!J187+Rice!J187+NitricAdipic!J187+Enteric!J187+Landfill!J187+StatMobCH4!J187+StatMobN2O!J187+FPD!J187+Wastewater!J187+OtherAgCH4!J187+OtherAgN2O!J187+OtherEnergyCH4!J187+OtherEnergyN2O!J187+OtherIPCH4!J187+OtherIPN2O!J187+OtherWasteCH4!J187+OtherWasteN2O!J187+Magnesium!J187+AgSoils!J187+NGO!J187+Coal!J187+HCFC22!J187+Al!J187+MMCH4!J187+MMN2O!J187+Sewage!J187+Semi!J187</f>
        <v>55.270961422857603</v>
      </c>
      <c r="K187" s="69">
        <f>'Biomass CH4'!K187+'Biomass N2O'!K187+'ODS Sub'!K187+EPS!K187+PV!K187+Rice!K187+NitricAdipic!K187+Enteric!K187+Landfill!K187+StatMobCH4!K187+StatMobN2O!K187+FPD!K187+Wastewater!K187+OtherAgCH4!K187+OtherAgN2O!K187+OtherEnergyCH4!K187+OtherEnergyN2O!K187+OtherIPCH4!K187+OtherIPN2O!K187+OtherWasteCH4!K187+OtherWasteN2O!K187+Magnesium!K187+AgSoils!K187+NGO!K187+Coal!K187+HCFC22!K187+Al!K187+MMCH4!K187+MMN2O!K187+Sewage!K187+Semi!K187</f>
        <v>57.630289206800683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03" t="str">
        <f>Lists!A182</f>
        <v>Tuvalu</v>
      </c>
      <c r="C188" s="64">
        <f>'Biomass CH4'!C188+'Biomass N2O'!C188+'ODS Sub'!C188+EPS!C188+PV!C188+Rice!C188+NitricAdipic!C188+Enteric!C188+Landfill!C188+StatMobCH4!C188+StatMobN2O!C188+FPD!C188+Wastewater!C188+OtherAgCH4!C188+OtherAgN2O!C188+OtherEnergyCH4!C188+OtherEnergyN2O!C188+OtherIPCH4!C188+OtherIPN2O!C188+OtherWasteCH4!C188+OtherWasteN2O!C188+Magnesium!C188+AgSoils!C188+NGO!C188+Coal!C188+HCFC22!C188+Al!C188+MMCH4!C188+MMN2O!C188+Sewage!C188+Semi!C188</f>
        <v>6.4999214543195946E-3</v>
      </c>
      <c r="D188" s="67">
        <f>'Biomass CH4'!D188+'Biomass N2O'!D188+'ODS Sub'!D188+EPS!D188+PV!D188+Rice!D188+NitricAdipic!D188+Enteric!D188+Landfill!D188+StatMobCH4!D188+StatMobN2O!D188+FPD!D188+Wastewater!D188+OtherAgCH4!D188+OtherAgN2O!D188+OtherEnergyCH4!D188+OtherEnergyN2O!D188+OtherIPCH4!D188+OtherIPN2O!D188+OtherWasteCH4!D188+OtherWasteN2O!D188+Magnesium!D188+AgSoils!D188+NGO!D188+Coal!D188+HCFC22!D188+Al!D188+MMCH4!D188+MMN2O!D188+Sewage!D188+Semi!D188</f>
        <v>7.0759867777211299E-3</v>
      </c>
      <c r="E188" s="64">
        <f>'Biomass CH4'!E188+'Biomass N2O'!E188+'ODS Sub'!E188+EPS!E188+PV!E188+Rice!E188+NitricAdipic!E188+Enteric!E188+Landfill!E188+StatMobCH4!E188+StatMobN2O!E188+FPD!E188+Wastewater!E188+OtherAgCH4!E188+OtherAgN2O!E188+OtherEnergyCH4!E188+OtherEnergyN2O!E188+OtherIPCH4!E188+OtherIPN2O!E188+OtherWasteCH4!E188+OtherWasteN2O!E188+Magnesium!E188+AgSoils!E188+NGO!E188+Coal!E188+HCFC22!E188+Al!E188+MMCH4!E188+MMN2O!E188+Sewage!E188+Semi!E188</f>
        <v>7.5375688510122248E-3</v>
      </c>
      <c r="F188" s="67">
        <f>'Biomass CH4'!F188+'Biomass N2O'!F188+'ODS Sub'!F188+EPS!F188+PV!F188+Rice!F188+NitricAdipic!F188+Enteric!F188+Landfill!F188+StatMobCH4!F188+StatMobN2O!F188+FPD!F188+Wastewater!F188+OtherAgCH4!F188+OtherAgN2O!F188+OtherEnergyCH4!F188+OtherEnergyN2O!F188+OtherIPCH4!F188+OtherIPN2O!F188+OtherWasteCH4!F188+OtherWasteN2O!F188+Magnesium!F188+AgSoils!F188+NGO!F188+Coal!F188+HCFC22!F188+Al!F188+MMCH4!F188+MMN2O!F188+Sewage!F188+Semi!F188</f>
        <v>7.9225850259928947E-3</v>
      </c>
      <c r="G188" s="67">
        <f>'Biomass CH4'!G188+'Biomass N2O'!G188+'ODS Sub'!G188+EPS!G188+PV!G188+Rice!G188+NitricAdipic!G188+Enteric!G188+Landfill!G188+StatMobCH4!G188+StatMobN2O!G188+FPD!G188+Wastewater!G188+OtherAgCH4!G188+OtherAgN2O!G188+OtherEnergyCH4!G188+OtherEnergyN2O!G188+OtherIPCH4!G188+OtherIPN2O!G188+OtherWasteCH4!G188+OtherWasteN2O!G188+Magnesium!G188+AgSoils!G188+NGO!G188+Coal!G188+HCFC22!G188+Al!G188+MMCH4!G188+MMN2O!G188+Sewage!G188+Semi!G188</f>
        <v>8.3047970394420807E-3</v>
      </c>
      <c r="H188" s="67">
        <f>'Biomass CH4'!H188+'Biomass N2O'!H188+'ODS Sub'!H188+EPS!H188+PV!H188+Rice!H188+NitricAdipic!H188+Enteric!H188+Landfill!H188+StatMobCH4!H188+StatMobN2O!H188+FPD!H188+Wastewater!H188+OtherAgCH4!H188+OtherAgN2O!H188+OtherEnergyCH4!H188+OtherEnergyN2O!H188+OtherIPCH4!H188+OtherIPN2O!H188+OtherWasteCH4!H188+OtherWasteN2O!H188+Magnesium!H188+AgSoils!H188+NGO!H188+Coal!H188+HCFC22!H188+Al!H188+MMCH4!H188+MMN2O!H188+Sewage!H188+Semi!H188</f>
        <v>8.7028938202521194E-3</v>
      </c>
      <c r="I188" s="68">
        <f>'Biomass CH4'!I188+'Biomass N2O'!I188+'ODS Sub'!I188+EPS!I188+PV!I188+Rice!I188+NitricAdipic!I188+Enteric!I188+Landfill!I188+StatMobCH4!I188+StatMobN2O!I188+FPD!I188+Wastewater!I188+OtherAgCH4!I188+OtherAgN2O!I188+OtherEnergyCH4!I188+OtherEnergyN2O!I188+OtherIPCH4!I188+OtherIPN2O!I188+OtherWasteCH4!I188+OtherWasteN2O!I188+Magnesium!I188+AgSoils!I188+NGO!I188+Coal!I188+HCFC22!I188+Al!I188+MMCH4!I188+MMN2O!I188+Sewage!I188+Semi!I188</f>
        <v>9.1692428408899698E-3</v>
      </c>
      <c r="J188" s="68">
        <f>'Biomass CH4'!J188+'Biomass N2O'!J188+'ODS Sub'!J188+EPS!J188+PV!J188+Rice!J188+NitricAdipic!J188+Enteric!J188+Landfill!J188+StatMobCH4!J188+StatMobN2O!J188+FPD!J188+Wastewater!J188+OtherAgCH4!J188+OtherAgN2O!J188+OtherEnergyCH4!J188+OtherEnergyN2O!J188+OtherIPCH4!J188+OtherIPN2O!J188+OtherWasteCH4!J188+OtherWasteN2O!J188+Magnesium!J188+AgSoils!J188+NGO!J188+Coal!J188+HCFC22!J188+Al!J188+MMCH4!J188+MMN2O!J188+Sewage!J188+Semi!J188</f>
        <v>9.8541178783726861E-3</v>
      </c>
      <c r="K188" s="69">
        <f>'Biomass CH4'!K188+'Biomass N2O'!K188+'ODS Sub'!K188+EPS!K188+PV!K188+Rice!K188+NitricAdipic!K188+Enteric!K188+Landfill!K188+StatMobCH4!K188+StatMobN2O!K188+FPD!K188+Wastewater!K188+OtherAgCH4!K188+OtherAgN2O!K188+OtherEnergyCH4!K188+OtherEnergyN2O!K188+OtherIPCH4!K188+OtherIPN2O!K188+OtherWasteCH4!K188+OtherWasteN2O!K188+Magnesium!K188+AgSoils!K188+NGO!K188+Coal!K188+HCFC22!K188+Al!K188+MMCH4!K188+MMN2O!K188+Sewage!K188+Semi!K188</f>
        <v>1.0401950583472878E-2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3" t="str">
        <f>Lists!A183</f>
        <v>Uganda</v>
      </c>
      <c r="C189" s="67">
        <f>'Biomass CH4'!C189+'Biomass N2O'!C189+'ODS Sub'!C189+EPS!C189+PV!C189+Rice!C189+NitricAdipic!C189+Enteric!C189+Landfill!C189+StatMobCH4!C189+StatMobN2O!C189+FPD!C189+Wastewater!C189+OtherAgCH4!C189+OtherAgN2O!C189+OtherEnergyCH4!C189+OtherEnergyN2O!C189+OtherIPCH4!C189+OtherIPN2O!C189+OtherWasteCH4!C189+OtherWasteN2O!C189+Magnesium!C189+AgSoils!C189+NGO!C189+Coal!C189+HCFC22!C189+Al!C189+MMCH4!C189+MMN2O!C189+Sewage!C189+Semi!C189</f>
        <v>16.978199211003211</v>
      </c>
      <c r="D189" s="67">
        <f>'Biomass CH4'!D189+'Biomass N2O'!D189+'ODS Sub'!D189+EPS!D189+PV!D189+Rice!D189+NitricAdipic!D189+Enteric!D189+Landfill!D189+StatMobCH4!D189+StatMobN2O!D189+FPD!D189+Wastewater!D189+OtherAgCH4!D189+OtherAgN2O!D189+OtherEnergyCH4!D189+OtherEnergyN2O!D189+OtherIPCH4!D189+OtherIPN2O!D189+OtherWasteCH4!D189+OtherWasteN2O!D189+Magnesium!D189+AgSoils!D189+NGO!D189+Coal!D189+HCFC22!D189+Al!D189+MMCH4!D189+MMN2O!D189+Sewage!D189+Semi!D189</f>
        <v>17.761056440831666</v>
      </c>
      <c r="E189" s="64">
        <f>'Biomass CH4'!E189+'Biomass N2O'!E189+'ODS Sub'!E189+EPS!E189+PV!E189+Rice!E189+NitricAdipic!E189+Enteric!E189+Landfill!E189+StatMobCH4!E189+StatMobN2O!E189+FPD!E189+Wastewater!E189+OtherAgCH4!E189+OtherAgN2O!E189+OtherEnergyCH4!E189+OtherEnergyN2O!E189+OtherIPCH4!E189+OtherIPN2O!E189+OtherWasteCH4!E189+OtherWasteN2O!E189+Magnesium!E189+AgSoils!E189+NGO!E189+Coal!E189+HCFC22!E189+Al!E189+MMCH4!E189+MMN2O!E189+Sewage!E189+Semi!E189</f>
        <v>17.649173999988747</v>
      </c>
      <c r="F189" s="67">
        <f>'Biomass CH4'!F189+'Biomass N2O'!F189+'ODS Sub'!F189+EPS!F189+PV!F189+Rice!F189+NitricAdipic!F189+Enteric!F189+Landfill!F189+StatMobCH4!F189+StatMobN2O!F189+FPD!F189+Wastewater!F189+OtherAgCH4!F189+OtherAgN2O!F189+OtherEnergyCH4!F189+OtherEnergyN2O!F189+OtherIPCH4!F189+OtherIPN2O!F189+OtherWasteCH4!F189+OtherWasteN2O!F189+Magnesium!F189+AgSoils!F189+NGO!F189+Coal!F189+HCFC22!F189+Al!F189+MMCH4!F189+MMN2O!F189+Sewage!F189+Semi!F189</f>
        <v>23.214940703781934</v>
      </c>
      <c r="G189" s="67">
        <f>'Biomass CH4'!G189+'Biomass N2O'!G189+'ODS Sub'!G189+EPS!G189+PV!G189+Rice!G189+NitricAdipic!G189+Enteric!G189+Landfill!G189+StatMobCH4!G189+StatMobN2O!G189+FPD!G189+Wastewater!G189+OtherAgCH4!G189+OtherAgN2O!G189+OtherEnergyCH4!G189+OtherEnergyN2O!G189+OtherIPCH4!G189+OtherIPN2O!G189+OtherWasteCH4!G189+OtherWasteN2O!G189+Magnesium!G189+AgSoils!G189+NGO!G189+Coal!G189+HCFC22!G189+Al!G189+MMCH4!G189+MMN2O!G189+Sewage!G189+Semi!G189</f>
        <v>24.113853494015739</v>
      </c>
      <c r="H189" s="67">
        <f>'Biomass CH4'!H189+'Biomass N2O'!H189+'ODS Sub'!H189+EPS!H189+PV!H189+Rice!H189+NitricAdipic!H189+Enteric!H189+Landfill!H189+StatMobCH4!H189+StatMobN2O!H189+FPD!H189+Wastewater!H189+OtherAgCH4!H189+OtherAgN2O!H189+OtherEnergyCH4!H189+OtherEnergyN2O!H189+OtherIPCH4!H189+OtherIPN2O!H189+OtherWasteCH4!H189+OtherWasteN2O!H189+Magnesium!H189+AgSoils!H189+NGO!H189+Coal!H189+HCFC22!H189+Al!H189+MMCH4!H189+MMN2O!H189+Sewage!H189+Semi!H189</f>
        <v>25.337155088441413</v>
      </c>
      <c r="I189" s="68">
        <f>'Biomass CH4'!I189+'Biomass N2O'!I189+'ODS Sub'!I189+EPS!I189+PV!I189+Rice!I189+NitricAdipic!I189+Enteric!I189+Landfill!I189+StatMobCH4!I189+StatMobN2O!I189+FPD!I189+Wastewater!I189+OtherAgCH4!I189+OtherAgN2O!I189+OtherEnergyCH4!I189+OtherEnergyN2O!I189+OtherIPCH4!I189+OtherIPN2O!I189+OtherWasteCH4!I189+OtherWasteN2O!I189+Magnesium!I189+AgSoils!I189+NGO!I189+Coal!I189+HCFC22!I189+Al!I189+MMCH4!I189+MMN2O!I189+Sewage!I189+Semi!I189</f>
        <v>26.5505533308685</v>
      </c>
      <c r="J189" s="68">
        <f>'Biomass CH4'!J189+'Biomass N2O'!J189+'ODS Sub'!J189+EPS!J189+PV!J189+Rice!J189+NitricAdipic!J189+Enteric!J189+Landfill!J189+StatMobCH4!J189+StatMobN2O!J189+FPD!J189+Wastewater!J189+OtherAgCH4!J189+OtherAgN2O!J189+OtherEnergyCH4!J189+OtherEnergyN2O!J189+OtherIPCH4!J189+OtherIPN2O!J189+OtherWasteCH4!J189+OtherWasteN2O!J189+Magnesium!J189+AgSoils!J189+NGO!J189+Coal!J189+HCFC22!J189+Al!J189+MMCH4!J189+MMN2O!J189+Sewage!J189+Semi!J189</f>
        <v>27.852298922776793</v>
      </c>
      <c r="K189" s="69">
        <f>'Biomass CH4'!K189+'Biomass N2O'!K189+'ODS Sub'!K189+EPS!K189+PV!K189+Rice!K189+NitricAdipic!K189+Enteric!K189+Landfill!K189+StatMobCH4!K189+StatMobN2O!K189+FPD!K189+Wastewater!K189+OtherAgCH4!K189+OtherAgN2O!K189+OtherEnergyCH4!K189+OtherEnergyN2O!K189+OtherIPCH4!K189+OtherIPN2O!K189+OtherWasteCH4!K189+OtherWasteN2O!K189+Magnesium!K189+AgSoils!K189+NGO!K189+Coal!K189+HCFC22!K189+Al!K189+MMCH4!K189+MMN2O!K189+Sewage!K189+Semi!K189</f>
        <v>29.275570118959649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103" t="str">
        <f>Lists!A184</f>
        <v>Ukraine</v>
      </c>
      <c r="C190" s="64">
        <f>'Biomass CH4'!C190+'Biomass N2O'!C190+'ODS Sub'!C190+EPS!C190+PV!C190+Rice!C190+NitricAdipic!C190+Enteric!C190+Landfill!C190+StatMobCH4!C190+StatMobN2O!C190+FPD!C190+Wastewater!C190+OtherAgCH4!C190+OtherAgN2O!C190+OtherEnergyCH4!C190+OtherEnergyN2O!C190+OtherIPCH4!C190+OtherIPN2O!C190+OtherWasteCH4!C190+OtherWasteN2O!C190+Magnesium!C190+AgSoils!C190+NGO!C190+Coal!C190+HCFC22!C190+Al!C190+MMCH4!C190+MMN2O!C190+Sewage!C190+Semi!C190</f>
        <v>211.49492593494733</v>
      </c>
      <c r="D190" s="67">
        <f>'Biomass CH4'!D190+'Biomass N2O'!D190+'ODS Sub'!D190+EPS!D190+PV!D190+Rice!D190+NitricAdipic!D190+Enteric!D190+Landfill!D190+StatMobCH4!D190+StatMobN2O!D190+FPD!D190+Wastewater!D190+OtherAgCH4!D190+OtherAgN2O!D190+OtherEnergyCH4!D190+OtherEnergyN2O!D190+OtherIPCH4!D190+OtherIPN2O!D190+OtherWasteCH4!D190+OtherWasteN2O!D190+Magnesium!D190+AgSoils!D190+NGO!D190+Coal!D190+HCFC22!D190+Al!D190+MMCH4!D190+MMN2O!D190+Sewage!D190+Semi!D190</f>
        <v>134.40477555089115</v>
      </c>
      <c r="E190" s="64">
        <f>'Biomass CH4'!E190+'Biomass N2O'!E190+'ODS Sub'!E190+EPS!E190+PV!E190+Rice!E190+NitricAdipic!E190+Enteric!E190+Landfill!E190+StatMobCH4!E190+StatMobN2O!E190+FPD!E190+Wastewater!E190+OtherAgCH4!E190+OtherAgN2O!E190+OtherEnergyCH4!E190+OtherEnergyN2O!E190+OtherIPCH4!E190+OtherIPN2O!E190+OtherWasteCH4!E190+OtherWasteN2O!E190+Magnesium!E190+AgSoils!E190+NGO!E190+Coal!E190+HCFC22!E190+Al!E190+MMCH4!E190+MMN2O!E190+Sewage!E190+Semi!E190</f>
        <v>104.34275111549475</v>
      </c>
      <c r="F190" s="67">
        <f>'Biomass CH4'!F190+'Biomass N2O'!F190+'ODS Sub'!F190+EPS!F190+PV!F190+Rice!F190+NitricAdipic!F190+Enteric!F190+Landfill!F190+StatMobCH4!F190+StatMobN2O!F190+FPD!F190+Wastewater!F190+OtherAgCH4!F190+OtherAgN2O!F190+OtherEnergyCH4!F190+OtherEnergyN2O!F190+OtherIPCH4!F190+OtherIPN2O!F190+OtherWasteCH4!F190+OtherWasteN2O!F190+Magnesium!F190+AgSoils!F190+NGO!F190+Coal!F190+HCFC22!F190+Al!F190+MMCH4!F190+MMN2O!F190+Sewage!F190+Semi!F190</f>
        <v>104.34104533387446</v>
      </c>
      <c r="G190" s="67">
        <f>'Biomass CH4'!G190+'Biomass N2O'!G190+'ODS Sub'!G190+EPS!G190+PV!G190+Rice!G190+NitricAdipic!G190+Enteric!G190+Landfill!G190+StatMobCH4!G190+StatMobN2O!G190+FPD!G190+Wastewater!G190+OtherAgCH4!G190+OtherAgN2O!G190+OtherEnergyCH4!G190+OtherEnergyN2O!G190+OtherIPCH4!G190+OtherIPN2O!G190+OtherWasteCH4!G190+OtherWasteN2O!G190+Magnesium!G190+AgSoils!G190+NGO!G190+Coal!G190+HCFC22!G190+Al!G190+MMCH4!G190+MMN2O!G190+Sewage!G190+Semi!G190</f>
        <v>104.5482215027763</v>
      </c>
      <c r="H190" s="67">
        <f>'Biomass CH4'!H190+'Biomass N2O'!H190+'ODS Sub'!H190+EPS!H190+PV!H190+Rice!H190+NitricAdipic!H190+Enteric!H190+Landfill!H190+StatMobCH4!H190+StatMobN2O!H190+FPD!H190+Wastewater!H190+OtherAgCH4!H190+OtherAgN2O!H190+OtherEnergyCH4!H190+OtherEnergyN2O!H190+OtherIPCH4!H190+OtherIPN2O!H190+OtherWasteCH4!H190+OtherWasteN2O!H190+Magnesium!H190+AgSoils!H190+NGO!H190+Coal!H190+HCFC22!H190+Al!H190+MMCH4!H190+MMN2O!H190+Sewage!H190+Semi!H190</f>
        <v>105.88059302290428</v>
      </c>
      <c r="I190" s="68">
        <f>'Biomass CH4'!I190+'Biomass N2O'!I190+'ODS Sub'!I190+EPS!I190+PV!I190+Rice!I190+NitricAdipic!I190+Enteric!I190+Landfill!I190+StatMobCH4!I190+StatMobN2O!I190+FPD!I190+Wastewater!I190+OtherAgCH4!I190+OtherAgN2O!I190+OtherEnergyCH4!I190+OtherEnergyN2O!I190+OtherIPCH4!I190+OtherIPN2O!I190+OtherWasteCH4!I190+OtherWasteN2O!I190+Magnesium!I190+AgSoils!I190+NGO!I190+Coal!I190+HCFC22!I190+Al!I190+MMCH4!I190+MMN2O!I190+Sewage!I190+Semi!I190</f>
        <v>107.16631928758409</v>
      </c>
      <c r="J190" s="68">
        <f>'Biomass CH4'!J190+'Biomass N2O'!J190+'ODS Sub'!J190+EPS!J190+PV!J190+Rice!J190+NitricAdipic!J190+Enteric!J190+Landfill!J190+StatMobCH4!J190+StatMobN2O!J190+FPD!J190+Wastewater!J190+OtherAgCH4!J190+OtherAgN2O!J190+OtherEnergyCH4!J190+OtherEnergyN2O!J190+OtherIPCH4!J190+OtherIPN2O!J190+OtherWasteCH4!J190+OtherWasteN2O!J190+Magnesium!J190+AgSoils!J190+NGO!J190+Coal!J190+HCFC22!J190+Al!J190+MMCH4!J190+MMN2O!J190+Sewage!J190+Semi!J190</f>
        <v>108.33719669743374</v>
      </c>
      <c r="K190" s="69">
        <f>'Biomass CH4'!K190+'Biomass N2O'!K190+'ODS Sub'!K190+EPS!K190+PV!K190+Rice!K190+NitricAdipic!K190+Enteric!K190+Landfill!K190+StatMobCH4!K190+StatMobN2O!K190+FPD!K190+Wastewater!K190+OtherAgCH4!K190+OtherAgN2O!K190+OtherEnergyCH4!K190+OtherEnergyN2O!K190+OtherIPCH4!K190+OtherIPN2O!K190+OtherWasteCH4!K190+OtherWasteN2O!K190+Magnesium!K190+AgSoils!K190+NGO!K190+Coal!K190+HCFC22!K190+Al!K190+MMCH4!K190+MMN2O!K190+Sewage!K190+Semi!K190</f>
        <v>110.00912387263688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103" t="str">
        <f>Lists!A185</f>
        <v>United Arab Emirates</v>
      </c>
      <c r="C191" s="67">
        <f>'Biomass CH4'!C191+'Biomass N2O'!C191+'ODS Sub'!C191+EPS!C191+PV!C191+Rice!C191+NitricAdipic!C191+Enteric!C191+Landfill!C191+StatMobCH4!C191+StatMobN2O!C191+FPD!C191+Wastewater!C191+OtherAgCH4!C191+OtherAgN2O!C191+OtherEnergyCH4!C191+OtherEnergyN2O!C191+OtherIPCH4!C191+OtherIPN2O!C191+OtherWasteCH4!C191+OtherWasteN2O!C191+Magnesium!C191+AgSoils!C191+NGO!C191+Coal!C191+HCFC22!C191+Al!C191+MMCH4!C191+MMN2O!C191+Sewage!C191+Semi!C191</f>
        <v>19.327936098035309</v>
      </c>
      <c r="D191" s="67">
        <f>'Biomass CH4'!D191+'Biomass N2O'!D191+'ODS Sub'!D191+EPS!D191+PV!D191+Rice!D191+NitricAdipic!D191+Enteric!D191+Landfill!D191+StatMobCH4!D191+StatMobN2O!D191+FPD!D191+Wastewater!D191+OtherAgCH4!D191+OtherAgN2O!D191+OtherEnergyCH4!D191+OtherEnergyN2O!D191+OtherIPCH4!D191+OtherIPN2O!D191+OtherWasteCH4!D191+OtherWasteN2O!D191+Magnesium!D191+AgSoils!D191+NGO!D191+Coal!D191+HCFC22!D191+Al!D191+MMCH4!D191+MMN2O!D191+Sewage!D191+Semi!D191</f>
        <v>22.633163946741252</v>
      </c>
      <c r="E191" s="64">
        <f>'Biomass CH4'!E191+'Biomass N2O'!E191+'ODS Sub'!E191+EPS!E191+PV!E191+Rice!E191+NitricAdipic!E191+Enteric!E191+Landfill!E191+StatMobCH4!E191+StatMobN2O!E191+FPD!E191+Wastewater!E191+OtherAgCH4!E191+OtherAgN2O!E191+OtherEnergyCH4!E191+OtherEnergyN2O!E191+OtherIPCH4!E191+OtherIPN2O!E191+OtherWasteCH4!E191+OtherWasteN2O!E191+Magnesium!E191+AgSoils!E191+NGO!E191+Coal!E191+HCFC22!E191+Al!E191+MMCH4!E191+MMN2O!E191+Sewage!E191+Semi!E191</f>
        <v>26.039136250809651</v>
      </c>
      <c r="F191" s="67">
        <f>'Biomass CH4'!F191+'Biomass N2O'!F191+'ODS Sub'!F191+EPS!F191+PV!F191+Rice!F191+NitricAdipic!F191+Enteric!F191+Landfill!F191+StatMobCH4!F191+StatMobN2O!F191+FPD!F191+Wastewater!F191+OtherAgCH4!F191+OtherAgN2O!F191+OtherEnergyCH4!F191+OtherEnergyN2O!F191+OtherIPCH4!F191+OtherIPN2O!F191+OtherWasteCH4!F191+OtherWasteN2O!F191+Magnesium!F191+AgSoils!F191+NGO!F191+Coal!F191+HCFC22!F191+Al!F191+MMCH4!F191+MMN2O!F191+Sewage!F191+Semi!F191</f>
        <v>30.373541465412526</v>
      </c>
      <c r="G191" s="67">
        <f>'Biomass CH4'!G191+'Biomass N2O'!G191+'ODS Sub'!G191+EPS!G191+PV!G191+Rice!G191+NitricAdipic!G191+Enteric!G191+Landfill!G191+StatMobCH4!G191+StatMobN2O!G191+FPD!G191+Wastewater!G191+OtherAgCH4!G191+OtherAgN2O!G191+OtherEnergyCH4!G191+OtherEnergyN2O!G191+OtherIPCH4!G191+OtherIPN2O!G191+OtherWasteCH4!G191+OtherWasteN2O!G191+Magnesium!G191+AgSoils!G191+NGO!G191+Coal!G191+HCFC22!G191+Al!G191+MMCH4!G191+MMN2O!G191+Sewage!G191+Semi!G191</f>
        <v>34.441355297535367</v>
      </c>
      <c r="H191" s="67">
        <f>'Biomass CH4'!H191+'Biomass N2O'!H191+'ODS Sub'!H191+EPS!H191+PV!H191+Rice!H191+NitricAdipic!H191+Enteric!H191+Landfill!H191+StatMobCH4!H191+StatMobN2O!H191+FPD!H191+Wastewater!H191+OtherAgCH4!H191+OtherAgN2O!H191+OtherEnergyCH4!H191+OtherEnergyN2O!H191+OtherIPCH4!H191+OtherIPN2O!H191+OtherWasteCH4!H191+OtherWasteN2O!H191+Magnesium!H191+AgSoils!H191+NGO!H191+Coal!H191+HCFC22!H191+Al!H191+MMCH4!H191+MMN2O!H191+Sewage!H191+Semi!H191</f>
        <v>37.527838831370687</v>
      </c>
      <c r="I191" s="68">
        <f>'Biomass CH4'!I191+'Biomass N2O'!I191+'ODS Sub'!I191+EPS!I191+PV!I191+Rice!I191+NitricAdipic!I191+Enteric!I191+Landfill!I191+StatMobCH4!I191+StatMobN2O!I191+FPD!I191+Wastewater!I191+OtherAgCH4!I191+OtherAgN2O!I191+OtherEnergyCH4!I191+OtherEnergyN2O!I191+OtherIPCH4!I191+OtherIPN2O!I191+OtherWasteCH4!I191+OtherWasteN2O!I191+Magnesium!I191+AgSoils!I191+NGO!I191+Coal!I191+HCFC22!I191+Al!I191+MMCH4!I191+MMN2O!I191+Sewage!I191+Semi!I191</f>
        <v>39.93547805693948</v>
      </c>
      <c r="J191" s="68">
        <f>'Biomass CH4'!J191+'Biomass N2O'!J191+'ODS Sub'!J191+EPS!J191+PV!J191+Rice!J191+NitricAdipic!J191+Enteric!J191+Landfill!J191+StatMobCH4!J191+StatMobN2O!J191+FPD!J191+Wastewater!J191+OtherAgCH4!J191+OtherAgN2O!J191+OtherEnergyCH4!J191+OtherEnergyN2O!J191+OtherIPCH4!J191+OtherIPN2O!J191+OtherWasteCH4!J191+OtherWasteN2O!J191+Magnesium!J191+AgSoils!J191+NGO!J191+Coal!J191+HCFC22!J191+Al!J191+MMCH4!J191+MMN2O!J191+Sewage!J191+Semi!J191</f>
        <v>43.733983222991576</v>
      </c>
      <c r="K191" s="69">
        <f>'Biomass CH4'!K191+'Biomass N2O'!K191+'ODS Sub'!K191+EPS!K191+PV!K191+Rice!K191+NitricAdipic!K191+Enteric!K191+Landfill!K191+StatMobCH4!K191+StatMobN2O!K191+FPD!K191+Wastewater!K191+OtherAgCH4!K191+OtherAgN2O!K191+OtherEnergyCH4!K191+OtherEnergyN2O!K191+OtherIPCH4!K191+OtherIPN2O!K191+OtherWasteCH4!K191+OtherWasteN2O!K191+Magnesium!K191+AgSoils!K191+NGO!K191+Coal!K191+HCFC22!K191+Al!K191+MMCH4!K191+MMN2O!K191+Sewage!K191+Semi!K191</f>
        <v>47.642414019495675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3" t="str">
        <f>Lists!A186</f>
        <v>United Kingdom</v>
      </c>
      <c r="C192" s="64">
        <f>'Biomass CH4'!C192+'Biomass N2O'!C192+'ODS Sub'!C192+EPS!C192+PV!C192+Rice!C192+NitricAdipic!C192+Enteric!C192+Landfill!C192+StatMobCH4!C192+StatMobN2O!C192+FPD!C192+Wastewater!C192+OtherAgCH4!C192+OtherAgN2O!C192+OtherEnergyCH4!C192+OtherEnergyN2O!C192+OtherIPCH4!C192+OtherIPN2O!C192+OtherWasteCH4!C192+OtherWasteN2O!C192+Magnesium!C192+AgSoils!C192+NGO!C192+Coal!C192+HCFC22!C192+Al!C192+MMCH4!C192+MMN2O!C192+Sewage!C192+Semi!C192</f>
        <v>182.96534217970566</v>
      </c>
      <c r="D192" s="67">
        <f>'Biomass CH4'!D192+'Biomass N2O'!D192+'ODS Sub'!D192+EPS!D192+PV!D192+Rice!D192+NitricAdipic!D192+Enteric!D192+Landfill!D192+StatMobCH4!D192+StatMobN2O!D192+FPD!D192+Wastewater!D192+OtherAgCH4!D192+OtherAgN2O!D192+OtherEnergyCH4!D192+OtherEnergyN2O!D192+OtherIPCH4!D192+OtherIPN2O!D192+OtherWasteCH4!D192+OtherWasteN2O!D192+Magnesium!D192+AgSoils!D192+NGO!D192+Coal!D192+HCFC22!D192+Al!D192+MMCH4!D192+MMN2O!D192+Sewage!D192+Semi!D192</f>
        <v>151.37565400113186</v>
      </c>
      <c r="E192" s="64">
        <f>'Biomass CH4'!E192+'Biomass N2O'!E192+'ODS Sub'!E192+EPS!E192+PV!E192+Rice!E192+NitricAdipic!E192+Enteric!E192+Landfill!E192+StatMobCH4!E192+StatMobN2O!E192+FPD!E192+Wastewater!E192+OtherAgCH4!E192+OtherAgN2O!E192+OtherEnergyCH4!E192+OtherEnergyN2O!E192+OtherIPCH4!E192+OtherIPN2O!E192+OtherWasteCH4!E192+OtherWasteN2O!E192+Magnesium!E192+AgSoils!E192+NGO!E192+Coal!E192+HCFC22!E192+Al!E192+MMCH4!E192+MMN2O!E192+Sewage!E192+Semi!E192</f>
        <v>118.66222976576954</v>
      </c>
      <c r="F192" s="67">
        <f>'Biomass CH4'!F192+'Biomass N2O'!F192+'ODS Sub'!F192+EPS!F192+PV!F192+Rice!F192+NitricAdipic!F192+Enteric!F192+Landfill!F192+StatMobCH4!F192+StatMobN2O!F192+FPD!F192+Wastewater!F192+OtherAgCH4!F192+OtherAgN2O!F192+OtherEnergyCH4!F192+OtherEnergyN2O!F192+OtherIPCH4!F192+OtherIPN2O!F192+OtherWasteCH4!F192+OtherWasteN2O!F192+Magnesium!F192+AgSoils!F192+NGO!F192+Coal!F192+HCFC22!F192+Al!F192+MMCH4!F192+MMN2O!F192+Sewage!F192+Semi!F192</f>
        <v>96.862158403787504</v>
      </c>
      <c r="G192" s="67">
        <f>'Biomass CH4'!G192+'Biomass N2O'!G192+'ODS Sub'!G192+EPS!G192+PV!G192+Rice!G192+NitricAdipic!G192+Enteric!G192+Landfill!G192+StatMobCH4!G192+StatMobN2O!G192+FPD!G192+Wastewater!G192+OtherAgCH4!G192+OtherAgN2O!G192+OtherEnergyCH4!G192+OtherEnergyN2O!G192+OtherIPCH4!G192+OtherIPN2O!G192+OtherWasteCH4!G192+OtherWasteN2O!G192+Magnesium!G192+AgSoils!G192+NGO!G192+Coal!G192+HCFC22!G192+Al!G192+MMCH4!G192+MMN2O!G192+Sewage!G192+Semi!G192</f>
        <v>94.780091410169049</v>
      </c>
      <c r="H192" s="67">
        <f>'Biomass CH4'!H192+'Biomass N2O'!H192+'ODS Sub'!H192+EPS!H192+PV!H192+Rice!H192+NitricAdipic!H192+Enteric!H192+Landfill!H192+StatMobCH4!H192+StatMobN2O!H192+FPD!H192+Wastewater!H192+OtherAgCH4!H192+OtherAgN2O!H192+OtherEnergyCH4!H192+OtherEnergyN2O!H192+OtherIPCH4!H192+OtherIPN2O!H192+OtherWasteCH4!H192+OtherWasteN2O!H192+Magnesium!H192+AgSoils!H192+NGO!H192+Coal!H192+HCFC22!H192+Al!H192+MMCH4!H192+MMN2O!H192+Sewage!H192+Semi!H192</f>
        <v>98.862179378650481</v>
      </c>
      <c r="I192" s="68">
        <f>'Biomass CH4'!I192+'Biomass N2O'!I192+'ODS Sub'!I192+EPS!I192+PV!I192+Rice!I192+NitricAdipic!I192+Enteric!I192+Landfill!I192+StatMobCH4!I192+StatMobN2O!I192+FPD!I192+Wastewater!I192+OtherAgCH4!I192+OtherAgN2O!I192+OtherEnergyCH4!I192+OtherEnergyN2O!I192+OtherIPCH4!I192+OtherIPN2O!I192+OtherWasteCH4!I192+OtherWasteN2O!I192+Magnesium!I192+AgSoils!I192+NGO!I192+Coal!I192+HCFC22!I192+Al!I192+MMCH4!I192+MMN2O!I192+Sewage!I192+Semi!I192</f>
        <v>101.65225662218916</v>
      </c>
      <c r="J192" s="68">
        <f>'Biomass CH4'!J192+'Biomass N2O'!J192+'ODS Sub'!J192+EPS!J192+PV!J192+Rice!J192+NitricAdipic!J192+Enteric!J192+Landfill!J192+StatMobCH4!J192+StatMobN2O!J192+FPD!J192+Wastewater!J192+OtherAgCH4!J192+OtherAgN2O!J192+OtherEnergyCH4!J192+OtherEnergyN2O!J192+OtherIPCH4!J192+OtherIPN2O!J192+OtherWasteCH4!J192+OtherWasteN2O!J192+Magnesium!J192+AgSoils!J192+NGO!J192+Coal!J192+HCFC22!J192+Al!J192+MMCH4!J192+MMN2O!J192+Sewage!J192+Semi!J192</f>
        <v>104.80296372200669</v>
      </c>
      <c r="K192" s="69">
        <f>'Biomass CH4'!K192+'Biomass N2O'!K192+'ODS Sub'!K192+EPS!K192+PV!K192+Rice!K192+NitricAdipic!K192+Enteric!K192+Landfill!K192+StatMobCH4!K192+StatMobN2O!K192+FPD!K192+Wastewater!K192+OtherAgCH4!K192+OtherAgN2O!K192+OtherEnergyCH4!K192+OtherEnergyN2O!K192+OtherIPCH4!K192+OtherIPN2O!K192+OtherWasteCH4!K192+OtherWasteN2O!K192+Magnesium!K192+AgSoils!K192+NGO!K192+Coal!K192+HCFC22!K192+Al!K192+MMCH4!K192+MMN2O!K192+Sewage!K192+Semi!K192</f>
        <v>106.46437468580581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3" t="str">
        <f>Lists!A187</f>
        <v>United States</v>
      </c>
      <c r="C193" s="64">
        <f>'Biomass CH4'!C193+'Biomass N2O'!C193+'ODS Sub'!C193+EPS!C193+PV!C193+Rice!C193+NitricAdipic!C193+Enteric!C193+Landfill!C193+StatMobCH4!C193+StatMobN2O!C193+FPD!C193+Wastewater!C193+OtherAgCH4!C193+OtherAgN2O!C193+OtherEnergyCH4!C193+OtherEnergyN2O!C193+OtherIPCH4!C193+OtherIPN2O!C193+OtherWasteCH4!C193+OtherWasteN2O!C193+Magnesium!C193+AgSoils!C193+NGO!C193+Coal!C193+HCFC22!C193+Al!C193+MMCH4!C193+MMN2O!C193+Sewage!C193+Semi!C193</f>
        <v>1078.2300590820398</v>
      </c>
      <c r="D193" s="67">
        <f>'Biomass CH4'!D193+'Biomass N2O'!D193+'ODS Sub'!D193+EPS!D193+PV!D193+Rice!D193+NitricAdipic!D193+Enteric!D193+Landfill!D193+StatMobCH4!D193+StatMobN2O!D193+FPD!D193+Wastewater!D193+OtherAgCH4!D193+OtherAgN2O!D193+OtherEnergyCH4!D193+OtherEnergyN2O!D193+OtherIPCH4!D193+OtherIPN2O!D193+OtherWasteCH4!D193+OtherWasteN2O!D193+Magnesium!D193+AgSoils!D193+NGO!D193+Coal!D193+HCFC22!D193+Al!D193+MMCH4!D193+MMN2O!D193+Sewage!D193+Semi!D193</f>
        <v>1111.8187544083678</v>
      </c>
      <c r="E193" s="64">
        <f>'Biomass CH4'!E193+'Biomass N2O'!E193+'ODS Sub'!E193+EPS!E193+PV!E193+Rice!E193+NitricAdipic!E193+Enteric!E193+Landfill!E193+StatMobCH4!E193+StatMobN2O!E193+FPD!E193+Wastewater!E193+OtherAgCH4!E193+OtherAgN2O!E193+OtherEnergyCH4!E193+OtherEnergyN2O!E193+OtherIPCH4!E193+OtherIPN2O!E193+OtherWasteCH4!E193+OtherWasteN2O!E193+Magnesium!E193+AgSoils!E193+NGO!E193+Coal!E193+HCFC22!E193+Al!E193+MMCH4!E193+MMN2O!E193+Sewage!E193+Semi!E193</f>
        <v>1110.2627489753672</v>
      </c>
      <c r="F193" s="67">
        <f>'Biomass CH4'!F193+'Biomass N2O'!F193+'ODS Sub'!F193+EPS!F193+PV!F193+Rice!F193+NitricAdipic!F193+Enteric!F193+Landfill!F193+StatMobCH4!F193+StatMobN2O!F193+FPD!F193+Wastewater!F193+OtherAgCH4!F193+OtherAgN2O!F193+OtherEnergyCH4!F193+OtherEnergyN2O!F193+OtherIPCH4!F193+OtherIPN2O!F193+OtherWasteCH4!F193+OtherWasteN2O!F193+Magnesium!F193+AgSoils!F193+NGO!F193+Coal!F193+HCFC22!F193+Al!F193+MMCH4!F193+MMN2O!F193+Sewage!F193+Semi!F193</f>
        <v>1080.3423775539568</v>
      </c>
      <c r="G193" s="67">
        <f>'Biomass CH4'!G193+'Biomass N2O'!G193+'ODS Sub'!G193+EPS!G193+PV!G193+Rice!G193+NitricAdipic!G193+Enteric!G193+Landfill!G193+StatMobCH4!G193+StatMobN2O!G193+FPD!G193+Wastewater!G193+OtherAgCH4!G193+OtherAgN2O!G193+OtherEnergyCH4!G193+OtherEnergyN2O!G193+OtherIPCH4!G193+OtherIPN2O!G193+OtherWasteCH4!G193+OtherWasteN2O!G193+Magnesium!G193+AgSoils!G193+NGO!G193+Coal!G193+HCFC22!G193+Al!G193+MMCH4!G193+MMN2O!G193+Sewage!G193+Semi!G193</f>
        <v>1196.6623511542907</v>
      </c>
      <c r="H193" s="67">
        <f>'Biomass CH4'!H193+'Biomass N2O'!H193+'ODS Sub'!H193+EPS!H193+PV!H193+Rice!H193+NitricAdipic!H193+Enteric!H193+Landfill!H193+StatMobCH4!H193+StatMobN2O!H193+FPD!H193+Wastewater!H193+OtherAgCH4!H193+OtherAgN2O!H193+OtherEnergyCH4!H193+OtherEnergyN2O!H193+OtherIPCH4!H193+OtherIPN2O!H193+OtherWasteCH4!H193+OtherWasteN2O!H193+Magnesium!H193+AgSoils!H193+NGO!H193+Coal!H193+HCFC22!H193+Al!H193+MMCH4!H193+MMN2O!H193+Sewage!H193+Semi!H193</f>
        <v>1298.5646938657992</v>
      </c>
      <c r="I193" s="68">
        <f>'Biomass CH4'!I193+'Biomass N2O'!I193+'ODS Sub'!I193+EPS!I193+PV!I193+Rice!I193+NitricAdipic!I193+Enteric!I193+Landfill!I193+StatMobCH4!I193+StatMobN2O!I193+FPD!I193+Wastewater!I193+OtherAgCH4!I193+OtherAgN2O!I193+OtherEnergyCH4!I193+OtherEnergyN2O!I193+OtherIPCH4!I193+OtherIPN2O!I193+OtherWasteCH4!I193+OtherWasteN2O!I193+Magnesium!I193+AgSoils!I193+NGO!I193+Coal!I193+HCFC22!I193+Al!I193+MMCH4!I193+MMN2O!I193+Sewage!I193+Semi!I193</f>
        <v>1409.7915035726044</v>
      </c>
      <c r="J193" s="68">
        <f>'Biomass CH4'!J193+'Biomass N2O'!J193+'ODS Sub'!J193+EPS!J193+PV!J193+Rice!J193+NitricAdipic!J193+Enteric!J193+Landfill!J193+StatMobCH4!J193+StatMobN2O!J193+FPD!J193+Wastewater!J193+OtherAgCH4!J193+OtherAgN2O!J193+OtherEnergyCH4!J193+OtherEnergyN2O!J193+OtherIPCH4!J193+OtherIPN2O!J193+OtherWasteCH4!J193+OtherWasteN2O!J193+Magnesium!J193+AgSoils!J193+NGO!J193+Coal!J193+HCFC22!J193+Al!J193+MMCH4!J193+MMN2O!J193+Sewage!J193+Semi!J193</f>
        <v>1540.9070198347945</v>
      </c>
      <c r="K193" s="69">
        <f>'Biomass CH4'!K193+'Biomass N2O'!K193+'ODS Sub'!K193+EPS!K193+PV!K193+Rice!K193+NitricAdipic!K193+Enteric!K193+Landfill!K193+StatMobCH4!K193+StatMobN2O!K193+FPD!K193+Wastewater!K193+OtherAgCH4!K193+OtherAgN2O!K193+OtherEnergyCH4!K193+OtherEnergyN2O!K193+OtherIPCH4!K193+OtherIPN2O!K193+OtherWasteCH4!K193+OtherWasteN2O!K193+Magnesium!K193+AgSoils!K193+NGO!K193+Coal!K193+HCFC22!K193+Al!K193+MMCH4!K193+MMN2O!K193+Sewage!K193+Semi!K193</f>
        <v>1625.1779248959065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3" t="str">
        <f>Lists!A188</f>
        <v>Uruguay</v>
      </c>
      <c r="C194" s="67">
        <f>'Biomass CH4'!C194+'Biomass N2O'!C194+'ODS Sub'!C194+EPS!C194+PV!C194+Rice!C194+NitricAdipic!C194+Enteric!C194+Landfill!C194+StatMobCH4!C194+StatMobN2O!C194+FPD!C194+Wastewater!C194+OtherAgCH4!C194+OtherAgN2O!C194+OtherEnergyCH4!C194+OtherEnergyN2O!C194+OtherIPCH4!C194+OtherIPN2O!C194+OtherWasteCH4!C194+OtherWasteN2O!C194+Magnesium!C194+AgSoils!C194+NGO!C194+Coal!C194+HCFC22!C194+Al!C194+MMCH4!C194+MMN2O!C194+Sewage!C194+Semi!C194</f>
        <v>20.636640665816852</v>
      </c>
      <c r="D194" s="67">
        <f>'Biomass CH4'!D194+'Biomass N2O'!D194+'ODS Sub'!D194+EPS!D194+PV!D194+Rice!D194+NitricAdipic!D194+Enteric!D194+Landfill!D194+StatMobCH4!D194+StatMobN2O!D194+FPD!D194+Wastewater!D194+OtherAgCH4!D194+OtherAgN2O!D194+OtherEnergyCH4!D194+OtherEnergyN2O!D194+OtherIPCH4!D194+OtherIPN2O!D194+OtherWasteCH4!D194+OtherWasteN2O!D194+Magnesium!D194+AgSoils!D194+NGO!D194+Coal!D194+HCFC22!D194+Al!D194+MMCH4!D194+MMN2O!D194+Sewage!D194+Semi!D194</f>
        <v>23.52902683405193</v>
      </c>
      <c r="E194" s="64">
        <f>'Biomass CH4'!E194+'Biomass N2O'!E194+'ODS Sub'!E194+EPS!E194+PV!E194+Rice!E194+NitricAdipic!E194+Enteric!E194+Landfill!E194+StatMobCH4!E194+StatMobN2O!E194+FPD!E194+Wastewater!E194+OtherAgCH4!E194+OtherAgN2O!E194+OtherEnergyCH4!E194+OtherEnergyN2O!E194+OtherIPCH4!E194+OtherIPN2O!E194+OtherWasteCH4!E194+OtherWasteN2O!E194+Magnesium!E194+AgSoils!E194+NGO!E194+Coal!E194+HCFC22!E194+Al!E194+MMCH4!E194+MMN2O!E194+Sewage!E194+Semi!E194</f>
        <v>24.219541555325687</v>
      </c>
      <c r="F194" s="67">
        <f>'Biomass CH4'!F194+'Biomass N2O'!F194+'ODS Sub'!F194+EPS!F194+PV!F194+Rice!F194+NitricAdipic!F194+Enteric!F194+Landfill!F194+StatMobCH4!F194+StatMobN2O!F194+FPD!F194+Wastewater!F194+OtherAgCH4!F194+OtherAgN2O!F194+OtherEnergyCH4!F194+OtherEnergyN2O!F194+OtherIPCH4!F194+OtherIPN2O!F194+OtherWasteCH4!F194+OtherWasteN2O!F194+Magnesium!F194+AgSoils!F194+NGO!F194+Coal!F194+HCFC22!F194+Al!F194+MMCH4!F194+MMN2O!F194+Sewage!F194+Semi!F194</f>
        <v>24.372916725023991</v>
      </c>
      <c r="G194" s="67">
        <f>'Biomass CH4'!G194+'Biomass N2O'!G194+'ODS Sub'!G194+EPS!G194+PV!G194+Rice!G194+NitricAdipic!G194+Enteric!G194+Landfill!G194+StatMobCH4!G194+StatMobN2O!G194+FPD!G194+Wastewater!G194+OtherAgCH4!G194+OtherAgN2O!G194+OtherEnergyCH4!G194+OtherEnergyN2O!G194+OtherIPCH4!G194+OtherIPN2O!G194+OtherWasteCH4!G194+OtherWasteN2O!G194+Magnesium!G194+AgSoils!G194+NGO!G194+Coal!G194+HCFC22!G194+Al!G194+MMCH4!G194+MMN2O!G194+Sewage!G194+Semi!G194</f>
        <v>26.201689036130599</v>
      </c>
      <c r="H194" s="67">
        <f>'Biomass CH4'!H194+'Biomass N2O'!H194+'ODS Sub'!H194+EPS!H194+PV!H194+Rice!H194+NitricAdipic!H194+Enteric!H194+Landfill!H194+StatMobCH4!H194+StatMobN2O!H194+FPD!H194+Wastewater!H194+OtherAgCH4!H194+OtherAgN2O!H194+OtherEnergyCH4!H194+OtherEnergyN2O!H194+OtherIPCH4!H194+OtherIPN2O!H194+OtherWasteCH4!H194+OtherWasteN2O!H194+Magnesium!H194+AgSoils!H194+NGO!H194+Coal!H194+HCFC22!H194+Al!H194+MMCH4!H194+MMN2O!H194+Sewage!H194+Semi!H194</f>
        <v>28.930758539168707</v>
      </c>
      <c r="I194" s="68">
        <f>'Biomass CH4'!I194+'Biomass N2O'!I194+'ODS Sub'!I194+EPS!I194+PV!I194+Rice!I194+NitricAdipic!I194+Enteric!I194+Landfill!I194+StatMobCH4!I194+StatMobN2O!I194+FPD!I194+Wastewater!I194+OtherAgCH4!I194+OtherAgN2O!I194+OtherEnergyCH4!I194+OtherEnergyN2O!I194+OtherIPCH4!I194+OtherIPN2O!I194+OtherWasteCH4!I194+OtherWasteN2O!I194+Magnesium!I194+AgSoils!I194+NGO!I194+Coal!I194+HCFC22!I194+Al!I194+MMCH4!I194+MMN2O!I194+Sewage!I194+Semi!I194</f>
        <v>31.32949338305956</v>
      </c>
      <c r="J194" s="68">
        <f>'Biomass CH4'!J194+'Biomass N2O'!J194+'ODS Sub'!J194+EPS!J194+PV!J194+Rice!J194+NitricAdipic!J194+Enteric!J194+Landfill!J194+StatMobCH4!J194+StatMobN2O!J194+FPD!J194+Wastewater!J194+OtherAgCH4!J194+OtherAgN2O!J194+OtherEnergyCH4!J194+OtherEnergyN2O!J194+OtherIPCH4!J194+OtherIPN2O!J194+OtherWasteCH4!J194+OtherWasteN2O!J194+Magnesium!J194+AgSoils!J194+NGO!J194+Coal!J194+HCFC22!J194+Al!J194+MMCH4!J194+MMN2O!J194+Sewage!J194+Semi!J194</f>
        <v>34.212612215494445</v>
      </c>
      <c r="K194" s="69">
        <f>'Biomass CH4'!K194+'Biomass N2O'!K194+'ODS Sub'!K194+EPS!K194+PV!K194+Rice!K194+NitricAdipic!K194+Enteric!K194+Landfill!K194+StatMobCH4!K194+StatMobN2O!K194+FPD!K194+Wastewater!K194+OtherAgCH4!K194+OtherAgN2O!K194+OtherEnergyCH4!K194+OtherEnergyN2O!K194+OtherIPCH4!K194+OtherIPN2O!K194+OtherWasteCH4!K194+OtherWasteN2O!K194+Magnesium!K194+AgSoils!K194+NGO!K194+Coal!K194+HCFC22!K194+Al!K194+MMCH4!K194+MMN2O!K194+Sewage!K194+Semi!K194</f>
        <v>36.912175587309427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3" t="str">
        <f>Lists!A189</f>
        <v>Uzbekistan</v>
      </c>
      <c r="C195" s="64">
        <f>'Biomass CH4'!C195+'Biomass N2O'!C195+'ODS Sub'!C195+EPS!C195+PV!C195+Rice!C195+NitricAdipic!C195+Enteric!C195+Landfill!C195+StatMobCH4!C195+StatMobN2O!C195+FPD!C195+Wastewater!C195+OtherAgCH4!C195+OtherAgN2O!C195+OtherEnergyCH4!C195+OtherEnergyN2O!C195+OtherIPCH4!C195+OtherIPN2O!C195+OtherWasteCH4!C195+OtherWasteN2O!C195+Magnesium!C195+AgSoils!C195+NGO!C195+Coal!C195+HCFC22!C195+Al!C195+MMCH4!C195+MMN2O!C195+Sewage!C195+Semi!C195</f>
        <v>69.781115716031877</v>
      </c>
      <c r="D195" s="67">
        <f>'Biomass CH4'!D195+'Biomass N2O'!D195+'ODS Sub'!D195+EPS!D195+PV!D195+Rice!D195+NitricAdipic!D195+Enteric!D195+Landfill!D195+StatMobCH4!D195+StatMobN2O!D195+FPD!D195+Wastewater!D195+OtherAgCH4!D195+OtherAgN2O!D195+OtherEnergyCH4!D195+OtherEnergyN2O!D195+OtherIPCH4!D195+OtherIPN2O!D195+OtherWasteCH4!D195+OtherWasteN2O!D195+Magnesium!D195+AgSoils!D195+NGO!D195+Coal!D195+HCFC22!D195+Al!D195+MMCH4!D195+MMN2O!D195+Sewage!D195+Semi!D195</f>
        <v>85.912079144374246</v>
      </c>
      <c r="E195" s="64">
        <f>'Biomass CH4'!E195+'Biomass N2O'!E195+'ODS Sub'!E195+EPS!E195+PV!E195+Rice!E195+NitricAdipic!E195+Enteric!E195+Landfill!E195+StatMobCH4!E195+StatMobN2O!E195+FPD!E195+Wastewater!E195+OtherAgCH4!E195+OtherAgN2O!E195+OtherEnergyCH4!E195+OtherEnergyN2O!E195+OtherIPCH4!E195+OtherIPN2O!E195+OtherWasteCH4!E195+OtherWasteN2O!E195+Magnesium!E195+AgSoils!E195+NGO!E195+Coal!E195+HCFC22!E195+Al!E195+MMCH4!E195+MMN2O!E195+Sewage!E195+Semi!E195</f>
        <v>92.700229537796559</v>
      </c>
      <c r="F195" s="67">
        <f>'Biomass CH4'!F195+'Biomass N2O'!F195+'ODS Sub'!F195+EPS!F195+PV!F195+Rice!F195+NitricAdipic!F195+Enteric!F195+Landfill!F195+StatMobCH4!F195+StatMobN2O!F195+FPD!F195+Wastewater!F195+OtherAgCH4!F195+OtherAgN2O!F195+OtherEnergyCH4!F195+OtherEnergyN2O!F195+OtherIPCH4!F195+OtherIPN2O!F195+OtherWasteCH4!F195+OtherWasteN2O!F195+Magnesium!F195+AgSoils!F195+NGO!F195+Coal!F195+HCFC22!F195+Al!F195+MMCH4!F195+MMN2O!F195+Sewage!F195+Semi!F195</f>
        <v>99.72062911641811</v>
      </c>
      <c r="G195" s="67">
        <f>'Biomass CH4'!G195+'Biomass N2O'!G195+'ODS Sub'!G195+EPS!G195+PV!G195+Rice!G195+NitricAdipic!G195+Enteric!G195+Landfill!G195+StatMobCH4!G195+StatMobN2O!G195+FPD!G195+Wastewater!G195+OtherAgCH4!G195+OtherAgN2O!G195+OtherEnergyCH4!G195+OtherEnergyN2O!G195+OtherIPCH4!G195+OtherIPN2O!G195+OtherWasteCH4!G195+OtherWasteN2O!G195+Magnesium!G195+AgSoils!G195+NGO!G195+Coal!G195+HCFC22!G195+Al!G195+MMCH4!G195+MMN2O!G195+Sewage!G195+Semi!G195</f>
        <v>110.51594854420583</v>
      </c>
      <c r="H195" s="67">
        <f>'Biomass CH4'!H195+'Biomass N2O'!H195+'ODS Sub'!H195+EPS!H195+PV!H195+Rice!H195+NitricAdipic!H195+Enteric!H195+Landfill!H195+StatMobCH4!H195+StatMobN2O!H195+FPD!H195+Wastewater!H195+OtherAgCH4!H195+OtherAgN2O!H195+OtherEnergyCH4!H195+OtherEnergyN2O!H195+OtherIPCH4!H195+OtherIPN2O!H195+OtherWasteCH4!H195+OtherWasteN2O!H195+Magnesium!H195+AgSoils!H195+NGO!H195+Coal!H195+HCFC22!H195+Al!H195+MMCH4!H195+MMN2O!H195+Sewage!H195+Semi!H195</f>
        <v>122.93120123559277</v>
      </c>
      <c r="I195" s="68">
        <f>'Biomass CH4'!I195+'Biomass N2O'!I195+'ODS Sub'!I195+EPS!I195+PV!I195+Rice!I195+NitricAdipic!I195+Enteric!I195+Landfill!I195+StatMobCH4!I195+StatMobN2O!I195+FPD!I195+Wastewater!I195+OtherAgCH4!I195+OtherAgN2O!I195+OtherEnergyCH4!I195+OtherEnergyN2O!I195+OtherIPCH4!I195+OtherIPN2O!I195+OtherWasteCH4!I195+OtherWasteN2O!I195+Magnesium!I195+AgSoils!I195+NGO!I195+Coal!I195+HCFC22!I195+Al!I195+MMCH4!I195+MMN2O!I195+Sewage!I195+Semi!I195</f>
        <v>131.17566880919998</v>
      </c>
      <c r="J195" s="68">
        <f>'Biomass CH4'!J195+'Biomass N2O'!J195+'ODS Sub'!J195+EPS!J195+PV!J195+Rice!J195+NitricAdipic!J195+Enteric!J195+Landfill!J195+StatMobCH4!J195+StatMobN2O!J195+FPD!J195+Wastewater!J195+OtherAgCH4!J195+OtherAgN2O!J195+OtherEnergyCH4!J195+OtherEnergyN2O!J195+OtherIPCH4!J195+OtherIPN2O!J195+OtherWasteCH4!J195+OtherWasteN2O!J195+Magnesium!J195+AgSoils!J195+NGO!J195+Coal!J195+HCFC22!J195+Al!J195+MMCH4!J195+MMN2O!J195+Sewage!J195+Semi!J195</f>
        <v>134.98642329420122</v>
      </c>
      <c r="K195" s="69">
        <f>'Biomass CH4'!K195+'Biomass N2O'!K195+'ODS Sub'!K195+EPS!K195+PV!K195+Rice!K195+NitricAdipic!K195+Enteric!K195+Landfill!K195+StatMobCH4!K195+StatMobN2O!K195+FPD!K195+Wastewater!K195+OtherAgCH4!K195+OtherAgN2O!K195+OtherEnergyCH4!K195+OtherEnergyN2O!K195+OtherIPCH4!K195+OtherIPN2O!K195+OtherWasteCH4!K195+OtherWasteN2O!K195+Magnesium!K195+AgSoils!K195+NGO!K195+Coal!K195+HCFC22!K195+Al!K195+MMCH4!K195+MMN2O!K195+Sewage!K195+Semi!K195</f>
        <v>138.8509122921451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03" t="str">
        <f>Lists!A190</f>
        <v>Vanuatu</v>
      </c>
      <c r="C196" s="67">
        <f>'Biomass CH4'!C196+'Biomass N2O'!C196+'ODS Sub'!C196+EPS!C196+PV!C196+Rice!C196+NitricAdipic!C196+Enteric!C196+Landfill!C196+StatMobCH4!C196+StatMobN2O!C196+FPD!C196+Wastewater!C196+OtherAgCH4!C196+OtherAgN2O!C196+OtherEnergyCH4!C196+OtherEnergyN2O!C196+OtherIPCH4!C196+OtherIPN2O!C196+OtherWasteCH4!C196+OtherWasteN2O!C196+Magnesium!C196+AgSoils!C196+NGO!C196+Coal!C196+HCFC22!C196+Al!C196+MMCH4!C196+MMN2O!C196+Sewage!C196+Semi!C196</f>
        <v>0.37280247384693971</v>
      </c>
      <c r="D196" s="67">
        <f>'Biomass CH4'!D196+'Biomass N2O'!D196+'ODS Sub'!D196+EPS!D196+PV!D196+Rice!D196+NitricAdipic!D196+Enteric!D196+Landfill!D196+StatMobCH4!D196+StatMobN2O!D196+FPD!D196+Wastewater!D196+OtherAgCH4!D196+OtherAgN2O!D196+OtherEnergyCH4!D196+OtherEnergyN2O!D196+OtherIPCH4!D196+OtherIPN2O!D196+OtherWasteCH4!D196+OtherWasteN2O!D196+Magnesium!D196+AgSoils!D196+NGO!D196+Coal!D196+HCFC22!D196+Al!D196+MMCH4!D196+MMN2O!D196+Sewage!D196+Semi!D196</f>
        <v>0.43670824521128299</v>
      </c>
      <c r="E196" s="64">
        <f>'Biomass CH4'!E196+'Biomass N2O'!E196+'ODS Sub'!E196+EPS!E196+PV!E196+Rice!E196+NitricAdipic!E196+Enteric!E196+Landfill!E196+StatMobCH4!E196+StatMobN2O!E196+FPD!E196+Wastewater!E196+OtherAgCH4!E196+OtherAgN2O!E196+OtherEnergyCH4!E196+OtherEnergyN2O!E196+OtherIPCH4!E196+OtherIPN2O!E196+OtherWasteCH4!E196+OtherWasteN2O!E196+Magnesium!E196+AgSoils!E196+NGO!E196+Coal!E196+HCFC22!E196+Al!E196+MMCH4!E196+MMN2O!E196+Sewage!E196+Semi!E196</f>
        <v>0.41022710935070439</v>
      </c>
      <c r="F196" s="67">
        <f>'Biomass CH4'!F196+'Biomass N2O'!F196+'ODS Sub'!F196+EPS!F196+PV!F196+Rice!F196+NitricAdipic!F196+Enteric!F196+Landfill!F196+StatMobCH4!F196+StatMobN2O!F196+FPD!F196+Wastewater!F196+OtherAgCH4!F196+OtherAgN2O!F196+OtherEnergyCH4!F196+OtherEnergyN2O!F196+OtherIPCH4!F196+OtherIPN2O!F196+OtherWasteCH4!F196+OtherWasteN2O!F196+Magnesium!F196+AgSoils!F196+NGO!F196+Coal!F196+HCFC22!F196+Al!F196+MMCH4!F196+MMN2O!F196+Sewage!F196+Semi!F196</f>
        <v>0.45131795030674665</v>
      </c>
      <c r="G196" s="67">
        <f>'Biomass CH4'!G196+'Biomass N2O'!G196+'ODS Sub'!G196+EPS!G196+PV!G196+Rice!G196+NitricAdipic!G196+Enteric!G196+Landfill!G196+StatMobCH4!G196+StatMobN2O!G196+FPD!G196+Wastewater!G196+OtherAgCH4!G196+OtherAgN2O!G196+OtherEnergyCH4!G196+OtherEnergyN2O!G196+OtherIPCH4!G196+OtherIPN2O!G196+OtherWasteCH4!G196+OtherWasteN2O!G196+Magnesium!G196+AgSoils!G196+NGO!G196+Coal!G196+HCFC22!G196+Al!G196+MMCH4!G196+MMN2O!G196+Sewage!G196+Semi!G196</f>
        <v>0.49348327964369343</v>
      </c>
      <c r="H196" s="67">
        <f>'Biomass CH4'!H196+'Biomass N2O'!H196+'ODS Sub'!H196+EPS!H196+PV!H196+Rice!H196+NitricAdipic!H196+Enteric!H196+Landfill!H196+StatMobCH4!H196+StatMobN2O!H196+FPD!H196+Wastewater!H196+OtherAgCH4!H196+OtherAgN2O!H196+OtherEnergyCH4!H196+OtherEnergyN2O!H196+OtherIPCH4!H196+OtherIPN2O!H196+OtherWasteCH4!H196+OtherWasteN2O!H196+Magnesium!H196+AgSoils!H196+NGO!H196+Coal!H196+HCFC22!H196+Al!H196+MMCH4!H196+MMN2O!H196+Sewage!H196+Semi!H196</f>
        <v>0.50639608480081622</v>
      </c>
      <c r="I196" s="68">
        <f>'Biomass CH4'!I196+'Biomass N2O'!I196+'ODS Sub'!I196+EPS!I196+PV!I196+Rice!I196+NitricAdipic!I196+Enteric!I196+Landfill!I196+StatMobCH4!I196+StatMobN2O!I196+FPD!I196+Wastewater!I196+OtherAgCH4!I196+OtherAgN2O!I196+OtherEnergyCH4!I196+OtherEnergyN2O!I196+OtherIPCH4!I196+OtherIPN2O!I196+OtherWasteCH4!I196+OtherWasteN2O!I196+Magnesium!I196+AgSoils!I196+NGO!I196+Coal!I196+HCFC22!I196+Al!I196+MMCH4!I196+MMN2O!I196+Sewage!I196+Semi!I196</f>
        <v>0.51830526183778414</v>
      </c>
      <c r="J196" s="68">
        <f>'Biomass CH4'!J196+'Biomass N2O'!J196+'ODS Sub'!J196+EPS!J196+PV!J196+Rice!J196+NitricAdipic!J196+Enteric!J196+Landfill!J196+StatMobCH4!J196+StatMobN2O!J196+FPD!J196+Wastewater!J196+OtherAgCH4!J196+OtherAgN2O!J196+OtherEnergyCH4!J196+OtherEnergyN2O!J196+OtherIPCH4!J196+OtherIPN2O!J196+OtherWasteCH4!J196+OtherWasteN2O!J196+Magnesium!J196+AgSoils!J196+NGO!J196+Coal!J196+HCFC22!J196+Al!J196+MMCH4!J196+MMN2O!J196+Sewage!J196+Semi!J196</f>
        <v>0.53261735350652062</v>
      </c>
      <c r="K196" s="69">
        <f>'Biomass CH4'!K196+'Biomass N2O'!K196+'ODS Sub'!K196+EPS!K196+PV!K196+Rice!K196+NitricAdipic!K196+Enteric!K196+Landfill!K196+StatMobCH4!K196+StatMobN2O!K196+FPD!K196+Wastewater!K196+OtherAgCH4!K196+OtherAgN2O!K196+OtherEnergyCH4!K196+OtherEnergyN2O!K196+OtherIPCH4!K196+OtherIPN2O!K196+OtherWasteCH4!K196+OtherWasteN2O!K196+Magnesium!K196+AgSoils!K196+NGO!K196+Coal!K196+HCFC22!K196+Al!K196+MMCH4!K196+MMN2O!K196+Sewage!K196+Semi!K196</f>
        <v>0.54722802476618226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3" t="str">
        <f>Lists!A191</f>
        <v>Venezuela</v>
      </c>
      <c r="C197" s="64">
        <f>'Biomass CH4'!C197+'Biomass N2O'!C197+'ODS Sub'!C197+EPS!C197+PV!C197+Rice!C197+NitricAdipic!C197+Enteric!C197+Landfill!C197+StatMobCH4!C197+StatMobN2O!C197+FPD!C197+Wastewater!C197+OtherAgCH4!C197+OtherAgN2O!C197+OtherEnergyCH4!C197+OtherEnergyN2O!C197+OtherIPCH4!C197+OtherIPN2O!C197+OtherWasteCH4!C197+OtherWasteN2O!C197+Magnesium!C197+AgSoils!C197+NGO!C197+Coal!C197+HCFC22!C197+Al!C197+MMCH4!C197+MMN2O!C197+Sewage!C197+Semi!C197</f>
        <v>70.091256735291992</v>
      </c>
      <c r="D197" s="67">
        <f>'Biomass CH4'!D197+'Biomass N2O'!D197+'ODS Sub'!D197+EPS!D197+PV!D197+Rice!D197+NitricAdipic!D197+Enteric!D197+Landfill!D197+StatMobCH4!D197+StatMobN2O!D197+FPD!D197+Wastewater!D197+OtherAgCH4!D197+OtherAgN2O!D197+OtherEnergyCH4!D197+OtherEnergyN2O!D197+OtherIPCH4!D197+OtherIPN2O!D197+OtherWasteCH4!D197+OtherWasteN2O!D197+Magnesium!D197+AgSoils!D197+NGO!D197+Coal!D197+HCFC22!D197+Al!D197+MMCH4!D197+MMN2O!D197+Sewage!D197+Semi!D197</f>
        <v>78.321452582939557</v>
      </c>
      <c r="E197" s="64">
        <f>'Biomass CH4'!E197+'Biomass N2O'!E197+'ODS Sub'!E197+EPS!E197+PV!E197+Rice!E197+NitricAdipic!E197+Enteric!E197+Landfill!E197+StatMobCH4!E197+StatMobN2O!E197+FPD!E197+Wastewater!E197+OtherAgCH4!E197+OtherAgN2O!E197+OtherEnergyCH4!E197+OtherEnergyN2O!E197+OtherIPCH4!E197+OtherIPN2O!E197+OtherWasteCH4!E197+OtherWasteN2O!E197+Magnesium!E197+AgSoils!E197+NGO!E197+Coal!E197+HCFC22!E197+Al!E197+MMCH4!E197+MMN2O!E197+Sewage!E197+Semi!E197</f>
        <v>85.798005234037163</v>
      </c>
      <c r="F197" s="67">
        <f>'Biomass CH4'!F197+'Biomass N2O'!F197+'ODS Sub'!F197+EPS!F197+PV!F197+Rice!F197+NitricAdipic!F197+Enteric!F197+Landfill!F197+StatMobCH4!F197+StatMobN2O!F197+FPD!F197+Wastewater!F197+OtherAgCH4!F197+OtherAgN2O!F197+OtherEnergyCH4!F197+OtherEnergyN2O!F197+OtherIPCH4!F197+OtherIPN2O!F197+OtherWasteCH4!F197+OtherWasteN2O!F197+Magnesium!F197+AgSoils!F197+NGO!F197+Coal!F197+HCFC22!F197+Al!F197+MMCH4!F197+MMN2O!F197+Sewage!F197+Semi!F197</f>
        <v>85.368543818760699</v>
      </c>
      <c r="G197" s="67">
        <f>'Biomass CH4'!G197+'Biomass N2O'!G197+'ODS Sub'!G197+EPS!G197+PV!G197+Rice!G197+NitricAdipic!G197+Enteric!G197+Landfill!G197+StatMobCH4!G197+StatMobN2O!G197+FPD!G197+Wastewater!G197+OtherAgCH4!G197+OtherAgN2O!G197+OtherEnergyCH4!G197+OtherEnergyN2O!G197+OtherIPCH4!G197+OtherIPN2O!G197+OtherWasteCH4!G197+OtherWasteN2O!G197+Magnesium!G197+AgSoils!G197+NGO!G197+Coal!G197+HCFC22!G197+Al!G197+MMCH4!G197+MMN2O!G197+Sewage!G197+Semi!G197</f>
        <v>84.089042948277196</v>
      </c>
      <c r="H197" s="67">
        <f>'Biomass CH4'!H197+'Biomass N2O'!H197+'ODS Sub'!H197+EPS!H197+PV!H197+Rice!H197+NitricAdipic!H197+Enteric!H197+Landfill!H197+StatMobCH4!H197+StatMobN2O!H197+FPD!H197+Wastewater!H197+OtherAgCH4!H197+OtherAgN2O!H197+OtherEnergyCH4!H197+OtherEnergyN2O!H197+OtherIPCH4!H197+OtherIPN2O!H197+OtherWasteCH4!H197+OtherWasteN2O!H197+Magnesium!H197+AgSoils!H197+NGO!H197+Coal!H197+HCFC22!H197+Al!H197+MMCH4!H197+MMN2O!H197+Sewage!H197+Semi!H197</f>
        <v>89.72073642414459</v>
      </c>
      <c r="I197" s="68">
        <f>'Biomass CH4'!I197+'Biomass N2O'!I197+'ODS Sub'!I197+EPS!I197+PV!I197+Rice!I197+NitricAdipic!I197+Enteric!I197+Landfill!I197+StatMobCH4!I197+StatMobN2O!I197+FPD!I197+Wastewater!I197+OtherAgCH4!I197+OtherAgN2O!I197+OtherEnergyCH4!I197+OtherEnergyN2O!I197+OtherIPCH4!I197+OtherIPN2O!I197+OtherWasteCH4!I197+OtherWasteN2O!I197+Magnesium!I197+AgSoils!I197+NGO!I197+Coal!I197+HCFC22!I197+Al!I197+MMCH4!I197+MMN2O!I197+Sewage!I197+Semi!I197</f>
        <v>99.630027803275127</v>
      </c>
      <c r="J197" s="68">
        <f>'Biomass CH4'!J197+'Biomass N2O'!J197+'ODS Sub'!J197+EPS!J197+PV!J197+Rice!J197+NitricAdipic!J197+Enteric!J197+Landfill!J197+StatMobCH4!J197+StatMobN2O!J197+FPD!J197+Wastewater!J197+OtherAgCH4!J197+OtherAgN2O!J197+OtherEnergyCH4!J197+OtherEnergyN2O!J197+OtherIPCH4!J197+OtherIPN2O!J197+OtherWasteCH4!J197+OtherWasteN2O!J197+Magnesium!J197+AgSoils!J197+NGO!J197+Coal!J197+HCFC22!J197+Al!J197+MMCH4!J197+MMN2O!J197+Sewage!J197+Semi!J197</f>
        <v>111.1411316204163</v>
      </c>
      <c r="K197" s="69">
        <f>'Biomass CH4'!K197+'Biomass N2O'!K197+'ODS Sub'!K197+EPS!K197+PV!K197+Rice!K197+NitricAdipic!K197+Enteric!K197+Landfill!K197+StatMobCH4!K197+StatMobN2O!K197+FPD!K197+Wastewater!K197+OtherAgCH4!K197+OtherAgN2O!K197+OtherEnergyCH4!K197+OtherEnergyN2O!K197+OtherIPCH4!K197+OtherIPN2O!K197+OtherWasteCH4!K197+OtherWasteN2O!K197+Magnesium!K197+AgSoils!K197+NGO!K197+Coal!K197+HCFC22!K197+Al!K197+MMCH4!K197+MMN2O!K197+Sewage!K197+Semi!K197</f>
        <v>121.20651440514553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103" t="str">
        <f>Lists!A192</f>
        <v>Vietnam</v>
      </c>
      <c r="C198" s="67">
        <f>'Biomass CH4'!C198+'Biomass N2O'!C198+'ODS Sub'!C198+EPS!C198+PV!C198+Rice!C198+NitricAdipic!C198+Enteric!C198+Landfill!C198+StatMobCH4!C198+StatMobN2O!C198+FPD!C198+Wastewater!C198+OtherAgCH4!C198+OtherAgN2O!C198+OtherEnergyCH4!C198+OtherEnergyN2O!C198+OtherIPCH4!C198+OtherIPN2O!C198+OtherWasteCH4!C198+OtherWasteN2O!C198+Magnesium!C198+AgSoils!C198+NGO!C198+Coal!C198+HCFC22!C198+Al!C198+MMCH4!C198+MMN2O!C198+Sewage!C198+Semi!C198</f>
        <v>56.718504887602379</v>
      </c>
      <c r="D198" s="67">
        <f>'Biomass CH4'!D198+'Biomass N2O'!D198+'ODS Sub'!D198+EPS!D198+PV!D198+Rice!D198+NitricAdipic!D198+Enteric!D198+Landfill!D198+StatMobCH4!D198+StatMobN2O!D198+FPD!D198+Wastewater!D198+OtherAgCH4!D198+OtherAgN2O!D198+OtherEnergyCH4!D198+OtherEnergyN2O!D198+OtherIPCH4!D198+OtherIPN2O!D198+OtherWasteCH4!D198+OtherWasteN2O!D198+Magnesium!D198+AgSoils!D198+NGO!D198+Coal!D198+HCFC22!D198+Al!D198+MMCH4!D198+MMN2O!D198+Sewage!D198+Semi!D198</f>
        <v>71.482970130745031</v>
      </c>
      <c r="E198" s="64">
        <f>'Biomass CH4'!E198+'Biomass N2O'!E198+'ODS Sub'!E198+EPS!E198+PV!E198+Rice!E198+NitricAdipic!E198+Enteric!E198+Landfill!E198+StatMobCH4!E198+StatMobN2O!E198+FPD!E198+Wastewater!E198+OtherAgCH4!E198+OtherAgN2O!E198+OtherEnergyCH4!E198+OtherEnergyN2O!E198+OtherIPCH4!E198+OtherIPN2O!E198+OtherWasteCH4!E198+OtherWasteN2O!E198+Magnesium!E198+AgSoils!E198+NGO!E198+Coal!E198+HCFC22!E198+Al!E198+MMCH4!E198+MMN2O!E198+Sewage!E198+Semi!E198</f>
        <v>88.715775396952623</v>
      </c>
      <c r="F198" s="67">
        <f>'Biomass CH4'!F198+'Biomass N2O'!F198+'ODS Sub'!F198+EPS!F198+PV!F198+Rice!F198+NitricAdipic!F198+Enteric!F198+Landfill!F198+StatMobCH4!F198+StatMobN2O!F198+FPD!F198+Wastewater!F198+OtherAgCH4!F198+OtherAgN2O!F198+OtherEnergyCH4!F198+OtherEnergyN2O!F198+OtherIPCH4!F198+OtherIPN2O!F198+OtherWasteCH4!F198+OtherWasteN2O!F198+Magnesium!F198+AgSoils!F198+NGO!F198+Coal!F198+HCFC22!F198+Al!F198+MMCH4!F198+MMN2O!F198+Sewage!F198+Semi!F198</f>
        <v>101.7455019910817</v>
      </c>
      <c r="G198" s="67">
        <f>'Biomass CH4'!G198+'Biomass N2O'!G198+'ODS Sub'!G198+EPS!G198+PV!G198+Rice!G198+NitricAdipic!G198+Enteric!G198+Landfill!G198+StatMobCH4!G198+StatMobN2O!G198+FPD!G198+Wastewater!G198+OtherAgCH4!G198+OtherAgN2O!G198+OtherEnergyCH4!G198+OtherEnergyN2O!G198+OtherIPCH4!G198+OtherIPN2O!G198+OtherWasteCH4!G198+OtherWasteN2O!G198+Magnesium!G198+AgSoils!G198+NGO!G198+Coal!G198+HCFC22!G198+Al!G198+MMCH4!G198+MMN2O!G198+Sewage!G198+Semi!G198</f>
        <v>108.13555727005972</v>
      </c>
      <c r="H198" s="67">
        <f>'Biomass CH4'!H198+'Biomass N2O'!H198+'ODS Sub'!H198+EPS!H198+PV!H198+Rice!H198+NitricAdipic!H198+Enteric!H198+Landfill!H198+StatMobCH4!H198+StatMobN2O!H198+FPD!H198+Wastewater!H198+OtherAgCH4!H198+OtherAgN2O!H198+OtherEnergyCH4!H198+OtherEnergyN2O!H198+OtherIPCH4!H198+OtherIPN2O!H198+OtherWasteCH4!H198+OtherWasteN2O!H198+Magnesium!H198+AgSoils!H198+NGO!H198+Coal!H198+HCFC22!H198+Al!H198+MMCH4!H198+MMN2O!H198+Sewage!H198+Semi!H198</f>
        <v>115.11864021857208</v>
      </c>
      <c r="I198" s="68">
        <f>'Biomass CH4'!I198+'Biomass N2O'!I198+'ODS Sub'!I198+EPS!I198+PV!I198+Rice!I198+NitricAdipic!I198+Enteric!I198+Landfill!I198+StatMobCH4!I198+StatMobN2O!I198+FPD!I198+Wastewater!I198+OtherAgCH4!I198+OtherAgN2O!I198+OtherEnergyCH4!I198+OtherEnergyN2O!I198+OtherIPCH4!I198+OtherIPN2O!I198+OtherWasteCH4!I198+OtherWasteN2O!I198+Magnesium!I198+AgSoils!I198+NGO!I198+Coal!I198+HCFC22!I198+Al!I198+MMCH4!I198+MMN2O!I198+Sewage!I198+Semi!I198</f>
        <v>121.11335073980139</v>
      </c>
      <c r="J198" s="68">
        <f>'Biomass CH4'!J198+'Biomass N2O'!J198+'ODS Sub'!J198+EPS!J198+PV!J198+Rice!J198+NitricAdipic!J198+Enteric!J198+Landfill!J198+StatMobCH4!J198+StatMobN2O!J198+FPD!J198+Wastewater!J198+OtherAgCH4!J198+OtherAgN2O!J198+OtherEnergyCH4!J198+OtherEnergyN2O!J198+OtherIPCH4!J198+OtherIPN2O!J198+OtherWasteCH4!J198+OtherWasteN2O!J198+Magnesium!J198+AgSoils!J198+NGO!J198+Coal!J198+HCFC22!J198+Al!J198+MMCH4!J198+MMN2O!J198+Sewage!J198+Semi!J198</f>
        <v>127.76243677078352</v>
      </c>
      <c r="K198" s="69">
        <f>'Biomass CH4'!K198+'Biomass N2O'!K198+'ODS Sub'!K198+EPS!K198+PV!K198+Rice!K198+NitricAdipic!K198+Enteric!K198+Landfill!K198+StatMobCH4!K198+StatMobN2O!K198+FPD!K198+Wastewater!K198+OtherAgCH4!K198+OtherAgN2O!K198+OtherEnergyCH4!K198+OtherEnergyN2O!K198+OtherIPCH4!K198+OtherIPN2O!K198+OtherWasteCH4!K198+OtherWasteN2O!K198+Magnesium!K198+AgSoils!K198+NGO!K198+Coal!K198+HCFC22!K198+Al!K198+MMCH4!K198+MMN2O!K198+Sewage!K198+Semi!K198</f>
        <v>134.75516754891254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03" t="str">
        <f>Lists!A193</f>
        <v>Yemen</v>
      </c>
      <c r="C199" s="64">
        <f>'Biomass CH4'!C199+'Biomass N2O'!C199+'ODS Sub'!C199+EPS!C199+PV!C199+Rice!C199+NitricAdipic!C199+Enteric!C199+Landfill!C199+StatMobCH4!C199+StatMobN2O!C199+FPD!C199+Wastewater!C199+OtherAgCH4!C199+OtherAgN2O!C199+OtherEnergyCH4!C199+OtherEnergyN2O!C199+OtherIPCH4!C199+OtherIPN2O!C199+OtherWasteCH4!C199+OtherWasteN2O!C199+Magnesium!C199+AgSoils!C199+NGO!C199+Coal!C199+HCFC22!C199+Al!C199+MMCH4!C199+MMN2O!C199+Sewage!C199+Semi!C199</f>
        <v>4.7502869785607693</v>
      </c>
      <c r="D199" s="67">
        <f>'Biomass CH4'!D199+'Biomass N2O'!D199+'ODS Sub'!D199+EPS!D199+PV!D199+Rice!D199+NitricAdipic!D199+Enteric!D199+Landfill!D199+StatMobCH4!D199+StatMobN2O!D199+FPD!D199+Wastewater!D199+OtherAgCH4!D199+OtherAgN2O!D199+OtherEnergyCH4!D199+OtherEnergyN2O!D199+OtherIPCH4!D199+OtherIPN2O!D199+OtherWasteCH4!D199+OtherWasteN2O!D199+Magnesium!D199+AgSoils!D199+NGO!D199+Coal!D199+HCFC22!D199+Al!D199+MMCH4!D199+MMN2O!D199+Sewage!D199+Semi!D199</f>
        <v>4.9054970972486256</v>
      </c>
      <c r="E199" s="64">
        <f>'Biomass CH4'!E199+'Biomass N2O'!E199+'ODS Sub'!E199+EPS!E199+PV!E199+Rice!E199+NitricAdipic!E199+Enteric!E199+Landfill!E199+StatMobCH4!E199+StatMobN2O!E199+FPD!E199+Wastewater!E199+OtherAgCH4!E199+OtherAgN2O!E199+OtherEnergyCH4!E199+OtherEnergyN2O!E199+OtherIPCH4!E199+OtherIPN2O!E199+OtherWasteCH4!E199+OtherWasteN2O!E199+Magnesium!E199+AgSoils!E199+NGO!E199+Coal!E199+HCFC22!E199+Al!E199+MMCH4!E199+MMN2O!E199+Sewage!E199+Semi!E199</f>
        <v>5.9085010624665921</v>
      </c>
      <c r="F199" s="67">
        <f>'Biomass CH4'!F199+'Biomass N2O'!F199+'ODS Sub'!F199+EPS!F199+PV!F199+Rice!F199+NitricAdipic!F199+Enteric!F199+Landfill!F199+StatMobCH4!F199+StatMobN2O!F199+FPD!F199+Wastewater!F199+OtherAgCH4!F199+OtherAgN2O!F199+OtherEnergyCH4!F199+OtherEnergyN2O!F199+OtherIPCH4!F199+OtherIPN2O!F199+OtherWasteCH4!F199+OtherWasteN2O!F199+Magnesium!F199+AgSoils!F199+NGO!F199+Coal!F199+HCFC22!F199+Al!F199+MMCH4!F199+MMN2O!F199+Sewage!F199+Semi!F199</f>
        <v>7.0043101242106331</v>
      </c>
      <c r="G199" s="67">
        <f>'Biomass CH4'!G199+'Biomass N2O'!G199+'ODS Sub'!G199+EPS!G199+PV!G199+Rice!G199+NitricAdipic!G199+Enteric!G199+Landfill!G199+StatMobCH4!G199+StatMobN2O!G199+FPD!G199+Wastewater!G199+OtherAgCH4!G199+OtherAgN2O!G199+OtherEnergyCH4!G199+OtherEnergyN2O!G199+OtherIPCH4!G199+OtherIPN2O!G199+OtherWasteCH4!G199+OtherWasteN2O!G199+Magnesium!G199+AgSoils!G199+NGO!G199+Coal!G199+HCFC22!G199+Al!G199+MMCH4!G199+MMN2O!G199+Sewage!G199+Semi!G199</f>
        <v>7.9686172802965212</v>
      </c>
      <c r="H199" s="67">
        <f>'Biomass CH4'!H199+'Biomass N2O'!H199+'ODS Sub'!H199+EPS!H199+PV!H199+Rice!H199+NitricAdipic!H199+Enteric!H199+Landfill!H199+StatMobCH4!H199+StatMobN2O!H199+FPD!H199+Wastewater!H199+OtherAgCH4!H199+OtherAgN2O!H199+OtherEnergyCH4!H199+OtherEnergyN2O!H199+OtherIPCH4!H199+OtherIPN2O!H199+OtherWasteCH4!H199+OtherWasteN2O!H199+Magnesium!H199+AgSoils!H199+NGO!H199+Coal!H199+HCFC22!H199+Al!H199+MMCH4!H199+MMN2O!H199+Sewage!H199+Semi!H199</f>
        <v>9.0781558174629833</v>
      </c>
      <c r="I199" s="68">
        <f>'Biomass CH4'!I199+'Biomass N2O'!I199+'ODS Sub'!I199+EPS!I199+PV!I199+Rice!I199+NitricAdipic!I199+Enteric!I199+Landfill!I199+StatMobCH4!I199+StatMobN2O!I199+FPD!I199+Wastewater!I199+OtherAgCH4!I199+OtherAgN2O!I199+OtherEnergyCH4!I199+OtherEnergyN2O!I199+OtherIPCH4!I199+OtherIPN2O!I199+OtherWasteCH4!I199+OtherWasteN2O!I199+Magnesium!I199+AgSoils!I199+NGO!I199+Coal!I199+HCFC22!I199+Al!I199+MMCH4!I199+MMN2O!I199+Sewage!I199+Semi!I199</f>
        <v>10.395988643418992</v>
      </c>
      <c r="J199" s="68">
        <f>'Biomass CH4'!J199+'Biomass N2O'!J199+'ODS Sub'!J199+EPS!J199+PV!J199+Rice!J199+NitricAdipic!J199+Enteric!J199+Landfill!J199+StatMobCH4!J199+StatMobN2O!J199+FPD!J199+Wastewater!J199+OtherAgCH4!J199+OtherAgN2O!J199+OtherEnergyCH4!J199+OtherEnergyN2O!J199+OtherIPCH4!J199+OtherIPN2O!J199+OtherWasteCH4!J199+OtherWasteN2O!J199+Magnesium!J199+AgSoils!J199+NGO!J199+Coal!J199+HCFC22!J199+Al!J199+MMCH4!J199+MMN2O!J199+Sewage!J199+Semi!J199</f>
        <v>12.210993306123974</v>
      </c>
      <c r="K199" s="69">
        <f>'Biomass CH4'!K199+'Biomass N2O'!K199+'ODS Sub'!K199+EPS!K199+PV!K199+Rice!K199+NitricAdipic!K199+Enteric!K199+Landfill!K199+StatMobCH4!K199+StatMobN2O!K199+FPD!K199+Wastewater!K199+OtherAgCH4!K199+OtherAgN2O!K199+OtherEnergyCH4!K199+OtherEnergyN2O!K199+OtherIPCH4!K199+OtherIPN2O!K199+OtherWasteCH4!K199+OtherWasteN2O!K199+Magnesium!K199+AgSoils!K199+NGO!K199+Coal!K199+HCFC22!K199+Al!K199+MMCH4!K199+MMN2O!K199+Sewage!K199+Semi!K199</f>
        <v>14.148265689872577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03" t="str">
        <f>Lists!A194</f>
        <v>Zambia</v>
      </c>
      <c r="C200" s="67">
        <f>'Biomass CH4'!C200+'Biomass N2O'!C200+'ODS Sub'!C200+EPS!C200+PV!C200+Rice!C200+NitricAdipic!C200+Enteric!C200+Landfill!C200+StatMobCH4!C200+StatMobN2O!C200+FPD!C200+Wastewater!C200+OtherAgCH4!C200+OtherAgN2O!C200+OtherEnergyCH4!C200+OtherEnergyN2O!C200+OtherIPCH4!C200+OtherIPN2O!C200+OtherWasteCH4!C200+OtherWasteN2O!C200+Magnesium!C200+AgSoils!C200+NGO!C200+Coal!C200+HCFC22!C200+Al!C200+MMCH4!C200+MMN2O!C200+Sewage!C200+Semi!C200</f>
        <v>79.300290313078989</v>
      </c>
      <c r="D200" s="67">
        <f>'Biomass CH4'!D200+'Biomass N2O'!D200+'ODS Sub'!D200+EPS!D200+PV!D200+Rice!D200+NitricAdipic!D200+Enteric!D200+Landfill!D200+StatMobCH4!D200+StatMobN2O!D200+FPD!D200+Wastewater!D200+OtherAgCH4!D200+OtherAgN2O!D200+OtherEnergyCH4!D200+OtherEnergyN2O!D200+OtherIPCH4!D200+OtherIPN2O!D200+OtherWasteCH4!D200+OtherWasteN2O!D200+Magnesium!D200+AgSoils!D200+NGO!D200+Coal!D200+HCFC22!D200+Al!D200+MMCH4!D200+MMN2O!D200+Sewage!D200+Semi!D200</f>
        <v>67.508094421933137</v>
      </c>
      <c r="E200" s="64">
        <f>'Biomass CH4'!E200+'Biomass N2O'!E200+'ODS Sub'!E200+EPS!E200+PV!E200+Rice!E200+NitricAdipic!E200+Enteric!E200+Landfill!E200+StatMobCH4!E200+StatMobN2O!E200+FPD!E200+Wastewater!E200+OtherAgCH4!E200+OtherAgN2O!E200+OtherEnergyCH4!E200+OtherEnergyN2O!E200+OtherIPCH4!E200+OtherIPN2O!E200+OtherWasteCH4!E200+OtherWasteN2O!E200+Magnesium!E200+AgSoils!E200+NGO!E200+Coal!E200+HCFC22!E200+Al!E200+MMCH4!E200+MMN2O!E200+Sewage!E200+Semi!E200</f>
        <v>52.297891017305901</v>
      </c>
      <c r="F200" s="67">
        <f>'Biomass CH4'!F200+'Biomass N2O'!F200+'ODS Sub'!F200+EPS!F200+PV!F200+Rice!F200+NitricAdipic!F200+Enteric!F200+Landfill!F200+StatMobCH4!F200+StatMobN2O!F200+FPD!F200+Wastewater!F200+OtherAgCH4!F200+OtherAgN2O!F200+OtherEnergyCH4!F200+OtherEnergyN2O!F200+OtherIPCH4!F200+OtherIPN2O!F200+OtherWasteCH4!F200+OtherWasteN2O!F200+Magnesium!F200+AgSoils!F200+NGO!F200+Coal!F200+HCFC22!F200+Al!F200+MMCH4!F200+MMN2O!F200+Sewage!F200+Semi!F200</f>
        <v>62.094408620537401</v>
      </c>
      <c r="G200" s="67">
        <f>'Biomass CH4'!G200+'Biomass N2O'!G200+'ODS Sub'!G200+EPS!G200+PV!G200+Rice!G200+NitricAdipic!G200+Enteric!G200+Landfill!G200+StatMobCH4!G200+StatMobN2O!G200+FPD!G200+Wastewater!G200+OtherAgCH4!G200+OtherAgN2O!G200+OtherEnergyCH4!G200+OtherEnergyN2O!G200+OtherIPCH4!G200+OtherIPN2O!G200+OtherWasteCH4!G200+OtherWasteN2O!G200+Magnesium!G200+AgSoils!G200+NGO!G200+Coal!G200+HCFC22!G200+Al!G200+MMCH4!G200+MMN2O!G200+Sewage!G200+Semi!G200</f>
        <v>65.456772325890341</v>
      </c>
      <c r="H200" s="67">
        <f>'Biomass CH4'!H200+'Biomass N2O'!H200+'ODS Sub'!H200+EPS!H200+PV!H200+Rice!H200+NitricAdipic!H200+Enteric!H200+Landfill!H200+StatMobCH4!H200+StatMobN2O!H200+FPD!H200+Wastewater!H200+OtherAgCH4!H200+OtherAgN2O!H200+OtherEnergyCH4!H200+OtherEnergyN2O!H200+OtherIPCH4!H200+OtherIPN2O!H200+OtherWasteCH4!H200+OtherWasteN2O!H200+Magnesium!H200+AgSoils!H200+NGO!H200+Coal!H200+HCFC22!H200+Al!H200+MMCH4!H200+MMN2O!H200+Sewage!H200+Semi!H200</f>
        <v>67.784737561149527</v>
      </c>
      <c r="I200" s="68">
        <f>'Biomass CH4'!I200+'Biomass N2O'!I200+'ODS Sub'!I200+EPS!I200+PV!I200+Rice!I200+NitricAdipic!I200+Enteric!I200+Landfill!I200+StatMobCH4!I200+StatMobN2O!I200+FPD!I200+Wastewater!I200+OtherAgCH4!I200+OtherAgN2O!I200+OtherEnergyCH4!I200+OtherEnergyN2O!I200+OtherIPCH4!I200+OtherIPN2O!I200+OtherWasteCH4!I200+OtherWasteN2O!I200+Magnesium!I200+AgSoils!I200+NGO!I200+Coal!I200+HCFC22!I200+Al!I200+MMCH4!I200+MMN2O!I200+Sewage!I200+Semi!I200</f>
        <v>70.210336718634224</v>
      </c>
      <c r="J200" s="68">
        <f>'Biomass CH4'!J200+'Biomass N2O'!J200+'ODS Sub'!J200+EPS!J200+PV!J200+Rice!J200+NitricAdipic!J200+Enteric!J200+Landfill!J200+StatMobCH4!J200+StatMobN2O!J200+FPD!J200+Wastewater!J200+OtherAgCH4!J200+OtherAgN2O!J200+OtherEnergyCH4!J200+OtherEnergyN2O!J200+OtherIPCH4!J200+OtherIPN2O!J200+OtherWasteCH4!J200+OtherWasteN2O!J200+Magnesium!J200+AgSoils!J200+NGO!J200+Coal!J200+HCFC22!J200+Al!J200+MMCH4!J200+MMN2O!J200+Sewage!J200+Semi!J200</f>
        <v>72.8474250415303</v>
      </c>
      <c r="K200" s="69">
        <f>'Biomass CH4'!K200+'Biomass N2O'!K200+'ODS Sub'!K200+EPS!K200+PV!K200+Rice!K200+NitricAdipic!K200+Enteric!K200+Landfill!K200+StatMobCH4!K200+StatMobN2O!K200+FPD!K200+Wastewater!K200+OtherAgCH4!K200+OtherAgN2O!K200+OtherEnergyCH4!K200+OtherEnergyN2O!K200+OtherIPCH4!K200+OtherIPN2O!K200+OtherWasteCH4!K200+OtherWasteN2O!K200+Magnesium!K200+AgSoils!K200+NGO!K200+Coal!K200+HCFC22!K200+Al!K200+MMCH4!K200+MMN2O!K200+Sewage!K200+Semi!K200</f>
        <v>75.67985783408669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03" t="str">
        <f>Lists!A195</f>
        <v>Zimbabwe</v>
      </c>
      <c r="C201" s="64">
        <f>'Biomass CH4'!C201+'Biomass N2O'!C201+'ODS Sub'!C201+EPS!C201+PV!C201+Rice!C201+NitricAdipic!C201+Enteric!C201+Landfill!C201+StatMobCH4!C201+StatMobN2O!C201+FPD!C201+Wastewater!C201+OtherAgCH4!C201+OtherAgN2O!C201+OtherEnergyCH4!C201+OtherEnergyN2O!C201+OtherIPCH4!C201+OtherIPN2O!C201+OtherWasteCH4!C201+OtherWasteN2O!C201+Magnesium!C201+AgSoils!C201+NGO!C201+Coal!C201+HCFC22!C201+Al!C201+MMCH4!C201+MMN2O!C201+Sewage!C201+Semi!C201</f>
        <v>12.722985582814237</v>
      </c>
      <c r="D201" s="67">
        <f>'Biomass CH4'!D201+'Biomass N2O'!D201+'ODS Sub'!D201+EPS!D201+PV!D201+Rice!D201+NitricAdipic!D201+Enteric!D201+Landfill!D201+StatMobCH4!D201+StatMobN2O!D201+FPD!D201+Wastewater!D201+OtherAgCH4!D201+OtherAgN2O!D201+OtherEnergyCH4!D201+OtherEnergyN2O!D201+OtherIPCH4!D201+OtherIPN2O!D201+OtherWasteCH4!D201+OtherWasteN2O!D201+Magnesium!D201+AgSoils!D201+NGO!D201+Coal!D201+HCFC22!D201+Al!D201+MMCH4!D201+MMN2O!D201+Sewage!D201+Semi!D201</f>
        <v>10.932648419151148</v>
      </c>
      <c r="E201" s="64">
        <f>'Biomass CH4'!E201+'Biomass N2O'!E201+'ODS Sub'!E201+EPS!E201+PV!E201+Rice!E201+NitricAdipic!E201+Enteric!E201+Landfill!E201+StatMobCH4!E201+StatMobN2O!E201+FPD!E201+Wastewater!E201+OtherAgCH4!E201+OtherAgN2O!E201+OtherEnergyCH4!E201+OtherEnergyN2O!E201+OtherIPCH4!E201+OtherIPN2O!E201+OtherWasteCH4!E201+OtherWasteN2O!E201+Magnesium!E201+AgSoils!E201+NGO!E201+Coal!E201+HCFC22!E201+Al!E201+MMCH4!E201+MMN2O!E201+Sewage!E201+Semi!E201</f>
        <v>11.513479169840785</v>
      </c>
      <c r="F201" s="67">
        <f>'Biomass CH4'!F201+'Biomass N2O'!F201+'ODS Sub'!F201+EPS!F201+PV!F201+Rice!F201+NitricAdipic!F201+Enteric!F201+Landfill!F201+StatMobCH4!F201+StatMobN2O!F201+FPD!F201+Wastewater!F201+OtherAgCH4!F201+OtherAgN2O!F201+OtherEnergyCH4!F201+OtherEnergyN2O!F201+OtherIPCH4!F201+OtherIPN2O!F201+OtherWasteCH4!F201+OtherWasteN2O!F201+Magnesium!F201+AgSoils!F201+NGO!F201+Coal!F201+HCFC22!F201+Al!F201+MMCH4!F201+MMN2O!F201+Sewage!F201+Semi!F201</f>
        <v>10.890802416425812</v>
      </c>
      <c r="G201" s="67">
        <f>'Biomass CH4'!G201+'Biomass N2O'!G201+'ODS Sub'!G201+EPS!G201+PV!G201+Rice!G201+NitricAdipic!G201+Enteric!G201+Landfill!G201+StatMobCH4!G201+StatMobN2O!G201+FPD!G201+Wastewater!G201+OtherAgCH4!G201+OtherAgN2O!G201+OtherEnergyCH4!G201+OtherEnergyN2O!G201+OtherIPCH4!G201+OtherIPN2O!G201+OtherWasteCH4!G201+OtherWasteN2O!G201+Magnesium!G201+AgSoils!G201+NGO!G201+Coal!G201+HCFC22!G201+Al!G201+MMCH4!G201+MMN2O!G201+Sewage!G201+Semi!G201</f>
        <v>11.22391475834975</v>
      </c>
      <c r="H201" s="67">
        <f>'Biomass CH4'!H201+'Biomass N2O'!H201+'ODS Sub'!H201+EPS!H201+PV!H201+Rice!H201+NitricAdipic!H201+Enteric!H201+Landfill!H201+StatMobCH4!H201+StatMobN2O!H201+FPD!H201+Wastewater!H201+OtherAgCH4!H201+OtherAgN2O!H201+OtherEnergyCH4!H201+OtherEnergyN2O!H201+OtherIPCH4!H201+OtherIPN2O!H201+OtherWasteCH4!H201+OtherWasteN2O!H201+Magnesium!H201+AgSoils!H201+NGO!H201+Coal!H201+HCFC22!H201+Al!H201+MMCH4!H201+MMN2O!H201+Sewage!H201+Semi!H201</f>
        <v>12.050680731394026</v>
      </c>
      <c r="I201" s="68">
        <f>'Biomass CH4'!I201+'Biomass N2O'!I201+'ODS Sub'!I201+EPS!I201+PV!I201+Rice!I201+NitricAdipic!I201+Enteric!I201+Landfill!I201+StatMobCH4!I201+StatMobN2O!I201+FPD!I201+Wastewater!I201+OtherAgCH4!I201+OtherAgN2O!I201+OtherEnergyCH4!I201+OtherEnergyN2O!I201+OtherIPCH4!I201+OtherIPN2O!I201+OtherWasteCH4!I201+OtherWasteN2O!I201+Magnesium!I201+AgSoils!I201+NGO!I201+Coal!I201+HCFC22!I201+Al!I201+MMCH4!I201+MMN2O!I201+Sewage!I201+Semi!I201</f>
        <v>12.876539046582673</v>
      </c>
      <c r="J201" s="68">
        <f>'Biomass CH4'!J201+'Biomass N2O'!J201+'ODS Sub'!J201+EPS!J201+PV!J201+Rice!J201+NitricAdipic!J201+Enteric!J201+Landfill!J201+StatMobCH4!J201+StatMobN2O!J201+FPD!J201+Wastewater!J201+OtherAgCH4!J201+OtherAgN2O!J201+OtherEnergyCH4!J201+OtherEnergyN2O!J201+OtherIPCH4!J201+OtherIPN2O!J201+OtherWasteCH4!J201+OtherWasteN2O!J201+Magnesium!J201+AgSoils!J201+NGO!J201+Coal!J201+HCFC22!J201+Al!J201+MMCH4!J201+MMN2O!J201+Sewage!J201+Semi!J201</f>
        <v>14.201980354808665</v>
      </c>
      <c r="K201" s="69">
        <f>'Biomass CH4'!K201+'Biomass N2O'!K201+'ODS Sub'!K201+EPS!K201+PV!K201+Rice!K201+NitricAdipic!K201+Enteric!K201+Landfill!K201+StatMobCH4!K201+StatMobN2O!K201+FPD!K201+Wastewater!K201+OtherAgCH4!K201+OtherAgN2O!K201+OtherEnergyCH4!K201+OtherEnergyN2O!K201+OtherIPCH4!K201+OtherIPN2O!K201+OtherWasteCH4!K201+OtherWasteN2O!K201+Magnesium!K201+AgSoils!K201+NGO!K201+Coal!K201+HCFC22!K201+Al!K201+MMCH4!K201+MMN2O!K201+Sewage!K201+Semi!K201</f>
        <v>15.368993004338682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9771.2197502504114</v>
      </c>
      <c r="D202" s="61">
        <f t="shared" ref="D202:K202" si="0">SUM(D7:D201)</f>
        <v>9688.7251644679018</v>
      </c>
      <c r="E202" s="61">
        <f t="shared" si="0"/>
        <v>9896.4687056255734</v>
      </c>
      <c r="F202" s="61">
        <f t="shared" si="0"/>
        <v>10780.710927170348</v>
      </c>
      <c r="G202" s="61">
        <f t="shared" si="0"/>
        <v>11387.251768478158</v>
      </c>
      <c r="H202" s="61">
        <f t="shared" si="0"/>
        <v>12166.00255277918</v>
      </c>
      <c r="I202" s="62">
        <f t="shared" si="0"/>
        <v>13121.929136881192</v>
      </c>
      <c r="J202" s="62">
        <f t="shared" si="0"/>
        <v>14269.400904893859</v>
      </c>
      <c r="K202" s="63">
        <f t="shared" si="0"/>
        <v>15433.792481298331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67">
        <f>SUMIF($M$7:$M$201,$N$204,C$7:C$201)</f>
        <v>940.01819527968689</v>
      </c>
      <c r="D204" s="67">
        <f>SUMIF($M$7:$M$201,$N$204,D$7:D$201)</f>
        <v>940.35085977133895</v>
      </c>
      <c r="E204" s="67">
        <f>SUMIF($M$7:$M$201,$N$204,E$7:E$201)</f>
        <v>985.87529465450962</v>
      </c>
      <c r="F204" s="67">
        <f>SUMIF($M$7:$M$201,$N$204,F$7:F$201)</f>
        <v>1143.91632873309</v>
      </c>
      <c r="G204" s="67">
        <f>SUMIF($M$7:$M$201,$N$204,G$7:G$201)</f>
        <v>1251.3369145873598</v>
      </c>
      <c r="H204" s="67">
        <f>SUMIF($M$7:$M$201,$N$204,H$7:H$201)</f>
        <v>1306.9803790073108</v>
      </c>
      <c r="I204" s="67">
        <f>SUMIF($M$7:$M$201,$N$204,I$7:I$201)</f>
        <v>1348.543761164007</v>
      </c>
      <c r="J204" s="67">
        <f>SUMIF($M$7:$M$201,$N$204,J$7:J$201)</f>
        <v>1412.912533367878</v>
      </c>
      <c r="K204" s="69">
        <f>SUMIF($M$7:$M$201,$N$204,K$7:K$201)</f>
        <v>1483.6087335462455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67">
        <f>SUMIF($M$7:$M$201,$N$205,C$7:C$201)</f>
        <v>124.85890230897829</v>
      </c>
      <c r="D205" s="67">
        <f>SUMIF($M$7:$M$201,$N$205,D$7:D$201)</f>
        <v>122.23545968489766</v>
      </c>
      <c r="E205" s="67">
        <f>SUMIF($M$7:$M$201,$N$205,E$7:E$201)</f>
        <v>154.38911770973084</v>
      </c>
      <c r="F205" s="67">
        <f>SUMIF($M$7:$M$201,$N$205,F$7:F$201)</f>
        <v>155.54407468617123</v>
      </c>
      <c r="G205" s="67">
        <f>SUMIF($M$7:$M$201,$N$205,G$7:G$201)</f>
        <v>169.76954830200128</v>
      </c>
      <c r="H205" s="67">
        <f>SUMIF($M$7:$M$201,$N$205,H$7:H$201)</f>
        <v>183.12974102547844</v>
      </c>
      <c r="I205" s="67">
        <f>SUMIF($M$7:$M$201,$N$205,I$7:I$201)</f>
        <v>195.58981478676913</v>
      </c>
      <c r="J205" s="67">
        <f>SUMIF($M$7:$M$201,$N$205,J$7:J$201)</f>
        <v>211.68957649140651</v>
      </c>
      <c r="K205" s="69">
        <f>SUMIF($M$7:$M$201,$N$205,K$7:K$201)</f>
        <v>226.31781204424411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67">
        <f>SUMIF($M$7:$M$201,$N$206,C$7:C$201)</f>
        <v>63.334551008967722</v>
      </c>
      <c r="D206" s="67">
        <f>SUMIF($M$7:$M$201,$N$206,D$7:D$201)</f>
        <v>79.568635713939713</v>
      </c>
      <c r="E206" s="64">
        <f>SUMIF($M$7:$M$201,$N$206,E$7:E$201)</f>
        <v>89.011411854910804</v>
      </c>
      <c r="F206" s="67">
        <f>SUMIF($M$7:$M$201,$N$206,F$7:F$201)</f>
        <v>87.263308100048562</v>
      </c>
      <c r="G206" s="67">
        <f>SUMIF($M$7:$M$201,$N$206,G$7:G$201)</f>
        <v>92.328516760879339</v>
      </c>
      <c r="H206" s="67">
        <f>SUMIF($M$7:$M$201,$N$206,H$7:H$201)</f>
        <v>103.27662965304823</v>
      </c>
      <c r="I206" s="68">
        <f>SUMIF($M$7:$M$201,$N$206,I$7:I$201)</f>
        <v>102.10513849374067</v>
      </c>
      <c r="J206" s="68">
        <f>SUMIF($M$7:$M$201,$N$206,J$7:J$201)</f>
        <v>111.57767291055163</v>
      </c>
      <c r="K206" s="69">
        <f>SUMIF($M$7:$M$201,$N$206,K$7:K$201)</f>
        <v>117.09237755390561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67">
        <f>SUMIF($M$7:$M$201,$N$207,C$7:C$201)</f>
        <v>117.99910694119072</v>
      </c>
      <c r="D207" s="67">
        <f>SUMIF($M$7:$M$201,$N$207,D$7:D$201)</f>
        <v>132.01112144944545</v>
      </c>
      <c r="E207" s="64">
        <f>SUMIF($M$7:$M$201,$N$207,E$7:E$201)</f>
        <v>136.15832880716857</v>
      </c>
      <c r="F207" s="67">
        <f>SUMIF($M$7:$M$201,$N$207,F$7:F$201)</f>
        <v>148.40323382688578</v>
      </c>
      <c r="G207" s="67">
        <f>SUMIF($M$7:$M$201,$N$207,G$7:G$201)</f>
        <v>158.2482132255079</v>
      </c>
      <c r="H207" s="67">
        <f>SUMIF($M$7:$M$201,$N$207,H$7:H$201)</f>
        <v>173.17743975014335</v>
      </c>
      <c r="I207" s="68">
        <f>SUMIF($M$7:$M$201,$N$207,I$7:I$201)</f>
        <v>189.2727043633366</v>
      </c>
      <c r="J207" s="68">
        <f>SUMIF($M$7:$M$201,$N$207,J$7:J$201)</f>
        <v>212.35902954450486</v>
      </c>
      <c r="K207" s="69">
        <f>SUMIF($M$7:$M$201,$N$207,K$7:K$201)</f>
        <v>240.27867668139831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67">
        <f>SUMIF($M$7:$M$201,$N$208,C$7:C$201)</f>
        <v>25.826827395997686</v>
      </c>
      <c r="D208" s="67">
        <f>SUMIF($M$7:$M$201,$N$208,D$7:D$201)</f>
        <v>23.883533965816987</v>
      </c>
      <c r="E208" s="64">
        <f>SUMIF($M$7:$M$201,$N$208,E$7:E$201)</f>
        <v>26.970942151912741</v>
      </c>
      <c r="F208" s="67">
        <f>SUMIF($M$7:$M$201,$N$208,F$7:F$201)</f>
        <v>24.118125908360753</v>
      </c>
      <c r="G208" s="67">
        <f>SUMIF($M$7:$M$201,$N$208,G$7:G$201)</f>
        <v>22.27071165181102</v>
      </c>
      <c r="H208" s="67">
        <f>SUMIF($M$7:$M$201,$N$208,H$7:H$201)</f>
        <v>22.938731249402409</v>
      </c>
      <c r="I208" s="68">
        <f>SUMIF($M$7:$M$201,$N$208,I$7:I$201)</f>
        <v>23.54926322608555</v>
      </c>
      <c r="J208" s="68">
        <f>SUMIF($M$7:$M$201,$N$208,J$7:J$201)</f>
        <v>24.60355766588475</v>
      </c>
      <c r="K208" s="69">
        <f>SUMIF($M$7:$M$201,$N$208,K$7:K$201)</f>
        <v>25.473901548487483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9" customHeight="1" thickBot="1">
      <c r="B209" s="22"/>
      <c r="C209" s="70"/>
      <c r="D209" s="70"/>
      <c r="E209" s="71"/>
      <c r="F209" s="70"/>
      <c r="G209" s="70"/>
      <c r="H209" s="70"/>
      <c r="I209" s="72"/>
      <c r="J209" s="72"/>
      <c r="K209" s="73"/>
    </row>
    <row r="210" spans="2:11">
      <c r="B210" s="12" t="str">
        <f>'GHG Summary Master'!B210</f>
        <v>Africa</v>
      </c>
      <c r="C210" s="74">
        <f>SUMIF($N$7:$N$208,$B$210,C$7:C$208)</f>
        <v>1576.1474449270893</v>
      </c>
      <c r="D210" s="74">
        <f>SUMIF($N$7:$N$208,$B$210,D$7:D$208)</f>
        <v>1564.9061810502706</v>
      </c>
      <c r="E210" s="74">
        <f>SUMIF($N$7:$N$208,$B$210,E$7:E$208)</f>
        <v>1631.0518422335049</v>
      </c>
      <c r="F210" s="74">
        <f>SUMIF($N$7:$N$208,$B$210,F$7:F$208)</f>
        <v>1843.0898757282616</v>
      </c>
      <c r="G210" s="74">
        <f>SUMIF($N$7:$N$208,$B$210,G$7:G$208)</f>
        <v>2013.5794101727147</v>
      </c>
      <c r="H210" s="74">
        <f>SUMIF($N$7:$N$208,$B$210,H$7:H$208)</f>
        <v>2132.3916022311751</v>
      </c>
      <c r="I210" s="75">
        <f>SUMIF($N$7:$N$208,$B$210,I$7:I$208)</f>
        <v>2226.8565400362045</v>
      </c>
      <c r="J210" s="75">
        <f>SUMIF($N$7:$N$208,$B$210,J$7:J$208)</f>
        <v>2351.7648169310846</v>
      </c>
      <c r="K210" s="76">
        <f>SUMIF($N$7:$N$208,$B$210,K$7:K$208)</f>
        <v>2477.8024957455787</v>
      </c>
    </row>
    <row r="211" spans="2:11">
      <c r="B211" s="13" t="str">
        <f>'GHG Summary Master'!B211</f>
        <v>Central and South America</v>
      </c>
      <c r="C211" s="77">
        <f>SUMIF($N$7:$N$208,$B$211,C$7:C$208)</f>
        <v>1024.6715388757736</v>
      </c>
      <c r="D211" s="77">
        <f>SUMIF($N$7:$N$208,$B$211,D$7:D$208)</f>
        <v>1065.0229993946546</v>
      </c>
      <c r="E211" s="77">
        <f>SUMIF($N$7:$N$208,$B$211,E$7:E$208)</f>
        <v>1116.3297002379684</v>
      </c>
      <c r="F211" s="77">
        <f>SUMIF($N$7:$N$208,$B$211,F$7:F$208)</f>
        <v>1343.4447249277841</v>
      </c>
      <c r="G211" s="77">
        <f>SUMIF($N$7:$N$208,$B$211,G$7:G$208)</f>
        <v>1342.9341938335035</v>
      </c>
      <c r="H211" s="77">
        <f>SUMIF($N$7:$N$208,$B$211,H$7:H$208)</f>
        <v>1418.0949112884905</v>
      </c>
      <c r="I211" s="78">
        <f>SUMIF($N$7:$N$208,$B$211,I$7:I$208)</f>
        <v>1480.7642490227327</v>
      </c>
      <c r="J211" s="78">
        <f>SUMIF($N$7:$N$208,$B$211,J$7:J$208)</f>
        <v>1551.4140042288709</v>
      </c>
      <c r="K211" s="79">
        <f>SUMIF($N$7:$N$208,$B$211,K$7:K$208)</f>
        <v>1615.8589769067412</v>
      </c>
    </row>
    <row r="212" spans="2:11">
      <c r="B212" s="13" t="str">
        <f>'GHG Summary Master'!B212</f>
        <v>Middle East</v>
      </c>
      <c r="C212" s="77">
        <f>SUMIF($N$7:$N$208,$B$212,C$7:C$208)</f>
        <v>312.56192799538769</v>
      </c>
      <c r="D212" s="77">
        <f>SUMIF($N$7:$N$208,$B$212,D$7:D$208)</f>
        <v>341.60335336356655</v>
      </c>
      <c r="E212" s="77">
        <f>SUMIF($N$7:$N$208,$B$212,E$7:E$208)</f>
        <v>460.63930574629484</v>
      </c>
      <c r="F212" s="77">
        <f>SUMIF($N$7:$N$208,$B$212,F$7:F$208)</f>
        <v>485.97850515131734</v>
      </c>
      <c r="G212" s="77">
        <f>SUMIF($N$7:$N$208,$B$212,G$7:G$208)</f>
        <v>534.22229186334528</v>
      </c>
      <c r="H212" s="77">
        <f>SUMIF($N$7:$N$208,$B$212,H$7:H$208)</f>
        <v>580.6115508080461</v>
      </c>
      <c r="I212" s="78">
        <f>SUMIF($N$7:$N$208,$B$212,I$7:I$208)</f>
        <v>644.21604561013203</v>
      </c>
      <c r="J212" s="78">
        <f>SUMIF($N$7:$N$208,$B$212,J$7:J$208)</f>
        <v>702.78861290731436</v>
      </c>
      <c r="K212" s="79">
        <f>SUMIF($N$7:$N$208,$B$212,K$7:K$208)</f>
        <v>760.6946595706404</v>
      </c>
    </row>
    <row r="213" spans="2:11">
      <c r="B213" s="13" t="str">
        <f>'GHG Summary Master'!B213</f>
        <v>OECD</v>
      </c>
      <c r="C213" s="77">
        <f>SUMIF($N$7:$N$208,$B$213,C$7:C$208)</f>
        <v>2835.271363671784</v>
      </c>
      <c r="D213" s="77">
        <f>SUMIF($N$7:$N$208,$B$213,D$7:D$208)</f>
        <v>2883.8837558378809</v>
      </c>
      <c r="E213" s="77">
        <f>SUMIF($N$7:$N$208,$B$213,E$7:E$208)</f>
        <v>2851.8186379941203</v>
      </c>
      <c r="F213" s="77">
        <f>SUMIF($N$7:$N$208,$B$213,F$7:F$208)</f>
        <v>2790.2981150466358</v>
      </c>
      <c r="G213" s="77">
        <f>SUMIF($N$7:$N$208,$B$213,G$7:G$208)</f>
        <v>2897.9234516328111</v>
      </c>
      <c r="H213" s="77">
        <f>SUMIF($N$7:$N$208,$B$213,H$7:H$208)</f>
        <v>3100.568152390133</v>
      </c>
      <c r="I213" s="78">
        <f>SUMIF($N$7:$N$208,$B$213,I$7:I$208)</f>
        <v>3330.9499634065287</v>
      </c>
      <c r="J213" s="78">
        <f>SUMIF($N$7:$N$208,$B$213,J$7:J$208)</f>
        <v>3615.9113790289589</v>
      </c>
      <c r="K213" s="79">
        <f>SUMIF($N$7:$N$208,$B$213,K$7:K$208)</f>
        <v>3836.6146986346353</v>
      </c>
    </row>
    <row r="214" spans="2:11">
      <c r="B214" s="13" t="str">
        <f>'GHG Summary Master'!B214</f>
        <v>Non-OECD Asia</v>
      </c>
      <c r="C214" s="77">
        <f>SUMIF($N$7:$N$208,$B$214,C$7:C$208)</f>
        <v>2434.0698633650613</v>
      </c>
      <c r="D214" s="77">
        <f>SUMIF($N$7:$N$208,$B$214,D$7:D$208)</f>
        <v>2692.2688878234139</v>
      </c>
      <c r="E214" s="77">
        <f>SUMIF($N$7:$N$208,$B$214,E$7:E$208)</f>
        <v>2749.314552126124</v>
      </c>
      <c r="F214" s="77">
        <f>SUMIF($N$7:$N$208,$B$214,F$7:F$208)</f>
        <v>3185.4730157523904</v>
      </c>
      <c r="G214" s="77">
        <f>SUMIF($N$7:$N$208,$B$214,G$7:G$208)</f>
        <v>3410.7146171164668</v>
      </c>
      <c r="H214" s="77">
        <f>SUMIF($N$7:$N$208,$B$214,H$7:H$208)</f>
        <v>3692.8029652548989</v>
      </c>
      <c r="I214" s="78">
        <f>SUMIF($N$7:$N$208,$B$214,I$7:I$208)</f>
        <v>4125.1038558885239</v>
      </c>
      <c r="J214" s="78">
        <f>SUMIF($N$7:$N$208,$B$214,J$7:J$208)</f>
        <v>4670.2797782228654</v>
      </c>
      <c r="K214" s="79">
        <f>SUMIF($N$7:$N$208,$B$214,K$7:K$208)</f>
        <v>5308.9185931398952</v>
      </c>
    </row>
    <row r="215" spans="2:11">
      <c r="B215" s="13" t="str">
        <f>'GHG Summary Master'!B215</f>
        <v>Non-OECD Europe &amp; Eurasia</v>
      </c>
      <c r="C215" s="77">
        <f>SUMIF($N$7:$N$208,$B$215,C$7:C$208)</f>
        <v>1588.4976114153189</v>
      </c>
      <c r="D215" s="77">
        <f>SUMIF($N$7:$N$208,$B$215,D$7:D$208)</f>
        <v>1141.039986998112</v>
      </c>
      <c r="E215" s="77">
        <f>SUMIF($N$7:$N$208,$B$215,E$7:E$208)</f>
        <v>1087.3146672875687</v>
      </c>
      <c r="F215" s="77">
        <f>SUMIF($N$7:$N$208,$B$215,F$7:F$208)</f>
        <v>1132.4266905639593</v>
      </c>
      <c r="G215" s="77">
        <f>SUMIF($N$7:$N$208,$B$215,G$7:G$208)</f>
        <v>1187.8778038593116</v>
      </c>
      <c r="H215" s="77">
        <f>SUMIF($N$7:$N$208,$B$215,H$7:H$208)</f>
        <v>1241.5333708064361</v>
      </c>
      <c r="I215" s="78">
        <f>SUMIF($N$7:$N$208,$B$215,I$7:I$208)</f>
        <v>1314.0384829170741</v>
      </c>
      <c r="J215" s="78">
        <f>SUMIF($N$7:$N$208,$B$215,J$7:J$208)</f>
        <v>1377.2423135747554</v>
      </c>
      <c r="K215" s="79">
        <f>SUMIF($N$7:$N$208,$B$215,K$7:K$208)</f>
        <v>1433.9030573008395</v>
      </c>
    </row>
    <row r="216" spans="2:11">
      <c r="B216" s="97" t="str">
        <f>'GHG Summary Master'!B216</f>
        <v>EU</v>
      </c>
      <c r="C216" s="101">
        <f>SUMIF($O$7:$O$208,$B216,C$7:C$208)</f>
        <v>1181.8146351241144</v>
      </c>
      <c r="D216" s="101">
        <f>SUMIF($O$7:$O$208,$B216,D$7:D$208)</f>
        <v>1067.8670176118501</v>
      </c>
      <c r="E216" s="101">
        <f>SUMIF($O$7:$O$208,$B216,E$7:E$208)</f>
        <v>979.23639808174278</v>
      </c>
      <c r="F216" s="101">
        <f>SUMIF($O$7:$O$208,$B216,F$7:F$208)</f>
        <v>907.15477667883022</v>
      </c>
      <c r="G216" s="101">
        <f>SUMIF($O$7:$O$208,$B216,G$7:G$208)</f>
        <v>861.34977375236701</v>
      </c>
      <c r="H216" s="101">
        <f>SUMIF($O$7:$O$208,$B216,H$7:H$208)</f>
        <v>886.40851850989566</v>
      </c>
      <c r="I216" s="101">
        <f>SUMIF($O$7:$O$208,$B216,I$7:I$208)</f>
        <v>912.83799266443657</v>
      </c>
      <c r="J216" s="101">
        <f>SUMIF($O$7:$O$208,$B216,J$7:J$208)</f>
        <v>948.84544840417539</v>
      </c>
      <c r="K216" s="153">
        <f>SUMIF($O$7:$O$208,$B216,K$7:K$208)</f>
        <v>983.44789169294336</v>
      </c>
    </row>
    <row r="217" spans="2:11" ht="13.5" thickBot="1">
      <c r="B217" s="97" t="str">
        <f>'GHG Summary Master'!B217</f>
        <v>OPEC</v>
      </c>
      <c r="C217" s="101">
        <f>SUMIF($O$7:$O$208,$B217,C$7:C$208)</f>
        <v>699.89140160241811</v>
      </c>
      <c r="D217" s="101">
        <f>SUMIF($O$7:$O$208,$B217,D$7:D$208)</f>
        <v>728.67118702474465</v>
      </c>
      <c r="E217" s="101">
        <f>SUMIF($O$7:$O$208,$B217,E$7:E$208)</f>
        <v>890.82734836366899</v>
      </c>
      <c r="F217" s="101">
        <f>SUMIF($O$7:$O$208,$B217,F$7:F$208)</f>
        <v>987.18520303091225</v>
      </c>
      <c r="G217" s="101">
        <f>SUMIF($O$7:$O$208,$B217,G$7:G$208)</f>
        <v>1101.8113662580142</v>
      </c>
      <c r="H217" s="101">
        <f>SUMIF($O$7:$O$208,$B217,H$7:H$208)</f>
        <v>1178.1040961399876</v>
      </c>
      <c r="I217" s="101">
        <f>SUMIF($O$7:$O$208,$B217,I$7:I$208)</f>
        <v>1267.0798326314959</v>
      </c>
      <c r="J217" s="101">
        <f>SUMIF($O$7:$O$208,$B217,J$7:J$208)</f>
        <v>1356.0906004686403</v>
      </c>
      <c r="K217" s="153">
        <f>SUMIF($O$7:$O$208,$B217,K$7:K$208)</f>
        <v>1449.2372035096657</v>
      </c>
    </row>
    <row r="218" spans="2:11" ht="13.5" thickBot="1">
      <c r="B218" s="154" t="s">
        <v>34</v>
      </c>
      <c r="C218" s="155">
        <f t="shared" ref="C218:J218" si="1">SUM(C210:C215)</f>
        <v>9771.219750250415</v>
      </c>
      <c r="D218" s="155">
        <f>SUM(D210:D215)</f>
        <v>9688.7251644678981</v>
      </c>
      <c r="E218" s="155">
        <f t="shared" si="1"/>
        <v>9896.4687056255807</v>
      </c>
      <c r="F218" s="155">
        <f t="shared" si="1"/>
        <v>10780.710927170348</v>
      </c>
      <c r="G218" s="155">
        <f t="shared" si="1"/>
        <v>11387.251768478152</v>
      </c>
      <c r="H218" s="155">
        <f t="shared" si="1"/>
        <v>12166.002552779179</v>
      </c>
      <c r="I218" s="156">
        <f t="shared" si="1"/>
        <v>13121.929136881196</v>
      </c>
      <c r="J218" s="156">
        <f t="shared" si="1"/>
        <v>14269.40090489385</v>
      </c>
      <c r="K218" s="157">
        <f>SUM(K210:K215)</f>
        <v>15433.792481298329</v>
      </c>
    </row>
    <row r="219" spans="2:11" ht="12" customHeight="1" thickTop="1">
      <c r="C219" s="27">
        <f>C218-SUM('Biomass CH4'!C218,'Biomass N2O'!C218,'ODS Sub'!C218,EPS!C218,PV!C218,Rice!C218,NitricAdipic!C218,Enteric!C218,Landfill!C218,StatMobCH4!C218,StatMobN2O!C218,FPD!C218,Wastewater!C218,OtherAgCH4!C218,OtherAgN2O!C218,OtherEnergyCH4!C218,OtherEnergyN2O!C218,OtherIPCH4!C218,OtherIPN2O!C218,OtherWasteCH4!C218,OtherWasteN2O!C218,Magnesium!C218,AgSoils!C218,NGO!C218,Coal!C218,HCFC22!C218,Al!C218,MMCH4!C218,MMN2O!C218,Sewage!C218)-Semi!C218</f>
        <v>1.7639223415244487E-12</v>
      </c>
      <c r="D219" s="27">
        <f>D218-SUM('Biomass CH4'!D218,'Biomass N2O'!D218,'ODS Sub'!D218,EPS!D218,PV!D218,Rice!D218,NitricAdipic!D218,Enteric!D218,Landfill!D218,StatMobCH4!D218,StatMobN2O!D218,FPD!D218,Wastewater!D218,OtherAgCH4!D218,OtherAgN2O!D218,OtherEnergyCH4!D218,OtherEnergyN2O!D218,OtherIPCH4!D218,OtherIPN2O!D218,OtherWasteCH4!D218,OtherWasteN2O!D218,Magnesium!D218,AgSoils!D218,NGO!D218,Coal!D218,HCFC22!D218,Al!D218,MMCH4!D218,MMN2O!D218,Sewage!D218)-Semi!D218</f>
        <v>-6.6791017161449417E-13</v>
      </c>
      <c r="E219" s="27">
        <f>E218-SUM('Biomass CH4'!E218,'Biomass N2O'!E218,'ODS Sub'!E218,EPS!E218,PV!E218,Rice!E218,NitricAdipic!E218,Enteric!E218,Landfill!E218,StatMobCH4!E218,StatMobN2O!E218,FPD!E218,Wastewater!E218,OtherAgCH4!E218,OtherAgN2O!E218,OtherEnergyCH4!E218,OtherEnergyN2O!E218,OtherIPCH4!E218,OtherIPN2O!E218,OtherWasteCH4!E218,OtherWasteN2O!E218,Magnesium!E218,AgSoils!E218,NGO!E218,Coal!E218,HCFC22!E218,Al!E218,MMCH4!E218,MMN2O!E218,Sewage!E218)-Semi!E218</f>
        <v>1.6342482922482304E-13</v>
      </c>
      <c r="F219" s="27">
        <f>F218-SUM('Biomass CH4'!F218,'Biomass N2O'!F218,'ODS Sub'!F218,EPS!F218,PV!F218,Rice!F218,NitricAdipic!F218,Enteric!F218,Landfill!F218,StatMobCH4!F218,StatMobN2O!F218,FPD!F218,Wastewater!F218,OtherAgCH4!F218,OtherAgN2O!F218,OtherEnergyCH4!F218,OtherEnergyN2O!F218,OtherIPCH4!F218,OtherIPN2O!F218,OtherWasteCH4!F218,OtherWasteN2O!F218,Magnesium!F218,AgSoils!F218,NGO!F218,Coal!F218,HCFC22!F218,Al!F218,MMCH4!F218,MMN2O!F218,Sewage!F218)-Semi!F218</f>
        <v>0</v>
      </c>
      <c r="G219" s="27">
        <f>G218-SUM('Biomass CH4'!G218,'Biomass N2O'!G218,'ODS Sub'!G218,EPS!G218,PV!G218,Rice!G218,NitricAdipic!G218,Enteric!G218,Landfill!G218,StatMobCH4!G218,StatMobN2O!G218,FPD!G218,Wastewater!G218,OtherAgCH4!G218,OtherAgN2O!G218,OtherEnergyCH4!G218,OtherEnergyN2O!G218,OtherIPCH4!G218,OtherIPN2O!G218,OtherWasteCH4!G218,OtherWasteN2O!G218,Magnesium!G218,AgSoils!G218,NGO!G218,Coal!G218,HCFC22!G218,Al!G218,MMCH4!G218,MMN2O!G218,Sewage!G218)-Semi!G218</f>
        <v>1.0302869668521453E-13</v>
      </c>
      <c r="H219" s="27">
        <f>H218-SUM('Biomass CH4'!H218,'Biomass N2O'!H218,'ODS Sub'!H218,EPS!H218,PV!H218,Rice!H218,NitricAdipic!H218,Enteric!H218,Landfill!H218,StatMobCH4!H218,StatMobN2O!H218,FPD!H218,Wastewater!H218,OtherAgCH4!H218,OtherAgN2O!H218,OtherEnergyCH4!H218,OtherEnergyN2O!H218,OtherIPCH4!H218,OtherIPN2O!H218,OtherWasteCH4!H218,OtherWasteN2O!H218,Magnesium!H218,AgSoils!H218,NGO!H218,Coal!H218,HCFC22!H218,Al!H218,MMCH4!H218,MMN2O!H218,Sewage!H218)-Semi!H218</f>
        <v>-2.4478197246935451E-12</v>
      </c>
      <c r="I219" s="27">
        <f>I218-SUM('Biomass CH4'!I218,'Biomass N2O'!I218,'ODS Sub'!I218,EPS!I218,PV!I218,Rice!I218,NitricAdipic!I218,Enteric!I218,Landfill!I218,StatMobCH4!I218,StatMobN2O!I218,FPD!I218,Wastewater!I218,OtherAgCH4!I218,OtherAgN2O!I218,OtherEnergyCH4!I218,OtherEnergyN2O!I218,OtherIPCH4!I218,OtherIPN2O!I218,OtherWasteCH4!I218,OtherWasteN2O!I218,Magnesium!I218,AgSoils!I218,NGO!I218,Coal!I218,HCFC22!I218,Al!I218,MMCH4!I218,MMN2O!I218,Sewage!I218)-Semi!I218</f>
        <v>-2.8315128020039992E-12</v>
      </c>
      <c r="J219" s="27">
        <f>J218-SUM('Biomass CH4'!J218,'Biomass N2O'!J218,'ODS Sub'!J218,EPS!J218,PV!J218,Rice!J218,NitricAdipic!J218,Enteric!J218,Landfill!J218,StatMobCH4!J218,StatMobN2O!J218,FPD!J218,Wastewater!J218,OtherAgCH4!J218,OtherAgN2O!J218,OtherEnergyCH4!J218,OtherEnergyN2O!J218,OtherIPCH4!J218,OtherIPN2O!J218,OtherWasteCH4!J218,OtherWasteN2O!J218,Magnesium!J218,AgSoils!J218,NGO!J218,Coal!J218,HCFC22!J218,Al!J218,MMCH4!J218,MMN2O!J218,Sewage!J218)-Semi!J218</f>
        <v>2.4478197246935451E-12</v>
      </c>
      <c r="K219" s="27">
        <f>K218-SUM('Biomass CH4'!K218,'Biomass N2O'!K218,'ODS Sub'!K218,EPS!K218,PV!K218,Rice!K218,NitricAdipic!K218,Enteric!K218,Landfill!K218,StatMobCH4!K218,StatMobN2O!K218,FPD!K218,Wastewater!K218,OtherAgCH4!K218,OtherAgN2O!K218,OtherEnergyCH4!K218,OtherEnergyN2O!K218,OtherIPCH4!K218,OtherIPN2O!K218,OtherWasteCH4!K218,OtherWasteN2O!K218,Magnesium!K218,AgSoils!K218,NGO!K218,Coal!K218,HCFC22!K218,Al!K218,MMCH4!K218,MMN2O!K218,Sewage!K218)-Semi!K218</f>
        <v>5.0448534238967113E-13</v>
      </c>
    </row>
    <row r="220" spans="2:11" ht="12" customHeight="1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>
      <c r="B221" s="31" t="str">
        <f t="shared" ref="B221:B226" si="3">B210</f>
        <v>Africa</v>
      </c>
      <c r="C221" s="85">
        <f t="shared" ref="C221:K221" si="4">C210/C$218</f>
        <v>0.16130508628533261</v>
      </c>
      <c r="D221" s="85">
        <f t="shared" si="4"/>
        <v>0.16151827557141929</v>
      </c>
      <c r="E221" s="85">
        <f t="shared" si="4"/>
        <v>0.16481149900533151</v>
      </c>
      <c r="F221" s="85">
        <f t="shared" si="4"/>
        <v>0.17096181209007003</v>
      </c>
      <c r="G221" s="85">
        <f t="shared" si="4"/>
        <v>0.17682751300420393</v>
      </c>
      <c r="H221" s="85">
        <f t="shared" si="4"/>
        <v>0.17527463051074699</v>
      </c>
      <c r="I221" s="85">
        <f t="shared" si="4"/>
        <v>0.16970496615297842</v>
      </c>
      <c r="J221" s="85">
        <f t="shared" si="4"/>
        <v>0.16481174175466054</v>
      </c>
      <c r="K221" s="85">
        <f t="shared" si="4"/>
        <v>0.16054398157471791</v>
      </c>
    </row>
    <row r="222" spans="2:11">
      <c r="B222" s="32" t="str">
        <f t="shared" si="3"/>
        <v>Central and South America</v>
      </c>
      <c r="C222" s="86">
        <f t="shared" ref="C222:K222" si="5">C211/C$218</f>
        <v>0.1048662874304422</v>
      </c>
      <c r="D222" s="86">
        <f t="shared" si="5"/>
        <v>0.10992395607427113</v>
      </c>
      <c r="E222" s="86">
        <f t="shared" si="5"/>
        <v>0.11280081142512968</v>
      </c>
      <c r="F222" s="86">
        <f t="shared" si="5"/>
        <v>0.12461559668963343</v>
      </c>
      <c r="G222" s="86">
        <f t="shared" si="5"/>
        <v>0.11793312566873893</v>
      </c>
      <c r="H222" s="86">
        <f t="shared" si="5"/>
        <v>0.1165621086413913</v>
      </c>
      <c r="I222" s="86">
        <f t="shared" si="5"/>
        <v>0.11284653602196475</v>
      </c>
      <c r="J222" s="86">
        <f t="shared" si="5"/>
        <v>0.10872313522965048</v>
      </c>
      <c r="K222" s="86">
        <f t="shared" si="5"/>
        <v>0.10469617100688211</v>
      </c>
    </row>
    <row r="223" spans="2:11">
      <c r="B223" s="32" t="str">
        <f t="shared" si="3"/>
        <v>Middle East</v>
      </c>
      <c r="C223" s="86">
        <f t="shared" ref="C223:K223" si="6">C212/C$218</f>
        <v>3.1988015415104896E-2</v>
      </c>
      <c r="D223" s="86">
        <f t="shared" si="6"/>
        <v>3.5257822630406638E-2</v>
      </c>
      <c r="E223" s="86">
        <f t="shared" si="6"/>
        <v>4.6545825531125816E-2</v>
      </c>
      <c r="F223" s="86">
        <f t="shared" si="6"/>
        <v>4.5078521113715998E-2</v>
      </c>
      <c r="G223" s="86">
        <f t="shared" si="6"/>
        <v>4.6914066951796334E-2</v>
      </c>
      <c r="H223" s="86">
        <f t="shared" si="6"/>
        <v>4.7724102332644368E-2</v>
      </c>
      <c r="I223" s="86">
        <f t="shared" si="6"/>
        <v>4.9094613977106766E-2</v>
      </c>
      <c r="J223" s="86">
        <f t="shared" si="6"/>
        <v>4.9251444933913459E-2</v>
      </c>
      <c r="K223" s="86">
        <f t="shared" si="6"/>
        <v>4.9287604488164591E-2</v>
      </c>
    </row>
    <row r="224" spans="2:11">
      <c r="B224" s="32" t="str">
        <f t="shared" si="3"/>
        <v>OECD</v>
      </c>
      <c r="C224" s="86">
        <f t="shared" ref="C224:K224" si="7">C213/C$218</f>
        <v>0.29016555109193221</v>
      </c>
      <c r="D224" s="86">
        <f t="shared" si="7"/>
        <v>0.29765358258010438</v>
      </c>
      <c r="E224" s="86">
        <f t="shared" si="7"/>
        <v>0.28816527620332122</v>
      </c>
      <c r="F224" s="86">
        <f t="shared" si="7"/>
        <v>0.25882320135440412</v>
      </c>
      <c r="G224" s="86">
        <f t="shared" si="7"/>
        <v>0.2544883972491726</v>
      </c>
      <c r="H224" s="86">
        <f t="shared" si="7"/>
        <v>0.25485512919622438</v>
      </c>
      <c r="I224" s="86">
        <f t="shared" si="7"/>
        <v>0.25384605637324947</v>
      </c>
      <c r="J224" s="86">
        <f t="shared" si="7"/>
        <v>0.25340316689741627</v>
      </c>
      <c r="K224" s="86">
        <f t="shared" si="7"/>
        <v>0.24858534953632405</v>
      </c>
    </row>
    <row r="225" spans="2:11">
      <c r="B225" s="32" t="str">
        <f t="shared" si="3"/>
        <v>Non-OECD Asia</v>
      </c>
      <c r="C225" s="86">
        <f t="shared" ref="C225:K225" si="8">C214/C$218</f>
        <v>0.24910604055370686</v>
      </c>
      <c r="D225" s="86">
        <f t="shared" si="8"/>
        <v>0.27787648448290697</v>
      </c>
      <c r="E225" s="86">
        <f t="shared" si="8"/>
        <v>0.27780763360200339</v>
      </c>
      <c r="F225" s="86">
        <f t="shared" si="8"/>
        <v>0.29547893800993447</v>
      </c>
      <c r="G225" s="86">
        <f t="shared" si="8"/>
        <v>0.29952043622657964</v>
      </c>
      <c r="H225" s="86">
        <f t="shared" si="8"/>
        <v>0.30353462028588202</v>
      </c>
      <c r="I225" s="86">
        <f t="shared" si="8"/>
        <v>0.31436717976888678</v>
      </c>
      <c r="J225" s="86">
        <f t="shared" si="8"/>
        <v>0.32729333272997757</v>
      </c>
      <c r="K225" s="86">
        <f t="shared" si="8"/>
        <v>0.34398017205252041</v>
      </c>
    </row>
    <row r="226" spans="2:11" ht="13.5" thickBot="1">
      <c r="B226" s="32" t="str">
        <f t="shared" si="3"/>
        <v>Non-OECD Europe &amp; Eurasia</v>
      </c>
      <c r="C226" s="86">
        <f t="shared" ref="C226:K226" si="9">C215/C$218</f>
        <v>0.16256901922348121</v>
      </c>
      <c r="D226" s="86">
        <f t="shared" si="9"/>
        <v>0.11776987866089167</v>
      </c>
      <c r="E226" s="86">
        <f t="shared" si="9"/>
        <v>0.10986895423308841</v>
      </c>
      <c r="F226" s="86">
        <f t="shared" si="9"/>
        <v>0.105041930742242</v>
      </c>
      <c r="G226" s="86">
        <f t="shared" si="9"/>
        <v>0.10431646089950862</v>
      </c>
      <c r="H226" s="86">
        <f t="shared" si="9"/>
        <v>0.10204940903311109</v>
      </c>
      <c r="I226" s="86">
        <f t="shared" si="9"/>
        <v>0.10014064770581388</v>
      </c>
      <c r="J226" s="86">
        <f t="shared" si="9"/>
        <v>9.6517178454381694E-2</v>
      </c>
      <c r="K226" s="86">
        <f t="shared" si="9"/>
        <v>9.2906721341390996E-2</v>
      </c>
    </row>
    <row r="227" spans="2:11" ht="13.5" thickBot="1">
      <c r="B227" s="33" t="s">
        <v>34</v>
      </c>
      <c r="C227" s="87">
        <f t="shared" ref="C227:K227" si="10">C218/C$218</f>
        <v>1</v>
      </c>
      <c r="D227" s="87">
        <f t="shared" si="10"/>
        <v>1</v>
      </c>
      <c r="E227" s="87">
        <f t="shared" si="10"/>
        <v>1</v>
      </c>
      <c r="F227" s="87">
        <f t="shared" si="10"/>
        <v>1</v>
      </c>
      <c r="G227" s="87">
        <f t="shared" si="10"/>
        <v>1</v>
      </c>
      <c r="H227" s="87">
        <f t="shared" si="10"/>
        <v>1</v>
      </c>
      <c r="I227" s="87">
        <f t="shared" si="10"/>
        <v>1</v>
      </c>
      <c r="J227" s="87">
        <f t="shared" si="10"/>
        <v>1</v>
      </c>
      <c r="K227" s="87">
        <f t="shared" si="10"/>
        <v>1</v>
      </c>
    </row>
    <row r="228" spans="2:11">
      <c r="C228" s="30"/>
      <c r="D228" s="30"/>
      <c r="E228" s="30"/>
      <c r="F228" s="30"/>
      <c r="G228" s="30"/>
      <c r="H228" s="30"/>
      <c r="I228" s="30"/>
      <c r="J228" s="30"/>
      <c r="K228" s="30"/>
    </row>
    <row r="230" spans="2:11">
      <c r="B230" s="81"/>
      <c r="C230" s="80"/>
      <c r="D230" s="80"/>
      <c r="E230" s="80"/>
      <c r="F230" s="80"/>
      <c r="G230" s="80"/>
      <c r="H230" s="80"/>
      <c r="I230" s="80"/>
      <c r="J230" s="80"/>
      <c r="K230" s="80"/>
    </row>
    <row r="231" spans="2:11">
      <c r="B231" s="81"/>
      <c r="C231" s="82"/>
      <c r="D231" s="82"/>
      <c r="E231" s="82"/>
      <c r="F231" s="82"/>
      <c r="G231" s="82"/>
      <c r="H231" s="82"/>
      <c r="I231" s="82"/>
      <c r="J231" s="82"/>
      <c r="K231" s="82"/>
    </row>
  </sheetData>
  <mergeCells count="1">
    <mergeCell ref="C5:K5"/>
  </mergeCells>
  <phoneticPr fontId="20" type="noConversion"/>
  <conditionalFormatting sqref="B7:B201">
    <cfRule type="expression" dxfId="0" priority="1" stopIfTrue="1">
      <formula>LEN(M7)&gt;1</formula>
    </cfRule>
  </conditionalFormatting>
  <pageMargins left="1" right="0.5" top="0.5" bottom="1" header="0.49212598450000006" footer="0.49212598450000006"/>
  <pageSetup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>
    <tabColor rgb="FFFF0000"/>
  </sheetPr>
  <dimension ref="B1:R228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4" width="25.85546875" bestFit="1" customWidth="1"/>
    <col min="15" max="15" width="18" bestFit="1" customWidth="1"/>
  </cols>
  <sheetData>
    <row r="1" spans="2:15" ht="12" customHeight="1"/>
    <row r="2" spans="2:15" ht="15.75">
      <c r="B2" s="3" t="s">
        <v>35</v>
      </c>
    </row>
    <row r="3" spans="2:15" ht="16.5">
      <c r="B3" s="3" t="s">
        <v>36</v>
      </c>
      <c r="C3" s="28" t="s">
        <v>233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28"/>
      <c r="D4" s="2"/>
      <c r="E4" s="2"/>
      <c r="F4" s="2"/>
      <c r="G4" s="2"/>
      <c r="H4" s="2"/>
      <c r="I4" s="2"/>
      <c r="J4" s="2"/>
      <c r="K4" s="2"/>
    </row>
    <row r="5" spans="2:15" ht="13.5" thickBot="1">
      <c r="C5" s="151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64">
        <f>'Biomass CH4'!C7+Rice!C7+Enteric!C7+Landfill!C7+StatMobCH4!C7+Wastewater!C7+OtherAgCH4!C7+OtherEnergyCH4!C7+OtherIPCH4!C7+OtherWasteCH4!C7+NGO!C7+Coal!C7+MMCH4!C7</f>
        <v>9.3912564767260598</v>
      </c>
      <c r="D7" s="64">
        <f>'Biomass CH4'!D7+Rice!D7+Enteric!D7+Landfill!D7+StatMobCH4!D7+Wastewater!D7+OtherAgCH4!D7+OtherEnergyCH4!D7+OtherIPCH4!D7+OtherWasteCH4!D7+NGO!D7+Coal!D7+MMCH4!D7</f>
        <v>9.9147817888842233</v>
      </c>
      <c r="E7" s="64">
        <f>'Biomass CH4'!E7+Rice!E7+Enteric!E7+Landfill!E7+StatMobCH4!E7+Wastewater!E7+OtherAgCH4!E7+OtherEnergyCH4!E7+OtherIPCH4!E7+OtherWasteCH4!E7+NGO!E7+Coal!E7+MMCH4!E7</f>
        <v>11.866263991603635</v>
      </c>
      <c r="F7" s="64">
        <f>'Biomass CH4'!F7+Rice!F7+Enteric!F7+Landfill!F7+StatMobCH4!F7+Wastewater!F7+OtherAgCH4!F7+OtherEnergyCH4!F7+OtherIPCH4!F7+OtherWasteCH4!F7+NGO!F7+Coal!F7+MMCH4!F7</f>
        <v>13.01545427598311</v>
      </c>
      <c r="G7" s="64">
        <f>'Biomass CH4'!G7+Rice!G7+Enteric!G7+Landfill!G7+StatMobCH4!G7+Wastewater!G7+OtherAgCH4!G7+OtherEnergyCH4!G7+OtherIPCH4!G7+OtherWasteCH4!G7+NGO!G7+Coal!G7+MMCH4!G7</f>
        <v>14.584428213634157</v>
      </c>
      <c r="H7" s="64">
        <f>'Biomass CH4'!H7+Rice!H7+Enteric!H7+Landfill!H7+StatMobCH4!H7+Wastewater!H7+OtherAgCH4!H7+OtherEnergyCH4!H7+OtherIPCH4!H7+OtherWasteCH4!H7+NGO!H7+Coal!H7+MMCH4!H7</f>
        <v>16.256317458916183</v>
      </c>
      <c r="I7" s="65">
        <f>'Biomass CH4'!I7+Rice!I7+Enteric!I7+Landfill!I7+StatMobCH4!I7+Wastewater!I7+OtherAgCH4!I7+OtherEnergyCH4!I7+OtherIPCH4!I7+OtherWasteCH4!I7+NGO!I7+Coal!I7+MMCH4!I7</f>
        <v>18.013985193901277</v>
      </c>
      <c r="J7" s="65">
        <f>'Biomass CH4'!J7+Rice!J7+Enteric!J7+Landfill!J7+StatMobCH4!J7+Wastewater!J7+OtherAgCH4!J7+OtherEnergyCH4!J7+OtherIPCH4!J7+OtherWasteCH4!J7+NGO!J7+Coal!J7+MMCH4!J7</f>
        <v>19.934647645328692</v>
      </c>
      <c r="K7" s="66">
        <f>'Biomass CH4'!K7+Rice!K7+Enteric!K7+Landfill!K7+StatMobCH4!K7+Wastewater!K7+OtherAgCH4!K7+OtherEnergyCH4!K7+OtherIPCH4!K7+OtherWasteCH4!K7+NGO!K7+Coal!K7+MMCH4!K7</f>
        <v>21.986195715228131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67">
        <f>'Biomass CH4'!C8+Rice!C8+Enteric!C8+Landfill!C8+StatMobCH4!C8+Wastewater!C8+OtherAgCH4!C8+OtherEnergyCH4!C8+OtherIPCH4!C8+OtherWasteCH4!C8+NGO!C8+Coal!C8+MMCH4!C8</f>
        <v>3.5977800298229083</v>
      </c>
      <c r="D8" s="67">
        <f>'Biomass CH4'!D8+Rice!D8+Enteric!D8+Landfill!D8+StatMobCH4!D8+Wastewater!D8+OtherAgCH4!D8+OtherEnergyCH4!D8+OtherIPCH4!D8+OtherWasteCH4!D8+NGO!D8+Coal!D8+MMCH4!D8</f>
        <v>2.5408662693666035</v>
      </c>
      <c r="E8" s="64">
        <f>'Biomass CH4'!E8+Rice!E8+Enteric!E8+Landfill!E8+StatMobCH4!E8+Wastewater!E8+OtherAgCH4!E8+OtherEnergyCH4!E8+OtherIPCH4!E8+OtherWasteCH4!E8+NGO!E8+Coal!E8+MMCH4!E8</f>
        <v>2.4147044709417282</v>
      </c>
      <c r="F8" s="67">
        <f>'Biomass CH4'!F8+Rice!F8+Enteric!F8+Landfill!F8+StatMobCH4!F8+Wastewater!F8+OtherAgCH4!F8+OtherEnergyCH4!F8+OtherIPCH4!F8+OtherWasteCH4!F8+NGO!F8+Coal!F8+MMCH4!F8</f>
        <v>2.1400405875490867</v>
      </c>
      <c r="G8" s="67">
        <f>'Biomass CH4'!G8+Rice!G8+Enteric!G8+Landfill!G8+StatMobCH4!G8+Wastewater!G8+OtherAgCH4!G8+OtherEnergyCH4!G8+OtherIPCH4!G8+OtherWasteCH4!G8+NGO!G8+Coal!G8+MMCH4!G8</f>
        <v>2.0408050152032682</v>
      </c>
      <c r="H8" s="67">
        <f>'Biomass CH4'!H8+Rice!H8+Enteric!H8+Landfill!H8+StatMobCH4!H8+Wastewater!H8+OtherAgCH4!H8+OtherEnergyCH4!H8+OtherIPCH4!H8+OtherWasteCH4!H8+NGO!H8+Coal!H8+MMCH4!H8</f>
        <v>2.0470115809576765</v>
      </c>
      <c r="I8" s="68">
        <f>'Biomass CH4'!I8+Rice!I8+Enteric!I8+Landfill!I8+StatMobCH4!I8+Wastewater!I8+OtherAgCH4!I8+OtherEnergyCH4!I8+OtherIPCH4!I8+OtherWasteCH4!I8+NGO!I8+Coal!I8+MMCH4!I8</f>
        <v>2.0550740258703297</v>
      </c>
      <c r="J8" s="68">
        <f>'Biomass CH4'!J8+Rice!J8+Enteric!J8+Landfill!J8+StatMobCH4!J8+Wastewater!J8+OtherAgCH4!J8+OtherEnergyCH4!J8+OtherIPCH4!J8+OtherWasteCH4!J8+NGO!J8+Coal!J8+MMCH4!J8</f>
        <v>2.0648925473247681</v>
      </c>
      <c r="K8" s="69">
        <f>'Biomass CH4'!K8+Rice!K8+Enteric!K8+Landfill!K8+StatMobCH4!K8+Wastewater!K8+OtherAgCH4!K8+OtherEnergyCH4!K8+OtherIPCH4!K8+OtherWasteCH4!K8+NGO!K8+Coal!K8+MMCH4!K8</f>
        <v>2.0749532944117792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64">
        <f>'Biomass CH4'!C9+Rice!C9+Enteric!C9+Landfill!C9+StatMobCH4!C9+Wastewater!C9+OtherAgCH4!C9+OtherEnergyCH4!C9+OtherIPCH4!C9+OtherWasteCH4!C9+NGO!C9+Coal!C9+MMCH4!C9</f>
        <v>18.289790050473663</v>
      </c>
      <c r="D9" s="67">
        <f>'Biomass CH4'!D9+Rice!D9+Enteric!D9+Landfill!D9+StatMobCH4!D9+Wastewater!D9+OtherAgCH4!D9+OtherEnergyCH4!D9+OtherIPCH4!D9+OtherWasteCH4!D9+NGO!D9+Coal!D9+MMCH4!D9</f>
        <v>21.156505315539555</v>
      </c>
      <c r="E9" s="64">
        <f>'Biomass CH4'!E9+Rice!E9+Enteric!E9+Landfill!E9+StatMobCH4!E9+Wastewater!E9+OtherAgCH4!E9+OtherEnergyCH4!E9+OtherIPCH4!E9+OtherWasteCH4!E9+NGO!E9+Coal!E9+MMCH4!E9</f>
        <v>33.131467191209545</v>
      </c>
      <c r="F9" s="67">
        <f>'Biomass CH4'!F9+Rice!F9+Enteric!F9+Landfill!F9+StatMobCH4!F9+Wastewater!F9+OtherAgCH4!F9+OtherEnergyCH4!F9+OtherIPCH4!F9+OtherWasteCH4!F9+NGO!F9+Coal!F9+MMCH4!F9</f>
        <v>39.01561715312733</v>
      </c>
      <c r="G9" s="67">
        <f>'Biomass CH4'!G9+Rice!G9+Enteric!G9+Landfill!G9+StatMobCH4!G9+Wastewater!G9+OtherAgCH4!G9+OtherEnergyCH4!G9+OtherIPCH4!G9+OtherWasteCH4!G9+NGO!G9+Coal!G9+MMCH4!G9</f>
        <v>41.894598966213536</v>
      </c>
      <c r="H9" s="67">
        <f>'Biomass CH4'!H9+Rice!H9+Enteric!H9+Landfill!H9+StatMobCH4!H9+Wastewater!H9+OtherAgCH4!H9+OtherEnergyCH4!H9+OtherIPCH4!H9+OtherWasteCH4!H9+NGO!H9+Coal!H9+MMCH4!H9</f>
        <v>49.197496909130415</v>
      </c>
      <c r="I9" s="68">
        <f>'Biomass CH4'!I9+Rice!I9+Enteric!I9+Landfill!I9+StatMobCH4!I9+Wastewater!I9+OtherAgCH4!I9+OtherEnergyCH4!I9+OtherIPCH4!I9+OtherWasteCH4!I9+NGO!I9+Coal!I9+MMCH4!I9</f>
        <v>53.047749767346978</v>
      </c>
      <c r="J9" s="68">
        <f>'Biomass CH4'!J9+Rice!J9+Enteric!J9+Landfill!J9+StatMobCH4!J9+Wastewater!J9+OtherAgCH4!J9+OtherEnergyCH4!J9+OtherIPCH4!J9+OtherWasteCH4!J9+NGO!J9+Coal!J9+MMCH4!J9</f>
        <v>55.249813965068171</v>
      </c>
      <c r="K9" s="69">
        <f>'Biomass CH4'!K9+Rice!K9+Enteric!K9+Landfill!K9+StatMobCH4!K9+Wastewater!K9+OtherAgCH4!K9+OtherEnergyCH4!K9+OtherIPCH4!K9+OtherWasteCH4!K9+NGO!K9+Coal!K9+MMCH4!K9</f>
        <v>57.2981852165898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67">
        <f>'Biomass CH4'!C10+Rice!C10+Enteric!C10+Landfill!C10+StatMobCH4!C10+Wastewater!C10+OtherAgCH4!C10+OtherEnergyCH4!C10+OtherIPCH4!C10+OtherWasteCH4!C10+NGO!C10+Coal!C10+MMCH4!C10</f>
        <v>2.1831863172109545E-2</v>
      </c>
      <c r="D10" s="67">
        <f>'Biomass CH4'!D10+Rice!D10+Enteric!D10+Landfill!D10+StatMobCH4!D10+Wastewater!D10+OtherAgCH4!D10+OtherEnergyCH4!D10+OtherIPCH4!D10+OtherWasteCH4!D10+NGO!D10+Coal!D10+MMCH4!D10</f>
        <v>2.8504821339075517E-2</v>
      </c>
      <c r="E10" s="64">
        <f>'Biomass CH4'!E10+Rice!E10+Enteric!E10+Landfill!E10+StatMobCH4!E10+Wastewater!E10+OtherAgCH4!E10+OtherEnergyCH4!E10+OtherIPCH4!E10+OtherWasteCH4!E10+NGO!E10+Coal!E10+MMCH4!E10</f>
        <v>3.4039184564566949E-2</v>
      </c>
      <c r="F10" s="67">
        <f>'Biomass CH4'!F10+Rice!F10+Enteric!F10+Landfill!F10+StatMobCH4!F10+Wastewater!F10+OtherAgCH4!F10+OtherEnergyCH4!F10+OtherIPCH4!F10+OtherWasteCH4!F10+NGO!F10+Coal!F10+MMCH4!F10</f>
        <v>4.0774557294480339E-2</v>
      </c>
      <c r="G10" s="67">
        <f>'Biomass CH4'!G10+Rice!G10+Enteric!G10+Landfill!G10+StatMobCH4!G10+Wastewater!G10+OtherAgCH4!G10+OtherEnergyCH4!G10+OtherIPCH4!G10+OtherWasteCH4!G10+NGO!G10+Coal!G10+MMCH4!G10</f>
        <v>4.978390531856354E-2</v>
      </c>
      <c r="H10" s="67">
        <f>'Biomass CH4'!H10+Rice!H10+Enteric!H10+Landfill!H10+StatMobCH4!H10+Wastewater!H10+OtherAgCH4!H10+OtherEnergyCH4!H10+OtherIPCH4!H10+OtherWasteCH4!H10+NGO!H10+Coal!H10+MMCH4!H10</f>
        <v>5.641969329489091E-2</v>
      </c>
      <c r="I10" s="68">
        <f>'Biomass CH4'!I10+Rice!I10+Enteric!I10+Landfill!I10+StatMobCH4!I10+Wastewater!I10+OtherAgCH4!I10+OtherEnergyCH4!I10+OtherIPCH4!I10+OtherWasteCH4!I10+NGO!I10+Coal!I10+MMCH4!I10</f>
        <v>6.2100038191383614E-2</v>
      </c>
      <c r="J10" s="68">
        <f>'Biomass CH4'!J10+Rice!J10+Enteric!J10+Landfill!J10+StatMobCH4!J10+Wastewater!J10+OtherAgCH4!J10+OtherEnergyCH4!J10+OtherIPCH4!J10+OtherWasteCH4!J10+NGO!J10+Coal!J10+MMCH4!J10</f>
        <v>6.7110558310588278E-2</v>
      </c>
      <c r="K10" s="69">
        <f>'Biomass CH4'!K10+Rice!K10+Enteric!K10+Landfill!K10+StatMobCH4!K10+Wastewater!K10+OtherAgCH4!K10+OtherEnergyCH4!K10+OtherIPCH4!K10+OtherWasteCH4!K10+NGO!K10+Coal!K10+MMCH4!K10</f>
        <v>7.1651281219383675E-2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64">
        <f>'Biomass CH4'!C11+Rice!C11+Enteric!C11+Landfill!C11+StatMobCH4!C11+Wastewater!C11+OtherAgCH4!C11+OtherEnergyCH4!C11+OtherIPCH4!C11+OtherWasteCH4!C11+NGO!C11+Coal!C11+MMCH4!C11</f>
        <v>62.452205110221577</v>
      </c>
      <c r="D11" s="67">
        <f>'Biomass CH4'!D11+Rice!D11+Enteric!D11+Landfill!D11+StatMobCH4!D11+Wastewater!D11+OtherAgCH4!D11+OtherEnergyCH4!D11+OtherIPCH4!D11+OtherWasteCH4!D11+NGO!D11+Coal!D11+MMCH4!D11</f>
        <v>60.517510321567748</v>
      </c>
      <c r="E11" s="64">
        <f>'Biomass CH4'!E11+Rice!E11+Enteric!E11+Landfill!E11+StatMobCH4!E11+Wastewater!E11+OtherAgCH4!E11+OtherEnergyCH4!E11+OtherIPCH4!E11+OtherWasteCH4!E11+NGO!E11+Coal!E11+MMCH4!E11</f>
        <v>64.399601400848454</v>
      </c>
      <c r="F11" s="67">
        <f>'Biomass CH4'!F11+Rice!F11+Enteric!F11+Landfill!F11+StatMobCH4!F11+Wastewater!F11+OtherAgCH4!F11+OtherEnergyCH4!F11+OtherIPCH4!F11+OtherWasteCH4!F11+NGO!F11+Coal!F11+MMCH4!F11</f>
        <v>85.47936523749955</v>
      </c>
      <c r="G11" s="67">
        <f>'Biomass CH4'!G11+Rice!G11+Enteric!G11+Landfill!G11+StatMobCH4!G11+Wastewater!G11+OtherAgCH4!G11+OtherEnergyCH4!G11+OtherIPCH4!G11+OtherWasteCH4!G11+NGO!G11+Coal!G11+MMCH4!G11</f>
        <v>124.3177112101946</v>
      </c>
      <c r="H11" s="67">
        <f>'Biomass CH4'!H11+Rice!H11+Enteric!H11+Landfill!H11+StatMobCH4!H11+Wastewater!H11+OtherAgCH4!H11+OtherEnergyCH4!H11+OtherIPCH4!H11+OtherWasteCH4!H11+NGO!H11+Coal!H11+MMCH4!H11</f>
        <v>132.25888954667758</v>
      </c>
      <c r="I11" s="68">
        <f>'Biomass CH4'!I11+Rice!I11+Enteric!I11+Landfill!I11+StatMobCH4!I11+Wastewater!I11+OtherAgCH4!I11+OtherEnergyCH4!I11+OtherIPCH4!I11+OtherWasteCH4!I11+NGO!I11+Coal!I11+MMCH4!I11</f>
        <v>129.09260450804271</v>
      </c>
      <c r="J11" s="68">
        <f>'Biomass CH4'!J11+Rice!J11+Enteric!J11+Landfill!J11+StatMobCH4!J11+Wastewater!J11+OtherAgCH4!J11+OtherEnergyCH4!J11+OtherIPCH4!J11+OtherWasteCH4!J11+NGO!J11+Coal!J11+MMCH4!J11</f>
        <v>133.24821218282571</v>
      </c>
      <c r="K11" s="69">
        <f>'Biomass CH4'!K11+Rice!K11+Enteric!K11+Landfill!K11+StatMobCH4!K11+Wastewater!K11+OtherAgCH4!K11+OtherEnergyCH4!K11+OtherIPCH4!K11+OtherWasteCH4!K11+NGO!K11+Coal!K11+MMCH4!K11</f>
        <v>141.04838202827926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67">
        <f>'Biomass CH4'!C12+Rice!C12+Enteric!C12+Landfill!C12+StatMobCH4!C12+Wastewater!C12+OtherAgCH4!C12+OtherEnergyCH4!C12+OtherIPCH4!C12+OtherWasteCH4!C12+NGO!C12+Coal!C12+MMCH4!C12</f>
        <v>0.1067198467437375</v>
      </c>
      <c r="D12" s="67">
        <f>'Biomass CH4'!D12+Rice!D12+Enteric!D12+Landfill!D12+StatMobCH4!D12+Wastewater!D12+OtherAgCH4!D12+OtherEnergyCH4!D12+OtherIPCH4!D12+OtherWasteCH4!D12+NGO!D12+Coal!D12+MMCH4!D12</f>
        <v>0.12948727254479991</v>
      </c>
      <c r="E12" s="64">
        <f>'Biomass CH4'!E12+Rice!E12+Enteric!E12+Landfill!E12+StatMobCH4!E12+Wastewater!E12+OtherAgCH4!E12+OtherEnergyCH4!E12+OtherIPCH4!E12+OtherWasteCH4!E12+NGO!E12+Coal!E12+MMCH4!E12</f>
        <v>0.15242001924035475</v>
      </c>
      <c r="F12" s="67">
        <f>'Biomass CH4'!F12+Rice!F12+Enteric!F12+Landfill!F12+StatMobCH4!F12+Wastewater!F12+OtherAgCH4!F12+OtherEnergyCH4!F12+OtherIPCH4!F12+OtherWasteCH4!F12+NGO!F12+Coal!F12+MMCH4!F12</f>
        <v>0.16343978211552493</v>
      </c>
      <c r="G12" s="67">
        <f>'Biomass CH4'!G12+Rice!G12+Enteric!G12+Landfill!G12+StatMobCH4!G12+Wastewater!G12+OtherAgCH4!G12+OtherEnergyCH4!G12+OtherIPCH4!G12+OtherWasteCH4!G12+NGO!G12+Coal!G12+MMCH4!G12</f>
        <v>0.17406978103395421</v>
      </c>
      <c r="H12" s="67">
        <f>'Biomass CH4'!H12+Rice!H12+Enteric!H12+Landfill!H12+StatMobCH4!H12+Wastewater!H12+OtherAgCH4!H12+OtherEnergyCH4!H12+OtherIPCH4!H12+OtherWasteCH4!H12+NGO!H12+Coal!H12+MMCH4!H12</f>
        <v>0.18551392261417557</v>
      </c>
      <c r="I12" s="68">
        <f>'Biomass CH4'!I12+Rice!I12+Enteric!I12+Landfill!I12+StatMobCH4!I12+Wastewater!I12+OtherAgCH4!I12+OtherEnergyCH4!I12+OtherIPCH4!I12+OtherWasteCH4!I12+NGO!I12+Coal!I12+MMCH4!I12</f>
        <v>0.19722332808874787</v>
      </c>
      <c r="J12" s="68">
        <f>'Biomass CH4'!J12+Rice!J12+Enteric!J12+Landfill!J12+StatMobCH4!J12+Wastewater!J12+OtherAgCH4!J12+OtherEnergyCH4!J12+OtherIPCH4!J12+OtherWasteCH4!J12+NGO!J12+Coal!J12+MMCH4!J12</f>
        <v>0.20895711656219407</v>
      </c>
      <c r="K12" s="69">
        <f>'Biomass CH4'!K12+Rice!K12+Enteric!K12+Landfill!K12+StatMobCH4!K12+Wastewater!K12+OtherAgCH4!K12+OtherEnergyCH4!K12+OtherIPCH4!K12+OtherWasteCH4!K12+NGO!K12+Coal!K12+MMCH4!K12</f>
        <v>0.22020718401107142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64">
        <f>'Biomass CH4'!C13+Rice!C13+Enteric!C13+Landfill!C13+StatMobCH4!C13+Wastewater!C13+OtherAgCH4!C13+OtherEnergyCH4!C13+OtherIPCH4!C13+OtherWasteCH4!C13+NGO!C13+Coal!C13+MMCH4!C13</f>
        <v>80.401829843232818</v>
      </c>
      <c r="D13" s="67">
        <f>'Biomass CH4'!D13+Rice!D13+Enteric!D13+Landfill!D13+StatMobCH4!D13+Wastewater!D13+OtherAgCH4!D13+OtherEnergyCH4!D13+OtherIPCH4!D13+OtherWasteCH4!D13+NGO!D13+Coal!D13+MMCH4!D13</f>
        <v>85.221530972096218</v>
      </c>
      <c r="E13" s="64">
        <f>'Biomass CH4'!E13+Rice!E13+Enteric!E13+Landfill!E13+StatMobCH4!E13+Wastewater!E13+OtherAgCH4!E13+OtherEnergyCH4!E13+OtherIPCH4!E13+OtherWasteCH4!E13+NGO!E13+Coal!E13+MMCH4!E13</f>
        <v>87.833941181652406</v>
      </c>
      <c r="F13" s="67">
        <f>'Biomass CH4'!F13+Rice!F13+Enteric!F13+Landfill!F13+StatMobCH4!F13+Wastewater!F13+OtherAgCH4!F13+OtherEnergyCH4!F13+OtherIPCH4!F13+OtherWasteCH4!F13+NGO!F13+Coal!F13+MMCH4!F13</f>
        <v>91.975294166369238</v>
      </c>
      <c r="G13" s="67">
        <f>'Biomass CH4'!G13+Rice!G13+Enteric!G13+Landfill!G13+StatMobCH4!G13+Wastewater!G13+OtherAgCH4!G13+OtherEnergyCH4!G13+OtherIPCH4!G13+OtherWasteCH4!G13+NGO!G13+Coal!G13+MMCH4!G13</f>
        <v>96.157394504598003</v>
      </c>
      <c r="H13" s="67">
        <f>'Biomass CH4'!H13+Rice!H13+Enteric!H13+Landfill!H13+StatMobCH4!H13+Wastewater!H13+OtherAgCH4!H13+OtherEnergyCH4!H13+OtherIPCH4!H13+OtherWasteCH4!H13+NGO!H13+Coal!H13+MMCH4!H13</f>
        <v>101.39352542502635</v>
      </c>
      <c r="I13" s="68">
        <f>'Biomass CH4'!I13+Rice!I13+Enteric!I13+Landfill!I13+StatMobCH4!I13+Wastewater!I13+OtherAgCH4!I13+OtherEnergyCH4!I13+OtherIPCH4!I13+OtherWasteCH4!I13+NGO!I13+Coal!I13+MMCH4!I13</f>
        <v>105.9137808455915</v>
      </c>
      <c r="J13" s="68">
        <f>'Biomass CH4'!J13+Rice!J13+Enteric!J13+Landfill!J13+StatMobCH4!J13+Wastewater!J13+OtherAgCH4!J13+OtherEnergyCH4!J13+OtherIPCH4!J13+OtherWasteCH4!J13+NGO!J13+Coal!J13+MMCH4!J13</f>
        <v>110.57525468228096</v>
      </c>
      <c r="K13" s="69">
        <f>'Biomass CH4'!K13+Rice!K13+Enteric!K13+Landfill!K13+StatMobCH4!K13+Wastewater!K13+OtherAgCH4!K13+OtherEnergyCH4!K13+OtherIPCH4!K13+OtherWasteCH4!K13+NGO!K13+Coal!K13+MMCH4!K13</f>
        <v>115.33295737518053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67">
        <f>'Biomass CH4'!C14+Rice!C14+Enteric!C14+Landfill!C14+StatMobCH4!C14+Wastewater!C14+OtherAgCH4!C14+OtherEnergyCH4!C14+OtherIPCH4!C14+OtherWasteCH4!C14+NGO!C14+Coal!C14+MMCH4!C14</f>
        <v>3.2200679398802503</v>
      </c>
      <c r="D14" s="67">
        <f>'Biomass CH4'!D14+Rice!D14+Enteric!D14+Landfill!D14+StatMobCH4!D14+Wastewater!D14+OtherAgCH4!D14+OtherEnergyCH4!D14+OtherIPCH4!D14+OtherWasteCH4!D14+NGO!D14+Coal!D14+MMCH4!D14</f>
        <v>2.4730317924360006</v>
      </c>
      <c r="E14" s="64">
        <f>'Biomass CH4'!E14+Rice!E14+Enteric!E14+Landfill!E14+StatMobCH4!E14+Wastewater!E14+OtherAgCH4!E14+OtherEnergyCH4!E14+OtherIPCH4!E14+OtherWasteCH4!E14+NGO!E14+Coal!E14+MMCH4!E14</f>
        <v>1.7348364453</v>
      </c>
      <c r="F14" s="67">
        <f>'Biomass CH4'!F14+Rice!F14+Enteric!F14+Landfill!F14+StatMobCH4!F14+Wastewater!F14+OtherAgCH4!F14+OtherEnergyCH4!F14+OtherIPCH4!F14+OtherWasteCH4!F14+NGO!F14+Coal!F14+MMCH4!F14</f>
        <v>1.9467466410000003</v>
      </c>
      <c r="G14" s="67">
        <f>'Biomass CH4'!G14+Rice!G14+Enteric!G14+Landfill!G14+StatMobCH4!G14+Wastewater!G14+OtherAgCH4!G14+OtherEnergyCH4!G14+OtherIPCH4!G14+OtherWasteCH4!G14+NGO!G14+Coal!G14+MMCH4!G14</f>
        <v>2.2595411935137442</v>
      </c>
      <c r="H14" s="67">
        <f>'Biomass CH4'!H14+Rice!H14+Enteric!H14+Landfill!H14+StatMobCH4!H14+Wastewater!H14+OtherAgCH4!H14+OtherEnergyCH4!H14+OtherIPCH4!H14+OtherWasteCH4!H14+NGO!H14+Coal!H14+MMCH4!H14</f>
        <v>2.3388646664564656</v>
      </c>
      <c r="I14" s="68">
        <f>'Biomass CH4'!I14+Rice!I14+Enteric!I14+Landfill!I14+StatMobCH4!I14+Wastewater!I14+OtherAgCH4!I14+OtherEnergyCH4!I14+OtherIPCH4!I14+OtherWasteCH4!I14+NGO!I14+Coal!I14+MMCH4!I14</f>
        <v>2.382398773358176</v>
      </c>
      <c r="J14" s="68">
        <f>'Biomass CH4'!J14+Rice!J14+Enteric!J14+Landfill!J14+StatMobCH4!J14+Wastewater!J14+OtherAgCH4!J14+OtherEnergyCH4!J14+OtherIPCH4!J14+OtherWasteCH4!J14+NGO!J14+Coal!J14+MMCH4!J14</f>
        <v>2.4117221693766138</v>
      </c>
      <c r="K14" s="69">
        <f>'Biomass CH4'!K14+Rice!K14+Enteric!K14+Landfill!K14+StatMobCH4!K14+Wastewater!K14+OtherAgCH4!K14+OtherEnergyCH4!K14+OtherIPCH4!K14+OtherWasteCH4!K14+NGO!K14+Coal!K14+MMCH4!K14</f>
        <v>2.4215052817718039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64">
        <f>'Biomass CH4'!C15+Rice!C15+Enteric!C15+Landfill!C15+StatMobCH4!C15+Wastewater!C15+OtherAgCH4!C15+OtherEnergyCH4!C15+OtherIPCH4!C15+OtherWasteCH4!C15+NGO!C15+Coal!C15+MMCH4!C15</f>
        <v>123.30618705549495</v>
      </c>
      <c r="D15" s="67">
        <f>'Biomass CH4'!D15+Rice!D15+Enteric!D15+Landfill!D15+StatMobCH4!D15+Wastewater!D15+OtherAgCH4!D15+OtherEnergyCH4!D15+OtherIPCH4!D15+OtherWasteCH4!D15+NGO!D15+Coal!D15+MMCH4!D15</f>
        <v>115.16814603849089</v>
      </c>
      <c r="E15" s="64">
        <f>'Biomass CH4'!E15+Rice!E15+Enteric!E15+Landfill!E15+StatMobCH4!E15+Wastewater!E15+OtherAgCH4!E15+OtherEnergyCH4!E15+OtherIPCH4!E15+OtherWasteCH4!E15+NGO!E15+Coal!E15+MMCH4!E15</f>
        <v>124.32794520549429</v>
      </c>
      <c r="F15" s="67">
        <f>'Biomass CH4'!F15+Rice!F15+Enteric!F15+Landfill!F15+StatMobCH4!F15+Wastewater!F15+OtherAgCH4!F15+OtherEnergyCH4!F15+OtherIPCH4!F15+OtherWasteCH4!F15+NGO!F15+Coal!F15+MMCH4!F15</f>
        <v>113.80666540585436</v>
      </c>
      <c r="G15" s="67">
        <f>'Biomass CH4'!G15+Rice!G15+Enteric!G15+Landfill!G15+StatMobCH4!G15+Wastewater!G15+OtherAgCH4!G15+OtherEnergyCH4!G15+OtherIPCH4!G15+OtherWasteCH4!G15+NGO!G15+Coal!G15+MMCH4!G15</f>
        <v>115.99588384617739</v>
      </c>
      <c r="H15" s="67">
        <f>'Biomass CH4'!H15+Rice!H15+Enteric!H15+Landfill!H15+StatMobCH4!H15+Wastewater!H15+OtherAgCH4!H15+OtherEnergyCH4!H15+OtherIPCH4!H15+OtherWasteCH4!H15+NGO!H15+Coal!H15+MMCH4!H15</f>
        <v>121.92494934324434</v>
      </c>
      <c r="I15" s="68">
        <f>'Biomass CH4'!I15+Rice!I15+Enteric!I15+Landfill!I15+StatMobCH4!I15+Wastewater!I15+OtherAgCH4!I15+OtherEnergyCH4!I15+OtherIPCH4!I15+OtherWasteCH4!I15+NGO!I15+Coal!I15+MMCH4!I15</f>
        <v>126.64854846483966</v>
      </c>
      <c r="J15" s="68">
        <f>'Biomass CH4'!J15+Rice!J15+Enteric!J15+Landfill!J15+StatMobCH4!J15+Wastewater!J15+OtherAgCH4!J15+OtherEnergyCH4!J15+OtherIPCH4!J15+OtherWasteCH4!J15+NGO!J15+Coal!J15+MMCH4!J15</f>
        <v>132.24072073812405</v>
      </c>
      <c r="K15" s="69">
        <f>'Biomass CH4'!K15+Rice!K15+Enteric!K15+Landfill!K15+StatMobCH4!K15+Wastewater!K15+OtherAgCH4!K15+OtherEnergyCH4!K15+OtherIPCH4!K15+OtherWasteCH4!K15+NGO!K15+Coal!K15+MMCH4!K15</f>
        <v>138.40965220149641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67">
        <f>'Biomass CH4'!C16+Rice!C16+Enteric!C16+Landfill!C16+StatMobCH4!C16+Wastewater!C16+OtherAgCH4!C16+OtherEnergyCH4!C16+OtherIPCH4!C16+OtherWasteCH4!C16+NGO!C16+Coal!C16+MMCH4!C16</f>
        <v>8.3575880147804185</v>
      </c>
      <c r="D16" s="67">
        <f>'Biomass CH4'!D16+Rice!D16+Enteric!D16+Landfill!D16+StatMobCH4!D16+Wastewater!D16+OtherAgCH4!D16+OtherEnergyCH4!D16+OtherIPCH4!D16+OtherWasteCH4!D16+NGO!D16+Coal!D16+MMCH4!D16</f>
        <v>7.6491993154333704</v>
      </c>
      <c r="E16" s="64">
        <f>'Biomass CH4'!E16+Rice!E16+Enteric!E16+Landfill!E16+StatMobCH4!E16+Wastewater!E16+OtherAgCH4!E16+OtherEnergyCH4!E16+OtherIPCH4!E16+OtherWasteCH4!E16+NGO!E16+Coal!E16+MMCH4!E16</f>
        <v>6.6523777730998708</v>
      </c>
      <c r="F16" s="67">
        <f>'Biomass CH4'!F16+Rice!F16+Enteric!F16+Landfill!F16+StatMobCH4!F16+Wastewater!F16+OtherAgCH4!F16+OtherEnergyCH4!F16+OtherIPCH4!F16+OtherWasteCH4!F16+NGO!F16+Coal!F16+MMCH4!F16</f>
        <v>6.1099983953248609</v>
      </c>
      <c r="G16" s="67">
        <f>'Biomass CH4'!G16+Rice!G16+Enteric!G16+Landfill!G16+StatMobCH4!G16+Wastewater!G16+OtherAgCH4!G16+OtherEnergyCH4!G16+OtherIPCH4!G16+OtherWasteCH4!G16+NGO!G16+Coal!G16+MMCH4!G16</f>
        <v>5.611888313341316</v>
      </c>
      <c r="H16" s="67">
        <f>'Biomass CH4'!H16+Rice!H16+Enteric!H16+Landfill!H16+StatMobCH4!H16+Wastewater!H16+OtherAgCH4!H16+OtherEnergyCH4!H16+OtherIPCH4!H16+OtherWasteCH4!H16+NGO!H16+Coal!H16+MMCH4!H16</f>
        <v>5.6494573972867093</v>
      </c>
      <c r="I16" s="68">
        <f>'Biomass CH4'!I16+Rice!I16+Enteric!I16+Landfill!I16+StatMobCH4!I16+Wastewater!I16+OtherAgCH4!I16+OtherEnergyCH4!I16+OtherIPCH4!I16+OtherWasteCH4!I16+NGO!I16+Coal!I16+MMCH4!I16</f>
        <v>5.6698422095220691</v>
      </c>
      <c r="J16" s="68">
        <f>'Biomass CH4'!J16+Rice!J16+Enteric!J16+Landfill!J16+StatMobCH4!J16+Wastewater!J16+OtherAgCH4!J16+OtherEnergyCH4!J16+OtherIPCH4!J16+OtherWasteCH4!J16+NGO!J16+Coal!J16+MMCH4!J16</f>
        <v>5.6908060341790909</v>
      </c>
      <c r="K16" s="69">
        <f>'Biomass CH4'!K16+Rice!K16+Enteric!K16+Landfill!K16+StatMobCH4!K16+Wastewater!K16+OtherAgCH4!K16+OtherEnergyCH4!K16+OtherIPCH4!K16+OtherWasteCH4!K16+NGO!K16+Coal!K16+MMCH4!K16</f>
        <v>5.6981748430059858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64">
        <f>'Biomass CH4'!C17+Rice!C17+Enteric!C17+Landfill!C17+StatMobCH4!C17+Wastewater!C17+OtherAgCH4!C17+OtherEnergyCH4!C17+OtherIPCH4!C17+OtherWasteCH4!C17+NGO!C17+Coal!C17+MMCH4!C17</f>
        <v>15.183642843600001</v>
      </c>
      <c r="D17" s="67">
        <f>'Biomass CH4'!D17+Rice!D17+Enteric!D17+Landfill!D17+StatMobCH4!D17+Wastewater!D17+OtherAgCH4!D17+OtherEnergyCH4!D17+OtherIPCH4!D17+OtherWasteCH4!D17+NGO!D17+Coal!D17+MMCH4!D17</f>
        <v>11.359615454999648</v>
      </c>
      <c r="E17" s="64">
        <f>'Biomass CH4'!E17+Rice!E17+Enteric!E17+Landfill!E17+StatMobCH4!E17+Wastewater!E17+OtherAgCH4!E17+OtherEnergyCH4!E17+OtherIPCH4!E17+OtherWasteCH4!E17+NGO!E17+Coal!E17+MMCH4!E17</f>
        <v>14.142696130108641</v>
      </c>
      <c r="F17" s="67">
        <f>'Biomass CH4'!F17+Rice!F17+Enteric!F17+Landfill!F17+StatMobCH4!F17+Wastewater!F17+OtherAgCH4!F17+OtherEnergyCH4!F17+OtherIPCH4!F17+OtherWasteCH4!F17+NGO!F17+Coal!F17+MMCH4!F17</f>
        <v>18.386986105419091</v>
      </c>
      <c r="G17" s="67">
        <f>'Biomass CH4'!G17+Rice!G17+Enteric!G17+Landfill!G17+StatMobCH4!G17+Wastewater!G17+OtherAgCH4!G17+OtherEnergyCH4!G17+OtherIPCH4!G17+OtherWasteCH4!G17+NGO!G17+Coal!G17+MMCH4!G17</f>
        <v>31.345712003599992</v>
      </c>
      <c r="H17" s="67">
        <f>'Biomass CH4'!H17+Rice!H17+Enteric!H17+Landfill!H17+StatMobCH4!H17+Wastewater!H17+OtherAgCH4!H17+OtherEnergyCH4!H17+OtherIPCH4!H17+OtherWasteCH4!H17+NGO!H17+Coal!H17+MMCH4!H17</f>
        <v>38.66290146102655</v>
      </c>
      <c r="I17" s="68">
        <f>'Biomass CH4'!I17+Rice!I17+Enteric!I17+Landfill!I17+StatMobCH4!I17+Wastewater!I17+OtherAgCH4!I17+OtherEnergyCH4!I17+OtherIPCH4!I17+OtherWasteCH4!I17+NGO!I17+Coal!I17+MMCH4!I17</f>
        <v>41.25392210418898</v>
      </c>
      <c r="J17" s="68">
        <f>'Biomass CH4'!J17+Rice!J17+Enteric!J17+Landfill!J17+StatMobCH4!J17+Wastewater!J17+OtherAgCH4!J17+OtherEnergyCH4!J17+OtherIPCH4!J17+OtherWasteCH4!J17+NGO!J17+Coal!J17+MMCH4!J17</f>
        <v>42.964810652397809</v>
      </c>
      <c r="K17" s="69">
        <f>'Biomass CH4'!K17+Rice!K17+Enteric!K17+Landfill!K17+StatMobCH4!K17+Wastewater!K17+OtherAgCH4!K17+OtherEnergyCH4!K17+OtherIPCH4!K17+OtherWasteCH4!K17+NGO!K17+Coal!K17+MMCH4!K17</f>
        <v>45.433894455449639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67">
        <f>'Biomass CH4'!C18+Rice!C18+Enteric!C18+Landfill!C18+StatMobCH4!C18+Wastewater!C18+OtherAgCH4!C18+OtherEnergyCH4!C18+OtherIPCH4!C18+OtherWasteCH4!C18+NGO!C18+Coal!C18+MMCH4!C18</f>
        <v>0.15656106126767191</v>
      </c>
      <c r="D18" s="67">
        <f>'Biomass CH4'!D18+Rice!D18+Enteric!D18+Landfill!D18+StatMobCH4!D18+Wastewater!D18+OtherAgCH4!D18+OtherEnergyCH4!D18+OtherIPCH4!D18+OtherWasteCH4!D18+NGO!D18+Coal!D18+MMCH4!D18</f>
        <v>0.16874105269364828</v>
      </c>
      <c r="E18" s="64">
        <f>'Biomass CH4'!E18+Rice!E18+Enteric!E18+Landfill!E18+StatMobCH4!E18+Wastewater!E18+OtherAgCH4!E18+OtherEnergyCH4!E18+OtherIPCH4!E18+OtherWasteCH4!E18+NGO!E18+Coal!E18+MMCH4!E18</f>
        <v>0.18069161009819307</v>
      </c>
      <c r="F18" s="67">
        <f>'Biomass CH4'!F18+Rice!F18+Enteric!F18+Landfill!F18+StatMobCH4!F18+Wastewater!F18+OtherAgCH4!F18+OtherEnergyCH4!F18+OtherIPCH4!F18+OtherWasteCH4!F18+NGO!F18+Coal!F18+MMCH4!F18</f>
        <v>0.19377073059502528</v>
      </c>
      <c r="G18" s="67">
        <f>'Biomass CH4'!G18+Rice!G18+Enteric!G18+Landfill!G18+StatMobCH4!G18+Wastewater!G18+OtherAgCH4!G18+OtherEnergyCH4!G18+OtherIPCH4!G18+OtherWasteCH4!G18+NGO!G18+Coal!G18+MMCH4!G18</f>
        <v>0.2061233097712834</v>
      </c>
      <c r="H18" s="67">
        <f>'Biomass CH4'!H18+Rice!H18+Enteric!H18+Landfill!H18+StatMobCH4!H18+Wastewater!H18+OtherAgCH4!H18+OtherEnergyCH4!H18+OtherIPCH4!H18+OtherWasteCH4!H18+NGO!H18+Coal!H18+MMCH4!H18</f>
        <v>0.21776625435581909</v>
      </c>
      <c r="I18" s="68">
        <f>'Biomass CH4'!I18+Rice!I18+Enteric!I18+Landfill!I18+StatMobCH4!I18+Wastewater!I18+OtherAgCH4!I18+OtherEnergyCH4!I18+OtherIPCH4!I18+OtherWasteCH4!I18+NGO!I18+Coal!I18+MMCH4!I18</f>
        <v>0.23186688270971756</v>
      </c>
      <c r="J18" s="68">
        <f>'Biomass CH4'!J18+Rice!J18+Enteric!J18+Landfill!J18+StatMobCH4!J18+Wastewater!J18+OtherAgCH4!J18+OtherEnergyCH4!J18+OtherIPCH4!J18+OtherWasteCH4!J18+NGO!J18+Coal!J18+MMCH4!J18</f>
        <v>0.24708065524966835</v>
      </c>
      <c r="K18" s="69">
        <f>'Biomass CH4'!K18+Rice!K18+Enteric!K18+Landfill!K18+StatMobCH4!K18+Wastewater!K18+OtherAgCH4!K18+OtherEnergyCH4!K18+OtherIPCH4!K18+OtherWasteCH4!K18+NGO!K18+Coal!K18+MMCH4!K18</f>
        <v>0.26268957112460783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64">
        <f>'Biomass CH4'!C19+Rice!C19+Enteric!C19+Landfill!C19+StatMobCH4!C19+Wastewater!C19+OtherAgCH4!C19+OtherEnergyCH4!C19+OtherIPCH4!C19+OtherWasteCH4!C19+NGO!C19+Coal!C19+MMCH4!C19</f>
        <v>2.6443892424724602</v>
      </c>
      <c r="D19" s="67">
        <f>'Biomass CH4'!D19+Rice!D19+Enteric!D19+Landfill!D19+StatMobCH4!D19+Wastewater!D19+OtherAgCH4!D19+OtherEnergyCH4!D19+OtherIPCH4!D19+OtherWasteCH4!D19+NGO!D19+Coal!D19+MMCH4!D19</f>
        <v>2.9983081729096139</v>
      </c>
      <c r="E19" s="64">
        <f>'Biomass CH4'!E19+Rice!E19+Enteric!E19+Landfill!E19+StatMobCH4!E19+Wastewater!E19+OtherAgCH4!E19+OtherEnergyCH4!E19+OtherIPCH4!E19+OtherWasteCH4!E19+NGO!E19+Coal!E19+MMCH4!E19</f>
        <v>3.3667812876224086</v>
      </c>
      <c r="F19" s="67">
        <f>'Biomass CH4'!F19+Rice!F19+Enteric!F19+Landfill!F19+StatMobCH4!F19+Wastewater!F19+OtherAgCH4!F19+OtherEnergyCH4!F19+OtherIPCH4!F19+OtherWasteCH4!F19+NGO!F19+Coal!F19+MMCH4!F19</f>
        <v>3.7080687025219365</v>
      </c>
      <c r="G19" s="67">
        <f>'Biomass CH4'!G19+Rice!G19+Enteric!G19+Landfill!G19+StatMobCH4!G19+Wastewater!G19+OtherAgCH4!G19+OtherEnergyCH4!G19+OtherIPCH4!G19+OtherWasteCH4!G19+NGO!G19+Coal!G19+MMCH4!G19</f>
        <v>4.0649010857076417</v>
      </c>
      <c r="H19" s="67">
        <f>'Biomass CH4'!H19+Rice!H19+Enteric!H19+Landfill!H19+StatMobCH4!H19+Wastewater!H19+OtherAgCH4!H19+OtherEnergyCH4!H19+OtherIPCH4!H19+OtherWasteCH4!H19+NGO!H19+Coal!H19+MMCH4!H19</f>
        <v>4.3985071350839542</v>
      </c>
      <c r="I19" s="68">
        <f>'Biomass CH4'!I19+Rice!I19+Enteric!I19+Landfill!I19+StatMobCH4!I19+Wastewater!I19+OtherAgCH4!I19+OtherEnergyCH4!I19+OtherIPCH4!I19+OtherWasteCH4!I19+NGO!I19+Coal!I19+MMCH4!I19</f>
        <v>4.6182584242818852</v>
      </c>
      <c r="J19" s="68">
        <f>'Biomass CH4'!J19+Rice!J19+Enteric!J19+Landfill!J19+StatMobCH4!J19+Wastewater!J19+OtherAgCH4!J19+OtherEnergyCH4!J19+OtherIPCH4!J19+OtherWasteCH4!J19+NGO!J19+Coal!J19+MMCH4!J19</f>
        <v>4.8781698093003145</v>
      </c>
      <c r="K19" s="69">
        <f>'Biomass CH4'!K19+Rice!K19+Enteric!K19+Landfill!K19+StatMobCH4!K19+Wastewater!K19+OtherAgCH4!K19+OtherEnergyCH4!K19+OtherIPCH4!K19+OtherWasteCH4!K19+NGO!K19+Coal!K19+MMCH4!K19</f>
        <v>5.047707211286621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67">
        <f>'Biomass CH4'!C20+Rice!C20+Enteric!C20+Landfill!C20+StatMobCH4!C20+Wastewater!C20+OtherAgCH4!C20+OtherEnergyCH4!C20+OtherIPCH4!C20+OtherWasteCH4!C20+NGO!C20+Coal!C20+MMCH4!C20</f>
        <v>37.859883081408853</v>
      </c>
      <c r="D20" s="67">
        <f>'Biomass CH4'!D20+Rice!D20+Enteric!D20+Landfill!D20+StatMobCH4!D20+Wastewater!D20+OtherAgCH4!D20+OtherEnergyCH4!D20+OtherIPCH4!D20+OtherWasteCH4!D20+NGO!D20+Coal!D20+MMCH4!D20</f>
        <v>39.419413772856849</v>
      </c>
      <c r="E20" s="64">
        <f>'Biomass CH4'!E20+Rice!E20+Enteric!E20+Landfill!E20+StatMobCH4!E20+Wastewater!E20+OtherAgCH4!E20+OtherEnergyCH4!E20+OtherIPCH4!E20+OtherWasteCH4!E20+NGO!E20+Coal!E20+MMCH4!E20</f>
        <v>41.966731397513733</v>
      </c>
      <c r="F20" s="67">
        <f>'Biomass CH4'!F20+Rice!F20+Enteric!F20+Landfill!F20+StatMobCH4!F20+Wastewater!F20+OtherAgCH4!F20+OtherEnergyCH4!F20+OtherIPCH4!F20+OtherWasteCH4!F20+NGO!F20+Coal!F20+MMCH4!F20</f>
        <v>44.091296049906816</v>
      </c>
      <c r="G20" s="67">
        <f>'Biomass CH4'!G20+Rice!G20+Enteric!G20+Landfill!G20+StatMobCH4!G20+Wastewater!G20+OtherAgCH4!G20+OtherEnergyCH4!G20+OtherIPCH4!G20+OtherWasteCH4!G20+NGO!G20+Coal!G20+MMCH4!G20</f>
        <v>47.510787757739458</v>
      </c>
      <c r="H20" s="67">
        <f>'Biomass CH4'!H20+Rice!H20+Enteric!H20+Landfill!H20+StatMobCH4!H20+Wastewater!H20+OtherAgCH4!H20+OtherEnergyCH4!H20+OtherIPCH4!H20+OtherWasteCH4!H20+NGO!H20+Coal!H20+MMCH4!H20</f>
        <v>50.95742353605835</v>
      </c>
      <c r="I20" s="68">
        <f>'Biomass CH4'!I20+Rice!I20+Enteric!I20+Landfill!I20+StatMobCH4!I20+Wastewater!I20+OtherAgCH4!I20+OtherEnergyCH4!I20+OtherIPCH4!I20+OtherWasteCH4!I20+NGO!I20+Coal!I20+MMCH4!I20</f>
        <v>55.375980231940467</v>
      </c>
      <c r="J20" s="68">
        <f>'Biomass CH4'!J20+Rice!J20+Enteric!J20+Landfill!J20+StatMobCH4!J20+Wastewater!J20+OtherAgCH4!J20+OtherEnergyCH4!J20+OtherIPCH4!J20+OtherWasteCH4!J20+NGO!J20+Coal!J20+MMCH4!J20</f>
        <v>60.404698772414974</v>
      </c>
      <c r="K20" s="69">
        <f>'Biomass CH4'!K20+Rice!K20+Enteric!K20+Landfill!K20+StatMobCH4!K20+Wastewater!K20+OtherAgCH4!K20+OtherEnergyCH4!K20+OtherIPCH4!K20+OtherWasteCH4!K20+NGO!K20+Coal!K20+MMCH4!K20</f>
        <v>65.966188279427442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64">
        <f>'Biomass CH4'!C21+Rice!C21+Enteric!C21+Landfill!C21+StatMobCH4!C21+Wastewater!C21+OtherAgCH4!C21+OtherEnergyCH4!C21+OtherIPCH4!C21+OtherWasteCH4!C21+NGO!C21+Coal!C21+MMCH4!C21</f>
        <v>1.7276022109280953</v>
      </c>
      <c r="D21" s="67">
        <f>'Biomass CH4'!D21+Rice!D21+Enteric!D21+Landfill!D21+StatMobCH4!D21+Wastewater!D21+OtherAgCH4!D21+OtherEnergyCH4!D21+OtherIPCH4!D21+OtherWasteCH4!D21+NGO!D21+Coal!D21+MMCH4!D21</f>
        <v>1.8580265618055316</v>
      </c>
      <c r="E21" s="64">
        <f>'Biomass CH4'!E21+Rice!E21+Enteric!E21+Landfill!E21+StatMobCH4!E21+Wastewater!E21+OtherAgCH4!E21+OtherEnergyCH4!E21+OtherIPCH4!E21+OtherWasteCH4!E21+NGO!E21+Coal!E21+MMCH4!E21</f>
        <v>1.908411062430406</v>
      </c>
      <c r="F21" s="67">
        <f>'Biomass CH4'!F21+Rice!F21+Enteric!F21+Landfill!F21+StatMobCH4!F21+Wastewater!F21+OtherAgCH4!F21+OtherEnergyCH4!F21+OtherIPCH4!F21+OtherWasteCH4!F21+NGO!F21+Coal!F21+MMCH4!F21</f>
        <v>1.9225627440634756</v>
      </c>
      <c r="G21" s="67">
        <f>'Biomass CH4'!G21+Rice!G21+Enteric!G21+Landfill!G21+StatMobCH4!G21+Wastewater!G21+OtherAgCH4!G21+OtherEnergyCH4!G21+OtherIPCH4!G21+OtherWasteCH4!G21+NGO!G21+Coal!G21+MMCH4!G21</f>
        <v>1.9647706946698691</v>
      </c>
      <c r="H21" s="67">
        <f>'Biomass CH4'!H21+Rice!H21+Enteric!H21+Landfill!H21+StatMobCH4!H21+Wastewater!H21+OtherAgCH4!H21+OtherEnergyCH4!H21+OtherIPCH4!H21+OtherWasteCH4!H21+NGO!H21+Coal!H21+MMCH4!H21</f>
        <v>1.9967145563645137</v>
      </c>
      <c r="I21" s="68">
        <f>'Biomass CH4'!I21+Rice!I21+Enteric!I21+Landfill!I21+StatMobCH4!I21+Wastewater!I21+OtherAgCH4!I21+OtherEnergyCH4!I21+OtherIPCH4!I21+OtherWasteCH4!I21+NGO!I21+Coal!I21+MMCH4!I21</f>
        <v>2.0266829714090253</v>
      </c>
      <c r="J21" s="68">
        <f>'Biomass CH4'!J21+Rice!J21+Enteric!J21+Landfill!J21+StatMobCH4!J21+Wastewater!J21+OtherAgCH4!J21+OtherEnergyCH4!J21+OtherIPCH4!J21+OtherWasteCH4!J21+NGO!J21+Coal!J21+MMCH4!J21</f>
        <v>2.0515443921095895</v>
      </c>
      <c r="K21" s="69">
        <f>'Biomass CH4'!K21+Rice!K21+Enteric!K21+Landfill!K21+StatMobCH4!K21+Wastewater!K21+OtherAgCH4!K21+OtherEnergyCH4!K21+OtherIPCH4!K21+OtherWasteCH4!K21+NGO!K21+Coal!K21+MMCH4!K21</f>
        <v>2.066499855216946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67">
        <f>'Biomass CH4'!C22+Rice!C22+Enteric!C22+Landfill!C22+StatMobCH4!C22+Wastewater!C22+OtherAgCH4!C22+OtherEnergyCH4!C22+OtherIPCH4!C22+OtherWasteCH4!C22+NGO!C22+Coal!C22+MMCH4!C22</f>
        <v>15.973118636803235</v>
      </c>
      <c r="D22" s="67">
        <f>'Biomass CH4'!D22+Rice!D22+Enteric!D22+Landfill!D22+StatMobCH4!D22+Wastewater!D22+OtherAgCH4!D22+OtherEnergyCH4!D22+OtherIPCH4!D22+OtherWasteCH4!D22+NGO!D22+Coal!D22+MMCH4!D22</f>
        <v>12.451407831701097</v>
      </c>
      <c r="E22" s="64">
        <f>'Biomass CH4'!E22+Rice!E22+Enteric!E22+Landfill!E22+StatMobCH4!E22+Wastewater!E22+OtherAgCH4!E22+OtherEnergyCH4!E22+OtherIPCH4!E22+OtherWasteCH4!E22+NGO!E22+Coal!E22+MMCH4!E22</f>
        <v>12.162813077565879</v>
      </c>
      <c r="F22" s="67">
        <f>'Biomass CH4'!F22+Rice!F22+Enteric!F22+Landfill!F22+StatMobCH4!F22+Wastewater!F22+OtherAgCH4!F22+OtherEnergyCH4!F22+OtherIPCH4!F22+OtherWasteCH4!F22+NGO!F22+Coal!F22+MMCH4!F22</f>
        <v>13.844600474010345</v>
      </c>
      <c r="G22" s="67">
        <f>'Biomass CH4'!G22+Rice!G22+Enteric!G22+Landfill!G22+StatMobCH4!G22+Wastewater!G22+OtherAgCH4!G22+OtherEnergyCH4!G22+OtherIPCH4!G22+OtherWasteCH4!G22+NGO!G22+Coal!G22+MMCH4!G22</f>
        <v>15.450041911805242</v>
      </c>
      <c r="H22" s="67">
        <f>'Biomass CH4'!H22+Rice!H22+Enteric!H22+Landfill!H22+StatMobCH4!H22+Wastewater!H22+OtherAgCH4!H22+OtherEnergyCH4!H22+OtherIPCH4!H22+OtherWasteCH4!H22+NGO!H22+Coal!H22+MMCH4!H22</f>
        <v>15.130677508852161</v>
      </c>
      <c r="I22" s="68">
        <f>'Biomass CH4'!I22+Rice!I22+Enteric!I22+Landfill!I22+StatMobCH4!I22+Wastewater!I22+OtherAgCH4!I22+OtherEnergyCH4!I22+OtherIPCH4!I22+OtherWasteCH4!I22+NGO!I22+Coal!I22+MMCH4!I22</f>
        <v>14.95735172460587</v>
      </c>
      <c r="J22" s="68">
        <f>'Biomass CH4'!J22+Rice!J22+Enteric!J22+Landfill!J22+StatMobCH4!J22+Wastewater!J22+OtherAgCH4!J22+OtherEnergyCH4!J22+OtherIPCH4!J22+OtherWasteCH4!J22+NGO!J22+Coal!J22+MMCH4!J22</f>
        <v>14.739480975038029</v>
      </c>
      <c r="K22" s="69">
        <f>'Biomass CH4'!K22+Rice!K22+Enteric!K22+Landfill!K22+StatMobCH4!K22+Wastewater!K22+OtherAgCH4!K22+OtherEnergyCH4!K22+OtherIPCH4!K22+OtherWasteCH4!K22+NGO!K22+Coal!K22+MMCH4!K22</f>
        <v>14.458339543359687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64">
        <f>'Biomass CH4'!C23+Rice!C23+Enteric!C23+Landfill!C23+StatMobCH4!C23+Wastewater!C23+OtherAgCH4!C23+OtherEnergyCH4!C23+OtherIPCH4!C23+OtherWasteCH4!C23+NGO!C23+Coal!C23+MMCH4!C23</f>
        <v>10.017860017135675</v>
      </c>
      <c r="D23" s="67">
        <f>'Biomass CH4'!D23+Rice!D23+Enteric!D23+Landfill!D23+StatMobCH4!D23+Wastewater!D23+OtherAgCH4!D23+OtherEnergyCH4!D23+OtherIPCH4!D23+OtherWasteCH4!D23+NGO!D23+Coal!D23+MMCH4!D23</f>
        <v>9.5680976134539844</v>
      </c>
      <c r="E23" s="64">
        <f>'Biomass CH4'!E23+Rice!E23+Enteric!E23+Landfill!E23+StatMobCH4!E23+Wastewater!E23+OtherAgCH4!E23+OtherEnergyCH4!E23+OtherIPCH4!E23+OtherWasteCH4!E23+NGO!E23+Coal!E23+MMCH4!E23</f>
        <v>8.3375792309993066</v>
      </c>
      <c r="F23" s="67">
        <f>'Biomass CH4'!F23+Rice!F23+Enteric!F23+Landfill!F23+StatMobCH4!F23+Wastewater!F23+OtherAgCH4!F23+OtherEnergyCH4!F23+OtherIPCH4!F23+OtherWasteCH4!F23+NGO!F23+Coal!F23+MMCH4!F23</f>
        <v>6.8440350399178707</v>
      </c>
      <c r="G23" s="67">
        <f>'Biomass CH4'!G23+Rice!G23+Enteric!G23+Landfill!G23+StatMobCH4!G23+Wastewater!G23+OtherAgCH4!G23+OtherEnergyCH4!G23+OtherIPCH4!G23+OtherWasteCH4!G23+NGO!G23+Coal!G23+MMCH4!G23</f>
        <v>6.3450666494953714</v>
      </c>
      <c r="H23" s="67">
        <f>'Biomass CH4'!H23+Rice!H23+Enteric!H23+Landfill!H23+StatMobCH4!H23+Wastewater!H23+OtherAgCH4!H23+OtherEnergyCH4!H23+OtherIPCH4!H23+OtherWasteCH4!H23+NGO!H23+Coal!H23+MMCH4!H23</f>
        <v>6.3017955718849485</v>
      </c>
      <c r="I23" s="68">
        <f>'Biomass CH4'!I23+Rice!I23+Enteric!I23+Landfill!I23+StatMobCH4!I23+Wastewater!I23+OtherAgCH4!I23+OtherEnergyCH4!I23+OtherIPCH4!I23+OtherWasteCH4!I23+NGO!I23+Coal!I23+MMCH4!I23</f>
        <v>6.2584417969961432</v>
      </c>
      <c r="J23" s="68">
        <f>'Biomass CH4'!J23+Rice!J23+Enteric!J23+Landfill!J23+StatMobCH4!J23+Wastewater!J23+OtherAgCH4!J23+OtherEnergyCH4!J23+OtherIPCH4!J23+OtherWasteCH4!J23+NGO!J23+Coal!J23+MMCH4!J23</f>
        <v>6.2021853126927127</v>
      </c>
      <c r="K23" s="69">
        <f>'Biomass CH4'!K23+Rice!K23+Enteric!K23+Landfill!K23+StatMobCH4!K23+Wastewater!K23+OtherAgCH4!K23+OtherEnergyCH4!K23+OtherIPCH4!K23+OtherWasteCH4!K23+NGO!K23+Coal!K23+MMCH4!K23</f>
        <v>6.1273544738586505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67">
        <f>'Biomass CH4'!C24+Rice!C24+Enteric!C24+Landfill!C24+StatMobCH4!C24+Wastewater!C24+OtherAgCH4!C24+OtherEnergyCH4!C24+OtherIPCH4!C24+OtherWasteCH4!C24+NGO!C24+Coal!C24+MMCH4!C24</f>
        <v>5.0333720854935313</v>
      </c>
      <c r="D24" s="67">
        <f>'Biomass CH4'!D24+Rice!D24+Enteric!D24+Landfill!D24+StatMobCH4!D24+Wastewater!D24+OtherAgCH4!D24+OtherEnergyCH4!D24+OtherIPCH4!D24+OtherWasteCH4!D24+NGO!D24+Coal!D24+MMCH4!D24</f>
        <v>5.6888815726798381</v>
      </c>
      <c r="E24" s="64">
        <f>'Biomass CH4'!E24+Rice!E24+Enteric!E24+Landfill!E24+StatMobCH4!E24+Wastewater!E24+OtherAgCH4!E24+OtherEnergyCH4!E24+OtherIPCH4!E24+OtherWasteCH4!E24+NGO!E24+Coal!E24+MMCH4!E24</f>
        <v>6.4985922078528864</v>
      </c>
      <c r="F24" s="67">
        <f>'Biomass CH4'!F24+Rice!F24+Enteric!F24+Landfill!F24+StatMobCH4!F24+Wastewater!F24+OtherAgCH4!F24+OtherEnergyCH4!F24+OtherIPCH4!F24+OtherWasteCH4!F24+NGO!F24+Coal!F24+MMCH4!F24</f>
        <v>7.356373403868866</v>
      </c>
      <c r="G24" s="67">
        <f>'Biomass CH4'!G24+Rice!G24+Enteric!G24+Landfill!G24+StatMobCH4!G24+Wastewater!G24+OtherAgCH4!G24+OtherEnergyCH4!G24+OtherIPCH4!G24+OtherWasteCH4!G24+NGO!G24+Coal!G24+MMCH4!G24</f>
        <v>8.3592951801581972</v>
      </c>
      <c r="H24" s="67">
        <f>'Biomass CH4'!H24+Rice!H24+Enteric!H24+Landfill!H24+StatMobCH4!H24+Wastewater!H24+OtherAgCH4!H24+OtherEnergyCH4!H24+OtherIPCH4!H24+OtherWasteCH4!H24+NGO!H24+Coal!H24+MMCH4!H24</f>
        <v>9.2113545591256809</v>
      </c>
      <c r="I24" s="68">
        <f>'Biomass CH4'!I24+Rice!I24+Enteric!I24+Landfill!I24+StatMobCH4!I24+Wastewater!I24+OtherAgCH4!I24+OtherEnergyCH4!I24+OtherIPCH4!I24+OtherWasteCH4!I24+NGO!I24+Coal!I24+MMCH4!I24</f>
        <v>10.058384849414198</v>
      </c>
      <c r="J24" s="68">
        <f>'Biomass CH4'!J24+Rice!J24+Enteric!J24+Landfill!J24+StatMobCH4!J24+Wastewater!J24+OtherAgCH4!J24+OtherEnergyCH4!J24+OtherIPCH4!J24+OtherWasteCH4!J24+NGO!J24+Coal!J24+MMCH4!J24</f>
        <v>10.895251560642693</v>
      </c>
      <c r="K24" s="69">
        <f>'Biomass CH4'!K24+Rice!K24+Enteric!K24+Landfill!K24+StatMobCH4!K24+Wastewater!K24+OtherAgCH4!K24+OtherEnergyCH4!K24+OtherIPCH4!K24+OtherWasteCH4!K24+NGO!K24+Coal!K24+MMCH4!K24</f>
        <v>11.701475769462579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64">
        <f>'Biomass CH4'!C25+Rice!C25+Enteric!C25+Landfill!C25+StatMobCH4!C25+Wastewater!C25+OtherAgCH4!C25+OtherEnergyCH4!C25+OtherIPCH4!C25+OtherWasteCH4!C25+NGO!C25+Coal!C25+MMCH4!C25</f>
        <v>4.9035765297362897</v>
      </c>
      <c r="D25" s="67">
        <f>'Biomass CH4'!D25+Rice!D25+Enteric!D25+Landfill!D25+StatMobCH4!D25+Wastewater!D25+OtherAgCH4!D25+OtherEnergyCH4!D25+OtherIPCH4!D25+OtherWasteCH4!D25+NGO!D25+Coal!D25+MMCH4!D25</f>
        <v>4.5495815307579859</v>
      </c>
      <c r="E25" s="64">
        <f>'Biomass CH4'!E25+Rice!E25+Enteric!E25+Landfill!E25+StatMobCH4!E25+Wastewater!E25+OtherAgCH4!E25+OtherEnergyCH4!E25+OtherIPCH4!E25+OtherWasteCH4!E25+NGO!E25+Coal!E25+MMCH4!E25</f>
        <v>3.7193049638608486</v>
      </c>
      <c r="F25" s="67">
        <f>'Biomass CH4'!F25+Rice!F25+Enteric!F25+Landfill!F25+StatMobCH4!F25+Wastewater!F25+OtherAgCH4!F25+OtherEnergyCH4!F25+OtherIPCH4!F25+OtherWasteCH4!F25+NGO!F25+Coal!F25+MMCH4!F25</f>
        <v>3.5097609628774546</v>
      </c>
      <c r="G25" s="67">
        <f>'Biomass CH4'!G25+Rice!G25+Enteric!G25+Landfill!G25+StatMobCH4!G25+Wastewater!G25+OtherAgCH4!G25+OtherEnergyCH4!G25+OtherIPCH4!G25+OtherWasteCH4!G25+NGO!G25+Coal!G25+MMCH4!G25</f>
        <v>3.7653355071614811</v>
      </c>
      <c r="H25" s="67">
        <f>'Biomass CH4'!H25+Rice!H25+Enteric!H25+Landfill!H25+StatMobCH4!H25+Wastewater!H25+OtherAgCH4!H25+OtherEnergyCH4!H25+OtherIPCH4!H25+OtherWasteCH4!H25+NGO!H25+Coal!H25+MMCH4!H25</f>
        <v>3.9832525006348778</v>
      </c>
      <c r="I25" s="68">
        <f>'Biomass CH4'!I25+Rice!I25+Enteric!I25+Landfill!I25+StatMobCH4!I25+Wastewater!I25+OtherAgCH4!I25+OtherEnergyCH4!I25+OtherIPCH4!I25+OtherWasteCH4!I25+NGO!I25+Coal!I25+MMCH4!I25</f>
        <v>4.1820451801132821</v>
      </c>
      <c r="J25" s="68">
        <f>'Biomass CH4'!J25+Rice!J25+Enteric!J25+Landfill!J25+StatMobCH4!J25+Wastewater!J25+OtherAgCH4!J25+OtherEnergyCH4!J25+OtherIPCH4!J25+OtherWasteCH4!J25+NGO!J25+Coal!J25+MMCH4!J25</f>
        <v>4.3853441109905642</v>
      </c>
      <c r="K25" s="69">
        <f>'Biomass CH4'!K25+Rice!K25+Enteric!K25+Landfill!K25+StatMobCH4!K25+Wastewater!K25+OtherAgCH4!K25+OtherEnergyCH4!K25+OtherIPCH4!K25+OtherWasteCH4!K25+NGO!K25+Coal!K25+MMCH4!K25</f>
        <v>4.589718735050722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67">
        <f>'Biomass CH4'!C26+Rice!C26+Enteric!C26+Landfill!C26+StatMobCH4!C26+Wastewater!C26+OtherAgCH4!C26+OtherEnergyCH4!C26+OtherIPCH4!C26+OtherWasteCH4!C26+NGO!C26+Coal!C26+MMCH4!C26</f>
        <v>0.51114380055449649</v>
      </c>
      <c r="D26" s="67">
        <f>'Biomass CH4'!D26+Rice!D26+Enteric!D26+Landfill!D26+StatMobCH4!D26+Wastewater!D26+OtherAgCH4!D26+OtherEnergyCH4!D26+OtherIPCH4!D26+OtherWasteCH4!D26+NGO!D26+Coal!D26+MMCH4!D26</f>
        <v>0.53191993685171979</v>
      </c>
      <c r="E26" s="64">
        <f>'Biomass CH4'!E26+Rice!E26+Enteric!E26+Landfill!E26+StatMobCH4!E26+Wastewater!E26+OtherAgCH4!E26+OtherEnergyCH4!E26+OtherIPCH4!E26+OtherWasteCH4!E26+NGO!E26+Coal!E26+MMCH4!E26</f>
        <v>0.75372601080000001</v>
      </c>
      <c r="F26" s="67">
        <f>'Biomass CH4'!F26+Rice!F26+Enteric!F26+Landfill!F26+StatMobCH4!F26+Wastewater!F26+OtherAgCH4!F26+OtherEnergyCH4!F26+OtherIPCH4!F26+OtherWasteCH4!F26+NGO!F26+Coal!F26+MMCH4!F26</f>
        <v>0.61840657032837865</v>
      </c>
      <c r="G26" s="67">
        <f>'Biomass CH4'!G26+Rice!G26+Enteric!G26+Landfill!G26+StatMobCH4!G26+Wastewater!G26+OtherAgCH4!G26+OtherEnergyCH4!G26+OtherIPCH4!G26+OtherWasteCH4!G26+NGO!G26+Coal!G26+MMCH4!G26</f>
        <v>0.59828659090001146</v>
      </c>
      <c r="H26" s="67">
        <f>'Biomass CH4'!H26+Rice!H26+Enteric!H26+Landfill!H26+StatMobCH4!H26+Wastewater!H26+OtherAgCH4!H26+OtherEnergyCH4!H26+OtherIPCH4!H26+OtherWasteCH4!H26+NGO!H26+Coal!H26+MMCH4!H26</f>
        <v>0.65613887979791985</v>
      </c>
      <c r="I26" s="68">
        <f>'Biomass CH4'!I26+Rice!I26+Enteric!I26+Landfill!I26+StatMobCH4!I26+Wastewater!I26+OtherAgCH4!I26+OtherEnergyCH4!I26+OtherIPCH4!I26+OtherWasteCH4!I26+NGO!I26+Coal!I26+MMCH4!I26</f>
        <v>0.71826941560402013</v>
      </c>
      <c r="J26" s="68">
        <f>'Biomass CH4'!J26+Rice!J26+Enteric!J26+Landfill!J26+StatMobCH4!J26+Wastewater!J26+OtherAgCH4!J26+OtherEnergyCH4!J26+OtherIPCH4!J26+OtherWasteCH4!J26+NGO!J26+Coal!J26+MMCH4!J26</f>
        <v>0.78613872817407515</v>
      </c>
      <c r="K26" s="69">
        <f>'Biomass CH4'!K26+Rice!K26+Enteric!K26+Landfill!K26+StatMobCH4!K26+Wastewater!K26+OtherAgCH4!K26+OtherEnergyCH4!K26+OtherIPCH4!K26+OtherWasteCH4!K26+NGO!K26+Coal!K26+MMCH4!K26</f>
        <v>0.85869271182938223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64">
        <f>'Biomass CH4'!C27+Rice!C27+Enteric!C27+Landfill!C27+StatMobCH4!C27+Wastewater!C27+OtherAgCH4!C27+OtherEnergyCH4!C27+OtherIPCH4!C27+OtherWasteCH4!C27+NGO!C27+Coal!C27+MMCH4!C27</f>
        <v>19.699902213062405</v>
      </c>
      <c r="D27" s="67">
        <f>'Biomass CH4'!D27+Rice!D27+Enteric!D27+Landfill!D27+StatMobCH4!D27+Wastewater!D27+OtherAgCH4!D27+OtherEnergyCH4!D27+OtherIPCH4!D27+OtherWasteCH4!D27+NGO!D27+Coal!D27+MMCH4!D27</f>
        <v>19.159535435883591</v>
      </c>
      <c r="E27" s="64">
        <f>'Biomass CH4'!E27+Rice!E27+Enteric!E27+Landfill!E27+StatMobCH4!E27+Wastewater!E27+OtherAgCH4!E27+OtherEnergyCH4!E27+OtherIPCH4!E27+OtherWasteCH4!E27+NGO!E27+Coal!E27+MMCH4!E27</f>
        <v>18.2259683619552</v>
      </c>
      <c r="F27" s="67">
        <f>'Biomass CH4'!F27+Rice!F27+Enteric!F27+Landfill!F27+StatMobCH4!F27+Wastewater!F27+OtherAgCH4!F27+OtherEnergyCH4!F27+OtherIPCH4!F27+OtherWasteCH4!F27+NGO!F27+Coal!F27+MMCH4!F27</f>
        <v>22.849466800602347</v>
      </c>
      <c r="G27" s="67">
        <f>'Biomass CH4'!G27+Rice!G27+Enteric!G27+Landfill!G27+StatMobCH4!G27+Wastewater!G27+OtherAgCH4!G27+OtherEnergyCH4!G27+OtherIPCH4!G27+OtherWasteCH4!G27+NGO!G27+Coal!G27+MMCH4!G27</f>
        <v>23.975341705008073</v>
      </c>
      <c r="H27" s="67">
        <f>'Biomass CH4'!H27+Rice!H27+Enteric!H27+Landfill!H27+StatMobCH4!H27+Wastewater!H27+OtherAgCH4!H27+OtherEnergyCH4!H27+OtherIPCH4!H27+OtherWasteCH4!H27+NGO!H27+Coal!H27+MMCH4!H27</f>
        <v>25.020134989963655</v>
      </c>
      <c r="I27" s="68">
        <f>'Biomass CH4'!I27+Rice!I27+Enteric!I27+Landfill!I27+StatMobCH4!I27+Wastewater!I27+OtherAgCH4!I27+OtherEnergyCH4!I27+OtherIPCH4!I27+OtherWasteCH4!I27+NGO!I27+Coal!I27+MMCH4!I27</f>
        <v>25.968832984208511</v>
      </c>
      <c r="J27" s="68">
        <f>'Biomass CH4'!J27+Rice!J27+Enteric!J27+Landfill!J27+StatMobCH4!J27+Wastewater!J27+OtherAgCH4!J27+OtherEnergyCH4!J27+OtherIPCH4!J27+OtherWasteCH4!J27+NGO!J27+Coal!J27+MMCH4!J27</f>
        <v>27.075158459847319</v>
      </c>
      <c r="K27" s="69">
        <f>'Biomass CH4'!K27+Rice!K27+Enteric!K27+Landfill!K27+StatMobCH4!K27+Wastewater!K27+OtherAgCH4!K27+OtherEnergyCH4!K27+OtherIPCH4!K27+OtherWasteCH4!K27+NGO!K27+Coal!K27+MMCH4!K27</f>
        <v>28.149053123061268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67">
        <f>'Biomass CH4'!C28+Rice!C28+Enteric!C28+Landfill!C28+StatMobCH4!C28+Wastewater!C28+OtherAgCH4!C28+OtherEnergyCH4!C28+OtherIPCH4!C28+OtherWasteCH4!C28+NGO!C28+Coal!C28+MMCH4!C28</f>
        <v>3.4761403180409971</v>
      </c>
      <c r="D28" s="67">
        <f>'Biomass CH4'!D28+Rice!D28+Enteric!D28+Landfill!D28+StatMobCH4!D28+Wastewater!D28+OtherAgCH4!D28+OtherEnergyCH4!D28+OtherIPCH4!D28+OtherWasteCH4!D28+NGO!D28+Coal!D28+MMCH4!D28</f>
        <v>3.0022834392510842</v>
      </c>
      <c r="E28" s="64">
        <f>'Biomass CH4'!E28+Rice!E28+Enteric!E28+Landfill!E28+StatMobCH4!E28+Wastewater!E28+OtherAgCH4!E28+OtherEnergyCH4!E28+OtherIPCH4!E28+OtherWasteCH4!E28+NGO!E28+Coal!E28+MMCH4!E28</f>
        <v>4.5666997219156755</v>
      </c>
      <c r="F28" s="67">
        <f>'Biomass CH4'!F28+Rice!F28+Enteric!F28+Landfill!F28+StatMobCH4!F28+Wastewater!F28+OtherAgCH4!F28+OtherEnergyCH4!F28+OtherIPCH4!F28+OtherWasteCH4!F28+NGO!F28+Coal!F28+MMCH4!F28</f>
        <v>4.6076289222070237</v>
      </c>
      <c r="G28" s="67">
        <f>'Biomass CH4'!G28+Rice!G28+Enteric!G28+Landfill!G28+StatMobCH4!G28+Wastewater!G28+OtherAgCH4!G28+OtherEnergyCH4!G28+OtherIPCH4!G28+OtherWasteCH4!G28+NGO!G28+Coal!G28+MMCH4!G28</f>
        <v>4.6889473873404253</v>
      </c>
      <c r="H28" s="67">
        <f>'Biomass CH4'!H28+Rice!H28+Enteric!H28+Landfill!H28+StatMobCH4!H28+Wastewater!H28+OtherAgCH4!H28+OtherEnergyCH4!H28+OtherIPCH4!H28+OtherWasteCH4!H28+NGO!H28+Coal!H28+MMCH4!H28</f>
        <v>4.7410609264167345</v>
      </c>
      <c r="I28" s="68">
        <f>'Biomass CH4'!I28+Rice!I28+Enteric!I28+Landfill!I28+StatMobCH4!I28+Wastewater!I28+OtherAgCH4!I28+OtherEnergyCH4!I28+OtherIPCH4!I28+OtherWasteCH4!I28+NGO!I28+Coal!I28+MMCH4!I28</f>
        <v>4.7068885786285728</v>
      </c>
      <c r="J28" s="68">
        <f>'Biomass CH4'!J28+Rice!J28+Enteric!J28+Landfill!J28+StatMobCH4!J28+Wastewater!J28+OtherAgCH4!J28+OtherEnergyCH4!J28+OtherIPCH4!J28+OtherWasteCH4!J28+NGO!J28+Coal!J28+MMCH4!J28</f>
        <v>4.6651489601591285</v>
      </c>
      <c r="K28" s="69">
        <f>'Biomass CH4'!K28+Rice!K28+Enteric!K28+Landfill!K28+StatMobCH4!K28+Wastewater!K28+OtherAgCH4!K28+OtherEnergyCH4!K28+OtherIPCH4!K28+OtherWasteCH4!K28+NGO!K28+Coal!K28+MMCH4!K28</f>
        <v>4.6584096714670249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64">
        <f>'Biomass CH4'!C29+Rice!C29+Enteric!C29+Landfill!C29+StatMobCH4!C29+Wastewater!C29+OtherAgCH4!C29+OtherEnergyCH4!C29+OtherIPCH4!C29+OtherWasteCH4!C29+NGO!C29+Coal!C29+MMCH4!C29</f>
        <v>5.0427244263447477</v>
      </c>
      <c r="D29" s="67">
        <f>'Biomass CH4'!D29+Rice!D29+Enteric!D29+Landfill!D29+StatMobCH4!D29+Wastewater!D29+OtherAgCH4!D29+OtherEnergyCH4!D29+OtherIPCH4!D29+OtherWasteCH4!D29+NGO!D29+Coal!D29+MMCH4!D29</f>
        <v>4.6930717338339001</v>
      </c>
      <c r="E29" s="64">
        <f>'Biomass CH4'!E29+Rice!E29+Enteric!E29+Landfill!E29+StatMobCH4!E29+Wastewater!E29+OtherAgCH4!E29+OtherEnergyCH4!E29+OtherIPCH4!E29+OtherWasteCH4!E29+NGO!E29+Coal!E29+MMCH4!E29</f>
        <v>3.3331357567536415</v>
      </c>
      <c r="F29" s="67">
        <f>'Biomass CH4'!F29+Rice!F29+Enteric!F29+Landfill!F29+StatMobCH4!F29+Wastewater!F29+OtherAgCH4!F29+OtherEnergyCH4!F29+OtherIPCH4!F29+OtherWasteCH4!F29+NGO!F29+Coal!F29+MMCH4!F29</f>
        <v>3.3503112056828033</v>
      </c>
      <c r="G29" s="67">
        <f>'Biomass CH4'!G29+Rice!G29+Enteric!G29+Landfill!G29+StatMobCH4!G29+Wastewater!G29+OtherAgCH4!G29+OtherEnergyCH4!G29+OtherIPCH4!G29+OtherWasteCH4!G29+NGO!G29+Coal!G29+MMCH4!G29</f>
        <v>3.581102416753617</v>
      </c>
      <c r="H29" s="67">
        <f>'Biomass CH4'!H29+Rice!H29+Enteric!H29+Landfill!H29+StatMobCH4!H29+Wastewater!H29+OtherAgCH4!H29+OtherEnergyCH4!H29+OtherIPCH4!H29+OtherWasteCH4!H29+NGO!H29+Coal!H29+MMCH4!H29</f>
        <v>3.8113629508799476</v>
      </c>
      <c r="I29" s="68">
        <f>'Biomass CH4'!I29+Rice!I29+Enteric!I29+Landfill!I29+StatMobCH4!I29+Wastewater!I29+OtherAgCH4!I29+OtherEnergyCH4!I29+OtherIPCH4!I29+OtherWasteCH4!I29+NGO!I29+Coal!I29+MMCH4!I29</f>
        <v>3.9596904488527942</v>
      </c>
      <c r="J29" s="68">
        <f>'Biomass CH4'!J29+Rice!J29+Enteric!J29+Landfill!J29+StatMobCH4!J29+Wastewater!J29+OtherAgCH4!J29+OtherEnergyCH4!J29+OtherIPCH4!J29+OtherWasteCH4!J29+NGO!J29+Coal!J29+MMCH4!J29</f>
        <v>4.1155025603163091</v>
      </c>
      <c r="K29" s="69">
        <f>'Biomass CH4'!K29+Rice!K29+Enteric!K29+Landfill!K29+StatMobCH4!K29+Wastewater!K29+OtherAgCH4!K29+OtherEnergyCH4!K29+OtherIPCH4!K29+OtherWasteCH4!K29+NGO!K29+Coal!K29+MMCH4!K29</f>
        <v>4.2484052607134011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67">
        <f>'Biomass CH4'!C30+Rice!C30+Enteric!C30+Landfill!C30+StatMobCH4!C30+Wastewater!C30+OtherAgCH4!C30+OtherEnergyCH4!C30+OtherIPCH4!C30+OtherWasteCH4!C30+NGO!C30+Coal!C30+MMCH4!C30</f>
        <v>294.21968925359647</v>
      </c>
      <c r="D30" s="67">
        <f>'Biomass CH4'!D30+Rice!D30+Enteric!D30+Landfill!D30+StatMobCH4!D30+Wastewater!D30+OtherAgCH4!D30+OtherEnergyCH4!D30+OtherIPCH4!D30+OtherWasteCH4!D30+NGO!D30+Coal!D30+MMCH4!D30</f>
        <v>300.49598127930363</v>
      </c>
      <c r="E30" s="64">
        <f>'Biomass CH4'!E30+Rice!E30+Enteric!E30+Landfill!E30+StatMobCH4!E30+Wastewater!E30+OtherAgCH4!E30+OtherEnergyCH4!E30+OtherIPCH4!E30+OtherWasteCH4!E30+NGO!E30+Coal!E30+MMCH4!E30</f>
        <v>295.39292735093403</v>
      </c>
      <c r="F30" s="67">
        <f>'Biomass CH4'!F30+Rice!F30+Enteric!F30+Landfill!F30+StatMobCH4!F30+Wastewater!F30+OtherAgCH4!F30+OtherEnergyCH4!F30+OtherIPCH4!F30+OtherWasteCH4!F30+NGO!F30+Coal!F30+MMCH4!F30</f>
        <v>424.94326813292759</v>
      </c>
      <c r="G30" s="67">
        <f>'Biomass CH4'!G30+Rice!G30+Enteric!G30+Landfill!G30+StatMobCH4!G30+Wastewater!G30+OtherAgCH4!G30+OtherEnergyCH4!G30+OtherIPCH4!G30+OtherWasteCH4!G30+NGO!G30+Coal!G30+MMCH4!G30</f>
        <v>398.24669525350998</v>
      </c>
      <c r="H30" s="67">
        <f>'Biomass CH4'!H30+Rice!H30+Enteric!H30+Landfill!H30+StatMobCH4!H30+Wastewater!H30+OtherAgCH4!H30+OtherEnergyCH4!H30+OtherIPCH4!H30+OtherWasteCH4!H30+NGO!H30+Coal!H30+MMCH4!H30</f>
        <v>414.48082483377817</v>
      </c>
      <c r="I30" s="68">
        <f>'Biomass CH4'!I30+Rice!I30+Enteric!I30+Landfill!I30+StatMobCH4!I30+Wastewater!I30+OtherAgCH4!I30+OtherEnergyCH4!I30+OtherIPCH4!I30+OtherWasteCH4!I30+NGO!I30+Coal!I30+MMCH4!I30</f>
        <v>421.28203012031753</v>
      </c>
      <c r="J30" s="68">
        <f>'Biomass CH4'!J30+Rice!J30+Enteric!J30+Landfill!J30+StatMobCH4!J30+Wastewater!J30+OtherAgCH4!J30+OtherEnergyCH4!J30+OtherIPCH4!J30+OtherWasteCH4!J30+NGO!J30+Coal!J30+MMCH4!J30</f>
        <v>424.94051862625395</v>
      </c>
      <c r="K30" s="69">
        <f>'Biomass CH4'!K30+Rice!K30+Enteric!K30+Landfill!K30+StatMobCH4!K30+Wastewater!K30+OtherAgCH4!K30+OtherEnergyCH4!K30+OtherIPCH4!K30+OtherWasteCH4!K30+NGO!K30+Coal!K30+MMCH4!K30</f>
        <v>428.04799840898664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64">
        <f>'Biomass CH4'!C31+Rice!C31+Enteric!C31+Landfill!C31+StatMobCH4!C31+Wastewater!C31+OtherAgCH4!C31+OtherEnergyCH4!C31+OtherIPCH4!C31+OtherWasteCH4!C31+NGO!C31+Coal!C31+MMCH4!C31</f>
        <v>9.0592141735155014</v>
      </c>
      <c r="D31" s="67">
        <f>'Biomass CH4'!D31+Rice!D31+Enteric!D31+Landfill!D31+StatMobCH4!D31+Wastewater!D31+OtherAgCH4!D31+OtherEnergyCH4!D31+OtherIPCH4!D31+OtherWasteCH4!D31+NGO!D31+Coal!D31+MMCH4!D31</f>
        <v>9.7331624561404482</v>
      </c>
      <c r="E31" s="64">
        <f>'Biomass CH4'!E31+Rice!E31+Enteric!E31+Landfill!E31+StatMobCH4!E31+Wastewater!E31+OtherAgCH4!E31+OtherEnergyCH4!E31+OtherIPCH4!E31+OtherWasteCH4!E31+NGO!E31+Coal!E31+MMCH4!E31</f>
        <v>10.842534085869907</v>
      </c>
      <c r="F31" s="67">
        <f>'Biomass CH4'!F31+Rice!F31+Enteric!F31+Landfill!F31+StatMobCH4!F31+Wastewater!F31+OtherAgCH4!F31+OtherEnergyCH4!F31+OtherIPCH4!F31+OtherWasteCH4!F31+NGO!F31+Coal!F31+MMCH4!F31</f>
        <v>11.791893366671875</v>
      </c>
      <c r="G31" s="67">
        <f>'Biomass CH4'!G31+Rice!G31+Enteric!G31+Landfill!G31+StatMobCH4!G31+Wastewater!G31+OtherAgCH4!G31+OtherEnergyCH4!G31+OtherIPCH4!G31+OtherWasteCH4!G31+NGO!G31+Coal!G31+MMCH4!G31</f>
        <v>11.569029110765921</v>
      </c>
      <c r="H31" s="67">
        <f>'Biomass CH4'!H31+Rice!H31+Enteric!H31+Landfill!H31+StatMobCH4!H31+Wastewater!H31+OtherAgCH4!H31+OtherEnergyCH4!H31+OtherIPCH4!H31+OtherWasteCH4!H31+NGO!H31+Coal!H31+MMCH4!H31</f>
        <v>12.525877507819688</v>
      </c>
      <c r="I31" s="68">
        <f>'Biomass CH4'!I31+Rice!I31+Enteric!I31+Landfill!I31+StatMobCH4!I31+Wastewater!I31+OtherAgCH4!I31+OtherEnergyCH4!I31+OtherIPCH4!I31+OtherWasteCH4!I31+NGO!I31+Coal!I31+MMCH4!I31</f>
        <v>13.025778642607948</v>
      </c>
      <c r="J31" s="68">
        <f>'Biomass CH4'!J31+Rice!J31+Enteric!J31+Landfill!J31+StatMobCH4!J31+Wastewater!J31+OtherAgCH4!J31+OtherEnergyCH4!J31+OtherIPCH4!J31+OtherWasteCH4!J31+NGO!J31+Coal!J31+MMCH4!J31</f>
        <v>13.288027858644757</v>
      </c>
      <c r="K31" s="69">
        <f>'Biomass CH4'!K31+Rice!K31+Enteric!K31+Landfill!K31+StatMobCH4!K31+Wastewater!K31+OtherAgCH4!K31+OtherEnergyCH4!K31+OtherIPCH4!K31+OtherWasteCH4!K31+NGO!K31+Coal!K31+MMCH4!K31</f>
        <v>14.093058198161879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67">
        <f>'Biomass CH4'!C32+Rice!C32+Enteric!C32+Landfill!C32+StatMobCH4!C32+Wastewater!C32+OtherAgCH4!C32+OtherEnergyCH4!C32+OtherIPCH4!C32+OtherWasteCH4!C32+NGO!C32+Coal!C32+MMCH4!C32</f>
        <v>15.413191775935944</v>
      </c>
      <c r="D32" s="67">
        <f>'Biomass CH4'!D32+Rice!D32+Enteric!D32+Landfill!D32+StatMobCH4!D32+Wastewater!D32+OtherAgCH4!D32+OtherEnergyCH4!D32+OtherIPCH4!D32+OtherWasteCH4!D32+NGO!D32+Coal!D32+MMCH4!D32</f>
        <v>12.047475851951759</v>
      </c>
      <c r="E32" s="64">
        <f>'Biomass CH4'!E32+Rice!E32+Enteric!E32+Landfill!E32+StatMobCH4!E32+Wastewater!E32+OtherAgCH4!E32+OtherEnergyCH4!E32+OtherIPCH4!E32+OtherWasteCH4!E32+NGO!E32+Coal!E32+MMCH4!E32</f>
        <v>10.871469250665248</v>
      </c>
      <c r="F32" s="67">
        <f>'Biomass CH4'!F32+Rice!F32+Enteric!F32+Landfill!F32+StatMobCH4!F32+Wastewater!F32+OtherAgCH4!F32+OtherEnergyCH4!F32+OtherIPCH4!F32+OtherWasteCH4!F32+NGO!F32+Coal!F32+MMCH4!F32</f>
        <v>9.7712973119246662</v>
      </c>
      <c r="G32" s="67">
        <f>'Biomass CH4'!G32+Rice!G32+Enteric!G32+Landfill!G32+StatMobCH4!G32+Wastewater!G32+OtherAgCH4!G32+OtherEnergyCH4!G32+OtherIPCH4!G32+OtherWasteCH4!G32+NGO!G32+Coal!G32+MMCH4!G32</f>
        <v>9.2510058270038975</v>
      </c>
      <c r="H32" s="67">
        <f>'Biomass CH4'!H32+Rice!H32+Enteric!H32+Landfill!H32+StatMobCH4!H32+Wastewater!H32+OtherAgCH4!H32+OtherEnergyCH4!H32+OtherIPCH4!H32+OtherWasteCH4!H32+NGO!H32+Coal!H32+MMCH4!H32</f>
        <v>9.1202022720074023</v>
      </c>
      <c r="I32" s="68">
        <f>'Biomass CH4'!I32+Rice!I32+Enteric!I32+Landfill!I32+StatMobCH4!I32+Wastewater!I32+OtherAgCH4!I32+OtherEnergyCH4!I32+OtherIPCH4!I32+OtherWasteCH4!I32+NGO!I32+Coal!I32+MMCH4!I32</f>
        <v>8.9199810607532459</v>
      </c>
      <c r="J32" s="68">
        <f>'Biomass CH4'!J32+Rice!J32+Enteric!J32+Landfill!J32+StatMobCH4!J32+Wastewater!J32+OtherAgCH4!J32+OtherEnergyCH4!J32+OtherIPCH4!J32+OtherWasteCH4!J32+NGO!J32+Coal!J32+MMCH4!J32</f>
        <v>8.7239905776069264</v>
      </c>
      <c r="K32" s="69">
        <f>'Biomass CH4'!K32+Rice!K32+Enteric!K32+Landfill!K32+StatMobCH4!K32+Wastewater!K32+OtherAgCH4!K32+OtherEnergyCH4!K32+OtherIPCH4!K32+OtherWasteCH4!K32+NGO!K32+Coal!K32+MMCH4!K32</f>
        <v>8.5691863733664171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64">
        <f>'Biomass CH4'!C33+Rice!C33+Enteric!C33+Landfill!C33+StatMobCH4!C33+Wastewater!C33+OtherAgCH4!C33+OtherEnergyCH4!C33+OtherIPCH4!C33+OtherWasteCH4!C33+NGO!C33+Coal!C33+MMCH4!C33</f>
        <v>4.6314472636794219</v>
      </c>
      <c r="D33" s="67">
        <f>'Biomass CH4'!D33+Rice!D33+Enteric!D33+Landfill!D33+StatMobCH4!D33+Wastewater!D33+OtherAgCH4!D33+OtherEnergyCH4!D33+OtherIPCH4!D33+OtherWasteCH4!D33+NGO!D33+Coal!D33+MMCH4!D33</f>
        <v>5.4310709031352342</v>
      </c>
      <c r="E33" s="64">
        <f>'Biomass CH4'!E33+Rice!E33+Enteric!E33+Landfill!E33+StatMobCH4!E33+Wastewater!E33+OtherAgCH4!E33+OtherEnergyCH4!E33+OtherIPCH4!E33+OtherWasteCH4!E33+NGO!E33+Coal!E33+MMCH4!E33</f>
        <v>6.5845858954721574</v>
      </c>
      <c r="F33" s="67">
        <f>'Biomass CH4'!F33+Rice!F33+Enteric!F33+Landfill!F33+StatMobCH4!F33+Wastewater!F33+OtherAgCH4!F33+OtherEnergyCH4!F33+OtherIPCH4!F33+OtherWasteCH4!F33+NGO!F33+Coal!F33+MMCH4!F33</f>
        <v>7.9178517175208416</v>
      </c>
      <c r="G33" s="67">
        <f>'Biomass CH4'!G33+Rice!G33+Enteric!G33+Landfill!G33+StatMobCH4!G33+Wastewater!G33+OtherAgCH4!G33+OtherEnergyCH4!G33+OtherIPCH4!G33+OtherWasteCH4!G33+NGO!G33+Coal!G33+MMCH4!G33</f>
        <v>9.3768939722957629</v>
      </c>
      <c r="H33" s="67">
        <f>'Biomass CH4'!H33+Rice!H33+Enteric!H33+Landfill!H33+StatMobCH4!H33+Wastewater!H33+OtherAgCH4!H33+OtherEnergyCH4!H33+OtherIPCH4!H33+OtherWasteCH4!H33+NGO!H33+Coal!H33+MMCH4!H33</f>
        <v>10.464954515062862</v>
      </c>
      <c r="I33" s="68">
        <f>'Biomass CH4'!I33+Rice!I33+Enteric!I33+Landfill!I33+StatMobCH4!I33+Wastewater!I33+OtherAgCH4!I33+OtherEnergyCH4!I33+OtherIPCH4!I33+OtherWasteCH4!I33+NGO!I33+Coal!I33+MMCH4!I33</f>
        <v>11.44219346804266</v>
      </c>
      <c r="J33" s="68">
        <f>'Biomass CH4'!J33+Rice!J33+Enteric!J33+Landfill!J33+StatMobCH4!J33+Wastewater!J33+OtherAgCH4!J33+OtherEnergyCH4!J33+OtherIPCH4!J33+OtherWasteCH4!J33+NGO!J33+Coal!J33+MMCH4!J33</f>
        <v>12.522019780524314</v>
      </c>
      <c r="K33" s="69">
        <f>'Biomass CH4'!K33+Rice!K33+Enteric!K33+Landfill!K33+StatMobCH4!K33+Wastewater!K33+OtherAgCH4!K33+OtherEnergyCH4!K33+OtherIPCH4!K33+OtherWasteCH4!K33+NGO!K33+Coal!K33+MMCH4!K33</f>
        <v>13.709294088875678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64">
        <f>'Biomass CH4'!C34+Rice!C34+Enteric!C34+Landfill!C34+StatMobCH4!C34+Wastewater!C34+OtherAgCH4!C34+OtherEnergyCH4!C34+OtherIPCH4!C34+OtherWasteCH4!C34+NGO!C34+Coal!C34+MMCH4!C34</f>
        <v>86.18958461428484</v>
      </c>
      <c r="D34" s="67">
        <f>'Biomass CH4'!D34+Rice!D34+Enteric!D34+Landfill!D34+StatMobCH4!D34+Wastewater!D34+OtherAgCH4!D34+OtherEnergyCH4!D34+OtherIPCH4!D34+OtherWasteCH4!D34+NGO!D34+Coal!D34+MMCH4!D34</f>
        <v>94.299811327804989</v>
      </c>
      <c r="E34" s="64">
        <f>'Biomass CH4'!E34+Rice!E34+Enteric!E34+Landfill!E34+StatMobCH4!E34+Wastewater!E34+OtherAgCH4!E34+OtherEnergyCH4!E34+OtherIPCH4!E34+OtherWasteCH4!E34+NGO!E34+Coal!E34+MMCH4!E34</f>
        <v>71.738801591993379</v>
      </c>
      <c r="F34" s="67">
        <f>'Biomass CH4'!F34+Rice!F34+Enteric!F34+Landfill!F34+StatMobCH4!F34+Wastewater!F34+OtherAgCH4!F34+OtherEnergyCH4!F34+OtherIPCH4!F34+OtherWasteCH4!F34+NGO!F34+Coal!F34+MMCH4!F34</f>
        <v>81.062477004613697</v>
      </c>
      <c r="G34" s="67">
        <f>'Biomass CH4'!G34+Rice!G34+Enteric!G34+Landfill!G34+StatMobCH4!G34+Wastewater!G34+OtherAgCH4!G34+OtherEnergyCH4!G34+OtherIPCH4!G34+OtherWasteCH4!G34+NGO!G34+Coal!G34+MMCH4!G34</f>
        <v>87.070000748252752</v>
      </c>
      <c r="H34" s="67">
        <f>'Biomass CH4'!H34+Rice!H34+Enteric!H34+Landfill!H34+StatMobCH4!H34+Wastewater!H34+OtherAgCH4!H34+OtherEnergyCH4!H34+OtherIPCH4!H34+OtherWasteCH4!H34+NGO!H34+Coal!H34+MMCH4!H34</f>
        <v>90.876960752862431</v>
      </c>
      <c r="I34" s="68">
        <f>'Biomass CH4'!I34+Rice!I34+Enteric!I34+Landfill!I34+StatMobCH4!I34+Wastewater!I34+OtherAgCH4!I34+OtherEnergyCH4!I34+OtherIPCH4!I34+OtherWasteCH4!I34+NGO!I34+Coal!I34+MMCH4!I34</f>
        <v>95.171860426310872</v>
      </c>
      <c r="J34" s="68">
        <f>'Biomass CH4'!J34+Rice!J34+Enteric!J34+Landfill!J34+StatMobCH4!J34+Wastewater!J34+OtherAgCH4!J34+OtherEnergyCH4!J34+OtherIPCH4!J34+OtherWasteCH4!J34+NGO!J34+Coal!J34+MMCH4!J34</f>
        <v>99.751972520035736</v>
      </c>
      <c r="K34" s="69">
        <f>'Biomass CH4'!K34+Rice!K34+Enteric!K34+Landfill!K34+StatMobCH4!K34+Wastewater!K34+OtherAgCH4!K34+OtherEnergyCH4!K34+OtherIPCH4!K34+OtherWasteCH4!K34+NGO!K34+Coal!K34+MMCH4!K34</f>
        <v>104.6745779233825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67">
        <f>'Biomass CH4'!C35+Rice!C35+Enteric!C35+Landfill!C35+StatMobCH4!C35+Wastewater!C35+OtherAgCH4!C35+OtherEnergyCH4!C35+OtherIPCH4!C35+OtherWasteCH4!C35+NGO!C35+Coal!C35+MMCH4!C35</f>
        <v>0.97869628733367386</v>
      </c>
      <c r="D35" s="67">
        <f>'Biomass CH4'!D35+Rice!D35+Enteric!D35+Landfill!D35+StatMobCH4!D35+Wastewater!D35+OtherAgCH4!D35+OtherEnergyCH4!D35+OtherIPCH4!D35+OtherWasteCH4!D35+NGO!D35+Coal!D35+MMCH4!D35</f>
        <v>1.0131289796147456</v>
      </c>
      <c r="E35" s="64">
        <f>'Biomass CH4'!E35+Rice!E35+Enteric!E35+Landfill!E35+StatMobCH4!E35+Wastewater!E35+OtherAgCH4!E35+OtherEnergyCH4!E35+OtherIPCH4!E35+OtherWasteCH4!E35+NGO!E35+Coal!E35+MMCH4!E35</f>
        <v>0.84360678976923087</v>
      </c>
      <c r="F35" s="67">
        <f>'Biomass CH4'!F35+Rice!F35+Enteric!F35+Landfill!F35+StatMobCH4!F35+Wastewater!F35+OtherAgCH4!F35+OtherEnergyCH4!F35+OtherIPCH4!F35+OtherWasteCH4!F35+NGO!F35+Coal!F35+MMCH4!F35</f>
        <v>0.59149698299999998</v>
      </c>
      <c r="G35" s="67">
        <f>'Biomass CH4'!G35+Rice!G35+Enteric!G35+Landfill!G35+StatMobCH4!G35+Wastewater!G35+OtherAgCH4!G35+OtherEnergyCH4!G35+OtherIPCH4!G35+OtherWasteCH4!G35+NGO!G35+Coal!G35+MMCH4!G35</f>
        <v>0.79252519390910592</v>
      </c>
      <c r="H35" s="67">
        <f>'Biomass CH4'!H35+Rice!H35+Enteric!H35+Landfill!H35+StatMobCH4!H35+Wastewater!H35+OtherAgCH4!H35+OtherEnergyCH4!H35+OtherIPCH4!H35+OtherWasteCH4!H35+NGO!H35+Coal!H35+MMCH4!H35</f>
        <v>0.86075557488628318</v>
      </c>
      <c r="I35" s="68">
        <f>'Biomass CH4'!I35+Rice!I35+Enteric!I35+Landfill!I35+StatMobCH4!I35+Wastewater!I35+OtherAgCH4!I35+OtherEnergyCH4!I35+OtherIPCH4!I35+OtherWasteCH4!I35+NGO!I35+Coal!I35+MMCH4!I35</f>
        <v>0.92617031351399459</v>
      </c>
      <c r="J35" s="68">
        <f>'Biomass CH4'!J35+Rice!J35+Enteric!J35+Landfill!J35+StatMobCH4!J35+Wastewater!J35+OtherAgCH4!J35+OtherEnergyCH4!J35+OtherIPCH4!J35+OtherWasteCH4!J35+NGO!J35+Coal!J35+MMCH4!J35</f>
        <v>0.99792800437650764</v>
      </c>
      <c r="K35" s="69">
        <f>'Biomass CH4'!K35+Rice!K35+Enteric!K35+Landfill!K35+StatMobCH4!K35+Wastewater!K35+OtherAgCH4!K35+OtherEnergyCH4!K35+OtherIPCH4!K35+OtherWasteCH4!K35+NGO!K35+Coal!K35+MMCH4!K35</f>
        <v>1.075192570267721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64">
        <f>'Biomass CH4'!C36+Rice!C36+Enteric!C36+Landfill!C36+StatMobCH4!C36+Wastewater!C36+OtherAgCH4!C36+OtherEnergyCH4!C36+OtherIPCH4!C36+OtherWasteCH4!C36+NGO!C36+Coal!C36+MMCH4!C36</f>
        <v>8.600117155573642</v>
      </c>
      <c r="D36" s="67">
        <f>'Biomass CH4'!D36+Rice!D36+Enteric!D36+Landfill!D36+StatMobCH4!D36+Wastewater!D36+OtherAgCH4!D36+OtherEnergyCH4!D36+OtherIPCH4!D36+OtherWasteCH4!D36+NGO!D36+Coal!D36+MMCH4!D36</f>
        <v>10.073290980411855</v>
      </c>
      <c r="E36" s="64">
        <f>'Biomass CH4'!E36+Rice!E36+Enteric!E36+Landfill!E36+StatMobCH4!E36+Wastewater!E36+OtherAgCH4!E36+OtherEnergyCH4!E36+OtherIPCH4!E36+OtherWasteCH4!E36+NGO!E36+Coal!E36+MMCH4!E36</f>
        <v>9.5870439155973308</v>
      </c>
      <c r="F36" s="67">
        <f>'Biomass CH4'!F36+Rice!F36+Enteric!F36+Landfill!F36+StatMobCH4!F36+Wastewater!F36+OtherAgCH4!F36+OtherEnergyCH4!F36+OtherIPCH4!F36+OtherWasteCH4!F36+NGO!F36+Coal!F36+MMCH4!F36</f>
        <v>13.882683749784956</v>
      </c>
      <c r="G36" s="67">
        <f>'Biomass CH4'!G36+Rice!G36+Enteric!G36+Landfill!G36+StatMobCH4!G36+Wastewater!G36+OtherAgCH4!G36+OtherEnergyCH4!G36+OtherIPCH4!G36+OtherWasteCH4!G36+NGO!G36+Coal!G36+MMCH4!G36</f>
        <v>14.329810373182058</v>
      </c>
      <c r="H36" s="67">
        <f>'Biomass CH4'!H36+Rice!H36+Enteric!H36+Landfill!H36+StatMobCH4!H36+Wastewater!H36+OtherAgCH4!H36+OtherEnergyCH4!H36+OtherIPCH4!H36+OtherWasteCH4!H36+NGO!H36+Coal!H36+MMCH4!H36</f>
        <v>15.049227435690856</v>
      </c>
      <c r="I36" s="68">
        <f>'Biomass CH4'!I36+Rice!I36+Enteric!I36+Landfill!I36+StatMobCH4!I36+Wastewater!I36+OtherAgCH4!I36+OtherEnergyCH4!I36+OtherIPCH4!I36+OtherWasteCH4!I36+NGO!I36+Coal!I36+MMCH4!I36</f>
        <v>15.495873281199746</v>
      </c>
      <c r="J36" s="68">
        <f>'Biomass CH4'!J36+Rice!J36+Enteric!J36+Landfill!J36+StatMobCH4!J36+Wastewater!J36+OtherAgCH4!J36+OtherEnergyCH4!J36+OtherIPCH4!J36+OtherWasteCH4!J36+NGO!J36+Coal!J36+MMCH4!J36</f>
        <v>16.049620666565783</v>
      </c>
      <c r="K36" s="69">
        <f>'Biomass CH4'!K36+Rice!K36+Enteric!K36+Landfill!K36+StatMobCH4!K36+Wastewater!K36+OtherAgCH4!K36+OtherEnergyCH4!K36+OtherIPCH4!K36+OtherWasteCH4!K36+NGO!K36+Coal!K36+MMCH4!K36</f>
        <v>16.692213056722185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67">
        <f>'Biomass CH4'!C37+Rice!C37+Enteric!C37+Landfill!C37+StatMobCH4!C37+Wastewater!C37+OtherAgCH4!C37+OtherEnergyCH4!C37+OtherIPCH4!C37+OtherWasteCH4!C37+NGO!C37+Coal!C37+MMCH4!C37</f>
        <v>12.077057275503993</v>
      </c>
      <c r="D37" s="67">
        <f>'Biomass CH4'!D37+Rice!D37+Enteric!D37+Landfill!D37+StatMobCH4!D37+Wastewater!D37+OtherAgCH4!D37+OtherEnergyCH4!D37+OtherIPCH4!D37+OtherWasteCH4!D37+NGO!D37+Coal!D37+MMCH4!D37</f>
        <v>11.356015526693156</v>
      </c>
      <c r="E37" s="64">
        <f>'Biomass CH4'!E37+Rice!E37+Enteric!E37+Landfill!E37+StatMobCH4!E37+Wastewater!E37+OtherAgCH4!E37+OtherEnergyCH4!E37+OtherIPCH4!E37+OtherWasteCH4!E37+NGO!E37+Coal!E37+MMCH4!E37</f>
        <v>12.30628056200246</v>
      </c>
      <c r="F37" s="67">
        <f>'Biomass CH4'!F37+Rice!F37+Enteric!F37+Landfill!F37+StatMobCH4!F37+Wastewater!F37+OtherAgCH4!F37+OtherEnergyCH4!F37+OtherIPCH4!F37+OtherWasteCH4!F37+NGO!F37+Coal!F37+MMCH4!F37</f>
        <v>10.387919926093296</v>
      </c>
      <c r="G37" s="67">
        <f>'Biomass CH4'!G37+Rice!G37+Enteric!G37+Landfill!G37+StatMobCH4!G37+Wastewater!G37+OtherAgCH4!G37+OtherEnergyCH4!G37+OtherIPCH4!G37+OtherWasteCH4!G37+NGO!G37+Coal!G37+MMCH4!G37</f>
        <v>10.758954679945425</v>
      </c>
      <c r="H37" s="67">
        <f>'Biomass CH4'!H37+Rice!H37+Enteric!H37+Landfill!H37+StatMobCH4!H37+Wastewater!H37+OtherAgCH4!H37+OtherEnergyCH4!H37+OtherIPCH4!H37+OtherWasteCH4!H37+NGO!H37+Coal!H37+MMCH4!H37</f>
        <v>11.377167510795523</v>
      </c>
      <c r="I37" s="68">
        <f>'Biomass CH4'!I37+Rice!I37+Enteric!I37+Landfill!I37+StatMobCH4!I37+Wastewater!I37+OtherAgCH4!I37+OtherEnergyCH4!I37+OtherIPCH4!I37+OtherWasteCH4!I37+NGO!I37+Coal!I37+MMCH4!I37</f>
        <v>11.946291266691476</v>
      </c>
      <c r="J37" s="68">
        <f>'Biomass CH4'!J37+Rice!J37+Enteric!J37+Landfill!J37+StatMobCH4!J37+Wastewater!J37+OtherAgCH4!J37+OtherEnergyCH4!J37+OtherIPCH4!J37+OtherWasteCH4!J37+NGO!J37+Coal!J37+MMCH4!J37</f>
        <v>12.513257588597016</v>
      </c>
      <c r="K37" s="69">
        <f>'Biomass CH4'!K37+Rice!K37+Enteric!K37+Landfill!K37+StatMobCH4!K37+Wastewater!K37+OtherAgCH4!K37+OtherEnergyCH4!K37+OtherIPCH4!K37+OtherWasteCH4!K37+NGO!K37+Coal!K37+MMCH4!K37</f>
        <v>13.073115634364981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64">
        <f>'Biomass CH4'!C38+Rice!C38+Enteric!C38+Landfill!C38+StatMobCH4!C38+Wastewater!C38+OtherAgCH4!C38+OtherEnergyCH4!C38+OtherIPCH4!C38+OtherWasteCH4!C38+NGO!C38+Coal!C38+MMCH4!C38</f>
        <v>74.628298205478032</v>
      </c>
      <c r="D38" s="67">
        <f>'Biomass CH4'!D38+Rice!D38+Enteric!D38+Landfill!D38+StatMobCH4!D38+Wastewater!D38+OtherAgCH4!D38+OtherEnergyCH4!D38+OtherIPCH4!D38+OtherWasteCH4!D38+NGO!D38+Coal!D38+MMCH4!D38</f>
        <v>104.21563149723666</v>
      </c>
      <c r="E38" s="64">
        <f>'Biomass CH4'!E38+Rice!E38+Enteric!E38+Landfill!E38+StatMobCH4!E38+Wastewater!E38+OtherAgCH4!E38+OtherEnergyCH4!E38+OtherIPCH4!E38+OtherWasteCH4!E38+NGO!E38+Coal!E38+MMCH4!E38</f>
        <v>96.517459682773904</v>
      </c>
      <c r="F38" s="67">
        <f>'Biomass CH4'!F38+Rice!F38+Enteric!F38+Landfill!F38+StatMobCH4!F38+Wastewater!F38+OtherAgCH4!F38+OtherEnergyCH4!F38+OtherIPCH4!F38+OtherWasteCH4!F38+NGO!F38+Coal!F38+MMCH4!F38</f>
        <v>102.02875527202194</v>
      </c>
      <c r="G38" s="67">
        <f>'Biomass CH4'!G38+Rice!G38+Enteric!G38+Landfill!G38+StatMobCH4!G38+Wastewater!G38+OtherAgCH4!G38+OtherEnergyCH4!G38+OtherIPCH4!G38+OtherWasteCH4!G38+NGO!G38+Coal!G38+MMCH4!G38</f>
        <v>108.11622557383946</v>
      </c>
      <c r="H38" s="67">
        <f>'Biomass CH4'!H38+Rice!H38+Enteric!H38+Landfill!H38+StatMobCH4!H38+Wastewater!H38+OtherAgCH4!H38+OtherEnergyCH4!H38+OtherIPCH4!H38+OtherWasteCH4!H38+NGO!H38+Coal!H38+MMCH4!H38</f>
        <v>117.32245414650828</v>
      </c>
      <c r="I38" s="68">
        <f>'Biomass CH4'!I38+Rice!I38+Enteric!I38+Landfill!I38+StatMobCH4!I38+Wastewater!I38+OtherAgCH4!I38+OtherEnergyCH4!I38+OtherIPCH4!I38+OtherWasteCH4!I38+NGO!I38+Coal!I38+MMCH4!I38</f>
        <v>122.5639275524548</v>
      </c>
      <c r="J38" s="68">
        <f>'Biomass CH4'!J38+Rice!J38+Enteric!J38+Landfill!J38+StatMobCH4!J38+Wastewater!J38+OtherAgCH4!J38+OtherEnergyCH4!J38+OtherIPCH4!J38+OtherWasteCH4!J38+NGO!J38+Coal!J38+MMCH4!J38</f>
        <v>129.17927550097008</v>
      </c>
      <c r="K38" s="69">
        <f>'Biomass CH4'!K38+Rice!K38+Enteric!K38+Landfill!K38+StatMobCH4!K38+Wastewater!K38+OtherAgCH4!K38+OtherEnergyCH4!K38+OtherIPCH4!K38+OtherWasteCH4!K38+NGO!K38+Coal!K38+MMCH4!K38</f>
        <v>135.54958417494541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67">
        <f>'Biomass CH4'!C39+Rice!C39+Enteric!C39+Landfill!C39+StatMobCH4!C39+Wastewater!C39+OtherAgCH4!C39+OtherEnergyCH4!C39+OtherIPCH4!C39+OtherWasteCH4!C39+NGO!C39+Coal!C39+MMCH4!C39</f>
        <v>6.028632543591813E-2</v>
      </c>
      <c r="D39" s="67">
        <f>'Biomass CH4'!D39+Rice!D39+Enteric!D39+Landfill!D39+StatMobCH4!D39+Wastewater!D39+OtherAgCH4!D39+OtherEnergyCH4!D39+OtherIPCH4!D39+OtherWasteCH4!D39+NGO!D39+Coal!D39+MMCH4!D39</f>
        <v>6.9959496357451217E-2</v>
      </c>
      <c r="E39" s="64">
        <f>'Biomass CH4'!E39+Rice!E39+Enteric!E39+Landfill!E39+StatMobCH4!E39+Wastewater!E39+OtherAgCH4!E39+OtherEnergyCH4!E39+OtherIPCH4!E39+OtherWasteCH4!E39+NGO!E39+Coal!E39+MMCH4!E39</f>
        <v>6.9294882300000013E-2</v>
      </c>
      <c r="F39" s="67">
        <f>'Biomass CH4'!F39+Rice!F39+Enteric!F39+Landfill!F39+StatMobCH4!F39+Wastewater!F39+OtherAgCH4!F39+OtherEnergyCH4!F39+OtherIPCH4!F39+OtherWasteCH4!F39+NGO!F39+Coal!F39+MMCH4!F39</f>
        <v>7.5627415244602952E-2</v>
      </c>
      <c r="G39" s="67">
        <f>'Biomass CH4'!G39+Rice!G39+Enteric!G39+Landfill!G39+StatMobCH4!G39+Wastewater!G39+OtherAgCH4!G39+OtherEnergyCH4!G39+OtherIPCH4!G39+OtherWasteCH4!G39+NGO!G39+Coal!G39+MMCH4!G39</f>
        <v>9.6759362210546387E-2</v>
      </c>
      <c r="H39" s="67">
        <f>'Biomass CH4'!H39+Rice!H39+Enteric!H39+Landfill!H39+StatMobCH4!H39+Wastewater!H39+OtherAgCH4!H39+OtherEnergyCH4!H39+OtherIPCH4!H39+OtherWasteCH4!H39+NGO!H39+Coal!H39+MMCH4!H39</f>
        <v>0.10406133378475144</v>
      </c>
      <c r="I39" s="68">
        <f>'Biomass CH4'!I39+Rice!I39+Enteric!I39+Landfill!I39+StatMobCH4!I39+Wastewater!I39+OtherAgCH4!I39+OtherEnergyCH4!I39+OtherIPCH4!I39+OtherWasteCH4!I39+NGO!I39+Coal!I39+MMCH4!I39</f>
        <v>0.11213547751563556</v>
      </c>
      <c r="J39" s="68">
        <f>'Biomass CH4'!J39+Rice!J39+Enteric!J39+Landfill!J39+StatMobCH4!J39+Wastewater!J39+OtherAgCH4!J39+OtherEnergyCH4!J39+OtherIPCH4!J39+OtherWasteCH4!J39+NGO!J39+Coal!J39+MMCH4!J39</f>
        <v>0.12119128850780556</v>
      </c>
      <c r="K39" s="69">
        <f>'Biomass CH4'!K39+Rice!K39+Enteric!K39+Landfill!K39+StatMobCH4!K39+Wastewater!K39+OtherAgCH4!K39+OtherEnergyCH4!K39+OtherIPCH4!K39+OtherWasteCH4!K39+NGO!K39+Coal!K39+MMCH4!K39</f>
        <v>0.13130856877113214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64">
        <f>'Biomass CH4'!C40+Rice!C40+Enteric!C40+Landfill!C40+StatMobCH4!C40+Wastewater!C40+OtherAgCH4!C40+OtherEnergyCH4!C40+OtherIPCH4!C40+OtherWasteCH4!C40+NGO!C40+Coal!C40+MMCH4!C40</f>
        <v>43.9206360382355</v>
      </c>
      <c r="D40" s="67">
        <f>'Biomass CH4'!D40+Rice!D40+Enteric!D40+Landfill!D40+StatMobCH4!D40+Wastewater!D40+OtherAgCH4!D40+OtherEnergyCH4!D40+OtherIPCH4!D40+OtherWasteCH4!D40+NGO!D40+Coal!D40+MMCH4!D40</f>
        <v>41.569619933967481</v>
      </c>
      <c r="E40" s="64">
        <f>'Biomass CH4'!E40+Rice!E40+Enteric!E40+Landfill!E40+StatMobCH4!E40+Wastewater!E40+OtherAgCH4!E40+OtherEnergyCH4!E40+OtherIPCH4!E40+OtherWasteCH4!E40+NGO!E40+Coal!E40+MMCH4!E40</f>
        <v>30.611966245320623</v>
      </c>
      <c r="F40" s="67">
        <f>'Biomass CH4'!F40+Rice!F40+Enteric!F40+Landfill!F40+StatMobCH4!F40+Wastewater!F40+OtherAgCH4!F40+OtherEnergyCH4!F40+OtherIPCH4!F40+OtherWasteCH4!F40+NGO!F40+Coal!F40+MMCH4!F40</f>
        <v>29.204645490911197</v>
      </c>
      <c r="G40" s="67">
        <f>'Biomass CH4'!G40+Rice!G40+Enteric!G40+Landfill!G40+StatMobCH4!G40+Wastewater!G40+OtherAgCH4!G40+OtherEnergyCH4!G40+OtherIPCH4!G40+OtherWasteCH4!G40+NGO!G40+Coal!G40+MMCH4!G40</f>
        <v>29.916324107831862</v>
      </c>
      <c r="H40" s="67">
        <f>'Biomass CH4'!H40+Rice!H40+Enteric!H40+Landfill!H40+StatMobCH4!H40+Wastewater!H40+OtherAgCH4!H40+OtherEnergyCH4!H40+OtherIPCH4!H40+OtherWasteCH4!H40+NGO!H40+Coal!H40+MMCH4!H40</f>
        <v>30.586846570922667</v>
      </c>
      <c r="I40" s="68">
        <f>'Biomass CH4'!I40+Rice!I40+Enteric!I40+Landfill!I40+StatMobCH4!I40+Wastewater!I40+OtherAgCH4!I40+OtherEnergyCH4!I40+OtherIPCH4!I40+OtherWasteCH4!I40+NGO!I40+Coal!I40+MMCH4!I40</f>
        <v>31.25238255938077</v>
      </c>
      <c r="J40" s="68">
        <f>'Biomass CH4'!J40+Rice!J40+Enteric!J40+Landfill!J40+StatMobCH4!J40+Wastewater!J40+OtherAgCH4!J40+OtherEnergyCH4!J40+OtherIPCH4!J40+OtherWasteCH4!J40+NGO!J40+Coal!J40+MMCH4!J40</f>
        <v>31.955651166957288</v>
      </c>
      <c r="K40" s="69">
        <f>'Biomass CH4'!K40+Rice!K40+Enteric!K40+Landfill!K40+StatMobCH4!K40+Wastewater!K40+OtherAgCH4!K40+OtherEnergyCH4!K40+OtherIPCH4!K40+OtherWasteCH4!K40+NGO!K40+Coal!K40+MMCH4!K40</f>
        <v>32.69527340175074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67">
        <f>'Biomass CH4'!C41+Rice!C41+Enteric!C41+Landfill!C41+StatMobCH4!C41+Wastewater!C41+OtherAgCH4!C41+OtherEnergyCH4!C41+OtherIPCH4!C41+OtherWasteCH4!C41+NGO!C41+Coal!C41+MMCH4!C41</f>
        <v>14.068283954311966</v>
      </c>
      <c r="D41" s="67">
        <f>'Biomass CH4'!D41+Rice!D41+Enteric!D41+Landfill!D41+StatMobCH4!D41+Wastewater!D41+OtherAgCH4!D41+OtherEnergyCH4!D41+OtherIPCH4!D41+OtherWasteCH4!D41+NGO!D41+Coal!D41+MMCH4!D41</f>
        <v>15.406031710213572</v>
      </c>
      <c r="E41" s="64">
        <f>'Biomass CH4'!E41+Rice!E41+Enteric!E41+Landfill!E41+StatMobCH4!E41+Wastewater!E41+OtherAgCH4!E41+OtherEnergyCH4!E41+OtherIPCH4!E41+OtherWasteCH4!E41+NGO!E41+Coal!E41+MMCH4!E41</f>
        <v>19.116911385361533</v>
      </c>
      <c r="F41" s="67">
        <f>'Biomass CH4'!F41+Rice!F41+Enteric!F41+Landfill!F41+StatMobCH4!F41+Wastewater!F41+OtherAgCH4!F41+OtherEnergyCH4!F41+OtherIPCH4!F41+OtherWasteCH4!F41+NGO!F41+Coal!F41+MMCH4!F41</f>
        <v>27.522624265689306</v>
      </c>
      <c r="G41" s="67">
        <f>'Biomass CH4'!G41+Rice!G41+Enteric!G41+Landfill!G41+StatMobCH4!G41+Wastewater!G41+OtherAgCH4!G41+OtherEnergyCH4!G41+OtherIPCH4!G41+OtherWasteCH4!G41+NGO!G41+Coal!G41+MMCH4!G41</f>
        <v>27.954892477916388</v>
      </c>
      <c r="H41" s="67">
        <f>'Biomass CH4'!H41+Rice!H41+Enteric!H41+Landfill!H41+StatMobCH4!H41+Wastewater!H41+OtherAgCH4!H41+OtherEnergyCH4!H41+OtherIPCH4!H41+OtherWasteCH4!H41+NGO!H41+Coal!H41+MMCH4!H41</f>
        <v>29.722377204895096</v>
      </c>
      <c r="I41" s="68">
        <f>'Biomass CH4'!I41+Rice!I41+Enteric!I41+Landfill!I41+StatMobCH4!I41+Wastewater!I41+OtherAgCH4!I41+OtherEnergyCH4!I41+OtherIPCH4!I41+OtherWasteCH4!I41+NGO!I41+Coal!I41+MMCH4!I41</f>
        <v>30.90685305926187</v>
      </c>
      <c r="J41" s="68">
        <f>'Biomass CH4'!J41+Rice!J41+Enteric!J41+Landfill!J41+StatMobCH4!J41+Wastewater!J41+OtherAgCH4!J41+OtherEnergyCH4!J41+OtherIPCH4!J41+OtherWasteCH4!J41+NGO!J41+Coal!J41+MMCH4!J41</f>
        <v>32.310714233796467</v>
      </c>
      <c r="K41" s="69">
        <f>'Biomass CH4'!K41+Rice!K41+Enteric!K41+Landfill!K41+StatMobCH4!K41+Wastewater!K41+OtherAgCH4!K41+OtherEnergyCH4!K41+OtherIPCH4!K41+OtherWasteCH4!K41+NGO!K41+Coal!K41+MMCH4!K41</f>
        <v>33.481528456784766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64">
        <f>'Biomass CH4'!C42+Rice!C42+Enteric!C42+Landfill!C42+StatMobCH4!C42+Wastewater!C42+OtherAgCH4!C42+OtherEnergyCH4!C42+OtherIPCH4!C42+OtherWasteCH4!C42+NGO!C42+Coal!C42+MMCH4!C42</f>
        <v>12.6849631576505</v>
      </c>
      <c r="D42" s="67">
        <f>'Biomass CH4'!D42+Rice!D42+Enteric!D42+Landfill!D42+StatMobCH4!D42+Wastewater!D42+OtherAgCH4!D42+OtherEnergyCH4!D42+OtherIPCH4!D42+OtherWasteCH4!D42+NGO!D42+Coal!D42+MMCH4!D42</f>
        <v>13.318652451020125</v>
      </c>
      <c r="E42" s="64">
        <f>'Biomass CH4'!E42+Rice!E42+Enteric!E42+Landfill!E42+StatMobCH4!E42+Wastewater!E42+OtherAgCH4!E42+OtherEnergyCH4!E42+OtherIPCH4!E42+OtherWasteCH4!E42+NGO!E42+Coal!E42+MMCH4!E42</f>
        <v>11.254666905729046</v>
      </c>
      <c r="F42" s="67">
        <f>'Biomass CH4'!F42+Rice!F42+Enteric!F42+Landfill!F42+StatMobCH4!F42+Wastewater!F42+OtherAgCH4!F42+OtherEnergyCH4!F42+OtherIPCH4!F42+OtherWasteCH4!F42+NGO!F42+Coal!F42+MMCH4!F42</f>
        <v>12.124636915354095</v>
      </c>
      <c r="G42" s="67">
        <f>'Biomass CH4'!G42+Rice!G42+Enteric!G42+Landfill!G42+StatMobCH4!G42+Wastewater!G42+OtherAgCH4!G42+OtherEnergyCH4!G42+OtherIPCH4!G42+OtherWasteCH4!G42+NGO!G42+Coal!G42+MMCH4!G42</f>
        <v>12.60938982554328</v>
      </c>
      <c r="H42" s="67">
        <f>'Biomass CH4'!H42+Rice!H42+Enteric!H42+Landfill!H42+StatMobCH4!H42+Wastewater!H42+OtherAgCH4!H42+OtherEnergyCH4!H42+OtherIPCH4!H42+OtherWasteCH4!H42+NGO!H42+Coal!H42+MMCH4!H42</f>
        <v>13.252546003293157</v>
      </c>
      <c r="I42" s="68">
        <f>'Biomass CH4'!I42+Rice!I42+Enteric!I42+Landfill!I42+StatMobCH4!I42+Wastewater!I42+OtherAgCH4!I42+OtherEnergyCH4!I42+OtherIPCH4!I42+OtherWasteCH4!I42+NGO!I42+Coal!I42+MMCH4!I42</f>
        <v>13.882391920228173</v>
      </c>
      <c r="J42" s="68">
        <f>'Biomass CH4'!J42+Rice!J42+Enteric!J42+Landfill!J42+StatMobCH4!J42+Wastewater!J42+OtherAgCH4!J42+OtherEnergyCH4!J42+OtherIPCH4!J42+OtherWasteCH4!J42+NGO!J42+Coal!J42+MMCH4!J42</f>
        <v>14.551110305903052</v>
      </c>
      <c r="K42" s="69">
        <f>'Biomass CH4'!K42+Rice!K42+Enteric!K42+Landfill!K42+StatMobCH4!K42+Wastewater!K42+OtherAgCH4!K42+OtherEnergyCH4!K42+OtherIPCH4!K42+OtherWasteCH4!K42+NGO!K42+Coal!K42+MMCH4!K42</f>
        <v>15.232350474995329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67">
        <f>'Biomass CH4'!C43+Rice!C43+Enteric!C43+Landfill!C43+StatMobCH4!C43+Wastewater!C43+OtherAgCH4!C43+OtherEnergyCH4!C43+OtherIPCH4!C43+OtherWasteCH4!C43+NGO!C43+Coal!C43+MMCH4!C43</f>
        <v>727.1285780454441</v>
      </c>
      <c r="D43" s="67">
        <f>'Biomass CH4'!D43+Rice!D43+Enteric!D43+Landfill!D43+StatMobCH4!D43+Wastewater!D43+OtherAgCH4!D43+OtherEnergyCH4!D43+OtherIPCH4!D43+OtherWasteCH4!D43+NGO!D43+Coal!D43+MMCH4!D43</f>
        <v>798.65936551635423</v>
      </c>
      <c r="E43" s="64">
        <f>'Biomass CH4'!E43+Rice!E43+Enteric!E43+Landfill!E43+StatMobCH4!E43+Wastewater!E43+OtherAgCH4!E43+OtherEnergyCH4!E43+OtherIPCH4!E43+OtherWasteCH4!E43+NGO!E43+Coal!E43+MMCH4!E43</f>
        <v>767.78288523954711</v>
      </c>
      <c r="F43" s="67">
        <f>'Biomass CH4'!F43+Rice!F43+Enteric!F43+Landfill!F43+StatMobCH4!F43+Wastewater!F43+OtherAgCH4!F43+OtherEnergyCH4!F43+OtherIPCH4!F43+OtherWasteCH4!F43+NGO!F43+Coal!F43+MMCH4!F43</f>
        <v>878.96931861841335</v>
      </c>
      <c r="G43" s="67">
        <f>'Biomass CH4'!G43+Rice!G43+Enteric!G43+Landfill!G43+StatMobCH4!G43+Wastewater!G43+OtherAgCH4!G43+OtherEnergyCH4!G43+OtherIPCH4!G43+OtherWasteCH4!G43+NGO!G43+Coal!G43+MMCH4!G43</f>
        <v>920.55667153432682</v>
      </c>
      <c r="H43" s="67">
        <f>'Biomass CH4'!H43+Rice!H43+Enteric!H43+Landfill!H43+StatMobCH4!H43+Wastewater!H43+OtherAgCH4!H43+OtherEnergyCH4!H43+OtherIPCH4!H43+OtherWasteCH4!H43+NGO!H43+Coal!H43+MMCH4!H43</f>
        <v>955.76743280651908</v>
      </c>
      <c r="I43" s="68">
        <f>'Biomass CH4'!I43+Rice!I43+Enteric!I43+Landfill!I43+StatMobCH4!I43+Wastewater!I43+OtherAgCH4!I43+OtherEnergyCH4!I43+OtherIPCH4!I43+OtherWasteCH4!I43+NGO!I43+Coal!I43+MMCH4!I43</f>
        <v>998.57202031130839</v>
      </c>
      <c r="J43" s="68">
        <f>'Biomass CH4'!J43+Rice!J43+Enteric!J43+Landfill!J43+StatMobCH4!J43+Wastewater!J43+OtherAgCH4!J43+OtherEnergyCH4!J43+OtherIPCH4!J43+OtherWasteCH4!J43+NGO!J43+Coal!J43+MMCH4!J43</f>
        <v>1049.6984478130669</v>
      </c>
      <c r="K43" s="69">
        <f>'Biomass CH4'!K43+Rice!K43+Enteric!K43+Landfill!K43+StatMobCH4!K43+Wastewater!K43+OtherAgCH4!K43+OtherEnergyCH4!K43+OtherIPCH4!K43+OtherWasteCH4!K43+NGO!K43+Coal!K43+MMCH4!K43</f>
        <v>1094.1385472317297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64">
        <f>'Biomass CH4'!C44+Rice!C44+Enteric!C44+Landfill!C44+StatMobCH4!C44+Wastewater!C44+OtherAgCH4!C44+OtherEnergyCH4!C44+OtherIPCH4!C44+OtherWasteCH4!C44+NGO!C44+Coal!C44+MMCH4!C44</f>
        <v>47.033920078521597</v>
      </c>
      <c r="D44" s="67">
        <f>'Biomass CH4'!D44+Rice!D44+Enteric!D44+Landfill!D44+StatMobCH4!D44+Wastewater!D44+OtherAgCH4!D44+OtherEnergyCH4!D44+OtherIPCH4!D44+OtherWasteCH4!D44+NGO!D44+Coal!D44+MMCH4!D44</f>
        <v>50.748019669190988</v>
      </c>
      <c r="E44" s="64">
        <f>'Biomass CH4'!E44+Rice!E44+Enteric!E44+Landfill!E44+StatMobCH4!E44+Wastewater!E44+OtherAgCH4!E44+OtherEnergyCH4!E44+OtherIPCH4!E44+OtherWasteCH4!E44+NGO!E44+Coal!E44+MMCH4!E44</f>
        <v>52.413004164192003</v>
      </c>
      <c r="F44" s="67">
        <f>'Biomass CH4'!F44+Rice!F44+Enteric!F44+Landfill!F44+StatMobCH4!F44+Wastewater!F44+OtherAgCH4!F44+OtherEnergyCH4!F44+OtherIPCH4!F44+OtherWasteCH4!F44+NGO!F44+Coal!F44+MMCH4!F44</f>
        <v>54.679013122018624</v>
      </c>
      <c r="G44" s="67">
        <f>'Biomass CH4'!G44+Rice!G44+Enteric!G44+Landfill!G44+StatMobCH4!G44+Wastewater!G44+OtherAgCH4!G44+OtherEnergyCH4!G44+OtherIPCH4!G44+OtherWasteCH4!G44+NGO!G44+Coal!G44+MMCH4!G44</f>
        <v>58.876955454071677</v>
      </c>
      <c r="H44" s="67">
        <f>'Biomass CH4'!H44+Rice!H44+Enteric!H44+Landfill!H44+StatMobCH4!H44+Wastewater!H44+OtherAgCH4!H44+OtherEnergyCH4!H44+OtherIPCH4!H44+OtherWasteCH4!H44+NGO!H44+Coal!H44+MMCH4!H44</f>
        <v>63.518223308653482</v>
      </c>
      <c r="I44" s="68">
        <f>'Biomass CH4'!I44+Rice!I44+Enteric!I44+Landfill!I44+StatMobCH4!I44+Wastewater!I44+OtherAgCH4!I44+OtherEnergyCH4!I44+OtherIPCH4!I44+OtherWasteCH4!I44+NGO!I44+Coal!I44+MMCH4!I44</f>
        <v>67.644597881999204</v>
      </c>
      <c r="J44" s="68">
        <f>'Biomass CH4'!J44+Rice!J44+Enteric!J44+Landfill!J44+StatMobCH4!J44+Wastewater!J44+OtherAgCH4!J44+OtherEnergyCH4!J44+OtherIPCH4!J44+OtherWasteCH4!J44+NGO!J44+Coal!J44+MMCH4!J44</f>
        <v>70.426611909313962</v>
      </c>
      <c r="K44" s="69">
        <f>'Biomass CH4'!K44+Rice!K44+Enteric!K44+Landfill!K44+StatMobCH4!K44+Wastewater!K44+OtherAgCH4!K44+OtherEnergyCH4!K44+OtherIPCH4!K44+OtherWasteCH4!K44+NGO!K44+Coal!K44+MMCH4!K44</f>
        <v>74.724162138244765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67">
        <f>'Biomass CH4'!C45+Rice!C45+Enteric!C45+Landfill!C45+StatMobCH4!C45+Wastewater!C45+OtherAgCH4!C45+OtherEnergyCH4!C45+OtherIPCH4!C45+OtherWasteCH4!C45+NGO!C45+Coal!C45+MMCH4!C45</f>
        <v>9.1678301704454929E-2</v>
      </c>
      <c r="D45" s="67">
        <f>'Biomass CH4'!D45+Rice!D45+Enteric!D45+Landfill!D45+StatMobCH4!D45+Wastewater!D45+OtherAgCH4!D45+OtherEnergyCH4!D45+OtherIPCH4!D45+OtherWasteCH4!D45+NGO!D45+Coal!D45+MMCH4!D45</f>
        <v>9.6643686717842986E-2</v>
      </c>
      <c r="E45" s="64">
        <f>'Biomass CH4'!E45+Rice!E45+Enteric!E45+Landfill!E45+StatMobCH4!E45+Wastewater!E45+OtherAgCH4!E45+OtherEnergyCH4!E45+OtherIPCH4!E45+OtherWasteCH4!E45+NGO!E45+Coal!E45+MMCH4!E45</f>
        <v>0.10077566910928176</v>
      </c>
      <c r="F45" s="67">
        <f>'Biomass CH4'!F45+Rice!F45+Enteric!F45+Landfill!F45+StatMobCH4!F45+Wastewater!F45+OtherAgCH4!F45+OtherEnergyCH4!F45+OtherIPCH4!F45+OtherWasteCH4!F45+NGO!F45+Coal!F45+MMCH4!F45</f>
        <v>9.8770537719189117E-2</v>
      </c>
      <c r="G45" s="67">
        <f>'Biomass CH4'!G45+Rice!G45+Enteric!G45+Landfill!G45+StatMobCH4!G45+Wastewater!G45+OtherAgCH4!G45+OtherEnergyCH4!G45+OtherIPCH4!G45+OtherWasteCH4!G45+NGO!G45+Coal!G45+MMCH4!G45</f>
        <v>9.626465899141283E-2</v>
      </c>
      <c r="H45" s="67">
        <f>'Biomass CH4'!H45+Rice!H45+Enteric!H45+Landfill!H45+StatMobCH4!H45+Wastewater!H45+OtherAgCH4!H45+OtherEnergyCH4!H45+OtherIPCH4!H45+OtherWasteCH4!H45+NGO!H45+Coal!H45+MMCH4!H45</f>
        <v>9.8566601823029787E-2</v>
      </c>
      <c r="I45" s="68">
        <f>'Biomass CH4'!I45+Rice!I45+Enteric!I45+Landfill!I45+StatMobCH4!I45+Wastewater!I45+OtherAgCH4!I45+OtherEnergyCH4!I45+OtherIPCH4!I45+OtherWasteCH4!I45+NGO!I45+Coal!I45+MMCH4!I45</f>
        <v>9.7699225020512315E-2</v>
      </c>
      <c r="J45" s="68">
        <f>'Biomass CH4'!J45+Rice!J45+Enteric!J45+Landfill!J45+StatMobCH4!J45+Wastewater!J45+OtherAgCH4!J45+OtherEnergyCH4!J45+OtherIPCH4!J45+OtherWasteCH4!J45+NGO!J45+Coal!J45+MMCH4!J45</f>
        <v>9.7114561489642426E-2</v>
      </c>
      <c r="K45" s="69">
        <f>'Biomass CH4'!K45+Rice!K45+Enteric!K45+Landfill!K45+StatMobCH4!K45+Wastewater!K45+OtherAgCH4!K45+OtherEnergyCH4!K45+OtherIPCH4!K45+OtherWasteCH4!K45+NGO!K45+Coal!K45+MMCH4!K45</f>
        <v>9.6818022690601996E-2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64">
        <f>'Biomass CH4'!C46+Rice!C46+Enteric!C46+Landfill!C46+StatMobCH4!C46+Wastewater!C46+OtherAgCH4!C46+OtherEnergyCH4!C46+OtherIPCH4!C46+OtherWasteCH4!C46+NGO!C46+Coal!C46+MMCH4!C46</f>
        <v>3.8895496082192458</v>
      </c>
      <c r="D46" s="67">
        <f>'Biomass CH4'!D46+Rice!D46+Enteric!D46+Landfill!D46+StatMobCH4!D46+Wastewater!D46+OtherAgCH4!D46+OtherEnergyCH4!D46+OtherIPCH4!D46+OtherWasteCH4!D46+NGO!D46+Coal!D46+MMCH4!D46</f>
        <v>3.2430457440556708</v>
      </c>
      <c r="E46" s="64">
        <f>'Biomass CH4'!E46+Rice!E46+Enteric!E46+Landfill!E46+StatMobCH4!E46+Wastewater!E46+OtherAgCH4!E46+OtherEnergyCH4!E46+OtherIPCH4!E46+OtherWasteCH4!E46+NGO!E46+Coal!E46+MMCH4!E46</f>
        <v>3.1570423732055457</v>
      </c>
      <c r="F46" s="67">
        <f>'Biomass CH4'!F46+Rice!F46+Enteric!F46+Landfill!F46+StatMobCH4!F46+Wastewater!F46+OtherAgCH4!F46+OtherEnergyCH4!F46+OtherIPCH4!F46+OtherWasteCH4!F46+NGO!F46+Coal!F46+MMCH4!F46</f>
        <v>2.8910711614038966</v>
      </c>
      <c r="G46" s="67">
        <f>'Biomass CH4'!G46+Rice!G46+Enteric!G46+Landfill!G46+StatMobCH4!G46+Wastewater!G46+OtherAgCH4!G46+OtherEnergyCH4!G46+OtherIPCH4!G46+OtherWasteCH4!G46+NGO!G46+Coal!G46+MMCH4!G46</f>
        <v>2.9662441438093414</v>
      </c>
      <c r="H46" s="67">
        <f>'Biomass CH4'!H46+Rice!H46+Enteric!H46+Landfill!H46+StatMobCH4!H46+Wastewater!H46+OtherAgCH4!H46+OtherEnergyCH4!H46+OtherIPCH4!H46+OtherWasteCH4!H46+NGO!H46+Coal!H46+MMCH4!H46</f>
        <v>3.0685125996230758</v>
      </c>
      <c r="I46" s="68">
        <f>'Biomass CH4'!I46+Rice!I46+Enteric!I46+Landfill!I46+StatMobCH4!I46+Wastewater!I46+OtherAgCH4!I46+OtherEnergyCH4!I46+OtherIPCH4!I46+OtherWasteCH4!I46+NGO!I46+Coal!I46+MMCH4!I46</f>
        <v>3.1795833741988724</v>
      </c>
      <c r="J46" s="68">
        <f>'Biomass CH4'!J46+Rice!J46+Enteric!J46+Landfill!J46+StatMobCH4!J46+Wastewater!J46+OtherAgCH4!J46+OtherEnergyCH4!J46+OtherIPCH4!J46+OtherWasteCH4!J46+NGO!J46+Coal!J46+MMCH4!J46</f>
        <v>3.3004077923767636</v>
      </c>
      <c r="K46" s="69">
        <f>'Biomass CH4'!K46+Rice!K46+Enteric!K46+Landfill!K46+StatMobCH4!K46+Wastewater!K46+OtherAgCH4!K46+OtherEnergyCH4!K46+OtherIPCH4!K46+OtherWasteCH4!K46+NGO!K46+Coal!K46+MMCH4!K46</f>
        <v>3.4205744252299439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67">
        <f>'Biomass CH4'!C47+Rice!C47+Enteric!C47+Landfill!C47+StatMobCH4!C47+Wastewater!C47+OtherAgCH4!C47+OtherEnergyCH4!C47+OtherIPCH4!C47+OtherWasteCH4!C47+NGO!C47+Coal!C47+MMCH4!C47</f>
        <v>98.841150898021056</v>
      </c>
      <c r="D47" s="67">
        <f>'Biomass CH4'!D47+Rice!D47+Enteric!D47+Landfill!D47+StatMobCH4!D47+Wastewater!D47+OtherAgCH4!D47+OtherEnergyCH4!D47+OtherIPCH4!D47+OtherWasteCH4!D47+NGO!D47+Coal!D47+MMCH4!D47</f>
        <v>81.560825720879976</v>
      </c>
      <c r="E47" s="64">
        <f>'Biomass CH4'!E47+Rice!E47+Enteric!E47+Landfill!E47+StatMobCH4!E47+Wastewater!E47+OtherAgCH4!E47+OtherEnergyCH4!E47+OtherIPCH4!E47+OtherWasteCH4!E47+NGO!E47+Coal!E47+MMCH4!E47</f>
        <v>63.322563041691438</v>
      </c>
      <c r="F47" s="67">
        <f>'Biomass CH4'!F47+Rice!F47+Enteric!F47+Landfill!F47+StatMobCH4!F47+Wastewater!F47+OtherAgCH4!F47+OtherEnergyCH4!F47+OtherIPCH4!F47+OtherWasteCH4!F47+NGO!F47+Coal!F47+MMCH4!F47</f>
        <v>57.671723646527205</v>
      </c>
      <c r="G47" s="67">
        <f>'Biomass CH4'!G47+Rice!G47+Enteric!G47+Landfill!G47+StatMobCH4!G47+Wastewater!G47+OtherAgCH4!G47+OtherEnergyCH4!G47+OtherIPCH4!G47+OtherWasteCH4!G47+NGO!G47+Coal!G47+MMCH4!G47</f>
        <v>59.56709474783387</v>
      </c>
      <c r="H47" s="67">
        <f>'Biomass CH4'!H47+Rice!H47+Enteric!H47+Landfill!H47+StatMobCH4!H47+Wastewater!H47+OtherAgCH4!H47+OtherEnergyCH4!H47+OtherIPCH4!H47+OtherWasteCH4!H47+NGO!H47+Coal!H47+MMCH4!H47</f>
        <v>61.43766995292934</v>
      </c>
      <c r="I47" s="68">
        <f>'Biomass CH4'!I47+Rice!I47+Enteric!I47+Landfill!I47+StatMobCH4!I47+Wastewater!I47+OtherAgCH4!I47+OtherEnergyCH4!I47+OtherIPCH4!I47+OtherWasteCH4!I47+NGO!I47+Coal!I47+MMCH4!I47</f>
        <v>63.469800858318649</v>
      </c>
      <c r="J47" s="68">
        <f>'Biomass CH4'!J47+Rice!J47+Enteric!J47+Landfill!J47+StatMobCH4!J47+Wastewater!J47+OtherAgCH4!J47+OtherEnergyCH4!J47+OtherIPCH4!J47+OtherWasteCH4!J47+NGO!J47+Coal!J47+MMCH4!J47</f>
        <v>65.69617328717024</v>
      </c>
      <c r="K47" s="69">
        <f>'Biomass CH4'!K47+Rice!K47+Enteric!K47+Landfill!K47+StatMobCH4!K47+Wastewater!K47+OtherAgCH4!K47+OtherEnergyCH4!K47+OtherIPCH4!K47+OtherWasteCH4!K47+NGO!K47+Coal!K47+MMCH4!K47</f>
        <v>68.015657786703841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67">
        <f>'Biomass CH4'!C48+Rice!C48+Enteric!C48+Landfill!C48+StatMobCH4!C48+Wastewater!C48+OtherAgCH4!C48+OtherEnergyCH4!C48+OtherIPCH4!C48+OtherWasteCH4!C48+NGO!C48+Coal!C48+MMCH4!C48</f>
        <v>1.645334981039202E-2</v>
      </c>
      <c r="D48" s="67">
        <f>'Biomass CH4'!D48+Rice!D48+Enteric!D48+Landfill!D48+StatMobCH4!D48+Wastewater!D48+OtherAgCH4!D48+OtherEnergyCH4!D48+OtherIPCH4!D48+OtherWasteCH4!D48+NGO!D48+Coal!D48+MMCH4!D48</f>
        <v>2.2752031362551273E-2</v>
      </c>
      <c r="E48" s="64">
        <f>'Biomass CH4'!E48+Rice!E48+Enteric!E48+Landfill!E48+StatMobCH4!E48+Wastewater!E48+OtherAgCH4!E48+OtherEnergyCH4!E48+OtherIPCH4!E48+OtherWasteCH4!E48+NGO!E48+Coal!E48+MMCH4!E48</f>
        <v>2.3445830222527039E-2</v>
      </c>
      <c r="F48" s="67">
        <f>'Biomass CH4'!F48+Rice!F48+Enteric!F48+Landfill!F48+StatMobCH4!F48+Wastewater!F48+OtherAgCH4!F48+OtherEnergyCH4!F48+OtherIPCH4!F48+OtherWasteCH4!F48+NGO!F48+Coal!F48+MMCH4!F48</f>
        <v>1.8092900387450633E-2</v>
      </c>
      <c r="G48" s="67">
        <f>'Biomass CH4'!G48+Rice!G48+Enteric!G48+Landfill!G48+StatMobCH4!G48+Wastewater!G48+OtherAgCH4!G48+OtherEnergyCH4!G48+OtherIPCH4!G48+OtherWasteCH4!G48+NGO!G48+Coal!G48+MMCH4!G48</f>
        <v>1.7804004214752638E-2</v>
      </c>
      <c r="H48" s="67">
        <f>'Biomass CH4'!H48+Rice!H48+Enteric!H48+Landfill!H48+StatMobCH4!H48+Wastewater!H48+OtherAgCH4!H48+OtherEnergyCH4!H48+OtherIPCH4!H48+OtherWasteCH4!H48+NGO!H48+Coal!H48+MMCH4!H48</f>
        <v>1.7184138060936875E-2</v>
      </c>
      <c r="I48" s="68">
        <f>'Biomass CH4'!I48+Rice!I48+Enteric!I48+Landfill!I48+StatMobCH4!I48+Wastewater!I48+OtherAgCH4!I48+OtherEnergyCH4!I48+OtherIPCH4!I48+OtherWasteCH4!I48+NGO!I48+Coal!I48+MMCH4!I48</f>
        <v>1.6620709078021313E-2</v>
      </c>
      <c r="J48" s="68">
        <f>'Biomass CH4'!J48+Rice!J48+Enteric!J48+Landfill!J48+StatMobCH4!J48+Wastewater!J48+OtherAgCH4!J48+OtherEnergyCH4!J48+OtherIPCH4!J48+OtherWasteCH4!J48+NGO!J48+Coal!J48+MMCH4!J48</f>
        <v>1.6110969317304651E-2</v>
      </c>
      <c r="K48" s="69">
        <f>'Biomass CH4'!K48+Rice!K48+Enteric!K48+Landfill!K48+StatMobCH4!K48+Wastewater!K48+OtherAgCH4!K48+OtherEnergyCH4!K48+OtherIPCH4!K48+OtherWasteCH4!K48+NGO!K48+Coal!K48+MMCH4!K48</f>
        <v>1.5644178051804784E-2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64">
        <f>'Biomass CH4'!C49+Rice!C49+Enteric!C49+Landfill!C49+StatMobCH4!C49+Wastewater!C49+OtherAgCH4!C49+OtherEnergyCH4!C49+OtherIPCH4!C49+OtherWasteCH4!C49+NGO!C49+Coal!C49+MMCH4!C49</f>
        <v>3.3321305359775999</v>
      </c>
      <c r="D49" s="67">
        <f>'Biomass CH4'!D49+Rice!D49+Enteric!D49+Landfill!D49+StatMobCH4!D49+Wastewater!D49+OtherAgCH4!D49+OtherEnergyCH4!D49+OtherIPCH4!D49+OtherWasteCH4!D49+NGO!D49+Coal!D49+MMCH4!D49</f>
        <v>3.7163815468897203</v>
      </c>
      <c r="E49" s="64">
        <f>'Biomass CH4'!E49+Rice!E49+Enteric!E49+Landfill!E49+StatMobCH4!E49+Wastewater!E49+OtherAgCH4!E49+OtherEnergyCH4!E49+OtherIPCH4!E49+OtherWasteCH4!E49+NGO!E49+Coal!E49+MMCH4!E49</f>
        <v>3.4212509157345865</v>
      </c>
      <c r="F49" s="67">
        <f>'Biomass CH4'!F49+Rice!F49+Enteric!F49+Landfill!F49+StatMobCH4!F49+Wastewater!F49+OtherAgCH4!F49+OtherEnergyCH4!F49+OtherIPCH4!F49+OtherWasteCH4!F49+NGO!F49+Coal!F49+MMCH4!F49</f>
        <v>3.6385927142544001</v>
      </c>
      <c r="G49" s="67">
        <f>'Biomass CH4'!G49+Rice!G49+Enteric!G49+Landfill!G49+StatMobCH4!G49+Wastewater!G49+OtherAgCH4!G49+OtherEnergyCH4!G49+OtherIPCH4!G49+OtherWasteCH4!G49+NGO!G49+Coal!G49+MMCH4!G49</f>
        <v>4.3182189131476711</v>
      </c>
      <c r="H49" s="67">
        <f>'Biomass CH4'!H49+Rice!H49+Enteric!H49+Landfill!H49+StatMobCH4!H49+Wastewater!H49+OtherAgCH4!H49+OtherEnergyCH4!H49+OtherIPCH4!H49+OtherWasteCH4!H49+NGO!H49+Coal!H49+MMCH4!H49</f>
        <v>4.5706467904826527</v>
      </c>
      <c r="I49" s="68">
        <f>'Biomass CH4'!I49+Rice!I49+Enteric!I49+Landfill!I49+StatMobCH4!I49+Wastewater!I49+OtherAgCH4!I49+OtherEnergyCH4!I49+OtherIPCH4!I49+OtherWasteCH4!I49+NGO!I49+Coal!I49+MMCH4!I49</f>
        <v>4.7759160585536442</v>
      </c>
      <c r="J49" s="68">
        <f>'Biomass CH4'!J49+Rice!J49+Enteric!J49+Landfill!J49+StatMobCH4!J49+Wastewater!J49+OtherAgCH4!J49+OtherEnergyCH4!J49+OtherIPCH4!J49+OtherWasteCH4!J49+NGO!J49+Coal!J49+MMCH4!J49</f>
        <v>4.9810696432871184</v>
      </c>
      <c r="K49" s="69">
        <f>'Biomass CH4'!K49+Rice!K49+Enteric!K49+Landfill!K49+StatMobCH4!K49+Wastewater!K49+OtherAgCH4!K49+OtherEnergyCH4!K49+OtherIPCH4!K49+OtherWasteCH4!K49+NGO!K49+Coal!K49+MMCH4!K49</f>
        <v>5.1709931422240167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67">
        <f>'Biomass CH4'!C50+Rice!C50+Enteric!C50+Landfill!C50+StatMobCH4!C50+Wastewater!C50+OtherAgCH4!C50+OtherEnergyCH4!C50+OtherIPCH4!C50+OtherWasteCH4!C50+NGO!C50+Coal!C50+MMCH4!C50</f>
        <v>25.667418839544904</v>
      </c>
      <c r="D50" s="67">
        <f>'Biomass CH4'!D50+Rice!D50+Enteric!D50+Landfill!D50+StatMobCH4!D50+Wastewater!D50+OtherAgCH4!D50+OtherEnergyCH4!D50+OtherIPCH4!D50+OtherWasteCH4!D50+NGO!D50+Coal!D50+MMCH4!D50</f>
        <v>27.862595723735023</v>
      </c>
      <c r="E50" s="64">
        <f>'Biomass CH4'!E50+Rice!E50+Enteric!E50+Landfill!E50+StatMobCH4!E50+Wastewater!E50+OtherAgCH4!E50+OtherEnergyCH4!E50+OtherIPCH4!E50+OtherWasteCH4!E50+NGO!E50+Coal!E50+MMCH4!E50</f>
        <v>26.101110584936766</v>
      </c>
      <c r="F50" s="67">
        <f>'Biomass CH4'!F50+Rice!F50+Enteric!F50+Landfill!F50+StatMobCH4!F50+Wastewater!F50+OtherAgCH4!F50+OtherEnergyCH4!F50+OtherIPCH4!F50+OtherWasteCH4!F50+NGO!F50+Coal!F50+MMCH4!F50</f>
        <v>26.192545330327359</v>
      </c>
      <c r="G50" s="67">
        <f>'Biomass CH4'!G50+Rice!G50+Enteric!G50+Landfill!G50+StatMobCH4!G50+Wastewater!G50+OtherAgCH4!G50+OtherEnergyCH4!G50+OtherIPCH4!G50+OtherWasteCH4!G50+NGO!G50+Coal!G50+MMCH4!G50</f>
        <v>28.638410202890832</v>
      </c>
      <c r="H50" s="67">
        <f>'Biomass CH4'!H50+Rice!H50+Enteric!H50+Landfill!H50+StatMobCH4!H50+Wastewater!H50+OtherAgCH4!H50+OtherEnergyCH4!H50+OtherIPCH4!H50+OtherWasteCH4!H50+NGO!H50+Coal!H50+MMCH4!H50</f>
        <v>30.222764642009441</v>
      </c>
      <c r="I50" s="68">
        <f>'Biomass CH4'!I50+Rice!I50+Enteric!I50+Landfill!I50+StatMobCH4!I50+Wastewater!I50+OtherAgCH4!I50+OtherEnergyCH4!I50+OtherIPCH4!I50+OtherWasteCH4!I50+NGO!I50+Coal!I50+MMCH4!I50</f>
        <v>31.90464636182044</v>
      </c>
      <c r="J50" s="68">
        <f>'Biomass CH4'!J50+Rice!J50+Enteric!J50+Landfill!J50+StatMobCH4!J50+Wastewater!J50+OtherAgCH4!J50+OtherEnergyCH4!J50+OtherIPCH4!J50+OtherWasteCH4!J50+NGO!J50+Coal!J50+MMCH4!J50</f>
        <v>33.594333681614785</v>
      </c>
      <c r="K50" s="69">
        <f>'Biomass CH4'!K50+Rice!K50+Enteric!K50+Landfill!K50+StatMobCH4!K50+Wastewater!K50+OtherAgCH4!K50+OtherEnergyCH4!K50+OtherIPCH4!K50+OtherWasteCH4!K50+NGO!K50+Coal!K50+MMCH4!K50</f>
        <v>35.161546997087143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64">
        <f>'Biomass CH4'!C51+Rice!C51+Enteric!C51+Landfill!C51+StatMobCH4!C51+Wastewater!C51+OtherAgCH4!C51+OtherEnergyCH4!C51+OtherIPCH4!C51+OtherWasteCH4!C51+NGO!C51+Coal!C51+MMCH4!C51</f>
        <v>3.5033266105625622</v>
      </c>
      <c r="D51" s="67">
        <f>'Biomass CH4'!D51+Rice!D51+Enteric!D51+Landfill!D51+StatMobCH4!D51+Wastewater!D51+OtherAgCH4!D51+OtherEnergyCH4!D51+OtherIPCH4!D51+OtherWasteCH4!D51+NGO!D51+Coal!D51+MMCH4!D51</f>
        <v>2.908170209003663</v>
      </c>
      <c r="E51" s="64">
        <f>'Biomass CH4'!E51+Rice!E51+Enteric!E51+Landfill!E51+StatMobCH4!E51+Wastewater!E51+OtherAgCH4!E51+OtherEnergyCH4!E51+OtherIPCH4!E51+OtherWasteCH4!E51+NGO!E51+Coal!E51+MMCH4!E51</f>
        <v>2.7306354279697631</v>
      </c>
      <c r="F51" s="67">
        <f>'Biomass CH4'!F51+Rice!F51+Enteric!F51+Landfill!F51+StatMobCH4!F51+Wastewater!F51+OtherAgCH4!F51+OtherEnergyCH4!F51+OtherIPCH4!F51+OtherWasteCH4!F51+NGO!F51+Coal!F51+MMCH4!F51</f>
        <v>3.1126286101331679</v>
      </c>
      <c r="G51" s="67">
        <f>'Biomass CH4'!G51+Rice!G51+Enteric!G51+Landfill!G51+StatMobCH4!G51+Wastewater!G51+OtherAgCH4!G51+OtherEnergyCH4!G51+OtherIPCH4!G51+OtherWasteCH4!G51+NGO!G51+Coal!G51+MMCH4!G51</f>
        <v>3.1059123015947403</v>
      </c>
      <c r="H51" s="67">
        <f>'Biomass CH4'!H51+Rice!H51+Enteric!H51+Landfill!H51+StatMobCH4!H51+Wastewater!H51+OtherAgCH4!H51+OtherEnergyCH4!H51+OtherIPCH4!H51+OtherWasteCH4!H51+NGO!H51+Coal!H51+MMCH4!H51</f>
        <v>3.0252707118105056</v>
      </c>
      <c r="I51" s="68">
        <f>'Biomass CH4'!I51+Rice!I51+Enteric!I51+Landfill!I51+StatMobCH4!I51+Wastewater!I51+OtherAgCH4!I51+OtherEnergyCH4!I51+OtherIPCH4!I51+OtherWasteCH4!I51+NGO!I51+Coal!I51+MMCH4!I51</f>
        <v>2.9687340053752651</v>
      </c>
      <c r="J51" s="68">
        <f>'Biomass CH4'!J51+Rice!J51+Enteric!J51+Landfill!J51+StatMobCH4!J51+Wastewater!J51+OtherAgCH4!J51+OtherEnergyCH4!J51+OtherIPCH4!J51+OtherWasteCH4!J51+NGO!J51+Coal!J51+MMCH4!J51</f>
        <v>2.9534882387326613</v>
      </c>
      <c r="K51" s="69">
        <f>'Biomass CH4'!K51+Rice!K51+Enteric!K51+Landfill!K51+StatMobCH4!K51+Wastewater!K51+OtherAgCH4!K51+OtherEnergyCH4!K51+OtherIPCH4!K51+OtherWasteCH4!K51+NGO!K51+Coal!K51+MMCH4!K51</f>
        <v>2.9446888887398521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67">
        <f>'Biomass CH4'!C52+Rice!C52+Enteric!C52+Landfill!C52+StatMobCH4!C52+Wastewater!C52+OtherAgCH4!C52+OtherEnergyCH4!C52+OtherIPCH4!C52+OtherWasteCH4!C52+NGO!C52+Coal!C52+MMCH4!C52</f>
        <v>11.601917955045602</v>
      </c>
      <c r="D52" s="67">
        <f>'Biomass CH4'!D52+Rice!D52+Enteric!D52+Landfill!D52+StatMobCH4!D52+Wastewater!D52+OtherAgCH4!D52+OtherEnergyCH4!D52+OtherIPCH4!D52+OtherWasteCH4!D52+NGO!D52+Coal!D52+MMCH4!D52</f>
        <v>8.7084372888576027</v>
      </c>
      <c r="E52" s="64">
        <f>'Biomass CH4'!E52+Rice!E52+Enteric!E52+Landfill!E52+StatMobCH4!E52+Wastewater!E52+OtherAgCH4!E52+OtherEnergyCH4!E52+OtherIPCH4!E52+OtherWasteCH4!E52+NGO!E52+Coal!E52+MMCH4!E52</f>
        <v>7.683335865833965</v>
      </c>
      <c r="F52" s="67">
        <f>'Biomass CH4'!F52+Rice!F52+Enteric!F52+Landfill!F52+StatMobCH4!F52+Wastewater!F52+OtherAgCH4!F52+OtherEnergyCH4!F52+OtherIPCH4!F52+OtherWasteCH4!F52+NGO!F52+Coal!F52+MMCH4!F52</f>
        <v>7.2622581917606119</v>
      </c>
      <c r="G52" s="67">
        <f>'Biomass CH4'!G52+Rice!G52+Enteric!G52+Landfill!G52+StatMobCH4!G52+Wastewater!G52+OtherAgCH4!G52+OtherEnergyCH4!G52+OtherIPCH4!G52+OtherWasteCH4!G52+NGO!G52+Coal!G52+MMCH4!G52</f>
        <v>7.475927582130244</v>
      </c>
      <c r="H52" s="67">
        <f>'Biomass CH4'!H52+Rice!H52+Enteric!H52+Landfill!H52+StatMobCH4!H52+Wastewater!H52+OtherAgCH4!H52+OtherEnergyCH4!H52+OtherIPCH4!H52+OtherWasteCH4!H52+NGO!H52+Coal!H52+MMCH4!H52</f>
        <v>7.7688143762600568</v>
      </c>
      <c r="I52" s="68">
        <f>'Biomass CH4'!I52+Rice!I52+Enteric!I52+Landfill!I52+StatMobCH4!I52+Wastewater!I52+OtherAgCH4!I52+OtherEnergyCH4!I52+OtherIPCH4!I52+OtherWasteCH4!I52+NGO!I52+Coal!I52+MMCH4!I52</f>
        <v>8.1471605661210766</v>
      </c>
      <c r="J52" s="68">
        <f>'Biomass CH4'!J52+Rice!J52+Enteric!J52+Landfill!J52+StatMobCH4!J52+Wastewater!J52+OtherAgCH4!J52+OtherEnergyCH4!J52+OtherIPCH4!J52+OtherWasteCH4!J52+NGO!J52+Coal!J52+MMCH4!J52</f>
        <v>8.6935972715921128</v>
      </c>
      <c r="K52" s="69">
        <f>'Biomass CH4'!K52+Rice!K52+Enteric!K52+Landfill!K52+StatMobCH4!K52+Wastewater!K52+OtherAgCH4!K52+OtherEnergyCH4!K52+OtherIPCH4!K52+OtherWasteCH4!K52+NGO!K52+Coal!K52+MMCH4!K52</f>
        <v>9.3007108681358481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64">
        <f>'Biomass CH4'!C53+Rice!C53+Enteric!C53+Landfill!C53+StatMobCH4!C53+Wastewater!C53+OtherAgCH4!C53+OtherEnergyCH4!C53+OtherIPCH4!C53+OtherWasteCH4!C53+NGO!C53+Coal!C53+MMCH4!C53</f>
        <v>0.46700432861146129</v>
      </c>
      <c r="D53" s="67">
        <f>'Biomass CH4'!D53+Rice!D53+Enteric!D53+Landfill!D53+StatMobCH4!D53+Wastewater!D53+OtherAgCH4!D53+OtherEnergyCH4!D53+OtherIPCH4!D53+OtherWasteCH4!D53+NGO!D53+Coal!D53+MMCH4!D53</f>
        <v>0.53292859061725795</v>
      </c>
      <c r="E53" s="64">
        <f>'Biomass CH4'!E53+Rice!E53+Enteric!E53+Landfill!E53+StatMobCH4!E53+Wastewater!E53+OtherAgCH4!E53+OtherEnergyCH4!E53+OtherIPCH4!E53+OtherWasteCH4!E53+NGO!E53+Coal!E53+MMCH4!E53</f>
        <v>0.57433328634388769</v>
      </c>
      <c r="F53" s="67">
        <f>'Biomass CH4'!F53+Rice!F53+Enteric!F53+Landfill!F53+StatMobCH4!F53+Wastewater!F53+OtherAgCH4!F53+OtherEnergyCH4!F53+OtherIPCH4!F53+OtherWasteCH4!F53+NGO!F53+Coal!F53+MMCH4!F53</f>
        <v>0.64135131745955642</v>
      </c>
      <c r="G53" s="67">
        <f>'Biomass CH4'!G53+Rice!G53+Enteric!G53+Landfill!G53+StatMobCH4!G53+Wastewater!G53+OtherAgCH4!G53+OtherEnergyCH4!G53+OtherIPCH4!G53+OtherWasteCH4!G53+NGO!G53+Coal!G53+MMCH4!G53</f>
        <v>0.66008654476650996</v>
      </c>
      <c r="H53" s="67">
        <f>'Biomass CH4'!H53+Rice!H53+Enteric!H53+Landfill!H53+StatMobCH4!H53+Wastewater!H53+OtherAgCH4!H53+OtherEnergyCH4!H53+OtherIPCH4!H53+OtherWasteCH4!H53+NGO!H53+Coal!H53+MMCH4!H53</f>
        <v>0.70112906492956284</v>
      </c>
      <c r="I53" s="68">
        <f>'Biomass CH4'!I53+Rice!I53+Enteric!I53+Landfill!I53+StatMobCH4!I53+Wastewater!I53+OtherAgCH4!I53+OtherEnergyCH4!I53+OtherIPCH4!I53+OtherWasteCH4!I53+NGO!I53+Coal!I53+MMCH4!I53</f>
        <v>0.7452738950845742</v>
      </c>
      <c r="J53" s="68">
        <f>'Biomass CH4'!J53+Rice!J53+Enteric!J53+Landfill!J53+StatMobCH4!J53+Wastewater!J53+OtherAgCH4!J53+OtherEnergyCH4!J53+OtherIPCH4!J53+OtherWasteCH4!J53+NGO!J53+Coal!J53+MMCH4!J53</f>
        <v>0.79053501231345058</v>
      </c>
      <c r="K53" s="69">
        <f>'Biomass CH4'!K53+Rice!K53+Enteric!K53+Landfill!K53+StatMobCH4!K53+Wastewater!K53+OtherAgCH4!K53+OtherEnergyCH4!K53+OtherIPCH4!K53+OtherWasteCH4!K53+NGO!K53+Coal!K53+MMCH4!K53</f>
        <v>0.83528778790242908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67">
        <f>'Biomass CH4'!C54+Rice!C54+Enteric!C54+Landfill!C54+StatMobCH4!C54+Wastewater!C54+OtherAgCH4!C54+OtherEnergyCH4!C54+OtherIPCH4!C54+OtherWasteCH4!C54+NGO!C54+Coal!C54+MMCH4!C54</f>
        <v>18.534941023419478</v>
      </c>
      <c r="D54" s="67">
        <f>'Biomass CH4'!D54+Rice!D54+Enteric!D54+Landfill!D54+StatMobCH4!D54+Wastewater!D54+OtherAgCH4!D54+OtherEnergyCH4!D54+OtherIPCH4!D54+OtherWasteCH4!D54+NGO!D54+Coal!D54+MMCH4!D54</f>
        <v>13.672680447083032</v>
      </c>
      <c r="E54" s="64">
        <f>'Biomass CH4'!E54+Rice!E54+Enteric!E54+Landfill!E54+StatMobCH4!E54+Wastewater!E54+OtherAgCH4!E54+OtherEnergyCH4!E54+OtherIPCH4!E54+OtherWasteCH4!E54+NGO!E54+Coal!E54+MMCH4!E54</f>
        <v>12.108786689616043</v>
      </c>
      <c r="F54" s="67">
        <f>'Biomass CH4'!F54+Rice!F54+Enteric!F54+Landfill!F54+StatMobCH4!F54+Wastewater!F54+OtherAgCH4!F54+OtherEnergyCH4!F54+OtherIPCH4!F54+OtherWasteCH4!F54+NGO!F54+Coal!F54+MMCH4!F54</f>
        <v>11.650360901236713</v>
      </c>
      <c r="G54" s="67">
        <f>'Biomass CH4'!G54+Rice!G54+Enteric!G54+Landfill!G54+StatMobCH4!G54+Wastewater!G54+OtherAgCH4!G54+OtherEnergyCH4!G54+OtherIPCH4!G54+OtherWasteCH4!G54+NGO!G54+Coal!G54+MMCH4!G54</f>
        <v>11.242261469461008</v>
      </c>
      <c r="H54" s="67">
        <f>'Biomass CH4'!H54+Rice!H54+Enteric!H54+Landfill!H54+StatMobCH4!H54+Wastewater!H54+OtherAgCH4!H54+OtherEnergyCH4!H54+OtherIPCH4!H54+OtherWasteCH4!H54+NGO!H54+Coal!H54+MMCH4!H54</f>
        <v>11.174187331301415</v>
      </c>
      <c r="I54" s="68">
        <f>'Biomass CH4'!I54+Rice!I54+Enteric!I54+Landfill!I54+StatMobCH4!I54+Wastewater!I54+OtherAgCH4!I54+OtherEnergyCH4!I54+OtherIPCH4!I54+OtherWasteCH4!I54+NGO!I54+Coal!I54+MMCH4!I54</f>
        <v>11.15851287130439</v>
      </c>
      <c r="J54" s="68">
        <f>'Biomass CH4'!J54+Rice!J54+Enteric!J54+Landfill!J54+StatMobCH4!J54+Wastewater!J54+OtherAgCH4!J54+OtherEnergyCH4!J54+OtherIPCH4!J54+OtherWasteCH4!J54+NGO!J54+Coal!J54+MMCH4!J54</f>
        <v>11.116890530552977</v>
      </c>
      <c r="K54" s="69">
        <f>'Biomass CH4'!K54+Rice!K54+Enteric!K54+Landfill!K54+StatMobCH4!K54+Wastewater!K54+OtherAgCH4!K54+OtherEnergyCH4!K54+OtherIPCH4!K54+OtherWasteCH4!K54+NGO!K54+Coal!K54+MMCH4!K54</f>
        <v>11.133368777735335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64">
        <f>'Biomass CH4'!C55+Rice!C55+Enteric!C55+Landfill!C55+StatMobCH4!C55+Wastewater!C55+OtherAgCH4!C55+OtherEnergyCH4!C55+OtherIPCH4!C55+OtherWasteCH4!C55+NGO!C55+Coal!C55+MMCH4!C55</f>
        <v>5.7310614202447887</v>
      </c>
      <c r="D55" s="67">
        <f>'Biomass CH4'!D55+Rice!D55+Enteric!D55+Landfill!D55+StatMobCH4!D55+Wastewater!D55+OtherAgCH4!D55+OtherEnergyCH4!D55+OtherIPCH4!D55+OtherWasteCH4!D55+NGO!D55+Coal!D55+MMCH4!D55</f>
        <v>5.990223978175119</v>
      </c>
      <c r="E55" s="64">
        <f>'Biomass CH4'!E55+Rice!E55+Enteric!E55+Landfill!E55+StatMobCH4!E55+Wastewater!E55+OtherAgCH4!E55+OtherEnergyCH4!E55+OtherIPCH4!E55+OtherWasteCH4!E55+NGO!E55+Coal!E55+MMCH4!E55</f>
        <v>5.8948808915541182</v>
      </c>
      <c r="F55" s="67">
        <f>'Biomass CH4'!F55+Rice!F55+Enteric!F55+Landfill!F55+StatMobCH4!F55+Wastewater!F55+OtherAgCH4!F55+OtherEnergyCH4!F55+OtherIPCH4!F55+OtherWasteCH4!F55+NGO!F55+Coal!F55+MMCH4!F55</f>
        <v>5.7636274358479476</v>
      </c>
      <c r="G55" s="67">
        <f>'Biomass CH4'!G55+Rice!G55+Enteric!G55+Landfill!G55+StatMobCH4!G55+Wastewater!G55+OtherAgCH4!G55+OtherEnergyCH4!G55+OtherIPCH4!G55+OtherWasteCH4!G55+NGO!G55+Coal!G55+MMCH4!G55</f>
        <v>5.6097653862573225</v>
      </c>
      <c r="H55" s="67">
        <f>'Biomass CH4'!H55+Rice!H55+Enteric!H55+Landfill!H55+StatMobCH4!H55+Wastewater!H55+OtherAgCH4!H55+OtherEnergyCH4!H55+OtherIPCH4!H55+OtherWasteCH4!H55+NGO!H55+Coal!H55+MMCH4!H55</f>
        <v>5.5981432063059628</v>
      </c>
      <c r="I55" s="68">
        <f>'Biomass CH4'!I55+Rice!I55+Enteric!I55+Landfill!I55+StatMobCH4!I55+Wastewater!I55+OtherAgCH4!I55+OtherEnergyCH4!I55+OtherIPCH4!I55+OtherWasteCH4!I55+NGO!I55+Coal!I55+MMCH4!I55</f>
        <v>5.6001578310588753</v>
      </c>
      <c r="J55" s="68">
        <f>'Biomass CH4'!J55+Rice!J55+Enteric!J55+Landfill!J55+StatMobCH4!J55+Wastewater!J55+OtherAgCH4!J55+OtherEnergyCH4!J55+OtherIPCH4!J55+OtherWasteCH4!J55+NGO!J55+Coal!J55+MMCH4!J55</f>
        <v>5.6851516044432007</v>
      </c>
      <c r="K55" s="69">
        <f>'Biomass CH4'!K55+Rice!K55+Enteric!K55+Landfill!K55+StatMobCH4!K55+Wastewater!K55+OtherAgCH4!K55+OtherEnergyCH4!K55+OtherIPCH4!K55+OtherWasteCH4!K55+NGO!K55+Coal!K55+MMCH4!K55</f>
        <v>5.7018537505347897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67">
        <f>'Biomass CH4'!C56+Rice!C56+Enteric!C56+Landfill!C56+StatMobCH4!C56+Wastewater!C56+OtherAgCH4!C56+OtherEnergyCH4!C56+OtherIPCH4!C56+OtherWasteCH4!C56+NGO!C56+Coal!C56+MMCH4!C56</f>
        <v>0.25273470840133894</v>
      </c>
      <c r="D56" s="67">
        <f>'Biomass CH4'!D56+Rice!D56+Enteric!D56+Landfill!D56+StatMobCH4!D56+Wastewater!D56+OtherAgCH4!D56+OtherEnergyCH4!D56+OtherIPCH4!D56+OtherWasteCH4!D56+NGO!D56+Coal!D56+MMCH4!D56</f>
        <v>0.28724225546133714</v>
      </c>
      <c r="E56" s="64">
        <f>'Biomass CH4'!E56+Rice!E56+Enteric!E56+Landfill!E56+StatMobCH4!E56+Wastewater!E56+OtherAgCH4!E56+OtherEnergyCH4!E56+OtherIPCH4!E56+OtherWasteCH4!E56+NGO!E56+Coal!E56+MMCH4!E56</f>
        <v>0.32800305839467625</v>
      </c>
      <c r="F56" s="67">
        <f>'Biomass CH4'!F56+Rice!F56+Enteric!F56+Landfill!F56+StatMobCH4!F56+Wastewater!F56+OtherAgCH4!F56+OtherEnergyCH4!F56+OtherIPCH4!F56+OtherWasteCH4!F56+NGO!F56+Coal!F56+MMCH4!F56</f>
        <v>0.33136798853916677</v>
      </c>
      <c r="G56" s="67">
        <f>'Biomass CH4'!G56+Rice!G56+Enteric!G56+Landfill!G56+StatMobCH4!G56+Wastewater!G56+OtherAgCH4!G56+OtherEnergyCH4!G56+OtherIPCH4!G56+OtherWasteCH4!G56+NGO!G56+Coal!G56+MMCH4!G56</f>
        <v>0.34934842884737016</v>
      </c>
      <c r="H56" s="67">
        <f>'Biomass CH4'!H56+Rice!H56+Enteric!H56+Landfill!H56+StatMobCH4!H56+Wastewater!H56+OtherAgCH4!H56+OtherEnergyCH4!H56+OtherIPCH4!H56+OtherWasteCH4!H56+NGO!H56+Coal!H56+MMCH4!H56</f>
        <v>0.39421953319966557</v>
      </c>
      <c r="I56" s="68">
        <f>'Biomass CH4'!I56+Rice!I56+Enteric!I56+Landfill!I56+StatMobCH4!I56+Wastewater!I56+OtherAgCH4!I56+OtherEnergyCH4!I56+OtherIPCH4!I56+OtherWasteCH4!I56+NGO!I56+Coal!I56+MMCH4!I56</f>
        <v>0.44248856584640744</v>
      </c>
      <c r="J56" s="68">
        <f>'Biomass CH4'!J56+Rice!J56+Enteric!J56+Landfill!J56+StatMobCH4!J56+Wastewater!J56+OtherAgCH4!J56+OtherEnergyCH4!J56+OtherIPCH4!J56+OtherWasteCH4!J56+NGO!J56+Coal!J56+MMCH4!J56</f>
        <v>0.49614277841166837</v>
      </c>
      <c r="K56" s="69">
        <f>'Biomass CH4'!K56+Rice!K56+Enteric!K56+Landfill!K56+StatMobCH4!K56+Wastewater!K56+OtherAgCH4!K56+OtherEnergyCH4!K56+OtherIPCH4!K56+OtherWasteCH4!K56+NGO!K56+Coal!K56+MMCH4!K56</f>
        <v>0.55335066765141339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64">
        <f>'Biomass CH4'!C57+Rice!C57+Enteric!C57+Landfill!C57+StatMobCH4!C57+Wastewater!C57+OtherAgCH4!C57+OtherEnergyCH4!C57+OtherIPCH4!C57+OtherWasteCH4!C57+NGO!C57+Coal!C57+MMCH4!C57</f>
        <v>7.0372564030681373E-2</v>
      </c>
      <c r="D57" s="67">
        <f>'Biomass CH4'!D57+Rice!D57+Enteric!D57+Landfill!D57+StatMobCH4!D57+Wastewater!D57+OtherAgCH4!D57+OtherEnergyCH4!D57+OtherIPCH4!D57+OtherWasteCH4!D57+NGO!D57+Coal!D57+MMCH4!D57</f>
        <v>7.1601686971060952E-2</v>
      </c>
      <c r="E57" s="64">
        <f>'Biomass CH4'!E57+Rice!E57+Enteric!E57+Landfill!E57+StatMobCH4!E57+Wastewater!E57+OtherAgCH4!E57+OtherEnergyCH4!E57+OtherIPCH4!E57+OtherWasteCH4!E57+NGO!E57+Coal!E57+MMCH4!E57</f>
        <v>7.1150437251685808E-2</v>
      </c>
      <c r="F57" s="67">
        <f>'Biomass CH4'!F57+Rice!F57+Enteric!F57+Landfill!F57+StatMobCH4!F57+Wastewater!F57+OtherAgCH4!F57+OtherEnergyCH4!F57+OtherIPCH4!F57+OtherWasteCH4!F57+NGO!F57+Coal!F57+MMCH4!F57</f>
        <v>7.2388373335391776E-2</v>
      </c>
      <c r="G57" s="67">
        <f>'Biomass CH4'!G57+Rice!G57+Enteric!G57+Landfill!G57+StatMobCH4!G57+Wastewater!G57+OtherAgCH4!G57+OtherEnergyCH4!G57+OtherIPCH4!G57+OtherWasteCH4!G57+NGO!G57+Coal!G57+MMCH4!G57</f>
        <v>7.3187647159794422E-2</v>
      </c>
      <c r="H57" s="67">
        <f>'Biomass CH4'!H57+Rice!H57+Enteric!H57+Landfill!H57+StatMobCH4!H57+Wastewater!H57+OtherAgCH4!H57+OtherEnergyCH4!H57+OtherIPCH4!H57+OtherWasteCH4!H57+NGO!H57+Coal!H57+MMCH4!H57</f>
        <v>7.4154932434873796E-2</v>
      </c>
      <c r="I57" s="68">
        <f>'Biomass CH4'!I57+Rice!I57+Enteric!I57+Landfill!I57+StatMobCH4!I57+Wastewater!I57+OtherAgCH4!I57+OtherEnergyCH4!I57+OtherIPCH4!I57+OtherWasteCH4!I57+NGO!I57+Coal!I57+MMCH4!I57</f>
        <v>7.4983975415682885E-2</v>
      </c>
      <c r="J57" s="68">
        <f>'Biomass CH4'!J57+Rice!J57+Enteric!J57+Landfill!J57+StatMobCH4!J57+Wastewater!J57+OtherAgCH4!J57+OtherEnergyCH4!J57+OtherIPCH4!J57+OtherWasteCH4!J57+NGO!J57+Coal!J57+MMCH4!J57</f>
        <v>7.5368763427352992E-2</v>
      </c>
      <c r="K57" s="69">
        <f>'Biomass CH4'!K57+Rice!K57+Enteric!K57+Landfill!K57+StatMobCH4!K57+Wastewater!K57+OtherAgCH4!K57+OtherEnergyCH4!K57+OtherIPCH4!K57+OtherWasteCH4!K57+NGO!K57+Coal!K57+MMCH4!K57</f>
        <v>7.5071959142277406E-2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67">
        <f>'Biomass CH4'!C58+Rice!C58+Enteric!C58+Landfill!C58+StatMobCH4!C58+Wastewater!C58+OtherAgCH4!C58+OtherEnergyCH4!C58+OtherIPCH4!C58+OtherWasteCH4!C58+NGO!C58+Coal!C58+MMCH4!C58</f>
        <v>3.2867742686688</v>
      </c>
      <c r="D58" s="67">
        <f>'Biomass CH4'!D58+Rice!D58+Enteric!D58+Landfill!D58+StatMobCH4!D58+Wastewater!D58+OtherAgCH4!D58+OtherEnergyCH4!D58+OtherIPCH4!D58+OtherWasteCH4!D58+NGO!D58+Coal!D58+MMCH4!D58</f>
        <v>4.9438356608451075</v>
      </c>
      <c r="E58" s="64">
        <f>'Biomass CH4'!E58+Rice!E58+Enteric!E58+Landfill!E58+StatMobCH4!E58+Wastewater!E58+OtherAgCH4!E58+OtherEnergyCH4!E58+OtherIPCH4!E58+OtherWasteCH4!E58+NGO!E58+Coal!E58+MMCH4!E58</f>
        <v>5.0827644946848007</v>
      </c>
      <c r="F58" s="67">
        <f>'Biomass CH4'!F58+Rice!F58+Enteric!F58+Landfill!F58+StatMobCH4!F58+Wastewater!F58+OtherAgCH4!F58+OtherEnergyCH4!F58+OtherIPCH4!F58+OtherWasteCH4!F58+NGO!F58+Coal!F58+MMCH4!F58</f>
        <v>5.2487060120056244</v>
      </c>
      <c r="G58" s="67">
        <f>'Biomass CH4'!G58+Rice!G58+Enteric!G58+Landfill!G58+StatMobCH4!G58+Wastewater!G58+OtherAgCH4!G58+OtherEnergyCH4!G58+OtherIPCH4!G58+OtherWasteCH4!G58+NGO!G58+Coal!G58+MMCH4!G58</f>
        <v>6.0391609305739422</v>
      </c>
      <c r="H58" s="67">
        <f>'Biomass CH4'!H58+Rice!H58+Enteric!H58+Landfill!H58+StatMobCH4!H58+Wastewater!H58+OtherAgCH4!H58+OtherEnergyCH4!H58+OtherIPCH4!H58+OtherWasteCH4!H58+NGO!H58+Coal!H58+MMCH4!H58</f>
        <v>6.5116906673763939</v>
      </c>
      <c r="I58" s="68">
        <f>'Biomass CH4'!I58+Rice!I58+Enteric!I58+Landfill!I58+StatMobCH4!I58+Wastewater!I58+OtherAgCH4!I58+OtherEnergyCH4!I58+OtherIPCH4!I58+OtherWasteCH4!I58+NGO!I58+Coal!I58+MMCH4!I58</f>
        <v>6.8921751407708296</v>
      </c>
      <c r="J58" s="68">
        <f>'Biomass CH4'!J58+Rice!J58+Enteric!J58+Landfill!J58+StatMobCH4!J58+Wastewater!J58+OtherAgCH4!J58+OtherEnergyCH4!J58+OtherIPCH4!J58+OtherWasteCH4!J58+NGO!J58+Coal!J58+MMCH4!J58</f>
        <v>7.2784484273210248</v>
      </c>
      <c r="K58" s="69">
        <f>'Biomass CH4'!K58+Rice!K58+Enteric!K58+Landfill!K58+StatMobCH4!K58+Wastewater!K58+OtherAgCH4!K58+OtherEnergyCH4!K58+OtherIPCH4!K58+OtherWasteCH4!K58+NGO!K58+Coal!K58+MMCH4!K58</f>
        <v>7.6427980905915183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64">
        <f>'Biomass CH4'!C59+Rice!C59+Enteric!C59+Landfill!C59+StatMobCH4!C59+Wastewater!C59+OtherAgCH4!C59+OtherEnergyCH4!C59+OtherIPCH4!C59+OtherWasteCH4!C59+NGO!C59+Coal!C59+MMCH4!C59</f>
        <v>10.776951569999998</v>
      </c>
      <c r="D59" s="67">
        <f>'Biomass CH4'!D59+Rice!D59+Enteric!D59+Landfill!D59+StatMobCH4!D59+Wastewater!D59+OtherAgCH4!D59+OtherEnergyCH4!D59+OtherIPCH4!D59+OtherWasteCH4!D59+NGO!D59+Coal!D59+MMCH4!D59</f>
        <v>12.954801964450242</v>
      </c>
      <c r="E59" s="64">
        <f>'Biomass CH4'!E59+Rice!E59+Enteric!E59+Landfill!E59+StatMobCH4!E59+Wastewater!E59+OtherAgCH4!E59+OtherEnergyCH4!E59+OtherIPCH4!E59+OtherWasteCH4!E59+NGO!E59+Coal!E59+MMCH4!E59</f>
        <v>12.231237291870386</v>
      </c>
      <c r="F59" s="67">
        <f>'Biomass CH4'!F59+Rice!F59+Enteric!F59+Landfill!F59+StatMobCH4!F59+Wastewater!F59+OtherAgCH4!F59+OtherEnergyCH4!F59+OtherIPCH4!F59+OtherWasteCH4!F59+NGO!F59+Coal!F59+MMCH4!F59</f>
        <v>13.224058072531532</v>
      </c>
      <c r="G59" s="67">
        <f>'Biomass CH4'!G59+Rice!G59+Enteric!G59+Landfill!G59+StatMobCH4!G59+Wastewater!G59+OtherAgCH4!G59+OtherEnergyCH4!G59+OtherIPCH4!G59+OtherWasteCH4!G59+NGO!G59+Coal!G59+MMCH4!G59</f>
        <v>13.322277165457512</v>
      </c>
      <c r="H59" s="67">
        <f>'Biomass CH4'!H59+Rice!H59+Enteric!H59+Landfill!H59+StatMobCH4!H59+Wastewater!H59+OtherAgCH4!H59+OtherEnergyCH4!H59+OtherIPCH4!H59+OtherWasteCH4!H59+NGO!H59+Coal!H59+MMCH4!H59</f>
        <v>13.970448286635047</v>
      </c>
      <c r="I59" s="68">
        <f>'Biomass CH4'!I59+Rice!I59+Enteric!I59+Landfill!I59+StatMobCH4!I59+Wastewater!I59+OtherAgCH4!I59+OtherEnergyCH4!I59+OtherIPCH4!I59+OtherWasteCH4!I59+NGO!I59+Coal!I59+MMCH4!I59</f>
        <v>14.425053141692191</v>
      </c>
      <c r="J59" s="68">
        <f>'Biomass CH4'!J59+Rice!J59+Enteric!J59+Landfill!J59+StatMobCH4!J59+Wastewater!J59+OtherAgCH4!J59+OtherEnergyCH4!J59+OtherIPCH4!J59+OtherWasteCH4!J59+NGO!J59+Coal!J59+MMCH4!J59</f>
        <v>14.920299672722473</v>
      </c>
      <c r="K59" s="69">
        <f>'Biomass CH4'!K59+Rice!K59+Enteric!K59+Landfill!K59+StatMobCH4!K59+Wastewater!K59+OtherAgCH4!K59+OtherEnergyCH4!K59+OtherIPCH4!K59+OtherWasteCH4!K59+NGO!K59+Coal!K59+MMCH4!K59</f>
        <v>15.395203578437883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67">
        <f>'Biomass CH4'!C60+Rice!C60+Enteric!C60+Landfill!C60+StatMobCH4!C60+Wastewater!C60+OtherAgCH4!C60+OtherEnergyCH4!C60+OtherIPCH4!C60+OtherWasteCH4!C60+NGO!C60+Coal!C60+MMCH4!C60</f>
        <v>22.006603668</v>
      </c>
      <c r="D60" s="67">
        <f>'Biomass CH4'!D60+Rice!D60+Enteric!D60+Landfill!D60+StatMobCH4!D60+Wastewater!D60+OtherAgCH4!D60+OtherEnergyCH4!D60+OtherIPCH4!D60+OtherWasteCH4!D60+NGO!D60+Coal!D60+MMCH4!D60</f>
        <v>26.27666262032405</v>
      </c>
      <c r="E60" s="64">
        <f>'Biomass CH4'!E60+Rice!E60+Enteric!E60+Landfill!E60+StatMobCH4!E60+Wastewater!E60+OtherAgCH4!E60+OtherEnergyCH4!E60+OtherIPCH4!E60+OtherWasteCH4!E60+NGO!E60+Coal!E60+MMCH4!E60</f>
        <v>38.221178374037862</v>
      </c>
      <c r="F60" s="67">
        <f>'Biomass CH4'!F60+Rice!F60+Enteric!F60+Landfill!F60+StatMobCH4!F60+Wastewater!F60+OtherAgCH4!F60+OtherEnergyCH4!F60+OtherIPCH4!F60+OtherWasteCH4!F60+NGO!F60+Coal!F60+MMCH4!F60</f>
        <v>43.07083210474309</v>
      </c>
      <c r="G60" s="67">
        <f>'Biomass CH4'!G60+Rice!G60+Enteric!G60+Landfill!G60+StatMobCH4!G60+Wastewater!G60+OtherAgCH4!G60+OtherEnergyCH4!G60+OtherIPCH4!G60+OtherWasteCH4!G60+NGO!G60+Coal!G60+MMCH4!G60</f>
        <v>48.352373719995249</v>
      </c>
      <c r="H60" s="67">
        <f>'Biomass CH4'!H60+Rice!H60+Enteric!H60+Landfill!H60+StatMobCH4!H60+Wastewater!H60+OtherAgCH4!H60+OtherEnergyCH4!H60+OtherIPCH4!H60+OtherWasteCH4!H60+NGO!H60+Coal!H60+MMCH4!H60</f>
        <v>53.232153987148223</v>
      </c>
      <c r="I60" s="68">
        <f>'Biomass CH4'!I60+Rice!I60+Enteric!I60+Landfill!I60+StatMobCH4!I60+Wastewater!I60+OtherAgCH4!I60+OtherEnergyCH4!I60+OtherIPCH4!I60+OtherWasteCH4!I60+NGO!I60+Coal!I60+MMCH4!I60</f>
        <v>58.295545320298729</v>
      </c>
      <c r="J60" s="68">
        <f>'Biomass CH4'!J60+Rice!J60+Enteric!J60+Landfill!J60+StatMobCH4!J60+Wastewater!J60+OtherAgCH4!J60+OtherEnergyCH4!J60+OtherIPCH4!J60+OtherWasteCH4!J60+NGO!J60+Coal!J60+MMCH4!J60</f>
        <v>63.318603188847177</v>
      </c>
      <c r="K60" s="69">
        <f>'Biomass CH4'!K60+Rice!K60+Enteric!K60+Landfill!K60+StatMobCH4!K60+Wastewater!K60+OtherAgCH4!K60+OtherEnergyCH4!K60+OtherIPCH4!K60+OtherWasteCH4!K60+NGO!K60+Coal!K60+MMCH4!K60</f>
        <v>68.109071855106336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64">
        <f>'Biomass CH4'!C61+Rice!C61+Enteric!C61+Landfill!C61+StatMobCH4!C61+Wastewater!C61+OtherAgCH4!C61+OtherEnergyCH4!C61+OtherIPCH4!C61+OtherWasteCH4!C61+NGO!C61+Coal!C61+MMCH4!C61</f>
        <v>3.4048572339446208</v>
      </c>
      <c r="D61" s="67">
        <f>'Biomass CH4'!D61+Rice!D61+Enteric!D61+Landfill!D61+StatMobCH4!D61+Wastewater!D61+OtherAgCH4!D61+OtherEnergyCH4!D61+OtherIPCH4!D61+OtherWasteCH4!D61+NGO!D61+Coal!D61+MMCH4!D61</f>
        <v>3.4857051880351912</v>
      </c>
      <c r="E61" s="64">
        <f>'Biomass CH4'!E61+Rice!E61+Enteric!E61+Landfill!E61+StatMobCH4!E61+Wastewater!E61+OtherAgCH4!E61+OtherEnergyCH4!E61+OtherIPCH4!E61+OtherWasteCH4!E61+NGO!E61+Coal!E61+MMCH4!E61</f>
        <v>3.5472691795305185</v>
      </c>
      <c r="F61" s="67">
        <f>'Biomass CH4'!F61+Rice!F61+Enteric!F61+Landfill!F61+StatMobCH4!F61+Wastewater!F61+OtherAgCH4!F61+OtherEnergyCH4!F61+OtherIPCH4!F61+OtherWasteCH4!F61+NGO!F61+Coal!F61+MMCH4!F61</f>
        <v>3.9367710329484473</v>
      </c>
      <c r="G61" s="67">
        <f>'Biomass CH4'!G61+Rice!G61+Enteric!G61+Landfill!G61+StatMobCH4!G61+Wastewater!G61+OtherAgCH4!G61+OtherEnergyCH4!G61+OtherIPCH4!G61+OtherWasteCH4!G61+NGO!G61+Coal!G61+MMCH4!G61</f>
        <v>4.3422972299062481</v>
      </c>
      <c r="H61" s="67">
        <f>'Biomass CH4'!H61+Rice!H61+Enteric!H61+Landfill!H61+StatMobCH4!H61+Wastewater!H61+OtherAgCH4!H61+OtherEnergyCH4!H61+OtherIPCH4!H61+OtherWasteCH4!H61+NGO!H61+Coal!H61+MMCH4!H61</f>
        <v>4.6061104376205755</v>
      </c>
      <c r="I61" s="68">
        <f>'Biomass CH4'!I61+Rice!I61+Enteric!I61+Landfill!I61+StatMobCH4!I61+Wastewater!I61+OtherAgCH4!I61+OtherEnergyCH4!I61+OtherIPCH4!I61+OtherWasteCH4!I61+NGO!I61+Coal!I61+MMCH4!I61</f>
        <v>4.8311076324781439</v>
      </c>
      <c r="J61" s="68">
        <f>'Biomass CH4'!J61+Rice!J61+Enteric!J61+Landfill!J61+StatMobCH4!J61+Wastewater!J61+OtherAgCH4!J61+OtherEnergyCH4!J61+OtherIPCH4!J61+OtherWasteCH4!J61+NGO!J61+Coal!J61+MMCH4!J61</f>
        <v>5.0716793434200111</v>
      </c>
      <c r="K61" s="69">
        <f>'Biomass CH4'!K61+Rice!K61+Enteric!K61+Landfill!K61+StatMobCH4!K61+Wastewater!K61+OtherAgCH4!K61+OtherEnergyCH4!K61+OtherIPCH4!K61+OtherWasteCH4!K61+NGO!K61+Coal!K61+MMCH4!K61</f>
        <v>5.3065553730023485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67">
        <f>'Biomass CH4'!C62+Rice!C62+Enteric!C62+Landfill!C62+StatMobCH4!C62+Wastewater!C62+OtherAgCH4!C62+OtherEnergyCH4!C62+OtherIPCH4!C62+OtherWasteCH4!C62+NGO!C62+Coal!C62+MMCH4!C62</f>
        <v>8.7597272388945768E-2</v>
      </c>
      <c r="D62" s="67">
        <f>'Biomass CH4'!D62+Rice!D62+Enteric!D62+Landfill!D62+StatMobCH4!D62+Wastewater!D62+OtherAgCH4!D62+OtherEnergyCH4!D62+OtherIPCH4!D62+OtherWasteCH4!D62+NGO!D62+Coal!D62+MMCH4!D62</f>
        <v>0.28682703066753495</v>
      </c>
      <c r="E62" s="64">
        <f>'Biomass CH4'!E62+Rice!E62+Enteric!E62+Landfill!E62+StatMobCH4!E62+Wastewater!E62+OtherAgCH4!E62+OtherEnergyCH4!E62+OtherIPCH4!E62+OtherWasteCH4!E62+NGO!E62+Coal!E62+MMCH4!E62</f>
        <v>6.3952872590645926</v>
      </c>
      <c r="F62" s="67">
        <f>'Biomass CH4'!F62+Rice!F62+Enteric!F62+Landfill!F62+StatMobCH4!F62+Wastewater!F62+OtherAgCH4!F62+OtherEnergyCH4!F62+OtherIPCH4!F62+OtherWasteCH4!F62+NGO!F62+Coal!F62+MMCH4!F62</f>
        <v>14.608031151088468</v>
      </c>
      <c r="G62" s="67">
        <f>'Biomass CH4'!G62+Rice!G62+Enteric!G62+Landfill!G62+StatMobCH4!G62+Wastewater!G62+OtherAgCH4!G62+OtherEnergyCH4!G62+OtherIPCH4!G62+OtherWasteCH4!G62+NGO!G62+Coal!G62+MMCH4!G62</f>
        <v>14.979233289674159</v>
      </c>
      <c r="H62" s="67">
        <f>'Biomass CH4'!H62+Rice!H62+Enteric!H62+Landfill!H62+StatMobCH4!H62+Wastewater!H62+OtherAgCH4!H62+OtherEnergyCH4!H62+OtherIPCH4!H62+OtherWasteCH4!H62+NGO!H62+Coal!H62+MMCH4!H62</f>
        <v>15.64304465064094</v>
      </c>
      <c r="I62" s="68">
        <f>'Biomass CH4'!I62+Rice!I62+Enteric!I62+Landfill!I62+StatMobCH4!I62+Wastewater!I62+OtherAgCH4!I62+OtherEnergyCH4!I62+OtherIPCH4!I62+OtherWasteCH4!I62+NGO!I62+Coal!I62+MMCH4!I62</f>
        <v>16.320865282182794</v>
      </c>
      <c r="J62" s="68">
        <f>'Biomass CH4'!J62+Rice!J62+Enteric!J62+Landfill!J62+StatMobCH4!J62+Wastewater!J62+OtherAgCH4!J62+OtherEnergyCH4!J62+OtherIPCH4!J62+OtherWasteCH4!J62+NGO!J62+Coal!J62+MMCH4!J62</f>
        <v>17.486883353492079</v>
      </c>
      <c r="K62" s="69">
        <f>'Biomass CH4'!K62+Rice!K62+Enteric!K62+Landfill!K62+StatMobCH4!K62+Wastewater!K62+OtherAgCH4!K62+OtherEnergyCH4!K62+OtherIPCH4!K62+OtherWasteCH4!K62+NGO!K62+Coal!K62+MMCH4!K62</f>
        <v>18.110127849239507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64">
        <f>'Biomass CH4'!C63+Rice!C63+Enteric!C63+Landfill!C63+StatMobCH4!C63+Wastewater!C63+OtherAgCH4!C63+OtherEnergyCH4!C63+OtherIPCH4!C63+OtherWasteCH4!C63+NGO!C63+Coal!C63+MMCH4!C63</f>
        <v>2.0303010466498681</v>
      </c>
      <c r="D63" s="67">
        <f>'Biomass CH4'!D63+Rice!D63+Enteric!D63+Landfill!D63+StatMobCH4!D63+Wastewater!D63+OtherAgCH4!D63+OtherEnergyCH4!D63+OtherIPCH4!D63+OtherWasteCH4!D63+NGO!D63+Coal!D63+MMCH4!D63</f>
        <v>2.0224631451935768</v>
      </c>
      <c r="E63" s="64">
        <f>'Biomass CH4'!E63+Rice!E63+Enteric!E63+Landfill!E63+StatMobCH4!E63+Wastewater!E63+OtherAgCH4!E63+OtherEnergyCH4!E63+OtherIPCH4!E63+OtherWasteCH4!E63+NGO!E63+Coal!E63+MMCH4!E63</f>
        <v>2.7940573813088836</v>
      </c>
      <c r="F63" s="67">
        <f>'Biomass CH4'!F63+Rice!F63+Enteric!F63+Landfill!F63+StatMobCH4!F63+Wastewater!F63+OtherAgCH4!F63+OtherEnergyCH4!F63+OtherIPCH4!F63+OtherWasteCH4!F63+NGO!F63+Coal!F63+MMCH4!F63</f>
        <v>2.6791634359938756</v>
      </c>
      <c r="G63" s="67">
        <f>'Biomass CH4'!G63+Rice!G63+Enteric!G63+Landfill!G63+StatMobCH4!G63+Wastewater!G63+OtherAgCH4!G63+OtherEnergyCH4!G63+OtherIPCH4!G63+OtherWasteCH4!G63+NGO!G63+Coal!G63+MMCH4!G63</f>
        <v>2.843208859928382</v>
      </c>
      <c r="H63" s="67">
        <f>'Biomass CH4'!H63+Rice!H63+Enteric!H63+Landfill!H63+StatMobCH4!H63+Wastewater!H63+OtherAgCH4!H63+OtherEnergyCH4!H63+OtherIPCH4!H63+OtherWasteCH4!H63+NGO!H63+Coal!H63+MMCH4!H63</f>
        <v>3.1308386108450734</v>
      </c>
      <c r="I63" s="68">
        <f>'Biomass CH4'!I63+Rice!I63+Enteric!I63+Landfill!I63+StatMobCH4!I63+Wastewater!I63+OtherAgCH4!I63+OtherEnergyCH4!I63+OtherIPCH4!I63+OtherWasteCH4!I63+NGO!I63+Coal!I63+MMCH4!I63</f>
        <v>3.3707730425252365</v>
      </c>
      <c r="J63" s="68">
        <f>'Biomass CH4'!J63+Rice!J63+Enteric!J63+Landfill!J63+StatMobCH4!J63+Wastewater!J63+OtherAgCH4!J63+OtherEnergyCH4!J63+OtherIPCH4!J63+OtherWasteCH4!J63+NGO!J63+Coal!J63+MMCH4!J63</f>
        <v>3.6176946998098884</v>
      </c>
      <c r="K63" s="69">
        <f>'Biomass CH4'!K63+Rice!K63+Enteric!K63+Landfill!K63+StatMobCH4!K63+Wastewater!K63+OtherAgCH4!K63+OtherEnergyCH4!K63+OtherIPCH4!K63+OtherWasteCH4!K63+NGO!K63+Coal!K63+MMCH4!K63</f>
        <v>3.8678033744961158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67">
        <f>'Biomass CH4'!C64+Rice!C64+Enteric!C64+Landfill!C64+StatMobCH4!C64+Wastewater!C64+OtherAgCH4!C64+OtherEnergyCH4!C64+OtherIPCH4!C64+OtherWasteCH4!C64+NGO!C64+Coal!C64+MMCH4!C64</f>
        <v>3.1436308567625741</v>
      </c>
      <c r="D64" s="67">
        <f>'Biomass CH4'!D64+Rice!D64+Enteric!D64+Landfill!D64+StatMobCH4!D64+Wastewater!D64+OtherAgCH4!D64+OtherEnergyCH4!D64+OtherIPCH4!D64+OtherWasteCH4!D64+NGO!D64+Coal!D64+MMCH4!D64</f>
        <v>1.9285133092265494</v>
      </c>
      <c r="E64" s="64">
        <f>'Biomass CH4'!E64+Rice!E64+Enteric!E64+Landfill!E64+StatMobCH4!E64+Wastewater!E64+OtherAgCH4!E64+OtherEnergyCH4!E64+OtherIPCH4!E64+OtherWasteCH4!E64+NGO!E64+Coal!E64+MMCH4!E64</f>
        <v>1.959473944946865</v>
      </c>
      <c r="F64" s="67">
        <f>'Biomass CH4'!F64+Rice!F64+Enteric!F64+Landfill!F64+StatMobCH4!F64+Wastewater!F64+OtherAgCH4!F64+OtherEnergyCH4!F64+OtherIPCH4!F64+OtherWasteCH4!F64+NGO!F64+Coal!F64+MMCH4!F64</f>
        <v>2.0233156255314682</v>
      </c>
      <c r="G64" s="67">
        <f>'Biomass CH4'!G64+Rice!G64+Enteric!G64+Landfill!G64+StatMobCH4!G64+Wastewater!G64+OtherAgCH4!G64+OtherEnergyCH4!G64+OtherIPCH4!G64+OtherWasteCH4!G64+NGO!G64+Coal!G64+MMCH4!G64</f>
        <v>1.9914135207419819</v>
      </c>
      <c r="H64" s="67">
        <f>'Biomass CH4'!H64+Rice!H64+Enteric!H64+Landfill!H64+StatMobCH4!H64+Wastewater!H64+OtherAgCH4!H64+OtherEnergyCH4!H64+OtherIPCH4!H64+OtherWasteCH4!H64+NGO!H64+Coal!H64+MMCH4!H64</f>
        <v>1.884331935640704</v>
      </c>
      <c r="I64" s="68">
        <f>'Biomass CH4'!I64+Rice!I64+Enteric!I64+Landfill!I64+StatMobCH4!I64+Wastewater!I64+OtherAgCH4!I64+OtherEnergyCH4!I64+OtherIPCH4!I64+OtherWasteCH4!I64+NGO!I64+Coal!I64+MMCH4!I64</f>
        <v>1.8681733169371733</v>
      </c>
      <c r="J64" s="68">
        <f>'Biomass CH4'!J64+Rice!J64+Enteric!J64+Landfill!J64+StatMobCH4!J64+Wastewater!J64+OtherAgCH4!J64+OtherEnergyCH4!J64+OtherIPCH4!J64+OtherWasteCH4!J64+NGO!J64+Coal!J64+MMCH4!J64</f>
        <v>1.8454003195842537</v>
      </c>
      <c r="K64" s="69">
        <f>'Biomass CH4'!K64+Rice!K64+Enteric!K64+Landfill!K64+StatMobCH4!K64+Wastewater!K64+OtherAgCH4!K64+OtherEnergyCH4!K64+OtherIPCH4!K64+OtherWasteCH4!K64+NGO!K64+Coal!K64+MMCH4!K64</f>
        <v>1.8250061552235051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64">
        <f>'Biomass CH4'!C65+Rice!C65+Enteric!C65+Landfill!C65+StatMobCH4!C65+Wastewater!C65+OtherAgCH4!C65+OtherEnergyCH4!C65+OtherIPCH4!C65+OtherWasteCH4!C65+NGO!C65+Coal!C65+MMCH4!C65</f>
        <v>44.270111868864348</v>
      </c>
      <c r="D65" s="67">
        <f>'Biomass CH4'!D65+Rice!D65+Enteric!D65+Landfill!D65+StatMobCH4!D65+Wastewater!D65+OtherAgCH4!D65+OtherEnergyCH4!D65+OtherIPCH4!D65+OtherWasteCH4!D65+NGO!D65+Coal!D65+MMCH4!D65</f>
        <v>43.963340752298372</v>
      </c>
      <c r="E65" s="64">
        <f>'Biomass CH4'!E65+Rice!E65+Enteric!E65+Landfill!E65+StatMobCH4!E65+Wastewater!E65+OtherAgCH4!E65+OtherEnergyCH4!E65+OtherIPCH4!E65+OtherWasteCH4!E65+NGO!E65+Coal!E65+MMCH4!E65</f>
        <v>48.89493340296314</v>
      </c>
      <c r="F65" s="67">
        <f>'Biomass CH4'!F65+Rice!F65+Enteric!F65+Landfill!F65+StatMobCH4!F65+Wastewater!F65+OtherAgCH4!F65+OtherEnergyCH4!F65+OtherIPCH4!F65+OtherWasteCH4!F65+NGO!F65+Coal!F65+MMCH4!F65</f>
        <v>58.722855272654535</v>
      </c>
      <c r="G65" s="67">
        <f>'Biomass CH4'!G65+Rice!G65+Enteric!G65+Landfill!G65+StatMobCH4!G65+Wastewater!G65+OtherAgCH4!G65+OtherEnergyCH4!G65+OtherIPCH4!G65+OtherWasteCH4!G65+NGO!G65+Coal!G65+MMCH4!G65</f>
        <v>71.477457781742885</v>
      </c>
      <c r="H65" s="67">
        <f>'Biomass CH4'!H65+Rice!H65+Enteric!H65+Landfill!H65+StatMobCH4!H65+Wastewater!H65+OtherAgCH4!H65+OtherEnergyCH4!H65+OtherIPCH4!H65+OtherWasteCH4!H65+NGO!H65+Coal!H65+MMCH4!H65</f>
        <v>79.308727683573068</v>
      </c>
      <c r="I65" s="68">
        <f>'Biomass CH4'!I65+Rice!I65+Enteric!I65+Landfill!I65+StatMobCH4!I65+Wastewater!I65+OtherAgCH4!I65+OtherEnergyCH4!I65+OtherIPCH4!I65+OtherWasteCH4!I65+NGO!I65+Coal!I65+MMCH4!I65</f>
        <v>85.893174735262548</v>
      </c>
      <c r="J65" s="68">
        <f>'Biomass CH4'!J65+Rice!J65+Enteric!J65+Landfill!J65+StatMobCH4!J65+Wastewater!J65+OtherAgCH4!J65+OtherEnergyCH4!J65+OtherIPCH4!J65+OtherWasteCH4!J65+NGO!J65+Coal!J65+MMCH4!J65</f>
        <v>92.691920910334247</v>
      </c>
      <c r="K65" s="69">
        <f>'Biomass CH4'!K65+Rice!K65+Enteric!K65+Landfill!K65+StatMobCH4!K65+Wastewater!K65+OtherAgCH4!K65+OtherEnergyCH4!K65+OtherIPCH4!K65+OtherWasteCH4!K65+NGO!K65+Coal!K65+MMCH4!K65</f>
        <v>99.622598129949822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67">
        <f>'Biomass CH4'!C66+Rice!C66+Enteric!C66+Landfill!C66+StatMobCH4!C66+Wastewater!C66+OtherAgCH4!C66+OtherEnergyCH4!C66+OtherIPCH4!C66+OtherWasteCH4!C66+NGO!C66+Coal!C66+MMCH4!C66</f>
        <v>0.43881982362018879</v>
      </c>
      <c r="D66" s="67">
        <f>'Biomass CH4'!D66+Rice!D66+Enteric!D66+Landfill!D66+StatMobCH4!D66+Wastewater!D66+OtherAgCH4!D66+OtherEnergyCH4!D66+OtherIPCH4!D66+OtherWasteCH4!D66+NGO!D66+Coal!D66+MMCH4!D66</f>
        <v>0.5073921900853825</v>
      </c>
      <c r="E66" s="64">
        <f>'Biomass CH4'!E66+Rice!E66+Enteric!E66+Landfill!E66+StatMobCH4!E66+Wastewater!E66+OtherAgCH4!E66+OtherEnergyCH4!E66+OtherIPCH4!E66+OtherWasteCH4!E66+NGO!E66+Coal!E66+MMCH4!E66</f>
        <v>0.49221685134927418</v>
      </c>
      <c r="F66" s="67">
        <f>'Biomass CH4'!F66+Rice!F66+Enteric!F66+Landfill!F66+StatMobCH4!F66+Wastewater!F66+OtherAgCH4!F66+OtherEnergyCH4!F66+OtherIPCH4!F66+OtherWasteCH4!F66+NGO!F66+Coal!F66+MMCH4!F66</f>
        <v>0.48379310121693825</v>
      </c>
      <c r="G66" s="67">
        <f>'Biomass CH4'!G66+Rice!G66+Enteric!G66+Landfill!G66+StatMobCH4!G66+Wastewater!G66+OtherAgCH4!G66+OtherEnergyCH4!G66+OtherIPCH4!G66+OtherWasteCH4!G66+NGO!G66+Coal!G66+MMCH4!G66</f>
        <v>0.50238329984878372</v>
      </c>
      <c r="H66" s="67">
        <f>'Biomass CH4'!H66+Rice!H66+Enteric!H66+Landfill!H66+StatMobCH4!H66+Wastewater!H66+OtherAgCH4!H66+OtherEnergyCH4!H66+OtherIPCH4!H66+OtherWasteCH4!H66+NGO!H66+Coal!H66+MMCH4!H66</f>
        <v>0.51312044172809723</v>
      </c>
      <c r="I66" s="68">
        <f>'Biomass CH4'!I66+Rice!I66+Enteric!I66+Landfill!I66+StatMobCH4!I66+Wastewater!I66+OtherAgCH4!I66+OtherEnergyCH4!I66+OtherIPCH4!I66+OtherWasteCH4!I66+NGO!I66+Coal!I66+MMCH4!I66</f>
        <v>0.5210084385833138</v>
      </c>
      <c r="J66" s="68">
        <f>'Biomass CH4'!J66+Rice!J66+Enteric!J66+Landfill!J66+StatMobCH4!J66+Wastewater!J66+OtherAgCH4!J66+OtherEnergyCH4!J66+OtherIPCH4!J66+OtherWasteCH4!J66+NGO!J66+Coal!J66+MMCH4!J66</f>
        <v>0.53020567862548662</v>
      </c>
      <c r="K66" s="69">
        <f>'Biomass CH4'!K66+Rice!K66+Enteric!K66+Landfill!K66+StatMobCH4!K66+Wastewater!K66+OtherAgCH4!K66+OtherEnergyCH4!K66+OtherIPCH4!K66+OtherWasteCH4!K66+NGO!K66+Coal!K66+MMCH4!K66</f>
        <v>0.54108091896181498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64">
        <f>'Biomass CH4'!C67+Rice!C67+Enteric!C67+Landfill!C67+StatMobCH4!C67+Wastewater!C67+OtherAgCH4!C67+OtherEnergyCH4!C67+OtherIPCH4!C67+OtherWasteCH4!C67+NGO!C67+Coal!C67+MMCH4!C67</f>
        <v>6.3433303208431848</v>
      </c>
      <c r="D67" s="67">
        <f>'Biomass CH4'!D67+Rice!D67+Enteric!D67+Landfill!D67+StatMobCH4!D67+Wastewater!D67+OtherAgCH4!D67+OtherEnergyCH4!D67+OtherIPCH4!D67+OtherWasteCH4!D67+NGO!D67+Coal!D67+MMCH4!D67</f>
        <v>6.1217968499423527</v>
      </c>
      <c r="E67" s="64">
        <f>'Biomass CH4'!E67+Rice!E67+Enteric!E67+Landfill!E67+StatMobCH4!E67+Wastewater!E67+OtherAgCH4!E67+OtherEnergyCH4!E67+OtherIPCH4!E67+OtherWasteCH4!E67+NGO!E67+Coal!E67+MMCH4!E67</f>
        <v>5.4246722337079261</v>
      </c>
      <c r="F67" s="67">
        <f>'Biomass CH4'!F67+Rice!F67+Enteric!F67+Landfill!F67+StatMobCH4!F67+Wastewater!F67+OtherAgCH4!F67+OtherEnergyCH4!F67+OtherIPCH4!F67+OtherWasteCH4!F67+NGO!F67+Coal!F67+MMCH4!F67</f>
        <v>4.5377250949429575</v>
      </c>
      <c r="G67" s="67">
        <f>'Biomass CH4'!G67+Rice!G67+Enteric!G67+Landfill!G67+StatMobCH4!G67+Wastewater!G67+OtherAgCH4!G67+OtherEnergyCH4!G67+OtherIPCH4!G67+OtherWasteCH4!G67+NGO!G67+Coal!G67+MMCH4!G67</f>
        <v>4.2913160572243543</v>
      </c>
      <c r="H67" s="67">
        <f>'Biomass CH4'!H67+Rice!H67+Enteric!H67+Landfill!H67+StatMobCH4!H67+Wastewater!H67+OtherAgCH4!H67+OtherEnergyCH4!H67+OtherIPCH4!H67+OtherWasteCH4!H67+NGO!H67+Coal!H67+MMCH4!H67</f>
        <v>4.3244891581365765</v>
      </c>
      <c r="I67" s="68">
        <f>'Biomass CH4'!I67+Rice!I67+Enteric!I67+Landfill!I67+StatMobCH4!I67+Wastewater!I67+OtherAgCH4!I67+OtherEnergyCH4!I67+OtherIPCH4!I67+OtherWasteCH4!I67+NGO!I67+Coal!I67+MMCH4!I67</f>
        <v>4.3486553280040052</v>
      </c>
      <c r="J67" s="68">
        <f>'Biomass CH4'!J67+Rice!J67+Enteric!J67+Landfill!J67+StatMobCH4!J67+Wastewater!J67+OtherAgCH4!J67+OtherEnergyCH4!J67+OtherIPCH4!J67+OtherWasteCH4!J67+NGO!J67+Coal!J67+MMCH4!J67</f>
        <v>4.3699271062559308</v>
      </c>
      <c r="K67" s="69">
        <f>'Biomass CH4'!K67+Rice!K67+Enteric!K67+Landfill!K67+StatMobCH4!K67+Wastewater!K67+OtherAgCH4!K67+OtherEnergyCH4!K67+OtherIPCH4!K67+OtherWasteCH4!K67+NGO!K67+Coal!K67+MMCH4!K67</f>
        <v>4.3821866925603912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67">
        <f>'Biomass CH4'!C68+Rice!C68+Enteric!C68+Landfill!C68+StatMobCH4!C68+Wastewater!C68+OtherAgCH4!C68+OtherEnergyCH4!C68+OtherIPCH4!C68+OtherWasteCH4!C68+NGO!C68+Coal!C68+MMCH4!C68</f>
        <v>67.040160504037203</v>
      </c>
      <c r="D68" s="67">
        <f>'Biomass CH4'!D68+Rice!D68+Enteric!D68+Landfill!D68+StatMobCH4!D68+Wastewater!D68+OtherAgCH4!D68+OtherEnergyCH4!D68+OtherIPCH4!D68+OtherWasteCH4!D68+NGO!D68+Coal!D68+MMCH4!D68</f>
        <v>68.668949435232918</v>
      </c>
      <c r="E68" s="64">
        <f>'Biomass CH4'!E68+Rice!E68+Enteric!E68+Landfill!E68+StatMobCH4!E68+Wastewater!E68+OtherAgCH4!E68+OtherEnergyCH4!E68+OtherIPCH4!E68+OtherWasteCH4!E68+NGO!E68+Coal!E68+MMCH4!E68</f>
        <v>68.896661249608101</v>
      </c>
      <c r="F68" s="67">
        <f>'Biomass CH4'!F68+Rice!F68+Enteric!F68+Landfill!F68+StatMobCH4!F68+Wastewater!F68+OtherAgCH4!F68+OtherEnergyCH4!F68+OtherIPCH4!F68+OtherWasteCH4!F68+NGO!F68+Coal!F68+MMCH4!F68</f>
        <v>65.767347046036605</v>
      </c>
      <c r="G68" s="67">
        <f>'Biomass CH4'!G68+Rice!G68+Enteric!G68+Landfill!G68+StatMobCH4!G68+Wastewater!G68+OtherAgCH4!G68+OtherEnergyCH4!G68+OtherIPCH4!G68+OtherWasteCH4!G68+NGO!G68+Coal!G68+MMCH4!G68</f>
        <v>66.244174629294236</v>
      </c>
      <c r="H68" s="67">
        <f>'Biomass CH4'!H68+Rice!H68+Enteric!H68+Landfill!H68+StatMobCH4!H68+Wastewater!H68+OtherAgCH4!H68+OtherEnergyCH4!H68+OtherIPCH4!H68+OtherWasteCH4!H68+NGO!H68+Coal!H68+MMCH4!H68</f>
        <v>66.370278134141145</v>
      </c>
      <c r="I68" s="68">
        <f>'Biomass CH4'!I68+Rice!I68+Enteric!I68+Landfill!I68+StatMobCH4!I68+Wastewater!I68+OtherAgCH4!I68+OtherEnergyCH4!I68+OtherIPCH4!I68+OtherWasteCH4!I68+NGO!I68+Coal!I68+MMCH4!I68</f>
        <v>66.408604321292373</v>
      </c>
      <c r="J68" s="68">
        <f>'Biomass CH4'!J68+Rice!J68+Enteric!J68+Landfill!J68+StatMobCH4!J68+Wastewater!J68+OtherAgCH4!J68+OtherEnergyCH4!J68+OtherIPCH4!J68+OtherWasteCH4!J68+NGO!J68+Coal!J68+MMCH4!J68</f>
        <v>66.392893315377265</v>
      </c>
      <c r="K68" s="69">
        <f>'Biomass CH4'!K68+Rice!K68+Enteric!K68+Landfill!K68+StatMobCH4!K68+Wastewater!K68+OtherAgCH4!K68+OtherEnergyCH4!K68+OtherIPCH4!K68+OtherWasteCH4!K68+NGO!K68+Coal!K68+MMCH4!K68</f>
        <v>66.230310678936121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64">
        <f>'Biomass CH4'!C69+Rice!C69+Enteric!C69+Landfill!C69+StatMobCH4!C69+Wastewater!C69+OtherAgCH4!C69+OtherEnergyCH4!C69+OtherIPCH4!C69+OtherWasteCH4!C69+NGO!C69+Coal!C69+MMCH4!C69</f>
        <v>1.5914035315745914</v>
      </c>
      <c r="D69" s="67">
        <f>'Biomass CH4'!D69+Rice!D69+Enteric!D69+Landfill!D69+StatMobCH4!D69+Wastewater!D69+OtherAgCH4!D69+OtherEnergyCH4!D69+OtherIPCH4!D69+OtherWasteCH4!D69+NGO!D69+Coal!D69+MMCH4!D69</f>
        <v>1.6711468829008755</v>
      </c>
      <c r="E69" s="64">
        <f>'Biomass CH4'!E69+Rice!E69+Enteric!E69+Landfill!E69+StatMobCH4!E69+Wastewater!E69+OtherAgCH4!E69+OtherEnergyCH4!E69+OtherIPCH4!E69+OtherWasteCH4!E69+NGO!E69+Coal!E69+MMCH4!E69</f>
        <v>0.86929749690000002</v>
      </c>
      <c r="F69" s="67">
        <f>'Biomass CH4'!F69+Rice!F69+Enteric!F69+Landfill!F69+StatMobCH4!F69+Wastewater!F69+OtherAgCH4!F69+OtherEnergyCH4!F69+OtherIPCH4!F69+OtherWasteCH4!F69+NGO!F69+Coal!F69+MMCH4!F69</f>
        <v>1.2468383022052709</v>
      </c>
      <c r="G69" s="67">
        <f>'Biomass CH4'!G69+Rice!G69+Enteric!G69+Landfill!G69+StatMobCH4!G69+Wastewater!G69+OtherAgCH4!G69+OtherEnergyCH4!G69+OtherIPCH4!G69+OtherWasteCH4!G69+NGO!G69+Coal!G69+MMCH4!G69</f>
        <v>1.2976855449167826</v>
      </c>
      <c r="H69" s="67">
        <f>'Biomass CH4'!H69+Rice!H69+Enteric!H69+Landfill!H69+StatMobCH4!H69+Wastewater!H69+OtherAgCH4!H69+OtherEnergyCH4!H69+OtherIPCH4!H69+OtherWasteCH4!H69+NGO!H69+Coal!H69+MMCH4!H69</f>
        <v>1.3730186199241856</v>
      </c>
      <c r="I69" s="68">
        <f>'Biomass CH4'!I69+Rice!I69+Enteric!I69+Landfill!I69+StatMobCH4!I69+Wastewater!I69+OtherAgCH4!I69+OtherEnergyCH4!I69+OtherIPCH4!I69+OtherWasteCH4!I69+NGO!I69+Coal!I69+MMCH4!I69</f>
        <v>1.4366062495481109</v>
      </c>
      <c r="J69" s="68">
        <f>'Biomass CH4'!J69+Rice!J69+Enteric!J69+Landfill!J69+StatMobCH4!J69+Wastewater!J69+OtherAgCH4!J69+OtherEnergyCH4!J69+OtherIPCH4!J69+OtherWasteCH4!J69+NGO!J69+Coal!J69+MMCH4!J69</f>
        <v>1.5096680940443832</v>
      </c>
      <c r="K69" s="69">
        <f>'Biomass CH4'!K69+Rice!K69+Enteric!K69+Landfill!K69+StatMobCH4!K69+Wastewater!K69+OtherAgCH4!K69+OtherEnergyCH4!K69+OtherIPCH4!K69+OtherWasteCH4!K69+NGO!K69+Coal!K69+MMCH4!K69</f>
        <v>1.588626495498223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67">
        <f>'Biomass CH4'!C70+Rice!C70+Enteric!C70+Landfill!C70+StatMobCH4!C70+Wastewater!C70+OtherAgCH4!C70+OtherEnergyCH4!C70+OtherIPCH4!C70+OtherWasteCH4!C70+NGO!C70+Coal!C70+MMCH4!C70</f>
        <v>3.7105045631669338</v>
      </c>
      <c r="D70" s="67">
        <f>'Biomass CH4'!D70+Rice!D70+Enteric!D70+Landfill!D70+StatMobCH4!D70+Wastewater!D70+OtherAgCH4!D70+OtherEnergyCH4!D70+OtherIPCH4!D70+OtherWasteCH4!D70+NGO!D70+Coal!D70+MMCH4!D70</f>
        <v>4.3431997726471172</v>
      </c>
      <c r="E70" s="64">
        <f>'Biomass CH4'!E70+Rice!E70+Enteric!E70+Landfill!E70+StatMobCH4!E70+Wastewater!E70+OtherAgCH4!E70+OtherEnergyCH4!E70+OtherIPCH4!E70+OtherWasteCH4!E70+NGO!E70+Coal!E70+MMCH4!E70</f>
        <v>4.9971325597332301</v>
      </c>
      <c r="F70" s="67">
        <f>'Biomass CH4'!F70+Rice!F70+Enteric!F70+Landfill!F70+StatMobCH4!F70+Wastewater!F70+OtherAgCH4!F70+OtherEnergyCH4!F70+OtherIPCH4!F70+OtherWasteCH4!F70+NGO!F70+Coal!F70+MMCH4!F70</f>
        <v>5.7945391651173432</v>
      </c>
      <c r="G70" s="67">
        <f>'Biomass CH4'!G70+Rice!G70+Enteric!G70+Landfill!G70+StatMobCH4!G70+Wastewater!G70+OtherAgCH4!G70+OtherEnergyCH4!G70+OtherIPCH4!G70+OtherWasteCH4!G70+NGO!G70+Coal!G70+MMCH4!G70</f>
        <v>6.4620359996785846</v>
      </c>
      <c r="H70" s="67">
        <f>'Biomass CH4'!H70+Rice!H70+Enteric!H70+Landfill!H70+StatMobCH4!H70+Wastewater!H70+OtherAgCH4!H70+OtherEnergyCH4!H70+OtherIPCH4!H70+OtherWasteCH4!H70+NGO!H70+Coal!H70+MMCH4!H70</f>
        <v>7.2104156742741923</v>
      </c>
      <c r="I70" s="68">
        <f>'Biomass CH4'!I70+Rice!I70+Enteric!I70+Landfill!I70+StatMobCH4!I70+Wastewater!I70+OtherAgCH4!I70+OtherEnergyCH4!I70+OtherIPCH4!I70+OtherWasteCH4!I70+NGO!I70+Coal!I70+MMCH4!I70</f>
        <v>7.9523247353003734</v>
      </c>
      <c r="J70" s="68">
        <f>'Biomass CH4'!J70+Rice!J70+Enteric!J70+Landfill!J70+StatMobCH4!J70+Wastewater!J70+OtherAgCH4!J70+OtherEnergyCH4!J70+OtherIPCH4!J70+OtherWasteCH4!J70+NGO!J70+Coal!J70+MMCH4!J70</f>
        <v>8.7310741637983824</v>
      </c>
      <c r="K70" s="69">
        <f>'Biomass CH4'!K70+Rice!K70+Enteric!K70+Landfill!K70+StatMobCH4!K70+Wastewater!K70+OtherAgCH4!K70+OtherEnergyCH4!K70+OtherIPCH4!K70+OtherWasteCH4!K70+NGO!K70+Coal!K70+MMCH4!K70</f>
        <v>9.5320845939948669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64">
        <f>'Biomass CH4'!C71+Rice!C71+Enteric!C71+Landfill!C71+StatMobCH4!C71+Wastewater!C71+OtherAgCH4!C71+OtherEnergyCH4!C71+OtherIPCH4!C71+OtherWasteCH4!C71+NGO!C71+Coal!C71+MMCH4!C71</f>
        <v>11.848837654785763</v>
      </c>
      <c r="D71" s="67">
        <f>'Biomass CH4'!D71+Rice!D71+Enteric!D71+Landfill!D71+StatMobCH4!D71+Wastewater!D71+OtherAgCH4!D71+OtherEnergyCH4!D71+OtherIPCH4!D71+OtherWasteCH4!D71+NGO!D71+Coal!D71+MMCH4!D71</f>
        <v>5.1328899771971868</v>
      </c>
      <c r="E71" s="64">
        <f>'Biomass CH4'!E71+Rice!E71+Enteric!E71+Landfill!E71+StatMobCH4!E71+Wastewater!E71+OtherAgCH4!E71+OtherEnergyCH4!E71+OtherIPCH4!E71+OtherWasteCH4!E71+NGO!E71+Coal!E71+MMCH4!E71</f>
        <v>6.7784060988000006</v>
      </c>
      <c r="F71" s="67">
        <f>'Biomass CH4'!F71+Rice!F71+Enteric!F71+Landfill!F71+StatMobCH4!F71+Wastewater!F71+OtherAgCH4!F71+OtherEnergyCH4!F71+OtherIPCH4!F71+OtherWasteCH4!F71+NGO!F71+Coal!F71+MMCH4!F71</f>
        <v>5.787477003999828</v>
      </c>
      <c r="G71" s="67">
        <f>'Biomass CH4'!G71+Rice!G71+Enteric!G71+Landfill!G71+StatMobCH4!G71+Wastewater!G71+OtherAgCH4!G71+OtherEnergyCH4!G71+OtherIPCH4!G71+OtherWasteCH4!G71+NGO!G71+Coal!G71+MMCH4!G71</f>
        <v>5.0512233985698769</v>
      </c>
      <c r="H71" s="67">
        <f>'Biomass CH4'!H71+Rice!H71+Enteric!H71+Landfill!H71+StatMobCH4!H71+Wastewater!H71+OtherAgCH4!H71+OtherEnergyCH4!H71+OtherIPCH4!H71+OtherWasteCH4!H71+NGO!H71+Coal!H71+MMCH4!H71</f>
        <v>5.1985962140028086</v>
      </c>
      <c r="I71" s="68">
        <f>'Biomass CH4'!I71+Rice!I71+Enteric!I71+Landfill!I71+StatMobCH4!I71+Wastewater!I71+OtherAgCH4!I71+OtherEnergyCH4!I71+OtherIPCH4!I71+OtherWasteCH4!I71+NGO!I71+Coal!I71+MMCH4!I71</f>
        <v>5.2438019056017806</v>
      </c>
      <c r="J71" s="68">
        <f>'Biomass CH4'!J71+Rice!J71+Enteric!J71+Landfill!J71+StatMobCH4!J71+Wastewater!J71+OtherAgCH4!J71+OtherEnergyCH4!J71+OtherIPCH4!J71+OtherWasteCH4!J71+NGO!J71+Coal!J71+MMCH4!J71</f>
        <v>5.2622026299368834</v>
      </c>
      <c r="K71" s="69">
        <f>'Biomass CH4'!K71+Rice!K71+Enteric!K71+Landfill!K71+StatMobCH4!K71+Wastewater!K71+OtherAgCH4!K71+OtherEnergyCH4!K71+OtherIPCH4!K71+OtherWasteCH4!K71+NGO!K71+Coal!K71+MMCH4!K71</f>
        <v>5.2727243425536692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67">
        <f>'Biomass CH4'!C72+Rice!C72+Enteric!C72+Landfill!C72+StatMobCH4!C72+Wastewater!C72+OtherAgCH4!C72+OtherEnergyCH4!C72+OtherIPCH4!C72+OtherWasteCH4!C72+NGO!C72+Coal!C72+MMCH4!C72</f>
        <v>105.60328827702925</v>
      </c>
      <c r="D72" s="67">
        <f>'Biomass CH4'!D72+Rice!D72+Enteric!D72+Landfill!D72+StatMobCH4!D72+Wastewater!D72+OtherAgCH4!D72+OtherEnergyCH4!D72+OtherIPCH4!D72+OtherWasteCH4!D72+NGO!D72+Coal!D72+MMCH4!D72</f>
        <v>90.03058200949782</v>
      </c>
      <c r="E72" s="64">
        <f>'Biomass CH4'!E72+Rice!E72+Enteric!E72+Landfill!E72+StatMobCH4!E72+Wastewater!E72+OtherAgCH4!E72+OtherEnergyCH4!E72+OtherIPCH4!E72+OtherWasteCH4!E72+NGO!E72+Coal!E72+MMCH4!E72</f>
        <v>72.130294574380841</v>
      </c>
      <c r="F72" s="67">
        <f>'Biomass CH4'!F72+Rice!F72+Enteric!F72+Landfill!F72+StatMobCH4!F72+Wastewater!F72+OtherAgCH4!F72+OtherEnergyCH4!F72+OtherIPCH4!F72+OtherWasteCH4!F72+NGO!F72+Coal!F72+MMCH4!F72</f>
        <v>57.2423128739444</v>
      </c>
      <c r="G72" s="67">
        <f>'Biomass CH4'!G72+Rice!G72+Enteric!G72+Landfill!G72+StatMobCH4!G72+Wastewater!G72+OtherAgCH4!G72+OtherEnergyCH4!G72+OtherIPCH4!G72+OtherWasteCH4!G72+NGO!G72+Coal!G72+MMCH4!G72</f>
        <v>42.606134147282376</v>
      </c>
      <c r="H72" s="67">
        <f>'Biomass CH4'!H72+Rice!H72+Enteric!H72+Landfill!H72+StatMobCH4!H72+Wastewater!H72+OtherAgCH4!H72+OtherEnergyCH4!H72+OtherIPCH4!H72+OtherWasteCH4!H72+NGO!H72+Coal!H72+MMCH4!H72</f>
        <v>39.678580456404426</v>
      </c>
      <c r="I72" s="68">
        <f>'Biomass CH4'!I72+Rice!I72+Enteric!I72+Landfill!I72+StatMobCH4!I72+Wastewater!I72+OtherAgCH4!I72+OtherEnergyCH4!I72+OtherIPCH4!I72+OtherWasteCH4!I72+NGO!I72+Coal!I72+MMCH4!I72</f>
        <v>37.585644258393451</v>
      </c>
      <c r="J72" s="68">
        <f>'Biomass CH4'!J72+Rice!J72+Enteric!J72+Landfill!J72+StatMobCH4!J72+Wastewater!J72+OtherAgCH4!J72+OtherEnergyCH4!J72+OtherIPCH4!J72+OtherWasteCH4!J72+NGO!J72+Coal!J72+MMCH4!J72</f>
        <v>36.228307722732033</v>
      </c>
      <c r="K72" s="69">
        <f>'Biomass CH4'!K72+Rice!K72+Enteric!K72+Landfill!K72+StatMobCH4!K72+Wastewater!K72+OtherAgCH4!K72+OtherEnergyCH4!K72+OtherIPCH4!K72+OtherWasteCH4!K72+NGO!K72+Coal!K72+MMCH4!K72</f>
        <v>34.904499940465428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64">
        <f>'Biomass CH4'!C73+Rice!C73+Enteric!C73+Landfill!C73+StatMobCH4!C73+Wastewater!C73+OtherAgCH4!C73+OtherEnergyCH4!C73+OtherIPCH4!C73+OtherWasteCH4!C73+NGO!C73+Coal!C73+MMCH4!C73</f>
        <v>6.4948208670240009</v>
      </c>
      <c r="D73" s="67">
        <f>'Biomass CH4'!D73+Rice!D73+Enteric!D73+Landfill!D73+StatMobCH4!D73+Wastewater!D73+OtherAgCH4!D73+OtherEnergyCH4!D73+OtherIPCH4!D73+OtherWasteCH4!D73+NGO!D73+Coal!D73+MMCH4!D73</f>
        <v>7.0541538886660895</v>
      </c>
      <c r="E73" s="64">
        <f>'Biomass CH4'!E73+Rice!E73+Enteric!E73+Landfill!E73+StatMobCH4!E73+Wastewater!E73+OtherAgCH4!E73+OtherEnergyCH4!E73+OtherIPCH4!E73+OtherWasteCH4!E73+NGO!E73+Coal!E73+MMCH4!E73</f>
        <v>8.2968774790994928</v>
      </c>
      <c r="F73" s="67">
        <f>'Biomass CH4'!F73+Rice!F73+Enteric!F73+Landfill!F73+StatMobCH4!F73+Wastewater!F73+OtherAgCH4!F73+OtherEnergyCH4!F73+OtherIPCH4!F73+OtherWasteCH4!F73+NGO!F73+Coal!F73+MMCH4!F73</f>
        <v>9.3901173262129944</v>
      </c>
      <c r="G73" s="67">
        <f>'Biomass CH4'!G73+Rice!G73+Enteric!G73+Landfill!G73+StatMobCH4!G73+Wastewater!G73+OtherAgCH4!G73+OtherEnergyCH4!G73+OtherIPCH4!G73+OtherWasteCH4!G73+NGO!G73+Coal!G73+MMCH4!G73</f>
        <v>9.9244643849814214</v>
      </c>
      <c r="H73" s="67">
        <f>'Biomass CH4'!H73+Rice!H73+Enteric!H73+Landfill!H73+StatMobCH4!H73+Wastewater!H73+OtherAgCH4!H73+OtherEnergyCH4!H73+OtherIPCH4!H73+OtherWasteCH4!H73+NGO!H73+Coal!H73+MMCH4!H73</f>
        <v>10.504041028092837</v>
      </c>
      <c r="I73" s="68">
        <f>'Biomass CH4'!I73+Rice!I73+Enteric!I73+Landfill!I73+StatMobCH4!I73+Wastewater!I73+OtherAgCH4!I73+OtherEnergyCH4!I73+OtherIPCH4!I73+OtherWasteCH4!I73+NGO!I73+Coal!I73+MMCH4!I73</f>
        <v>11.020451832446925</v>
      </c>
      <c r="J73" s="68">
        <f>'Biomass CH4'!J73+Rice!J73+Enteric!J73+Landfill!J73+StatMobCH4!J73+Wastewater!J73+OtherAgCH4!J73+OtherEnergyCH4!J73+OtherIPCH4!J73+OtherWasteCH4!J73+NGO!J73+Coal!J73+MMCH4!J73</f>
        <v>11.572362301266125</v>
      </c>
      <c r="K73" s="69">
        <f>'Biomass CH4'!K73+Rice!K73+Enteric!K73+Landfill!K73+StatMobCH4!K73+Wastewater!K73+OtherAgCH4!K73+OtherEnergyCH4!K73+OtherIPCH4!K73+OtherWasteCH4!K73+NGO!K73+Coal!K73+MMCH4!K73</f>
        <v>12.141079243709134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67">
        <f>'Biomass CH4'!C74+Rice!C74+Enteric!C74+Landfill!C74+StatMobCH4!C74+Wastewater!C74+OtherAgCH4!C74+OtherEnergyCH4!C74+OtherIPCH4!C74+OtherWasteCH4!C74+NGO!C74+Coal!C74+MMCH4!C74</f>
        <v>9.8679403535182661</v>
      </c>
      <c r="D74" s="67">
        <f>'Biomass CH4'!D74+Rice!D74+Enteric!D74+Landfill!D74+StatMobCH4!D74+Wastewater!D74+OtherAgCH4!D74+OtherEnergyCH4!D74+OtherIPCH4!D74+OtherWasteCH4!D74+NGO!D74+Coal!D74+MMCH4!D74</f>
        <v>10.030006011694358</v>
      </c>
      <c r="E74" s="64">
        <f>'Biomass CH4'!E74+Rice!E74+Enteric!E74+Landfill!E74+StatMobCH4!E74+Wastewater!E74+OtherAgCH4!E74+OtherEnergyCH4!E74+OtherIPCH4!E74+OtherWasteCH4!E74+NGO!E74+Coal!E74+MMCH4!E74</f>
        <v>10.024592005181505</v>
      </c>
      <c r="F74" s="67">
        <f>'Biomass CH4'!F74+Rice!F74+Enteric!F74+Landfill!F74+StatMobCH4!F74+Wastewater!F74+OtherAgCH4!F74+OtherEnergyCH4!F74+OtherIPCH4!F74+OtherWasteCH4!F74+NGO!F74+Coal!F74+MMCH4!F74</f>
        <v>9.2279734641538624</v>
      </c>
      <c r="G74" s="67">
        <f>'Biomass CH4'!G74+Rice!G74+Enteric!G74+Landfill!G74+StatMobCH4!G74+Wastewater!G74+OtherAgCH4!G74+OtherEnergyCH4!G74+OtherIPCH4!G74+OtherWasteCH4!G74+NGO!G74+Coal!G74+MMCH4!G74</f>
        <v>7.7662783152697257</v>
      </c>
      <c r="H74" s="67">
        <f>'Biomass CH4'!H74+Rice!H74+Enteric!H74+Landfill!H74+StatMobCH4!H74+Wastewater!H74+OtherAgCH4!H74+OtherEnergyCH4!H74+OtherIPCH4!H74+OtherWasteCH4!H74+NGO!H74+Coal!H74+MMCH4!H74</f>
        <v>7.3625418481049767</v>
      </c>
      <c r="I74" s="68">
        <f>'Biomass CH4'!I74+Rice!I74+Enteric!I74+Landfill!I74+StatMobCH4!I74+Wastewater!I74+OtherAgCH4!I74+OtherEnergyCH4!I74+OtherIPCH4!I74+OtherWasteCH4!I74+NGO!I74+Coal!I74+MMCH4!I74</f>
        <v>6.9633480851619929</v>
      </c>
      <c r="J74" s="68">
        <f>'Biomass CH4'!J74+Rice!J74+Enteric!J74+Landfill!J74+StatMobCH4!J74+Wastewater!J74+OtherAgCH4!J74+OtherEnergyCH4!J74+OtherIPCH4!J74+OtherWasteCH4!J74+NGO!J74+Coal!J74+MMCH4!J74</f>
        <v>6.7484127021852851</v>
      </c>
      <c r="K74" s="69">
        <f>'Biomass CH4'!K74+Rice!K74+Enteric!K74+Landfill!K74+StatMobCH4!K74+Wastewater!K74+OtherAgCH4!K74+OtherEnergyCH4!K74+OtherIPCH4!K74+OtherWasteCH4!K74+NGO!K74+Coal!K74+MMCH4!K74</f>
        <v>6.5597556790132954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64">
        <f>'Biomass CH4'!C75+Rice!C75+Enteric!C75+Landfill!C75+StatMobCH4!C75+Wastewater!C75+OtherAgCH4!C75+OtherEnergyCH4!C75+OtherIPCH4!C75+OtherWasteCH4!C75+NGO!C75+Coal!C75+MMCH4!C75</f>
        <v>1.4433099832444947</v>
      </c>
      <c r="D75" s="67">
        <f>'Biomass CH4'!D75+Rice!D75+Enteric!D75+Landfill!D75+StatMobCH4!D75+Wastewater!D75+OtherAgCH4!D75+OtherEnergyCH4!D75+OtherIPCH4!D75+OtherWasteCH4!D75+NGO!D75+Coal!D75+MMCH4!D75</f>
        <v>1.4975537283089835</v>
      </c>
      <c r="E75" s="64">
        <f>'Biomass CH4'!E75+Rice!E75+Enteric!E75+Landfill!E75+StatMobCH4!E75+Wastewater!E75+OtherAgCH4!E75+OtherEnergyCH4!E75+OtherIPCH4!E75+OtherWasteCH4!E75+NGO!E75+Coal!E75+MMCH4!E75</f>
        <v>1.5569675829006548</v>
      </c>
      <c r="F75" s="67">
        <f>'Biomass CH4'!F75+Rice!F75+Enteric!F75+Landfill!F75+StatMobCH4!F75+Wastewater!F75+OtherAgCH4!F75+OtherEnergyCH4!F75+OtherIPCH4!F75+OtherWasteCH4!F75+NGO!F75+Coal!F75+MMCH4!F75</f>
        <v>1.6027011274916501</v>
      </c>
      <c r="G75" s="67">
        <f>'Biomass CH4'!G75+Rice!G75+Enteric!G75+Landfill!G75+StatMobCH4!G75+Wastewater!G75+OtherAgCH4!G75+OtherEnergyCH4!G75+OtherIPCH4!G75+OtherWasteCH4!G75+NGO!G75+Coal!G75+MMCH4!G75</f>
        <v>1.6521721309104096</v>
      </c>
      <c r="H75" s="67">
        <f>'Biomass CH4'!H75+Rice!H75+Enteric!H75+Landfill!H75+StatMobCH4!H75+Wastewater!H75+OtherAgCH4!H75+OtherEnergyCH4!H75+OtherIPCH4!H75+OtherWasteCH4!H75+NGO!H75+Coal!H75+MMCH4!H75</f>
        <v>1.6962713842533963</v>
      </c>
      <c r="I75" s="68">
        <f>'Biomass CH4'!I75+Rice!I75+Enteric!I75+Landfill!I75+StatMobCH4!I75+Wastewater!I75+OtherAgCH4!I75+OtherEnergyCH4!I75+OtherIPCH4!I75+OtherWasteCH4!I75+NGO!I75+Coal!I75+MMCH4!I75</f>
        <v>1.7330873015293946</v>
      </c>
      <c r="J75" s="68">
        <f>'Biomass CH4'!J75+Rice!J75+Enteric!J75+Landfill!J75+StatMobCH4!J75+Wastewater!J75+OtherAgCH4!J75+OtherEnergyCH4!J75+OtherIPCH4!J75+OtherWasteCH4!J75+NGO!J75+Coal!J75+MMCH4!J75</f>
        <v>1.7583783711014189</v>
      </c>
      <c r="K75" s="69">
        <f>'Biomass CH4'!K75+Rice!K75+Enteric!K75+Landfill!K75+StatMobCH4!K75+Wastewater!K75+OtherAgCH4!K75+OtherEnergyCH4!K75+OtherIPCH4!K75+OtherWasteCH4!K75+NGO!K75+Coal!K75+MMCH4!K75</f>
        <v>1.7704298436128205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67">
        <f>'Biomass CH4'!C76+Rice!C76+Enteric!C76+Landfill!C76+StatMobCH4!C76+Wastewater!C76+OtherAgCH4!C76+OtherEnergyCH4!C76+OtherIPCH4!C76+OtherWasteCH4!C76+NGO!C76+Coal!C76+MMCH4!C76</f>
        <v>4.9742929837271985</v>
      </c>
      <c r="D76" s="67">
        <f>'Biomass CH4'!D76+Rice!D76+Enteric!D76+Landfill!D76+StatMobCH4!D76+Wastewater!D76+OtherAgCH4!D76+OtherEnergyCH4!D76+OtherIPCH4!D76+OtherWasteCH4!D76+NGO!D76+Coal!D76+MMCH4!D76</f>
        <v>5.4783679231781388</v>
      </c>
      <c r="E76" s="64">
        <f>'Biomass CH4'!E76+Rice!E76+Enteric!E76+Landfill!E76+StatMobCH4!E76+Wastewater!E76+OtherAgCH4!E76+OtherEnergyCH4!E76+OtherIPCH4!E76+OtherWasteCH4!E76+NGO!E76+Coal!E76+MMCH4!E76</f>
        <v>19.322346496958303</v>
      </c>
      <c r="F76" s="67">
        <f>'Biomass CH4'!F76+Rice!F76+Enteric!F76+Landfill!F76+StatMobCH4!F76+Wastewater!F76+OtherAgCH4!F76+OtherEnergyCH4!F76+OtherIPCH4!F76+OtherWasteCH4!F76+NGO!F76+Coal!F76+MMCH4!F76</f>
        <v>8.7263422691636467</v>
      </c>
      <c r="G76" s="67">
        <f>'Biomass CH4'!G76+Rice!G76+Enteric!G76+Landfill!G76+StatMobCH4!G76+Wastewater!G76+OtherAgCH4!G76+OtherEnergyCH4!G76+OtherIPCH4!G76+OtherWasteCH4!G76+NGO!G76+Coal!G76+MMCH4!G76</f>
        <v>9.8877859129100703</v>
      </c>
      <c r="H76" s="67">
        <f>'Biomass CH4'!H76+Rice!H76+Enteric!H76+Landfill!H76+StatMobCH4!H76+Wastewater!H76+OtherAgCH4!H76+OtherEnergyCH4!H76+OtherIPCH4!H76+OtherWasteCH4!H76+NGO!H76+Coal!H76+MMCH4!H76</f>
        <v>10.500877275254114</v>
      </c>
      <c r="I76" s="68">
        <f>'Biomass CH4'!I76+Rice!I76+Enteric!I76+Landfill!I76+StatMobCH4!I76+Wastewater!I76+OtherAgCH4!I76+OtherEnergyCH4!I76+OtherIPCH4!I76+OtherWasteCH4!I76+NGO!I76+Coal!I76+MMCH4!I76</f>
        <v>11.045212736796232</v>
      </c>
      <c r="J76" s="68">
        <f>'Biomass CH4'!J76+Rice!J76+Enteric!J76+Landfill!J76+StatMobCH4!J76+Wastewater!J76+OtherAgCH4!J76+OtherEnergyCH4!J76+OtherIPCH4!J76+OtherWasteCH4!J76+NGO!J76+Coal!J76+MMCH4!J76</f>
        <v>11.622973667557098</v>
      </c>
      <c r="K76" s="69">
        <f>'Biomass CH4'!K76+Rice!K76+Enteric!K76+Landfill!K76+StatMobCH4!K76+Wastewater!K76+OtherAgCH4!K76+OtherEnergyCH4!K76+OtherIPCH4!K76+OtherWasteCH4!K76+NGO!K76+Coal!K76+MMCH4!K76</f>
        <v>12.195752381725091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64">
        <f>'Biomass CH4'!C77+Rice!C77+Enteric!C77+Landfill!C77+StatMobCH4!C77+Wastewater!C77+OtherAgCH4!C77+OtherEnergyCH4!C77+OtherIPCH4!C77+OtherWasteCH4!C77+NGO!C77+Coal!C77+MMCH4!C77</f>
        <v>6.8892151061787246</v>
      </c>
      <c r="D77" s="67">
        <f>'Biomass CH4'!D77+Rice!D77+Enteric!D77+Landfill!D77+StatMobCH4!D77+Wastewater!D77+OtherAgCH4!D77+OtherEnergyCH4!D77+OtherIPCH4!D77+OtherWasteCH4!D77+NGO!D77+Coal!D77+MMCH4!D77</f>
        <v>7.2618368544578731</v>
      </c>
      <c r="E77" s="64">
        <f>'Biomass CH4'!E77+Rice!E77+Enteric!E77+Landfill!E77+StatMobCH4!E77+Wastewater!E77+OtherAgCH4!E77+OtherEnergyCH4!E77+OtherIPCH4!E77+OtherWasteCH4!E77+NGO!E77+Coal!E77+MMCH4!E77</f>
        <v>7.2707084654908751</v>
      </c>
      <c r="F77" s="67">
        <f>'Biomass CH4'!F77+Rice!F77+Enteric!F77+Landfill!F77+StatMobCH4!F77+Wastewater!F77+OtherAgCH4!F77+OtherEnergyCH4!F77+OtherIPCH4!F77+OtherWasteCH4!F77+NGO!F77+Coal!F77+MMCH4!F77</f>
        <v>8.3011338825306442</v>
      </c>
      <c r="G77" s="67">
        <f>'Biomass CH4'!G77+Rice!G77+Enteric!G77+Landfill!G77+StatMobCH4!G77+Wastewater!G77+OtherAgCH4!G77+OtherEnergyCH4!G77+OtherIPCH4!G77+OtherWasteCH4!G77+NGO!G77+Coal!G77+MMCH4!G77</f>
        <v>9.0588190151588073</v>
      </c>
      <c r="H77" s="67">
        <f>'Biomass CH4'!H77+Rice!H77+Enteric!H77+Landfill!H77+StatMobCH4!H77+Wastewater!H77+OtherAgCH4!H77+OtherEnergyCH4!H77+OtherIPCH4!H77+OtherWasteCH4!H77+NGO!H77+Coal!H77+MMCH4!H77</f>
        <v>9.5456904103165279</v>
      </c>
      <c r="I77" s="68">
        <f>'Biomass CH4'!I77+Rice!I77+Enteric!I77+Landfill!I77+StatMobCH4!I77+Wastewater!I77+OtherAgCH4!I77+OtherEnergyCH4!I77+OtherIPCH4!I77+OtherWasteCH4!I77+NGO!I77+Coal!I77+MMCH4!I77</f>
        <v>10.004440958439261</v>
      </c>
      <c r="J77" s="68">
        <f>'Biomass CH4'!J77+Rice!J77+Enteric!J77+Landfill!J77+StatMobCH4!J77+Wastewater!J77+OtherAgCH4!J77+OtherEnergyCH4!J77+OtherIPCH4!J77+OtherWasteCH4!J77+NGO!J77+Coal!J77+MMCH4!J77</f>
        <v>10.512735798661248</v>
      </c>
      <c r="K77" s="69">
        <f>'Biomass CH4'!K77+Rice!K77+Enteric!K77+Landfill!K77+StatMobCH4!K77+Wastewater!K77+OtherAgCH4!K77+OtherEnergyCH4!K77+OtherIPCH4!K77+OtherWasteCH4!K77+NGO!K77+Coal!K77+MMCH4!K77</f>
        <v>11.099375675059191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67">
        <f>'Biomass CH4'!C78+Rice!C78+Enteric!C78+Landfill!C78+StatMobCH4!C78+Wastewater!C78+OtherAgCH4!C78+OtherEnergyCH4!C78+OtherIPCH4!C78+OtherWasteCH4!C78+NGO!C78+Coal!C78+MMCH4!C78</f>
        <v>0.78496225958793209</v>
      </c>
      <c r="D78" s="67">
        <f>'Biomass CH4'!D78+Rice!D78+Enteric!D78+Landfill!D78+StatMobCH4!D78+Wastewater!D78+OtherAgCH4!D78+OtherEnergyCH4!D78+OtherIPCH4!D78+OtherWasteCH4!D78+NGO!D78+Coal!D78+MMCH4!D78</f>
        <v>0.84315836460389526</v>
      </c>
      <c r="E78" s="64">
        <f>'Biomass CH4'!E78+Rice!E78+Enteric!E78+Landfill!E78+StatMobCH4!E78+Wastewater!E78+OtherAgCH4!E78+OtherEnergyCH4!E78+OtherIPCH4!E78+OtherWasteCH4!E78+NGO!E78+Coal!E78+MMCH4!E78</f>
        <v>0.89668999602055144</v>
      </c>
      <c r="F78" s="67">
        <f>'Biomass CH4'!F78+Rice!F78+Enteric!F78+Landfill!F78+StatMobCH4!F78+Wastewater!F78+OtherAgCH4!F78+OtherEnergyCH4!F78+OtherIPCH4!F78+OtherWasteCH4!F78+NGO!F78+Coal!F78+MMCH4!F78</f>
        <v>0.98173047618483877</v>
      </c>
      <c r="G78" s="67">
        <f>'Biomass CH4'!G78+Rice!G78+Enteric!G78+Landfill!G78+StatMobCH4!G78+Wastewater!G78+OtherAgCH4!G78+OtherEnergyCH4!G78+OtherIPCH4!G78+OtherWasteCH4!G78+NGO!G78+Coal!G78+MMCH4!G78</f>
        <v>1.078633374755422</v>
      </c>
      <c r="H78" s="67">
        <f>'Biomass CH4'!H78+Rice!H78+Enteric!H78+Landfill!H78+StatMobCH4!H78+Wastewater!H78+OtherAgCH4!H78+OtherEnergyCH4!H78+OtherIPCH4!H78+OtherWasteCH4!H78+NGO!H78+Coal!H78+MMCH4!H78</f>
        <v>1.1533536172206795</v>
      </c>
      <c r="I78" s="68">
        <f>'Biomass CH4'!I78+Rice!I78+Enteric!I78+Landfill!I78+StatMobCH4!I78+Wastewater!I78+OtherAgCH4!I78+OtherEnergyCH4!I78+OtherIPCH4!I78+OtherWasteCH4!I78+NGO!I78+Coal!I78+MMCH4!I78</f>
        <v>1.2151813018904185</v>
      </c>
      <c r="J78" s="68">
        <f>'Biomass CH4'!J78+Rice!J78+Enteric!J78+Landfill!J78+StatMobCH4!J78+Wastewater!J78+OtherAgCH4!J78+OtherEnergyCH4!J78+OtherIPCH4!J78+OtherWasteCH4!J78+NGO!J78+Coal!J78+MMCH4!J78</f>
        <v>1.2822821532080666</v>
      </c>
      <c r="K78" s="69">
        <f>'Biomass CH4'!K78+Rice!K78+Enteric!K78+Landfill!K78+StatMobCH4!K78+Wastewater!K78+OtherAgCH4!K78+OtherEnergyCH4!K78+OtherIPCH4!K78+OtherWasteCH4!K78+NGO!K78+Coal!K78+MMCH4!K78</f>
        <v>1.355867143171726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64">
        <f>'Biomass CH4'!C79+Rice!C79+Enteric!C79+Landfill!C79+StatMobCH4!C79+Wastewater!C79+OtherAgCH4!C79+OtherEnergyCH4!C79+OtherIPCH4!C79+OtherWasteCH4!C79+NGO!C79+Coal!C79+MMCH4!C79</f>
        <v>1.2316604218088114</v>
      </c>
      <c r="D79" s="67">
        <f>'Biomass CH4'!D79+Rice!D79+Enteric!D79+Landfill!D79+StatMobCH4!D79+Wastewater!D79+OtherAgCH4!D79+OtherEnergyCH4!D79+OtherIPCH4!D79+OtherWasteCH4!D79+NGO!D79+Coal!D79+MMCH4!D79</f>
        <v>1.3567204136382749</v>
      </c>
      <c r="E79" s="64">
        <f>'Biomass CH4'!E79+Rice!E79+Enteric!E79+Landfill!E79+StatMobCH4!E79+Wastewater!E79+OtherAgCH4!E79+OtherEnergyCH4!E79+OtherIPCH4!E79+OtherWasteCH4!E79+NGO!E79+Coal!E79+MMCH4!E79</f>
        <v>0.9701493692435238</v>
      </c>
      <c r="F79" s="67">
        <f>'Biomass CH4'!F79+Rice!F79+Enteric!F79+Landfill!F79+StatMobCH4!F79+Wastewater!F79+OtherAgCH4!F79+OtherEnergyCH4!F79+OtherIPCH4!F79+OtherWasteCH4!F79+NGO!F79+Coal!F79+MMCH4!F79</f>
        <v>1.0662989296527365</v>
      </c>
      <c r="G79" s="67">
        <f>'Biomass CH4'!G79+Rice!G79+Enteric!G79+Landfill!G79+StatMobCH4!G79+Wastewater!G79+OtherAgCH4!G79+OtherEnergyCH4!G79+OtherIPCH4!G79+OtherWasteCH4!G79+NGO!G79+Coal!G79+MMCH4!G79</f>
        <v>1.0531116596237482</v>
      </c>
      <c r="H79" s="67">
        <f>'Biomass CH4'!H79+Rice!H79+Enteric!H79+Landfill!H79+StatMobCH4!H79+Wastewater!H79+OtherAgCH4!H79+OtherEnergyCH4!H79+OtherIPCH4!H79+OtherWasteCH4!H79+NGO!H79+Coal!H79+MMCH4!H79</f>
        <v>1.087876880078485</v>
      </c>
      <c r="I79" s="68">
        <f>'Biomass CH4'!I79+Rice!I79+Enteric!I79+Landfill!I79+StatMobCH4!I79+Wastewater!I79+OtherAgCH4!I79+OtherEnergyCH4!I79+OtherIPCH4!I79+OtherWasteCH4!I79+NGO!I79+Coal!I79+MMCH4!I79</f>
        <v>1.0918625684879004</v>
      </c>
      <c r="J79" s="68">
        <f>'Biomass CH4'!J79+Rice!J79+Enteric!J79+Landfill!J79+StatMobCH4!J79+Wastewater!J79+OtherAgCH4!J79+OtherEnergyCH4!J79+OtherIPCH4!J79+OtherWasteCH4!J79+NGO!J79+Coal!J79+MMCH4!J79</f>
        <v>1.1014293940873334</v>
      </c>
      <c r="K79" s="69">
        <f>'Biomass CH4'!K79+Rice!K79+Enteric!K79+Landfill!K79+StatMobCH4!K79+Wastewater!K79+OtherAgCH4!K79+OtherEnergyCH4!K79+OtherIPCH4!K79+OtherWasteCH4!K79+NGO!K79+Coal!K79+MMCH4!K79</f>
        <v>1.1123812002188993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67">
        <f>'Biomass CH4'!C80+Rice!C80+Enteric!C80+Landfill!C80+StatMobCH4!C80+Wastewater!C80+OtherAgCH4!C80+OtherEnergyCH4!C80+OtherIPCH4!C80+OtherWasteCH4!C80+NGO!C80+Coal!C80+MMCH4!C80</f>
        <v>2.7130945693962087</v>
      </c>
      <c r="D80" s="67">
        <f>'Biomass CH4'!D80+Rice!D80+Enteric!D80+Landfill!D80+StatMobCH4!D80+Wastewater!D80+OtherAgCH4!D80+OtherEnergyCH4!D80+OtherIPCH4!D80+OtherWasteCH4!D80+NGO!D80+Coal!D80+MMCH4!D80</f>
        <v>2.9125032676910303</v>
      </c>
      <c r="E80" s="64">
        <f>'Biomass CH4'!E80+Rice!E80+Enteric!E80+Landfill!E80+StatMobCH4!E80+Wastewater!E80+OtherAgCH4!E80+OtherEnergyCH4!E80+OtherIPCH4!E80+OtherWasteCH4!E80+NGO!E80+Coal!E80+MMCH4!E80</f>
        <v>3.5294326390649871</v>
      </c>
      <c r="F80" s="67">
        <f>'Biomass CH4'!F80+Rice!F80+Enteric!F80+Landfill!F80+StatMobCH4!F80+Wastewater!F80+OtherAgCH4!F80+OtherEnergyCH4!F80+OtherIPCH4!F80+OtherWasteCH4!F80+NGO!F80+Coal!F80+MMCH4!F80</f>
        <v>3.6955105704722309</v>
      </c>
      <c r="G80" s="67">
        <f>'Biomass CH4'!G80+Rice!G80+Enteric!G80+Landfill!G80+StatMobCH4!G80+Wastewater!G80+OtherAgCH4!G80+OtherEnergyCH4!G80+OtherIPCH4!G80+OtherWasteCH4!G80+NGO!G80+Coal!G80+MMCH4!G80</f>
        <v>3.8297588319922471</v>
      </c>
      <c r="H80" s="67">
        <f>'Biomass CH4'!H80+Rice!H80+Enteric!H80+Landfill!H80+StatMobCH4!H80+Wastewater!H80+OtherAgCH4!H80+OtherEnergyCH4!H80+OtherIPCH4!H80+OtherWasteCH4!H80+NGO!H80+Coal!H80+MMCH4!H80</f>
        <v>4.0842486805730891</v>
      </c>
      <c r="I80" s="68">
        <f>'Biomass CH4'!I80+Rice!I80+Enteric!I80+Landfill!I80+StatMobCH4!I80+Wastewater!I80+OtherAgCH4!I80+OtherEnergyCH4!I80+OtherIPCH4!I80+OtherWasteCH4!I80+NGO!I80+Coal!I80+MMCH4!I80</f>
        <v>4.2747715319306225</v>
      </c>
      <c r="J80" s="68">
        <f>'Biomass CH4'!J80+Rice!J80+Enteric!J80+Landfill!J80+StatMobCH4!J80+Wastewater!J80+OtherAgCH4!J80+OtherEnergyCH4!J80+OtherIPCH4!J80+OtherWasteCH4!J80+NGO!J80+Coal!J80+MMCH4!J80</f>
        <v>4.4809883584671049</v>
      </c>
      <c r="K80" s="69">
        <f>'Biomass CH4'!K80+Rice!K80+Enteric!K80+Landfill!K80+StatMobCH4!K80+Wastewater!K80+OtherAgCH4!K80+OtherEnergyCH4!K80+OtherIPCH4!K80+OtherWasteCH4!K80+NGO!K80+Coal!K80+MMCH4!K80</f>
        <v>4.6876245908403362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64">
        <f>'Biomass CH4'!C81+Rice!C81+Enteric!C81+Landfill!C81+StatMobCH4!C81+Wastewater!C81+OtherAgCH4!C81+OtherEnergyCH4!C81+OtherIPCH4!C81+OtherWasteCH4!C81+NGO!C81+Coal!C81+MMCH4!C81</f>
        <v>4.4673582239999992E-5</v>
      </c>
      <c r="D81" s="67">
        <f>'Biomass CH4'!D81+Rice!D81+Enteric!D81+Landfill!D81+StatMobCH4!D81+Wastewater!D81+OtherAgCH4!D81+OtherEnergyCH4!D81+OtherIPCH4!D81+OtherWasteCH4!D81+NGO!D81+Coal!D81+MMCH4!D81</f>
        <v>4.4673582239999992E-5</v>
      </c>
      <c r="E81" s="64">
        <f>'Biomass CH4'!E81+Rice!E81+Enteric!E81+Landfill!E81+StatMobCH4!E81+Wastewater!E81+OtherAgCH4!E81+OtherEnergyCH4!E81+OtherIPCH4!E81+OtherWasteCH4!E81+NGO!E81+Coal!E81+MMCH4!E81</f>
        <v>4.4673582239999992E-5</v>
      </c>
      <c r="F81" s="67">
        <f>'Biomass CH4'!F81+Rice!F81+Enteric!F81+Landfill!F81+StatMobCH4!F81+Wastewater!F81+OtherAgCH4!F81+OtherEnergyCH4!F81+OtherIPCH4!F81+OtherWasteCH4!F81+NGO!F81+Coal!F81+MMCH4!F81</f>
        <v>4.4673582239999992E-5</v>
      </c>
      <c r="G81" s="67">
        <f>'Biomass CH4'!G81+Rice!G81+Enteric!G81+Landfill!G81+StatMobCH4!G81+Wastewater!G81+OtherAgCH4!G81+OtherEnergyCH4!G81+OtherIPCH4!G81+OtherWasteCH4!G81+NGO!G81+Coal!G81+MMCH4!G81</f>
        <v>4.4673582239999992E-5</v>
      </c>
      <c r="H81" s="67">
        <f>'Biomass CH4'!H81+Rice!H81+Enteric!H81+Landfill!H81+StatMobCH4!H81+Wastewater!H81+OtherAgCH4!H81+OtherEnergyCH4!H81+OtherIPCH4!H81+OtherWasteCH4!H81+NGO!H81+Coal!H81+MMCH4!H81</f>
        <v>4.4673582239999992E-5</v>
      </c>
      <c r="I81" s="68">
        <f>'Biomass CH4'!I81+Rice!I81+Enteric!I81+Landfill!I81+StatMobCH4!I81+Wastewater!I81+OtherAgCH4!I81+OtherEnergyCH4!I81+OtherIPCH4!I81+OtherWasteCH4!I81+NGO!I81+Coal!I81+MMCH4!I81</f>
        <v>4.4673582239999992E-5</v>
      </c>
      <c r="J81" s="68">
        <f>'Biomass CH4'!J81+Rice!J81+Enteric!J81+Landfill!J81+StatMobCH4!J81+Wastewater!J81+OtherAgCH4!J81+OtherEnergyCH4!J81+OtherIPCH4!J81+OtherWasteCH4!J81+NGO!J81+Coal!J81+MMCH4!J81</f>
        <v>4.4673582239999992E-5</v>
      </c>
      <c r="K81" s="69">
        <f>'Biomass CH4'!K81+Rice!K81+Enteric!K81+Landfill!K81+StatMobCH4!K81+Wastewater!K81+OtherAgCH4!K81+OtherEnergyCH4!K81+OtherIPCH4!K81+OtherWasteCH4!K81+NGO!K81+Coal!K81+MMCH4!K81</f>
        <v>4.4673582239999992E-5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67">
        <f>'Biomass CH4'!C82+Rice!C82+Enteric!C82+Landfill!C82+StatMobCH4!C82+Wastewater!C82+OtherAgCH4!C82+OtherEnergyCH4!C82+OtherIPCH4!C82+OtherWasteCH4!C82+NGO!C82+Coal!C82+MMCH4!C82</f>
        <v>6.3232803334232877</v>
      </c>
      <c r="D82" s="67">
        <f>'Biomass CH4'!D82+Rice!D82+Enteric!D82+Landfill!D82+StatMobCH4!D82+Wastewater!D82+OtherAgCH4!D82+OtherEnergyCH4!D82+OtherIPCH4!D82+OtherWasteCH4!D82+NGO!D82+Coal!D82+MMCH4!D82</f>
        <v>6.4672740517392002</v>
      </c>
      <c r="E82" s="64">
        <f>'Biomass CH4'!E82+Rice!E82+Enteric!E82+Landfill!E82+StatMobCH4!E82+Wastewater!E82+OtherAgCH4!E82+OtherEnergyCH4!E82+OtherIPCH4!E82+OtherWasteCH4!E82+NGO!E82+Coal!E82+MMCH4!E82</f>
        <v>6.3007221951940018</v>
      </c>
      <c r="F82" s="67">
        <f>'Biomass CH4'!F82+Rice!F82+Enteric!F82+Landfill!F82+StatMobCH4!F82+Wastewater!F82+OtherAgCH4!F82+OtherEnergyCH4!F82+OtherIPCH4!F82+OtherWasteCH4!F82+NGO!F82+Coal!F82+MMCH4!F82</f>
        <v>7.8238809841403887</v>
      </c>
      <c r="G82" s="67">
        <f>'Biomass CH4'!G82+Rice!G82+Enteric!G82+Landfill!G82+StatMobCH4!G82+Wastewater!G82+OtherAgCH4!G82+OtherEnergyCH4!G82+OtherIPCH4!G82+OtherWasteCH4!G82+NGO!G82+Coal!G82+MMCH4!G82</f>
        <v>8.4001838769024477</v>
      </c>
      <c r="H82" s="67">
        <f>'Biomass CH4'!H82+Rice!H82+Enteric!H82+Landfill!H82+StatMobCH4!H82+Wastewater!H82+OtherAgCH4!H82+OtherEnergyCH4!H82+OtherIPCH4!H82+OtherWasteCH4!H82+NGO!H82+Coal!H82+MMCH4!H82</f>
        <v>9.0886796097451121</v>
      </c>
      <c r="I82" s="68">
        <f>'Biomass CH4'!I82+Rice!I82+Enteric!I82+Landfill!I82+StatMobCH4!I82+Wastewater!I82+OtherAgCH4!I82+OtherEnergyCH4!I82+OtherIPCH4!I82+OtherWasteCH4!I82+NGO!I82+Coal!I82+MMCH4!I82</f>
        <v>9.7025176705788603</v>
      </c>
      <c r="J82" s="68">
        <f>'Biomass CH4'!J82+Rice!J82+Enteric!J82+Landfill!J82+StatMobCH4!J82+Wastewater!J82+OtherAgCH4!J82+OtherEnergyCH4!J82+OtherIPCH4!J82+OtherWasteCH4!J82+NGO!J82+Coal!J82+MMCH4!J82</f>
        <v>10.317165704985078</v>
      </c>
      <c r="K82" s="69">
        <f>'Biomass CH4'!K82+Rice!K82+Enteric!K82+Landfill!K82+StatMobCH4!K82+Wastewater!K82+OtherAgCH4!K82+OtherEnergyCH4!K82+OtherIPCH4!K82+OtherWasteCH4!K82+NGO!K82+Coal!K82+MMCH4!K82</f>
        <v>10.90617996118632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64">
        <f>'Biomass CH4'!C83+Rice!C83+Enteric!C83+Landfill!C83+StatMobCH4!C83+Wastewater!C83+OtherAgCH4!C83+OtherEnergyCH4!C83+OtherIPCH4!C83+OtherWasteCH4!C83+NGO!C83+Coal!C83+MMCH4!C83</f>
        <v>11.801961411944445</v>
      </c>
      <c r="D83" s="67">
        <f>'Biomass CH4'!D83+Rice!D83+Enteric!D83+Landfill!D83+StatMobCH4!D83+Wastewater!D83+OtherAgCH4!D83+OtherEnergyCH4!D83+OtherIPCH4!D83+OtherWasteCH4!D83+NGO!D83+Coal!D83+MMCH4!D83</f>
        <v>9.5168817367192489</v>
      </c>
      <c r="E83" s="64">
        <f>'Biomass CH4'!E83+Rice!E83+Enteric!E83+Landfill!E83+StatMobCH4!E83+Wastewater!E83+OtherAgCH4!E83+OtherEnergyCH4!E83+OtherIPCH4!E83+OtherWasteCH4!E83+NGO!E83+Coal!E83+MMCH4!E83</f>
        <v>9.6554177165627646</v>
      </c>
      <c r="F83" s="67">
        <f>'Biomass CH4'!F83+Rice!F83+Enteric!F83+Landfill!F83+StatMobCH4!F83+Wastewater!F83+OtherAgCH4!F83+OtherEnergyCH4!F83+OtherIPCH4!F83+OtherWasteCH4!F83+NGO!F83+Coal!F83+MMCH4!F83</f>
        <v>9.0846517277786969</v>
      </c>
      <c r="G83" s="67">
        <f>'Biomass CH4'!G83+Rice!G83+Enteric!G83+Landfill!G83+StatMobCH4!G83+Wastewater!G83+OtherAgCH4!G83+OtherEnergyCH4!G83+OtherIPCH4!G83+OtherWasteCH4!G83+NGO!G83+Coal!G83+MMCH4!G83</f>
        <v>8.2599532446432722</v>
      </c>
      <c r="H83" s="67">
        <f>'Biomass CH4'!H83+Rice!H83+Enteric!H83+Landfill!H83+StatMobCH4!H83+Wastewater!H83+OtherAgCH4!H83+OtherEnergyCH4!H83+OtherIPCH4!H83+OtherWasteCH4!H83+NGO!H83+Coal!H83+MMCH4!H83</f>
        <v>8.1649003282768255</v>
      </c>
      <c r="I83" s="68">
        <f>'Biomass CH4'!I83+Rice!I83+Enteric!I83+Landfill!I83+StatMobCH4!I83+Wastewater!I83+OtherAgCH4!I83+OtherEnergyCH4!I83+OtherIPCH4!I83+OtherWasteCH4!I83+NGO!I83+Coal!I83+MMCH4!I83</f>
        <v>8.0904411936065497</v>
      </c>
      <c r="J83" s="68">
        <f>'Biomass CH4'!J83+Rice!J83+Enteric!J83+Landfill!J83+StatMobCH4!J83+Wastewater!J83+OtherAgCH4!J83+OtherEnergyCH4!J83+OtherIPCH4!J83+OtherWasteCH4!J83+NGO!J83+Coal!J83+MMCH4!J83</f>
        <v>8.0458299137423825</v>
      </c>
      <c r="K83" s="69">
        <f>'Biomass CH4'!K83+Rice!K83+Enteric!K83+Landfill!K83+StatMobCH4!K83+Wastewater!K83+OtherAgCH4!K83+OtherEnergyCH4!K83+OtherIPCH4!K83+OtherWasteCH4!K83+NGO!K83+Coal!K83+MMCH4!K83</f>
        <v>7.9921047602966881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67">
        <f>'Biomass CH4'!C84+Rice!C84+Enteric!C84+Landfill!C84+StatMobCH4!C84+Wastewater!C84+OtherAgCH4!C84+OtherEnergyCH4!C84+OtherIPCH4!C84+OtherWasteCH4!C84+NGO!C84+Coal!C84+MMCH4!C84</f>
        <v>0.46255299794332033</v>
      </c>
      <c r="D84" s="67">
        <f>'Biomass CH4'!D84+Rice!D84+Enteric!D84+Landfill!D84+StatMobCH4!D84+Wastewater!D84+OtherAgCH4!D84+OtherEnergyCH4!D84+OtherIPCH4!D84+OtherWasteCH4!D84+NGO!D84+Coal!D84+MMCH4!D84</f>
        <v>0.45754689645493724</v>
      </c>
      <c r="E84" s="64">
        <f>'Biomass CH4'!E84+Rice!E84+Enteric!E84+Landfill!E84+StatMobCH4!E84+Wastewater!E84+OtherAgCH4!E84+OtherEnergyCH4!E84+OtherIPCH4!E84+OtherWasteCH4!E84+NGO!E84+Coal!E84+MMCH4!E84</f>
        <v>0.46164195461303886</v>
      </c>
      <c r="F84" s="67">
        <f>'Biomass CH4'!F84+Rice!F84+Enteric!F84+Landfill!F84+StatMobCH4!F84+Wastewater!F84+OtherAgCH4!F84+OtherEnergyCH4!F84+OtherIPCH4!F84+OtherWasteCH4!F84+NGO!F84+Coal!F84+MMCH4!F84</f>
        <v>0.44861647380820247</v>
      </c>
      <c r="G84" s="67">
        <f>'Biomass CH4'!G84+Rice!G84+Enteric!G84+Landfill!G84+StatMobCH4!G84+Wastewater!G84+OtherAgCH4!G84+OtherEnergyCH4!G84+OtherIPCH4!G84+OtherWasteCH4!G84+NGO!G84+Coal!G84+MMCH4!G84</f>
        <v>0.48640085302986413</v>
      </c>
      <c r="H84" s="67">
        <f>'Biomass CH4'!H84+Rice!H84+Enteric!H84+Landfill!H84+StatMobCH4!H84+Wastewater!H84+OtherAgCH4!H84+OtherEnergyCH4!H84+OtherIPCH4!H84+OtherWasteCH4!H84+NGO!H84+Coal!H84+MMCH4!H84</f>
        <v>0.51449032685624907</v>
      </c>
      <c r="I84" s="68">
        <f>'Biomass CH4'!I84+Rice!I84+Enteric!I84+Landfill!I84+StatMobCH4!I84+Wastewater!I84+OtherAgCH4!I84+OtherEnergyCH4!I84+OtherIPCH4!I84+OtherWasteCH4!I84+NGO!I84+Coal!I84+MMCH4!I84</f>
        <v>0.54448341044333026</v>
      </c>
      <c r="J84" s="68">
        <f>'Biomass CH4'!J84+Rice!J84+Enteric!J84+Landfill!J84+StatMobCH4!J84+Wastewater!J84+OtherAgCH4!J84+OtherEnergyCH4!J84+OtherIPCH4!J84+OtherWasteCH4!J84+NGO!J84+Coal!J84+MMCH4!J84</f>
        <v>0.57695362128329042</v>
      </c>
      <c r="K84" s="69">
        <f>'Biomass CH4'!K84+Rice!K84+Enteric!K84+Landfill!K84+StatMobCH4!K84+Wastewater!K84+OtherAgCH4!K84+OtherEnergyCH4!K84+OtherIPCH4!K84+OtherWasteCH4!K84+NGO!K84+Coal!K84+MMCH4!K84</f>
        <v>0.61195161456321545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64">
        <f>'Biomass CH4'!C85+Rice!C85+Enteric!C85+Landfill!C85+StatMobCH4!C85+Wastewater!C85+OtherAgCH4!C85+OtherEnergyCH4!C85+OtherIPCH4!C85+OtherWasteCH4!C85+NGO!C85+Coal!C85+MMCH4!C85</f>
        <v>397.07745230117649</v>
      </c>
      <c r="D85" s="67">
        <f>'Biomass CH4'!D85+Rice!D85+Enteric!D85+Landfill!D85+StatMobCH4!D85+Wastewater!D85+OtherAgCH4!D85+OtherEnergyCH4!D85+OtherIPCH4!D85+OtherWasteCH4!D85+NGO!D85+Coal!D85+MMCH4!D85</f>
        <v>419.08800713769233</v>
      </c>
      <c r="E85" s="64">
        <f>'Biomass CH4'!E85+Rice!E85+Enteric!E85+Landfill!E85+StatMobCH4!E85+Wastewater!E85+OtherAgCH4!E85+OtherEnergyCH4!E85+OtherIPCH4!E85+OtherWasteCH4!E85+NGO!E85+Coal!E85+MMCH4!E85</f>
        <v>435.19665192071693</v>
      </c>
      <c r="F85" s="67">
        <f>'Biomass CH4'!F85+Rice!F85+Enteric!F85+Landfill!F85+StatMobCH4!F85+Wastewater!F85+OtherAgCH4!F85+OtherEnergyCH4!F85+OtherIPCH4!F85+OtherWasteCH4!F85+NGO!F85+Coal!F85+MMCH4!F85</f>
        <v>460.09935221463229</v>
      </c>
      <c r="G85" s="67">
        <f>'Biomass CH4'!G85+Rice!G85+Enteric!G85+Landfill!G85+StatMobCH4!G85+Wastewater!G85+OtherAgCH4!G85+OtherEnergyCH4!G85+OtherIPCH4!G85+OtherWasteCH4!G85+NGO!G85+Coal!G85+MMCH4!G85</f>
        <v>487.76361590136713</v>
      </c>
      <c r="H85" s="67">
        <f>'Biomass CH4'!H85+Rice!H85+Enteric!H85+Landfill!H85+StatMobCH4!H85+Wastewater!H85+OtherAgCH4!H85+OtherEnergyCH4!H85+OtherIPCH4!H85+OtherWasteCH4!H85+NGO!H85+Coal!H85+MMCH4!H85</f>
        <v>513.61217357723535</v>
      </c>
      <c r="I85" s="68">
        <f>'Biomass CH4'!I85+Rice!I85+Enteric!I85+Landfill!I85+StatMobCH4!I85+Wastewater!I85+OtherAgCH4!I85+OtherEnergyCH4!I85+OtherIPCH4!I85+OtherWasteCH4!I85+NGO!I85+Coal!I85+MMCH4!I85</f>
        <v>541.54391639768664</v>
      </c>
      <c r="J85" s="68">
        <f>'Biomass CH4'!J85+Rice!J85+Enteric!J85+Landfill!J85+StatMobCH4!J85+Wastewater!J85+OtherAgCH4!J85+OtherEnergyCH4!J85+OtherIPCH4!J85+OtherWasteCH4!J85+NGO!J85+Coal!J85+MMCH4!J85</f>
        <v>573.0673077347235</v>
      </c>
      <c r="K85" s="69">
        <f>'Biomass CH4'!K85+Rice!K85+Enteric!K85+Landfill!K85+StatMobCH4!K85+Wastewater!K85+OtherAgCH4!K85+OtherEnergyCH4!K85+OtherIPCH4!K85+OtherWasteCH4!K85+NGO!K85+Coal!K85+MMCH4!K85</f>
        <v>604.06211334224565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67">
        <f>'Biomass CH4'!C86+Rice!C86+Enteric!C86+Landfill!C86+StatMobCH4!C86+Wastewater!C86+OtherAgCH4!C86+OtherEnergyCH4!C86+OtherIPCH4!C86+OtherWasteCH4!C86+NGO!C86+Coal!C86+MMCH4!C86</f>
        <v>189.35557533795983</v>
      </c>
      <c r="D86" s="67">
        <f>'Biomass CH4'!D86+Rice!D86+Enteric!D86+Landfill!D86+StatMobCH4!D86+Wastewater!D86+OtherAgCH4!D86+OtherEnergyCH4!D86+OtherIPCH4!D86+OtherWasteCH4!D86+NGO!D86+Coal!D86+MMCH4!D86</f>
        <v>199.57640745105192</v>
      </c>
      <c r="E86" s="64">
        <f>'Biomass CH4'!E86+Rice!E86+Enteric!E86+Landfill!E86+StatMobCH4!E86+Wastewater!E86+OtherAgCH4!E86+OtherEnergyCH4!E86+OtherIPCH4!E86+OtherWasteCH4!E86+NGO!E86+Coal!E86+MMCH4!E86</f>
        <v>198.99047043315727</v>
      </c>
      <c r="F86" s="67">
        <f>'Biomass CH4'!F86+Rice!F86+Enteric!F86+Landfill!F86+StatMobCH4!F86+Wastewater!F86+OtherAgCH4!F86+OtherEnergyCH4!F86+OtherIPCH4!F86+OtherWasteCH4!F86+NGO!F86+Coal!F86+MMCH4!F86</f>
        <v>220.04470640714541</v>
      </c>
      <c r="G86" s="67">
        <f>'Biomass CH4'!G86+Rice!G86+Enteric!G86+Landfill!G86+StatMobCH4!G86+Wastewater!G86+OtherAgCH4!G86+OtherEnergyCH4!G86+OtherIPCH4!G86+OtherWasteCH4!G86+NGO!G86+Coal!G86+MMCH4!G86</f>
        <v>234.70420980908526</v>
      </c>
      <c r="H86" s="67">
        <f>'Biomass CH4'!H86+Rice!H86+Enteric!H86+Landfill!H86+StatMobCH4!H86+Wastewater!H86+OtherAgCH4!H86+OtherEnergyCH4!H86+OtherIPCH4!H86+OtherWasteCH4!H86+NGO!H86+Coal!H86+MMCH4!H86</f>
        <v>247.67303218337119</v>
      </c>
      <c r="I86" s="68">
        <f>'Biomass CH4'!I86+Rice!I86+Enteric!I86+Landfill!I86+StatMobCH4!I86+Wastewater!I86+OtherAgCH4!I86+OtherEnergyCH4!I86+OtherIPCH4!I86+OtherWasteCH4!I86+NGO!I86+Coal!I86+MMCH4!I86</f>
        <v>259.6211227704444</v>
      </c>
      <c r="J86" s="68">
        <f>'Biomass CH4'!J86+Rice!J86+Enteric!J86+Landfill!J86+StatMobCH4!J86+Wastewater!J86+OtherAgCH4!J86+OtherEnergyCH4!J86+OtherIPCH4!J86+OtherWasteCH4!J86+NGO!J86+Coal!J86+MMCH4!J86</f>
        <v>272.07732626748583</v>
      </c>
      <c r="K86" s="69">
        <f>'Biomass CH4'!K86+Rice!K86+Enteric!K86+Landfill!K86+StatMobCH4!K86+Wastewater!K86+OtherAgCH4!K86+OtherEnergyCH4!K86+OtherIPCH4!K86+OtherWasteCH4!K86+NGO!K86+Coal!K86+MMCH4!K86</f>
        <v>287.6480337883645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64">
        <f>'Biomass CH4'!C87+Rice!C87+Enteric!C87+Landfill!C87+StatMobCH4!C87+Wastewater!C87+OtherAgCH4!C87+OtherEnergyCH4!C87+OtherIPCH4!C87+OtherWasteCH4!C87+NGO!C87+Coal!C87+MMCH4!C87</f>
        <v>46.895591631395519</v>
      </c>
      <c r="D87" s="67">
        <f>'Biomass CH4'!D87+Rice!D87+Enteric!D87+Landfill!D87+StatMobCH4!D87+Wastewater!D87+OtherAgCH4!D87+OtherEnergyCH4!D87+OtherIPCH4!D87+OtherWasteCH4!D87+NGO!D87+Coal!D87+MMCH4!D87</f>
        <v>56.967554963861737</v>
      </c>
      <c r="E87" s="64">
        <f>'Biomass CH4'!E87+Rice!E87+Enteric!E87+Landfill!E87+StatMobCH4!E87+Wastewater!E87+OtherAgCH4!E87+OtherEnergyCH4!E87+OtherIPCH4!E87+OtherWasteCH4!E87+NGO!E87+Coal!E87+MMCH4!E87</f>
        <v>75.663672576685187</v>
      </c>
      <c r="F87" s="67">
        <f>'Biomass CH4'!F87+Rice!F87+Enteric!F87+Landfill!F87+StatMobCH4!F87+Wastewater!F87+OtherAgCH4!F87+OtherEnergyCH4!F87+OtherIPCH4!F87+OtherWasteCH4!F87+NGO!F87+Coal!F87+MMCH4!F87</f>
        <v>85.318118041447889</v>
      </c>
      <c r="G87" s="67">
        <f>'Biomass CH4'!G87+Rice!G87+Enteric!G87+Landfill!G87+StatMobCH4!G87+Wastewater!G87+OtherAgCH4!G87+OtherEnergyCH4!G87+OtherIPCH4!G87+OtherWasteCH4!G87+NGO!G87+Coal!G87+MMCH4!G87</f>
        <v>88.66869020816641</v>
      </c>
      <c r="H87" s="67">
        <f>'Biomass CH4'!H87+Rice!H87+Enteric!H87+Landfill!H87+StatMobCH4!H87+Wastewater!H87+OtherAgCH4!H87+OtherEnergyCH4!H87+OtherIPCH4!H87+OtherWasteCH4!H87+NGO!H87+Coal!H87+MMCH4!H87</f>
        <v>90.292694813239308</v>
      </c>
      <c r="I87" s="68">
        <f>'Biomass CH4'!I87+Rice!I87+Enteric!I87+Landfill!I87+StatMobCH4!I87+Wastewater!I87+OtherAgCH4!I87+OtherEnergyCH4!I87+OtherIPCH4!I87+OtherWasteCH4!I87+NGO!I87+Coal!I87+MMCH4!I87</f>
        <v>91.443596515536782</v>
      </c>
      <c r="J87" s="68">
        <f>'Biomass CH4'!J87+Rice!J87+Enteric!J87+Landfill!J87+StatMobCH4!J87+Wastewater!J87+OtherAgCH4!J87+OtherEnergyCH4!J87+OtherIPCH4!J87+OtherWasteCH4!J87+NGO!J87+Coal!J87+MMCH4!J87</f>
        <v>94.840255550355977</v>
      </c>
      <c r="K87" s="69">
        <f>'Biomass CH4'!K87+Rice!K87+Enteric!K87+Landfill!K87+StatMobCH4!K87+Wastewater!K87+OtherAgCH4!K87+OtherEnergyCH4!K87+OtherIPCH4!K87+OtherWasteCH4!K87+NGO!K87+Coal!K87+MMCH4!K87</f>
        <v>99.151793826436673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67">
        <f>'Biomass CH4'!C88+Rice!C88+Enteric!C88+Landfill!C88+StatMobCH4!C88+Wastewater!C88+OtherAgCH4!C88+OtherEnergyCH4!C88+OtherIPCH4!C88+OtherWasteCH4!C88+NGO!C88+Coal!C88+MMCH4!C88</f>
        <v>86.127923110554462</v>
      </c>
      <c r="D88" s="67">
        <f>'Biomass CH4'!D88+Rice!D88+Enteric!D88+Landfill!D88+StatMobCH4!D88+Wastewater!D88+OtherAgCH4!D88+OtherEnergyCH4!D88+OtherIPCH4!D88+OtherWasteCH4!D88+NGO!D88+Coal!D88+MMCH4!D88</f>
        <v>30.561815551559647</v>
      </c>
      <c r="E88" s="64">
        <f>'Biomass CH4'!E88+Rice!E88+Enteric!E88+Landfill!E88+StatMobCH4!E88+Wastewater!E88+OtherAgCH4!E88+OtherEnergyCH4!E88+OtherIPCH4!E88+OtherWasteCH4!E88+NGO!E88+Coal!E88+MMCH4!E88</f>
        <v>106.20814881281009</v>
      </c>
      <c r="F88" s="67">
        <f>'Biomass CH4'!F88+Rice!F88+Enteric!F88+Landfill!F88+StatMobCH4!F88+Wastewater!F88+OtherAgCH4!F88+OtherEnergyCH4!F88+OtherIPCH4!F88+OtherWasteCH4!F88+NGO!F88+Coal!F88+MMCH4!F88</f>
        <v>81.064056949277912</v>
      </c>
      <c r="G88" s="67">
        <f>'Biomass CH4'!G88+Rice!G88+Enteric!G88+Landfill!G88+StatMobCH4!G88+Wastewater!G88+OtherAgCH4!G88+OtherEnergyCH4!G88+OtherIPCH4!G88+OtherWasteCH4!G88+NGO!G88+Coal!G88+MMCH4!G88</f>
        <v>104.68892052527873</v>
      </c>
      <c r="H88" s="67">
        <f>'Biomass CH4'!H88+Rice!H88+Enteric!H88+Landfill!H88+StatMobCH4!H88+Wastewater!H88+OtherAgCH4!H88+OtherEnergyCH4!H88+OtherIPCH4!H88+OtherWasteCH4!H88+NGO!H88+Coal!H88+MMCH4!H88</f>
        <v>121.0420048543144</v>
      </c>
      <c r="I88" s="68">
        <f>'Biomass CH4'!I88+Rice!I88+Enteric!I88+Landfill!I88+StatMobCH4!I88+Wastewater!I88+OtherAgCH4!I88+OtherEnergyCH4!I88+OtherIPCH4!I88+OtherWasteCH4!I88+NGO!I88+Coal!I88+MMCH4!I88</f>
        <v>171.13538340163018</v>
      </c>
      <c r="J88" s="68">
        <f>'Biomass CH4'!J88+Rice!J88+Enteric!J88+Landfill!J88+StatMobCH4!J88+Wastewater!J88+OtherAgCH4!J88+OtherEnergyCH4!J88+OtherIPCH4!J88+OtherWasteCH4!J88+NGO!J88+Coal!J88+MMCH4!J88</f>
        <v>187.68858433893584</v>
      </c>
      <c r="K88" s="69">
        <f>'Biomass CH4'!K88+Rice!K88+Enteric!K88+Landfill!K88+StatMobCH4!K88+Wastewater!K88+OtherAgCH4!K88+OtherEnergyCH4!K88+OtherIPCH4!K88+OtherWasteCH4!K88+NGO!K88+Coal!K88+MMCH4!K88</f>
        <v>204.2599077470953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64">
        <f>'Biomass CH4'!C89+Rice!C89+Enteric!C89+Landfill!C89+StatMobCH4!C89+Wastewater!C89+OtherAgCH4!C89+OtherEnergyCH4!C89+OtherIPCH4!C89+OtherWasteCH4!C89+NGO!C89+Coal!C89+MMCH4!C89</f>
        <v>13.604350050571242</v>
      </c>
      <c r="D89" s="67">
        <f>'Biomass CH4'!D89+Rice!D89+Enteric!D89+Landfill!D89+StatMobCH4!D89+Wastewater!D89+OtherAgCH4!D89+OtherEnergyCH4!D89+OtherIPCH4!D89+OtherWasteCH4!D89+NGO!D89+Coal!D89+MMCH4!D89</f>
        <v>13.889906844878311</v>
      </c>
      <c r="E89" s="64">
        <f>'Biomass CH4'!E89+Rice!E89+Enteric!E89+Landfill!E89+StatMobCH4!E89+Wastewater!E89+OtherAgCH4!E89+OtherEnergyCH4!E89+OtherIPCH4!E89+OtherWasteCH4!E89+NGO!E89+Coal!E89+MMCH4!E89</f>
        <v>13.446661646018583</v>
      </c>
      <c r="F89" s="67">
        <f>'Biomass CH4'!F89+Rice!F89+Enteric!F89+Landfill!F89+StatMobCH4!F89+Wastewater!F89+OtherAgCH4!F89+OtherEnergyCH4!F89+OtherIPCH4!F89+OtherWasteCH4!F89+NGO!F89+Coal!F89+MMCH4!F89</f>
        <v>12.980345606296682</v>
      </c>
      <c r="G89" s="67">
        <f>'Biomass CH4'!G89+Rice!G89+Enteric!G89+Landfill!G89+StatMobCH4!G89+Wastewater!G89+OtherAgCH4!G89+OtherEnergyCH4!G89+OtherIPCH4!G89+OtherWasteCH4!G89+NGO!G89+Coal!G89+MMCH4!G89</f>
        <v>12.29292932930861</v>
      </c>
      <c r="H89" s="67">
        <f>'Biomass CH4'!H89+Rice!H89+Enteric!H89+Landfill!H89+StatMobCH4!H89+Wastewater!H89+OtherAgCH4!H89+OtherEnergyCH4!H89+OtherIPCH4!H89+OtherWasteCH4!H89+NGO!H89+Coal!H89+MMCH4!H89</f>
        <v>12.769832185951064</v>
      </c>
      <c r="I89" s="68">
        <f>'Biomass CH4'!I89+Rice!I89+Enteric!I89+Landfill!I89+StatMobCH4!I89+Wastewater!I89+OtherAgCH4!I89+OtherEnergyCH4!I89+OtherIPCH4!I89+OtherWasteCH4!I89+NGO!I89+Coal!I89+MMCH4!I89</f>
        <v>12.679075900986824</v>
      </c>
      <c r="J89" s="68">
        <f>'Biomass CH4'!J89+Rice!J89+Enteric!J89+Landfill!J89+StatMobCH4!J89+Wastewater!J89+OtherAgCH4!J89+OtherEnergyCH4!J89+OtherIPCH4!J89+OtherWasteCH4!J89+NGO!J89+Coal!J89+MMCH4!J89</f>
        <v>12.705054737355805</v>
      </c>
      <c r="K89" s="69">
        <f>'Biomass CH4'!K89+Rice!K89+Enteric!K89+Landfill!K89+StatMobCH4!K89+Wastewater!K89+OtherAgCH4!K89+OtherEnergyCH4!K89+OtherIPCH4!K89+OtherWasteCH4!K89+NGO!K89+Coal!K89+MMCH4!K89</f>
        <v>12.693627437570397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67">
        <f>'Biomass CH4'!C90+Rice!C90+Enteric!C90+Landfill!C90+StatMobCH4!C90+Wastewater!C90+OtherAgCH4!C90+OtherEnergyCH4!C90+OtherIPCH4!C90+OtherWasteCH4!C90+NGO!C90+Coal!C90+MMCH4!C90</f>
        <v>6.9995019838388437</v>
      </c>
      <c r="D90" s="67">
        <f>'Biomass CH4'!D90+Rice!D90+Enteric!D90+Landfill!D90+StatMobCH4!D90+Wastewater!D90+OtherAgCH4!D90+OtherEnergyCH4!D90+OtherIPCH4!D90+OtherWasteCH4!D90+NGO!D90+Coal!D90+MMCH4!D90</f>
        <v>8.406836202582177</v>
      </c>
      <c r="E90" s="64">
        <f>'Biomass CH4'!E90+Rice!E90+Enteric!E90+Landfill!E90+StatMobCH4!E90+Wastewater!E90+OtherAgCH4!E90+OtherEnergyCH4!E90+OtherIPCH4!E90+OtherWasteCH4!E90+NGO!E90+Coal!E90+MMCH4!E90</f>
        <v>8.9162432893509074</v>
      </c>
      <c r="F90" s="67">
        <f>'Biomass CH4'!F90+Rice!F90+Enteric!F90+Landfill!F90+StatMobCH4!F90+Wastewater!F90+OtherAgCH4!F90+OtherEnergyCH4!F90+OtherIPCH4!F90+OtherWasteCH4!F90+NGO!F90+Coal!F90+MMCH4!F90</f>
        <v>6.5693626844541235</v>
      </c>
      <c r="G90" s="67">
        <f>'Biomass CH4'!G90+Rice!G90+Enteric!G90+Landfill!G90+StatMobCH4!G90+Wastewater!G90+OtherAgCH4!G90+OtherEnergyCH4!G90+OtherIPCH4!G90+OtherWasteCH4!G90+NGO!G90+Coal!G90+MMCH4!G90</f>
        <v>7.2749773310272374</v>
      </c>
      <c r="H90" s="67">
        <f>'Biomass CH4'!H90+Rice!H90+Enteric!H90+Landfill!H90+StatMobCH4!H90+Wastewater!H90+OtherAgCH4!H90+OtherEnergyCH4!H90+OtherIPCH4!H90+OtherWasteCH4!H90+NGO!H90+Coal!H90+MMCH4!H90</f>
        <v>7.8740308030491999</v>
      </c>
      <c r="I90" s="68">
        <f>'Biomass CH4'!I90+Rice!I90+Enteric!I90+Landfill!I90+StatMobCH4!I90+Wastewater!I90+OtherAgCH4!I90+OtherEnergyCH4!I90+OtherIPCH4!I90+OtherWasteCH4!I90+NGO!I90+Coal!I90+MMCH4!I90</f>
        <v>8.3818210029375688</v>
      </c>
      <c r="J90" s="68">
        <f>'Biomass CH4'!J90+Rice!J90+Enteric!J90+Landfill!J90+StatMobCH4!J90+Wastewater!J90+OtherAgCH4!J90+OtherEnergyCH4!J90+OtherIPCH4!J90+OtherWasteCH4!J90+NGO!J90+Coal!J90+MMCH4!J90</f>
        <v>8.8904726566465104</v>
      </c>
      <c r="K90" s="69">
        <f>'Biomass CH4'!K90+Rice!K90+Enteric!K90+Landfill!K90+StatMobCH4!K90+Wastewater!K90+OtherAgCH4!K90+OtherEnergyCH4!K90+OtherIPCH4!K90+OtherWasteCH4!K90+NGO!K90+Coal!K90+MMCH4!K90</f>
        <v>9.3388570701690625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64">
        <f>'Biomass CH4'!C91+Rice!C91+Enteric!C91+Landfill!C91+StatMobCH4!C91+Wastewater!C91+OtherAgCH4!C91+OtherEnergyCH4!C91+OtherIPCH4!C91+OtherWasteCH4!C91+NGO!C91+Coal!C91+MMCH4!C91</f>
        <v>43.750539405662103</v>
      </c>
      <c r="D91" s="67">
        <f>'Biomass CH4'!D91+Rice!D91+Enteric!D91+Landfill!D91+StatMobCH4!D91+Wastewater!D91+OtherAgCH4!D91+OtherEnergyCH4!D91+OtherIPCH4!D91+OtherWasteCH4!D91+NGO!D91+Coal!D91+MMCH4!D91</f>
        <v>44.243130719784396</v>
      </c>
      <c r="E91" s="64">
        <f>'Biomass CH4'!E91+Rice!E91+Enteric!E91+Landfill!E91+StatMobCH4!E91+Wastewater!E91+OtherAgCH4!E91+OtherEnergyCH4!E91+OtherIPCH4!E91+OtherWasteCH4!E91+NGO!E91+Coal!E91+MMCH4!E91</f>
        <v>45.751337161497659</v>
      </c>
      <c r="F91" s="67">
        <f>'Biomass CH4'!F91+Rice!F91+Enteric!F91+Landfill!F91+StatMobCH4!F91+Wastewater!F91+OtherAgCH4!F91+OtherEnergyCH4!F91+OtherIPCH4!F91+OtherWasteCH4!F91+NGO!F91+Coal!F91+MMCH4!F91</f>
        <v>41.009231545446653</v>
      </c>
      <c r="G91" s="67">
        <f>'Biomass CH4'!G91+Rice!G91+Enteric!G91+Landfill!G91+StatMobCH4!G91+Wastewater!G91+OtherAgCH4!G91+OtherEnergyCH4!G91+OtherIPCH4!G91+OtherWasteCH4!G91+NGO!G91+Coal!G91+MMCH4!G91</f>
        <v>37.117142232337891</v>
      </c>
      <c r="H91" s="67">
        <f>'Biomass CH4'!H91+Rice!H91+Enteric!H91+Landfill!H91+StatMobCH4!H91+Wastewater!H91+OtherAgCH4!H91+OtherEnergyCH4!H91+OtherIPCH4!H91+OtherWasteCH4!H91+NGO!H91+Coal!H91+MMCH4!H91</f>
        <v>36.758999965152405</v>
      </c>
      <c r="I91" s="68">
        <f>'Biomass CH4'!I91+Rice!I91+Enteric!I91+Landfill!I91+StatMobCH4!I91+Wastewater!I91+OtherAgCH4!I91+OtherEnergyCH4!I91+OtherIPCH4!I91+OtherWasteCH4!I91+NGO!I91+Coal!I91+MMCH4!I91</f>
        <v>36.659117468124279</v>
      </c>
      <c r="J91" s="68">
        <f>'Biomass CH4'!J91+Rice!J91+Enteric!J91+Landfill!J91+StatMobCH4!J91+Wastewater!J91+OtherAgCH4!J91+OtherEnergyCH4!J91+OtherIPCH4!J91+OtherWasteCH4!J91+NGO!J91+Coal!J91+MMCH4!J91</f>
        <v>36.470630318821392</v>
      </c>
      <c r="K91" s="69">
        <f>'Biomass CH4'!K91+Rice!K91+Enteric!K91+Landfill!K91+StatMobCH4!K91+Wastewater!K91+OtherAgCH4!K91+OtherEnergyCH4!K91+OtherIPCH4!K91+OtherWasteCH4!K91+NGO!K91+Coal!K91+MMCH4!K91</f>
        <v>36.321231094816362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67">
        <f>'Biomass CH4'!C92+Rice!C92+Enteric!C92+Landfill!C92+StatMobCH4!C92+Wastewater!C92+OtherAgCH4!C92+OtherEnergyCH4!C92+OtherIPCH4!C92+OtherWasteCH4!C92+NGO!C92+Coal!C92+MMCH4!C92</f>
        <v>1.1904068876157892</v>
      </c>
      <c r="D92" s="67">
        <f>'Biomass CH4'!D92+Rice!D92+Enteric!D92+Landfill!D92+StatMobCH4!D92+Wastewater!D92+OtherAgCH4!D92+OtherEnergyCH4!D92+OtherIPCH4!D92+OtherWasteCH4!D92+NGO!D92+Coal!D92+MMCH4!D92</f>
        <v>1.2899928651104589</v>
      </c>
      <c r="E92" s="64">
        <f>'Biomass CH4'!E92+Rice!E92+Enteric!E92+Landfill!E92+StatMobCH4!E92+Wastewater!E92+OtherAgCH4!E92+OtherEnergyCH4!E92+OtherIPCH4!E92+OtherWasteCH4!E92+NGO!E92+Coal!E92+MMCH4!E92</f>
        <v>1.2277335518879535</v>
      </c>
      <c r="F92" s="67">
        <f>'Biomass CH4'!F92+Rice!F92+Enteric!F92+Landfill!F92+StatMobCH4!F92+Wastewater!F92+OtherAgCH4!F92+OtherEnergyCH4!F92+OtherIPCH4!F92+OtherWasteCH4!F92+NGO!F92+Coal!F92+MMCH4!F92</f>
        <v>1.2136244634151512</v>
      </c>
      <c r="G92" s="67">
        <f>'Biomass CH4'!G92+Rice!G92+Enteric!G92+Landfill!G92+StatMobCH4!G92+Wastewater!G92+OtherAgCH4!G92+OtherEnergyCH4!G92+OtherIPCH4!G92+OtherWasteCH4!G92+NGO!G92+Coal!G92+MMCH4!G92</f>
        <v>1.301457749844023</v>
      </c>
      <c r="H92" s="67">
        <f>'Biomass CH4'!H92+Rice!H92+Enteric!H92+Landfill!H92+StatMobCH4!H92+Wastewater!H92+OtherAgCH4!H92+OtherEnergyCH4!H92+OtherIPCH4!H92+OtherWasteCH4!H92+NGO!H92+Coal!H92+MMCH4!H92</f>
        <v>1.3070167250915028</v>
      </c>
      <c r="I92" s="68">
        <f>'Biomass CH4'!I92+Rice!I92+Enteric!I92+Landfill!I92+StatMobCH4!I92+Wastewater!I92+OtherAgCH4!I92+OtherEnergyCH4!I92+OtherIPCH4!I92+OtherWasteCH4!I92+NGO!I92+Coal!I92+MMCH4!I92</f>
        <v>1.3072170048203919</v>
      </c>
      <c r="J92" s="68">
        <f>'Biomass CH4'!J92+Rice!J92+Enteric!J92+Landfill!J92+StatMobCH4!J92+Wastewater!J92+OtherAgCH4!J92+OtherEnergyCH4!J92+OtherIPCH4!J92+OtherWasteCH4!J92+NGO!J92+Coal!J92+MMCH4!J92</f>
        <v>1.3072561883687079</v>
      </c>
      <c r="K92" s="69">
        <f>'Biomass CH4'!K92+Rice!K92+Enteric!K92+Landfill!K92+StatMobCH4!K92+Wastewater!K92+OtherAgCH4!K92+OtherEnergyCH4!K92+OtherIPCH4!K92+OtherWasteCH4!K92+NGO!K92+Coal!K92+MMCH4!K92</f>
        <v>1.3063310481638866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64">
        <f>'Biomass CH4'!C93+Rice!C93+Enteric!C93+Landfill!C93+StatMobCH4!C93+Wastewater!C93+OtherAgCH4!C93+OtherEnergyCH4!C93+OtherIPCH4!C93+OtherWasteCH4!C93+NGO!C93+Coal!C93+MMCH4!C93</f>
        <v>32.104820506049258</v>
      </c>
      <c r="D93" s="67">
        <f>'Biomass CH4'!D93+Rice!D93+Enteric!D93+Landfill!D93+StatMobCH4!D93+Wastewater!D93+OtherAgCH4!D93+OtherEnergyCH4!D93+OtherIPCH4!D93+OtherWasteCH4!D93+NGO!D93+Coal!D93+MMCH4!D93</f>
        <v>29.810196970180602</v>
      </c>
      <c r="E93" s="64">
        <f>'Biomass CH4'!E93+Rice!E93+Enteric!E93+Landfill!E93+StatMobCH4!E93+Wastewater!E93+OtherAgCH4!E93+OtherEnergyCH4!E93+OtherIPCH4!E93+OtherWasteCH4!E93+NGO!E93+Coal!E93+MMCH4!E93</f>
        <v>25.83775647740115</v>
      </c>
      <c r="F93" s="67">
        <f>'Biomass CH4'!F93+Rice!F93+Enteric!F93+Landfill!F93+StatMobCH4!F93+Wastewater!F93+OtherAgCH4!F93+OtherEnergyCH4!F93+OtherIPCH4!F93+OtherWasteCH4!F93+NGO!F93+Coal!F93+MMCH4!F93</f>
        <v>22.686179178434696</v>
      </c>
      <c r="G93" s="67">
        <f>'Biomass CH4'!G93+Rice!G93+Enteric!G93+Landfill!G93+StatMobCH4!G93+Wastewater!G93+OtherAgCH4!G93+OtherEnergyCH4!G93+OtherIPCH4!G93+OtherWasteCH4!G93+NGO!G93+Coal!G93+MMCH4!G93</f>
        <v>21.090611347332818</v>
      </c>
      <c r="H93" s="67">
        <f>'Biomass CH4'!H93+Rice!H93+Enteric!H93+Landfill!H93+StatMobCH4!H93+Wastewater!H93+OtherAgCH4!H93+OtherEnergyCH4!H93+OtherIPCH4!H93+OtherWasteCH4!H93+NGO!H93+Coal!H93+MMCH4!H93</f>
        <v>20.464892800509851</v>
      </c>
      <c r="I93" s="68">
        <f>'Biomass CH4'!I93+Rice!I93+Enteric!I93+Landfill!I93+StatMobCH4!I93+Wastewater!I93+OtherAgCH4!I93+OtherEnergyCH4!I93+OtherIPCH4!I93+OtherWasteCH4!I93+NGO!I93+Coal!I93+MMCH4!I93</f>
        <v>19.964700455001328</v>
      </c>
      <c r="J93" s="68">
        <f>'Biomass CH4'!J93+Rice!J93+Enteric!J93+Landfill!J93+StatMobCH4!J93+Wastewater!J93+OtherAgCH4!J93+OtherEnergyCH4!J93+OtherIPCH4!J93+OtherWasteCH4!J93+NGO!J93+Coal!J93+MMCH4!J93</f>
        <v>19.319923703993197</v>
      </c>
      <c r="K93" s="69">
        <f>'Biomass CH4'!K93+Rice!K93+Enteric!K93+Landfill!K93+StatMobCH4!K93+Wastewater!K93+OtherAgCH4!K93+OtherEnergyCH4!K93+OtherIPCH4!K93+OtherWasteCH4!K93+NGO!K93+Coal!K93+MMCH4!K93</f>
        <v>18.680422171057245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67">
        <f>'Biomass CH4'!C94+Rice!C94+Enteric!C94+Landfill!C94+StatMobCH4!C94+Wastewater!C94+OtherAgCH4!C94+OtherEnergyCH4!C94+OtherIPCH4!C94+OtherWasteCH4!C94+NGO!C94+Coal!C94+MMCH4!C94</f>
        <v>6.7993332050137107</v>
      </c>
      <c r="D94" s="67">
        <f>'Biomass CH4'!D94+Rice!D94+Enteric!D94+Landfill!D94+StatMobCH4!D94+Wastewater!D94+OtherAgCH4!D94+OtherEnergyCH4!D94+OtherIPCH4!D94+OtherWasteCH4!D94+NGO!D94+Coal!D94+MMCH4!D94</f>
        <v>7.5890431404501708</v>
      </c>
      <c r="E94" s="64">
        <f>'Biomass CH4'!E94+Rice!E94+Enteric!E94+Landfill!E94+StatMobCH4!E94+Wastewater!E94+OtherAgCH4!E94+OtherEnergyCH4!E94+OtherIPCH4!E94+OtherWasteCH4!E94+NGO!E94+Coal!E94+MMCH4!E94</f>
        <v>2.7463302356616004</v>
      </c>
      <c r="F94" s="67">
        <f>'Biomass CH4'!F94+Rice!F94+Enteric!F94+Landfill!F94+StatMobCH4!F94+Wastewater!F94+OtherAgCH4!F94+OtherEnergyCH4!F94+OtherIPCH4!F94+OtherWasteCH4!F94+NGO!F94+Coal!F94+MMCH4!F94</f>
        <v>3.0609045213954307</v>
      </c>
      <c r="G94" s="67">
        <f>'Biomass CH4'!G94+Rice!G94+Enteric!G94+Landfill!G94+StatMobCH4!G94+Wastewater!G94+OtherAgCH4!G94+OtherEnergyCH4!G94+OtherIPCH4!G94+OtherWasteCH4!G94+NGO!G94+Coal!G94+MMCH4!G94</f>
        <v>3.7708159835566994</v>
      </c>
      <c r="H94" s="67">
        <f>'Biomass CH4'!H94+Rice!H94+Enteric!H94+Landfill!H94+StatMobCH4!H94+Wastewater!H94+OtherAgCH4!H94+OtherEnergyCH4!H94+OtherIPCH4!H94+OtherWasteCH4!H94+NGO!H94+Coal!H94+MMCH4!H94</f>
        <v>3.9222651245004831</v>
      </c>
      <c r="I94" s="68">
        <f>'Biomass CH4'!I94+Rice!I94+Enteric!I94+Landfill!I94+StatMobCH4!I94+Wastewater!I94+OtherAgCH4!I94+OtherEnergyCH4!I94+OtherIPCH4!I94+OtherWasteCH4!I94+NGO!I94+Coal!I94+MMCH4!I94</f>
        <v>4.3103220749415874</v>
      </c>
      <c r="J94" s="68">
        <f>'Biomass CH4'!J94+Rice!J94+Enteric!J94+Landfill!J94+StatMobCH4!J94+Wastewater!J94+OtherAgCH4!J94+OtherEnergyCH4!J94+OtherIPCH4!J94+OtherWasteCH4!J94+NGO!J94+Coal!J94+MMCH4!J94</f>
        <v>4.7062440446506963</v>
      </c>
      <c r="K94" s="69">
        <f>'Biomass CH4'!K94+Rice!K94+Enteric!K94+Landfill!K94+StatMobCH4!K94+Wastewater!K94+OtherAgCH4!K94+OtherEnergyCH4!K94+OtherIPCH4!K94+OtherWasteCH4!K94+NGO!K94+Coal!K94+MMCH4!K94</f>
        <v>5.09964153458077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64">
        <f>'Biomass CH4'!C95+Rice!C95+Enteric!C95+Landfill!C95+StatMobCH4!C95+Wastewater!C95+OtherAgCH4!C95+OtherEnergyCH4!C95+OtherIPCH4!C95+OtherWasteCH4!C95+NGO!C95+Coal!C95+MMCH4!C95</f>
        <v>82.061492002858898</v>
      </c>
      <c r="D95" s="67">
        <f>'Biomass CH4'!D95+Rice!D95+Enteric!D95+Landfill!D95+StatMobCH4!D95+Wastewater!D95+OtherAgCH4!D95+OtherEnergyCH4!D95+OtherIPCH4!D95+OtherWasteCH4!D95+NGO!D95+Coal!D95+MMCH4!D95</f>
        <v>47.784481810663124</v>
      </c>
      <c r="E95" s="64">
        <f>'Biomass CH4'!E95+Rice!E95+Enteric!E95+Landfill!E95+StatMobCH4!E95+Wastewater!E95+OtherAgCH4!E95+OtherEnergyCH4!E95+OtherIPCH4!E95+OtherWasteCH4!E95+NGO!E95+Coal!E95+MMCH4!E95</f>
        <v>37.317300527831037</v>
      </c>
      <c r="F95" s="67">
        <f>'Biomass CH4'!F95+Rice!F95+Enteric!F95+Landfill!F95+StatMobCH4!F95+Wastewater!F95+OtherAgCH4!F95+OtherEnergyCH4!F95+OtherIPCH4!F95+OtherWasteCH4!F95+NGO!F95+Coal!F95+MMCH4!F95</f>
        <v>42.636567127826432</v>
      </c>
      <c r="G95" s="67">
        <f>'Biomass CH4'!G95+Rice!G95+Enteric!G95+Landfill!G95+StatMobCH4!G95+Wastewater!G95+OtherAgCH4!G95+OtherEnergyCH4!G95+OtherIPCH4!G95+OtherWasteCH4!G95+NGO!G95+Coal!G95+MMCH4!G95</f>
        <v>50.576484200807428</v>
      </c>
      <c r="H95" s="67">
        <f>'Biomass CH4'!H95+Rice!H95+Enteric!H95+Landfill!H95+StatMobCH4!H95+Wastewater!H95+OtherAgCH4!H95+OtherEnergyCH4!H95+OtherIPCH4!H95+OtherWasteCH4!H95+NGO!H95+Coal!H95+MMCH4!H95</f>
        <v>54.876589799491946</v>
      </c>
      <c r="I95" s="68">
        <f>'Biomass CH4'!I95+Rice!I95+Enteric!I95+Landfill!I95+StatMobCH4!I95+Wastewater!I95+OtherAgCH4!I95+OtherEnergyCH4!I95+OtherIPCH4!I95+OtherWasteCH4!I95+NGO!I95+Coal!I95+MMCH4!I95</f>
        <v>56.775946068249226</v>
      </c>
      <c r="J95" s="68">
        <f>'Biomass CH4'!J95+Rice!J95+Enteric!J95+Landfill!J95+StatMobCH4!J95+Wastewater!J95+OtherAgCH4!J95+OtherEnergyCH4!J95+OtherIPCH4!J95+OtherWasteCH4!J95+NGO!J95+Coal!J95+MMCH4!J95</f>
        <v>58.59367690534549</v>
      </c>
      <c r="K95" s="69">
        <f>'Biomass CH4'!K95+Rice!K95+Enteric!K95+Landfill!K95+StatMobCH4!K95+Wastewater!K95+OtherAgCH4!K95+OtherEnergyCH4!K95+OtherIPCH4!K95+OtherWasteCH4!K95+NGO!K95+Coal!K95+MMCH4!K95</f>
        <v>61.50605749565559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67">
        <f>'Biomass CH4'!C96+Rice!C96+Enteric!C96+Landfill!C96+StatMobCH4!C96+Wastewater!C96+OtherAgCH4!C96+OtherEnergyCH4!C96+OtherIPCH4!C96+OtherWasteCH4!C96+NGO!C96+Coal!C96+MMCH4!C96</f>
        <v>17.604028573690012</v>
      </c>
      <c r="D96" s="67">
        <f>'Biomass CH4'!D96+Rice!D96+Enteric!D96+Landfill!D96+StatMobCH4!D96+Wastewater!D96+OtherAgCH4!D96+OtherEnergyCH4!D96+OtherIPCH4!D96+OtherWasteCH4!D96+NGO!D96+Coal!D96+MMCH4!D96</f>
        <v>17.028979422311743</v>
      </c>
      <c r="E96" s="64">
        <f>'Biomass CH4'!E96+Rice!E96+Enteric!E96+Landfill!E96+StatMobCH4!E96+Wastewater!E96+OtherAgCH4!E96+OtherEnergyCH4!E96+OtherIPCH4!E96+OtherWasteCH4!E96+NGO!E96+Coal!E96+MMCH4!E96</f>
        <v>16.912368534433849</v>
      </c>
      <c r="F96" s="67">
        <f>'Biomass CH4'!F96+Rice!F96+Enteric!F96+Landfill!F96+StatMobCH4!F96+Wastewater!F96+OtherAgCH4!F96+OtherEnergyCH4!F96+OtherIPCH4!F96+OtherWasteCH4!F96+NGO!F96+Coal!F96+MMCH4!F96</f>
        <v>19.056633140864434</v>
      </c>
      <c r="G96" s="67">
        <f>'Biomass CH4'!G96+Rice!G96+Enteric!G96+Landfill!G96+StatMobCH4!G96+Wastewater!G96+OtherAgCH4!G96+OtherEnergyCH4!G96+OtherIPCH4!G96+OtherWasteCH4!G96+NGO!G96+Coal!G96+MMCH4!G96</f>
        <v>21.224555818493798</v>
      </c>
      <c r="H96" s="67">
        <f>'Biomass CH4'!H96+Rice!H96+Enteric!H96+Landfill!H96+StatMobCH4!H96+Wastewater!H96+OtherAgCH4!H96+OtherEnergyCH4!H96+OtherIPCH4!H96+OtherWasteCH4!H96+NGO!H96+Coal!H96+MMCH4!H96</f>
        <v>22.68448398023202</v>
      </c>
      <c r="I96" s="68">
        <f>'Biomass CH4'!I96+Rice!I96+Enteric!I96+Landfill!I96+StatMobCH4!I96+Wastewater!I96+OtherAgCH4!I96+OtherEnergyCH4!I96+OtherIPCH4!I96+OtherWasteCH4!I96+NGO!I96+Coal!I96+MMCH4!I96</f>
        <v>24.073556213256968</v>
      </c>
      <c r="J96" s="68">
        <f>'Biomass CH4'!J96+Rice!J96+Enteric!J96+Landfill!J96+StatMobCH4!J96+Wastewater!J96+OtherAgCH4!J96+OtherEnergyCH4!J96+OtherIPCH4!J96+OtherWasteCH4!J96+NGO!J96+Coal!J96+MMCH4!J96</f>
        <v>25.536049960500069</v>
      </c>
      <c r="K96" s="69">
        <f>'Biomass CH4'!K96+Rice!K96+Enteric!K96+Landfill!K96+StatMobCH4!K96+Wastewater!K96+OtherAgCH4!K96+OtherEnergyCH4!K96+OtherIPCH4!K96+OtherWasteCH4!K96+NGO!K96+Coal!K96+MMCH4!K96</f>
        <v>27.070205657558791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64">
        <f>'Biomass CH4'!C97+Rice!C97+Enteric!C97+Landfill!C97+StatMobCH4!C97+Wastewater!C97+OtherAgCH4!C97+OtherEnergyCH4!C97+OtherIPCH4!C97+OtherWasteCH4!C97+NGO!C97+Coal!C97+MMCH4!C97</f>
        <v>1.1808813294624165E-2</v>
      </c>
      <c r="D97" s="67">
        <f>'Biomass CH4'!D97+Rice!D97+Enteric!D97+Landfill!D97+StatMobCH4!D97+Wastewater!D97+OtherAgCH4!D97+OtherEnergyCH4!D97+OtherIPCH4!D97+OtherWasteCH4!D97+NGO!D97+Coal!D97+MMCH4!D97</f>
        <v>1.2349867948785277E-2</v>
      </c>
      <c r="E97" s="64">
        <f>'Biomass CH4'!E97+Rice!E97+Enteric!E97+Landfill!E97+StatMobCH4!E97+Wastewater!E97+OtherAgCH4!E97+OtherEnergyCH4!E97+OtherIPCH4!E97+OtherWasteCH4!E97+NGO!E97+Coal!E97+MMCH4!E97</f>
        <v>1.3924630610596607E-2</v>
      </c>
      <c r="F97" s="67">
        <f>'Biomass CH4'!F97+Rice!F97+Enteric!F97+Landfill!F97+StatMobCH4!F97+Wastewater!F97+OtherAgCH4!F97+OtherEnergyCH4!F97+OtherIPCH4!F97+OtherWasteCH4!F97+NGO!F97+Coal!F97+MMCH4!F97</f>
        <v>1.5516636327101617E-2</v>
      </c>
      <c r="G97" s="67">
        <f>'Biomass CH4'!G97+Rice!G97+Enteric!G97+Landfill!G97+StatMobCH4!G97+Wastewater!G97+OtherAgCH4!G97+OtherEnergyCH4!G97+OtherIPCH4!G97+OtherWasteCH4!G97+NGO!G97+Coal!G97+MMCH4!G97</f>
        <v>1.63542102003679E-2</v>
      </c>
      <c r="H97" s="67">
        <f>'Biomass CH4'!H97+Rice!H97+Enteric!H97+Landfill!H97+StatMobCH4!H97+Wastewater!H97+OtherAgCH4!H97+OtherEnergyCH4!H97+OtherIPCH4!H97+OtherWasteCH4!H97+NGO!H97+Coal!H97+MMCH4!H97</f>
        <v>1.6955002006807801E-2</v>
      </c>
      <c r="I97" s="68">
        <f>'Biomass CH4'!I97+Rice!I97+Enteric!I97+Landfill!I97+StatMobCH4!I97+Wastewater!I97+OtherAgCH4!I97+OtherEnergyCH4!I97+OtherIPCH4!I97+OtherWasteCH4!I97+NGO!I97+Coal!I97+MMCH4!I97</f>
        <v>1.7542796469484642E-2</v>
      </c>
      <c r="J97" s="68">
        <f>'Biomass CH4'!J97+Rice!J97+Enteric!J97+Landfill!J97+StatMobCH4!J97+Wastewater!J97+OtherAgCH4!J97+OtherEnergyCH4!J97+OtherIPCH4!J97+OtherWasteCH4!J97+NGO!J97+Coal!J97+MMCH4!J97</f>
        <v>1.8122433837542619E-2</v>
      </c>
      <c r="K97" s="69">
        <f>'Biomass CH4'!K97+Rice!K97+Enteric!K97+Landfill!K97+StatMobCH4!K97+Wastewater!K97+OtherAgCH4!K97+OtherEnergyCH4!K97+OtherIPCH4!K97+OtherWasteCH4!K97+NGO!K97+Coal!K97+MMCH4!K97</f>
        <v>1.8668644776378952E-2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67">
        <f>'Biomass CH4'!C98+Rice!C98+Enteric!C98+Landfill!C98+StatMobCH4!C98+Wastewater!C98+OtherAgCH4!C98+OtherEnergyCH4!C98+OtherIPCH4!C98+OtherWasteCH4!C98+NGO!C98+Coal!C98+MMCH4!C98</f>
        <v>48.6208112102548</v>
      </c>
      <c r="D98" s="67">
        <f>'Biomass CH4'!D98+Rice!D98+Enteric!D98+Landfill!D98+StatMobCH4!D98+Wastewater!D98+OtherAgCH4!D98+OtherEnergyCH4!D98+OtherIPCH4!D98+OtherWasteCH4!D98+NGO!D98+Coal!D98+MMCH4!D98</f>
        <v>83.328197645735457</v>
      </c>
      <c r="E98" s="64">
        <f>'Biomass CH4'!E98+Rice!E98+Enteric!E98+Landfill!E98+StatMobCH4!E98+Wastewater!E98+OtherAgCH4!E98+OtherEnergyCH4!E98+OtherIPCH4!E98+OtherWasteCH4!E98+NGO!E98+Coal!E98+MMCH4!E98</f>
        <v>86.20155133132269</v>
      </c>
      <c r="F98" s="67">
        <f>'Biomass CH4'!F98+Rice!F98+Enteric!F98+Landfill!F98+StatMobCH4!F98+Wastewater!F98+OtherAgCH4!F98+OtherEnergyCH4!F98+OtherIPCH4!F98+OtherWasteCH4!F98+NGO!F98+Coal!F98+MMCH4!F98</f>
        <v>104.83660418784247</v>
      </c>
      <c r="G98" s="67">
        <f>'Biomass CH4'!G98+Rice!G98+Enteric!G98+Landfill!G98+StatMobCH4!G98+Wastewater!G98+OtherAgCH4!G98+OtherEnergyCH4!G98+OtherIPCH4!G98+OtherWasteCH4!G98+NGO!G98+Coal!G98+MMCH4!G98</f>
        <v>106.9812757580237</v>
      </c>
      <c r="H98" s="67">
        <f>'Biomass CH4'!H98+Rice!H98+Enteric!H98+Landfill!H98+StatMobCH4!H98+Wastewater!H98+OtherAgCH4!H98+OtherEnergyCH4!H98+OtherIPCH4!H98+OtherWasteCH4!H98+NGO!H98+Coal!H98+MMCH4!H98</f>
        <v>108.0726980931737</v>
      </c>
      <c r="I98" s="68">
        <f>'Biomass CH4'!I98+Rice!I98+Enteric!I98+Landfill!I98+StatMobCH4!I98+Wastewater!I98+OtherAgCH4!I98+OtherEnergyCH4!I98+OtherIPCH4!I98+OtherWasteCH4!I98+NGO!I98+Coal!I98+MMCH4!I98</f>
        <v>105.14153122414874</v>
      </c>
      <c r="J98" s="68">
        <f>'Biomass CH4'!J98+Rice!J98+Enteric!J98+Landfill!J98+StatMobCH4!J98+Wastewater!J98+OtherAgCH4!J98+OtherEnergyCH4!J98+OtherIPCH4!J98+OtherWasteCH4!J98+NGO!J98+Coal!J98+MMCH4!J98</f>
        <v>109.7142805454085</v>
      </c>
      <c r="K98" s="69">
        <f>'Biomass CH4'!K98+Rice!K98+Enteric!K98+Landfill!K98+StatMobCH4!K98+Wastewater!K98+OtherAgCH4!K98+OtherEnergyCH4!K98+OtherIPCH4!K98+OtherWasteCH4!K98+NGO!K98+Coal!K98+MMCH4!K98</f>
        <v>117.66981165417495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64">
        <f>'Biomass CH4'!C99+Rice!C99+Enteric!C99+Landfill!C99+StatMobCH4!C99+Wastewater!C99+OtherAgCH4!C99+OtherEnergyCH4!C99+OtherIPCH4!C99+OtherWasteCH4!C99+NGO!C99+Coal!C99+MMCH4!C99</f>
        <v>6.3108601920000007</v>
      </c>
      <c r="D99" s="67">
        <f>'Biomass CH4'!D99+Rice!D99+Enteric!D99+Landfill!D99+StatMobCH4!D99+Wastewater!D99+OtherAgCH4!D99+OtherEnergyCH4!D99+OtherIPCH4!D99+OtherWasteCH4!D99+NGO!D99+Coal!D99+MMCH4!D99</f>
        <v>3.2234520948000003</v>
      </c>
      <c r="E99" s="64">
        <f>'Biomass CH4'!E99+Rice!E99+Enteric!E99+Landfill!E99+StatMobCH4!E99+Wastewater!E99+OtherAgCH4!E99+OtherEnergyCH4!E99+OtherIPCH4!E99+OtherWasteCH4!E99+NGO!E99+Coal!E99+MMCH4!E99</f>
        <v>2.9298165960000002</v>
      </c>
      <c r="F99" s="67">
        <f>'Biomass CH4'!F99+Rice!F99+Enteric!F99+Landfill!F99+StatMobCH4!F99+Wastewater!F99+OtherAgCH4!F99+OtherEnergyCH4!F99+OtherIPCH4!F99+OtherWasteCH4!F99+NGO!F99+Coal!F99+MMCH4!F99</f>
        <v>3.0217368090000005</v>
      </c>
      <c r="G99" s="67">
        <f>'Biomass CH4'!G99+Rice!G99+Enteric!G99+Landfill!G99+StatMobCH4!G99+Wastewater!G99+OtherAgCH4!G99+OtherEnergyCH4!G99+OtherIPCH4!G99+OtherWasteCH4!G99+NGO!G99+Coal!G99+MMCH4!G99</f>
        <v>3.2758826093227111</v>
      </c>
      <c r="H99" s="67">
        <f>'Biomass CH4'!H99+Rice!H99+Enteric!H99+Landfill!H99+StatMobCH4!H99+Wastewater!H99+OtherAgCH4!H99+OtherEnergyCH4!H99+OtherIPCH4!H99+OtherWasteCH4!H99+NGO!H99+Coal!H99+MMCH4!H99</f>
        <v>3.525971520773199</v>
      </c>
      <c r="I99" s="68">
        <f>'Biomass CH4'!I99+Rice!I99+Enteric!I99+Landfill!I99+StatMobCH4!I99+Wastewater!I99+OtherAgCH4!I99+OtherEnergyCH4!I99+OtherIPCH4!I99+OtherWasteCH4!I99+NGO!I99+Coal!I99+MMCH4!I99</f>
        <v>3.7513228569014307</v>
      </c>
      <c r="J99" s="68">
        <f>'Biomass CH4'!J99+Rice!J99+Enteric!J99+Landfill!J99+StatMobCH4!J99+Wastewater!J99+OtherAgCH4!J99+OtherEnergyCH4!J99+OtherIPCH4!J99+OtherWasteCH4!J99+NGO!J99+Coal!J99+MMCH4!J99</f>
        <v>3.9779868878099194</v>
      </c>
      <c r="K99" s="69">
        <f>'Biomass CH4'!K99+Rice!K99+Enteric!K99+Landfill!K99+StatMobCH4!K99+Wastewater!K99+OtherAgCH4!K99+OtherEnergyCH4!K99+OtherIPCH4!K99+OtherWasteCH4!K99+NGO!K99+Coal!K99+MMCH4!K99</f>
        <v>4.2143538866386585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67">
        <f>'Biomass CH4'!C100+Rice!C100+Enteric!C100+Landfill!C100+StatMobCH4!C100+Wastewater!C100+OtherAgCH4!C100+OtherEnergyCH4!C100+OtherIPCH4!C100+OtherWasteCH4!C100+NGO!C100+Coal!C100+MMCH4!C100</f>
        <v>8.9854517546569799</v>
      </c>
      <c r="D100" s="67">
        <f>'Biomass CH4'!D100+Rice!D100+Enteric!D100+Landfill!D100+StatMobCH4!D100+Wastewater!D100+OtherAgCH4!D100+OtherEnergyCH4!D100+OtherIPCH4!D100+OtherWasteCH4!D100+NGO!D100+Coal!D100+MMCH4!D100</f>
        <v>9.0419019184467473</v>
      </c>
      <c r="E100" s="64">
        <f>'Biomass CH4'!E100+Rice!E100+Enteric!E100+Landfill!E100+StatMobCH4!E100+Wastewater!E100+OtherAgCH4!E100+OtherEnergyCH4!E100+OtherIPCH4!E100+OtherWasteCH4!E100+NGO!E100+Coal!E100+MMCH4!E100</f>
        <v>8.3549604017695955</v>
      </c>
      <c r="F100" s="67">
        <f>'Biomass CH4'!F100+Rice!F100+Enteric!F100+Landfill!F100+StatMobCH4!F100+Wastewater!F100+OtherAgCH4!F100+OtherEnergyCH4!F100+OtherIPCH4!F100+OtherWasteCH4!F100+NGO!F100+Coal!F100+MMCH4!F100</f>
        <v>11.636546933797927</v>
      </c>
      <c r="G100" s="67">
        <f>'Biomass CH4'!G100+Rice!G100+Enteric!G100+Landfill!G100+StatMobCH4!G100+Wastewater!G100+OtherAgCH4!G100+OtherEnergyCH4!G100+OtherIPCH4!G100+OtherWasteCH4!G100+NGO!G100+Coal!G100+MMCH4!G100</f>
        <v>12.199174899182895</v>
      </c>
      <c r="H100" s="67">
        <f>'Biomass CH4'!H100+Rice!H100+Enteric!H100+Landfill!H100+StatMobCH4!H100+Wastewater!H100+OtherAgCH4!H100+OtherEnergyCH4!H100+OtherIPCH4!H100+OtherWasteCH4!H100+NGO!H100+Coal!H100+MMCH4!H100</f>
        <v>12.760108432397107</v>
      </c>
      <c r="I100" s="68">
        <f>'Biomass CH4'!I100+Rice!I100+Enteric!I100+Landfill!I100+StatMobCH4!I100+Wastewater!I100+OtherAgCH4!I100+OtherEnergyCH4!I100+OtherIPCH4!I100+OtherWasteCH4!I100+NGO!I100+Coal!I100+MMCH4!I100</f>
        <v>13.072623047140938</v>
      </c>
      <c r="J100" s="68">
        <f>'Biomass CH4'!J100+Rice!J100+Enteric!J100+Landfill!J100+StatMobCH4!J100+Wastewater!J100+OtherAgCH4!J100+OtherEnergyCH4!J100+OtherIPCH4!J100+OtherWasteCH4!J100+NGO!J100+Coal!J100+MMCH4!J100</f>
        <v>13.463778722298137</v>
      </c>
      <c r="K100" s="69">
        <f>'Biomass CH4'!K100+Rice!K100+Enteric!K100+Landfill!K100+StatMobCH4!K100+Wastewater!K100+OtherAgCH4!K100+OtherEnergyCH4!K100+OtherIPCH4!K100+OtherWasteCH4!K100+NGO!K100+Coal!K100+MMCH4!K100</f>
        <v>13.92705991943996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64">
        <f>'Biomass CH4'!C101+Rice!C101+Enteric!C101+Landfill!C101+StatMobCH4!C101+Wastewater!C101+OtherAgCH4!C101+OtherEnergyCH4!C101+OtherIPCH4!C101+OtherWasteCH4!C101+NGO!C101+Coal!C101+MMCH4!C101</f>
        <v>3.7734860327389383</v>
      </c>
      <c r="D101" s="67">
        <f>'Biomass CH4'!D101+Rice!D101+Enteric!D101+Landfill!D101+StatMobCH4!D101+Wastewater!D101+OtherAgCH4!D101+OtherEnergyCH4!D101+OtherIPCH4!D101+OtherWasteCH4!D101+NGO!D101+Coal!D101+MMCH4!D101</f>
        <v>2.1518590864302918</v>
      </c>
      <c r="E101" s="64">
        <f>'Biomass CH4'!E101+Rice!E101+Enteric!E101+Landfill!E101+StatMobCH4!E101+Wastewater!E101+OtherAgCH4!E101+OtherEnergyCH4!E101+OtherIPCH4!E101+OtherWasteCH4!E101+NGO!E101+Coal!E101+MMCH4!E101</f>
        <v>1.9418747511909624</v>
      </c>
      <c r="F101" s="67">
        <f>'Biomass CH4'!F101+Rice!F101+Enteric!F101+Landfill!F101+StatMobCH4!F101+Wastewater!F101+OtherAgCH4!F101+OtherEnergyCH4!F101+OtherIPCH4!F101+OtherWasteCH4!F101+NGO!F101+Coal!F101+MMCH4!F101</f>
        <v>2.0034934393358466</v>
      </c>
      <c r="G101" s="67">
        <f>'Biomass CH4'!G101+Rice!G101+Enteric!G101+Landfill!G101+StatMobCH4!G101+Wastewater!G101+OtherAgCH4!G101+OtherEnergyCH4!G101+OtherIPCH4!G101+OtherWasteCH4!G101+NGO!G101+Coal!G101+MMCH4!G101</f>
        <v>2.0213381990881385</v>
      </c>
      <c r="H101" s="67">
        <f>'Biomass CH4'!H101+Rice!H101+Enteric!H101+Landfill!H101+StatMobCH4!H101+Wastewater!H101+OtherAgCH4!H101+OtherEnergyCH4!H101+OtherIPCH4!H101+OtherWasteCH4!H101+NGO!H101+Coal!H101+MMCH4!H101</f>
        <v>2.0076753656684336</v>
      </c>
      <c r="I101" s="68">
        <f>'Biomass CH4'!I101+Rice!I101+Enteric!I101+Landfill!I101+StatMobCH4!I101+Wastewater!I101+OtherAgCH4!I101+OtherEnergyCH4!I101+OtherIPCH4!I101+OtherWasteCH4!I101+NGO!I101+Coal!I101+MMCH4!I101</f>
        <v>1.983164827805477</v>
      </c>
      <c r="J101" s="68">
        <f>'Biomass CH4'!J101+Rice!J101+Enteric!J101+Landfill!J101+StatMobCH4!J101+Wastewater!J101+OtherAgCH4!J101+OtherEnergyCH4!J101+OtherIPCH4!J101+OtherWasteCH4!J101+NGO!J101+Coal!J101+MMCH4!J101</f>
        <v>1.9522434339445418</v>
      </c>
      <c r="K101" s="69">
        <f>'Biomass CH4'!K101+Rice!K101+Enteric!K101+Landfill!K101+StatMobCH4!K101+Wastewater!K101+OtherAgCH4!K101+OtherEnergyCH4!K101+OtherIPCH4!K101+OtherWasteCH4!K101+NGO!K101+Coal!K101+MMCH4!K101</f>
        <v>1.9149241240234458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67">
        <f>'Biomass CH4'!C102+Rice!C102+Enteric!C102+Landfill!C102+StatMobCH4!C102+Wastewater!C102+OtherAgCH4!C102+OtherEnergyCH4!C102+OtherIPCH4!C102+OtherWasteCH4!C102+NGO!C102+Coal!C102+MMCH4!C102</f>
        <v>1.0972557584711058</v>
      </c>
      <c r="D102" s="67">
        <f>'Biomass CH4'!D102+Rice!D102+Enteric!D102+Landfill!D102+StatMobCH4!D102+Wastewater!D102+OtherAgCH4!D102+OtherEnergyCH4!D102+OtherIPCH4!D102+OtherWasteCH4!D102+NGO!D102+Coal!D102+MMCH4!D102</f>
        <v>1.2815825231142239</v>
      </c>
      <c r="E102" s="64">
        <f>'Biomass CH4'!E102+Rice!E102+Enteric!E102+Landfill!E102+StatMobCH4!E102+Wastewater!E102+OtherAgCH4!E102+OtherEnergyCH4!E102+OtherIPCH4!E102+OtherWasteCH4!E102+NGO!E102+Coal!E102+MMCH4!E102</f>
        <v>1.8534951641471997</v>
      </c>
      <c r="F102" s="67">
        <f>'Biomass CH4'!F102+Rice!F102+Enteric!F102+Landfill!F102+StatMobCH4!F102+Wastewater!F102+OtherAgCH4!F102+OtherEnergyCH4!F102+OtherIPCH4!F102+OtherWasteCH4!F102+NGO!F102+Coal!F102+MMCH4!F102</f>
        <v>1.8997784347801028</v>
      </c>
      <c r="G102" s="67">
        <f>'Biomass CH4'!G102+Rice!G102+Enteric!G102+Landfill!G102+StatMobCH4!G102+Wastewater!G102+OtherAgCH4!G102+OtherEnergyCH4!G102+OtherIPCH4!G102+OtherWasteCH4!G102+NGO!G102+Coal!G102+MMCH4!G102</f>
        <v>2.0021331018634081</v>
      </c>
      <c r="H102" s="67">
        <f>'Biomass CH4'!H102+Rice!H102+Enteric!H102+Landfill!H102+StatMobCH4!H102+Wastewater!H102+OtherAgCH4!H102+OtherEnergyCH4!H102+OtherIPCH4!H102+OtherWasteCH4!H102+NGO!H102+Coal!H102+MMCH4!H102</f>
        <v>2.0277642434319851</v>
      </c>
      <c r="I102" s="68">
        <f>'Biomass CH4'!I102+Rice!I102+Enteric!I102+Landfill!I102+StatMobCH4!I102+Wastewater!I102+OtherAgCH4!I102+OtherEnergyCH4!I102+OtherIPCH4!I102+OtherWasteCH4!I102+NGO!I102+Coal!I102+MMCH4!I102</f>
        <v>2.0859368033054166</v>
      </c>
      <c r="J102" s="68">
        <f>'Biomass CH4'!J102+Rice!J102+Enteric!J102+Landfill!J102+StatMobCH4!J102+Wastewater!J102+OtherAgCH4!J102+OtherEnergyCH4!J102+OtherIPCH4!J102+OtherWasteCH4!J102+NGO!J102+Coal!J102+MMCH4!J102</f>
        <v>2.135874867487086</v>
      </c>
      <c r="K102" s="69">
        <f>'Biomass CH4'!K102+Rice!K102+Enteric!K102+Landfill!K102+StatMobCH4!K102+Wastewater!K102+OtherAgCH4!K102+OtherEnergyCH4!K102+OtherIPCH4!K102+OtherWasteCH4!K102+NGO!K102+Coal!K102+MMCH4!K102</f>
        <v>2.1747416159960125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64">
        <f>'Biomass CH4'!C103+Rice!C103+Enteric!C103+Landfill!C103+StatMobCH4!C103+Wastewater!C103+OtherAgCH4!C103+OtherEnergyCH4!C103+OtherIPCH4!C103+OtherWasteCH4!C103+NGO!C103+Coal!C103+MMCH4!C103</f>
        <v>1.0990056844593399</v>
      </c>
      <c r="D103" s="67">
        <f>'Biomass CH4'!D103+Rice!D103+Enteric!D103+Landfill!D103+StatMobCH4!D103+Wastewater!D103+OtherAgCH4!D103+OtherEnergyCH4!D103+OtherIPCH4!D103+OtherWasteCH4!D103+NGO!D103+Coal!D103+MMCH4!D103</f>
        <v>1.162374707612168</v>
      </c>
      <c r="E103" s="64">
        <f>'Biomass CH4'!E103+Rice!E103+Enteric!E103+Landfill!E103+StatMobCH4!E103+Wastewater!E103+OtherAgCH4!E103+OtherEnergyCH4!E103+OtherIPCH4!E103+OtherWasteCH4!E103+NGO!E103+Coal!E103+MMCH4!E103</f>
        <v>1.4109820028615787</v>
      </c>
      <c r="F103" s="67">
        <f>'Biomass CH4'!F103+Rice!F103+Enteric!F103+Landfill!F103+StatMobCH4!F103+Wastewater!F103+OtherAgCH4!F103+OtherEnergyCH4!F103+OtherIPCH4!F103+OtherWasteCH4!F103+NGO!F103+Coal!F103+MMCH4!F103</f>
        <v>1.3124133558143702</v>
      </c>
      <c r="G103" s="67">
        <f>'Biomass CH4'!G103+Rice!G103+Enteric!G103+Landfill!G103+StatMobCH4!G103+Wastewater!G103+OtherAgCH4!G103+OtherEnergyCH4!G103+OtherIPCH4!G103+OtherWasteCH4!G103+NGO!G103+Coal!G103+MMCH4!G103</f>
        <v>1.4334295159058514</v>
      </c>
      <c r="H103" s="67">
        <f>'Biomass CH4'!H103+Rice!H103+Enteric!H103+Landfill!H103+StatMobCH4!H103+Wastewater!H103+OtherAgCH4!H103+OtherEnergyCH4!H103+OtherIPCH4!H103+OtherWasteCH4!H103+NGO!H103+Coal!H103+MMCH4!H103</f>
        <v>1.5335313493327609</v>
      </c>
      <c r="I103" s="68">
        <f>'Biomass CH4'!I103+Rice!I103+Enteric!I103+Landfill!I103+StatMobCH4!I103+Wastewater!I103+OtherAgCH4!I103+OtherEnergyCH4!I103+OtherIPCH4!I103+OtherWasteCH4!I103+NGO!I103+Coal!I103+MMCH4!I103</f>
        <v>1.6252159477938179</v>
      </c>
      <c r="J103" s="68">
        <f>'Biomass CH4'!J103+Rice!J103+Enteric!J103+Landfill!J103+StatMobCH4!J103+Wastewater!J103+OtherAgCH4!J103+OtherEnergyCH4!J103+OtherIPCH4!J103+OtherWasteCH4!J103+NGO!J103+Coal!J103+MMCH4!J103</f>
        <v>1.7219324439412227</v>
      </c>
      <c r="K103" s="69">
        <f>'Biomass CH4'!K103+Rice!K103+Enteric!K103+Landfill!K103+StatMobCH4!K103+Wastewater!K103+OtherAgCH4!K103+OtherEnergyCH4!K103+OtherIPCH4!K103+OtherWasteCH4!K103+NGO!K103+Coal!K103+MMCH4!K103</f>
        <v>1.8234657463915351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67">
        <f>'Biomass CH4'!C104+Rice!C104+Enteric!C104+Landfill!C104+StatMobCH4!C104+Wastewater!C104+OtherAgCH4!C104+OtherEnergyCH4!C104+OtherIPCH4!C104+OtherWasteCH4!C104+NGO!C104+Coal!C104+MMCH4!C104</f>
        <v>0.60996589160793702</v>
      </c>
      <c r="D104" s="67">
        <f>'Biomass CH4'!D104+Rice!D104+Enteric!D104+Landfill!D104+StatMobCH4!D104+Wastewater!D104+OtherAgCH4!D104+OtherEnergyCH4!D104+OtherIPCH4!D104+OtherWasteCH4!D104+NGO!D104+Coal!D104+MMCH4!D104</f>
        <v>0.52587300230974465</v>
      </c>
      <c r="E104" s="64">
        <f>'Biomass CH4'!E104+Rice!E104+Enteric!E104+Landfill!E104+StatMobCH4!E104+Wastewater!E104+OtherAgCH4!E104+OtherEnergyCH4!E104+OtherIPCH4!E104+OtherWasteCH4!E104+NGO!E104+Coal!E104+MMCH4!E104</f>
        <v>0.66092428908775991</v>
      </c>
      <c r="F104" s="67">
        <f>'Biomass CH4'!F104+Rice!F104+Enteric!F104+Landfill!F104+StatMobCH4!F104+Wastewater!F104+OtherAgCH4!F104+OtherEnergyCH4!F104+OtherIPCH4!F104+OtherWasteCH4!F104+NGO!F104+Coal!F104+MMCH4!F104</f>
        <v>0.69363118581602967</v>
      </c>
      <c r="G104" s="67">
        <f>'Biomass CH4'!G104+Rice!G104+Enteric!G104+Landfill!G104+StatMobCH4!G104+Wastewater!G104+OtherAgCH4!G104+OtherEnergyCH4!G104+OtherIPCH4!G104+OtherWasteCH4!G104+NGO!G104+Coal!G104+MMCH4!G104</f>
        <v>0.84908118511792718</v>
      </c>
      <c r="H104" s="67">
        <f>'Biomass CH4'!H104+Rice!H104+Enteric!H104+Landfill!H104+StatMobCH4!H104+Wastewater!H104+OtherAgCH4!H104+OtherEnergyCH4!H104+OtherIPCH4!H104+OtherWasteCH4!H104+NGO!H104+Coal!H104+MMCH4!H104</f>
        <v>0.96494532383301912</v>
      </c>
      <c r="I104" s="68">
        <f>'Biomass CH4'!I104+Rice!I104+Enteric!I104+Landfill!I104+StatMobCH4!I104+Wastewater!I104+OtherAgCH4!I104+OtherEnergyCH4!I104+OtherIPCH4!I104+OtherWasteCH4!I104+NGO!I104+Coal!I104+MMCH4!I104</f>
        <v>1.0801083760334478</v>
      </c>
      <c r="J104" s="68">
        <f>'Biomass CH4'!J104+Rice!J104+Enteric!J104+Landfill!J104+StatMobCH4!J104+Wastewater!J104+OtherAgCH4!J104+OtherEnergyCH4!J104+OtherIPCH4!J104+OtherWasteCH4!J104+NGO!J104+Coal!J104+MMCH4!J104</f>
        <v>1.2017746251000658</v>
      </c>
      <c r="K104" s="69">
        <f>'Biomass CH4'!K104+Rice!K104+Enteric!K104+Landfill!K104+StatMobCH4!K104+Wastewater!K104+OtherAgCH4!K104+OtherEnergyCH4!K104+OtherIPCH4!K104+OtherWasteCH4!K104+NGO!K104+Coal!K104+MMCH4!K104</f>
        <v>1.3304280401643311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64">
        <f>'Biomass CH4'!C105+Rice!C105+Enteric!C105+Landfill!C105+StatMobCH4!C105+Wastewater!C105+OtherAgCH4!C105+OtherEnergyCH4!C105+OtherIPCH4!C105+OtherWasteCH4!C105+NGO!C105+Coal!C105+MMCH4!C105</f>
        <v>56.439705415878464</v>
      </c>
      <c r="D105" s="67">
        <f>'Biomass CH4'!D105+Rice!D105+Enteric!D105+Landfill!D105+StatMobCH4!D105+Wastewater!D105+OtherAgCH4!D105+OtherEnergyCH4!D105+OtherIPCH4!D105+OtherWasteCH4!D105+NGO!D105+Coal!D105+MMCH4!D105</f>
        <v>57.270782054654383</v>
      </c>
      <c r="E105" s="64">
        <f>'Biomass CH4'!E105+Rice!E105+Enteric!E105+Landfill!E105+StatMobCH4!E105+Wastewater!E105+OtherAgCH4!E105+OtherEnergyCH4!E105+OtherIPCH4!E105+OtherWasteCH4!E105+NGO!E105+Coal!E105+MMCH4!E105</f>
        <v>58.709075849403277</v>
      </c>
      <c r="F105" s="67">
        <f>'Biomass CH4'!F105+Rice!F105+Enteric!F105+Landfill!F105+StatMobCH4!F105+Wastewater!F105+OtherAgCH4!F105+OtherEnergyCH4!F105+OtherIPCH4!F105+OtherWasteCH4!F105+NGO!F105+Coal!F105+MMCH4!F105</f>
        <v>69.753026285790284</v>
      </c>
      <c r="G105" s="67">
        <f>'Biomass CH4'!G105+Rice!G105+Enteric!G105+Landfill!G105+StatMobCH4!G105+Wastewater!G105+OtherAgCH4!G105+OtherEnergyCH4!G105+OtherIPCH4!G105+OtherWasteCH4!G105+NGO!G105+Coal!G105+MMCH4!G105</f>
        <v>79.577641961971011</v>
      </c>
      <c r="H105" s="67">
        <f>'Biomass CH4'!H105+Rice!H105+Enteric!H105+Landfill!H105+StatMobCH4!H105+Wastewater!H105+OtherAgCH4!H105+OtherEnergyCH4!H105+OtherIPCH4!H105+OtherWasteCH4!H105+NGO!H105+Coal!H105+MMCH4!H105</f>
        <v>73.111357305964418</v>
      </c>
      <c r="I105" s="68">
        <f>'Biomass CH4'!I105+Rice!I105+Enteric!I105+Landfill!I105+StatMobCH4!I105+Wastewater!I105+OtherAgCH4!I105+OtherEnergyCH4!I105+OtherIPCH4!I105+OtherWasteCH4!I105+NGO!I105+Coal!I105+MMCH4!I105</f>
        <v>66.805233499752717</v>
      </c>
      <c r="J105" s="68">
        <f>'Biomass CH4'!J105+Rice!J105+Enteric!J105+Landfill!J105+StatMobCH4!J105+Wastewater!J105+OtherAgCH4!J105+OtherEnergyCH4!J105+OtherIPCH4!J105+OtherWasteCH4!J105+NGO!J105+Coal!J105+MMCH4!J105</f>
        <v>67.76087834229709</v>
      </c>
      <c r="K105" s="69">
        <f>'Biomass CH4'!K105+Rice!K105+Enteric!K105+Landfill!K105+StatMobCH4!K105+Wastewater!K105+OtherAgCH4!K105+OtherEnergyCH4!K105+OtherIPCH4!K105+OtherWasteCH4!K105+NGO!K105+Coal!K105+MMCH4!K105</f>
        <v>68.650146973792772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67">
        <f>'Biomass CH4'!C106+Rice!C106+Enteric!C106+Landfill!C106+StatMobCH4!C106+Wastewater!C106+OtherAgCH4!C106+OtherEnergyCH4!C106+OtherIPCH4!C106+OtherWasteCH4!C106+NGO!C106+Coal!C106+MMCH4!C106</f>
        <v>1.3292394683142628E-2</v>
      </c>
      <c r="D106" s="67">
        <f>'Biomass CH4'!D106+Rice!D106+Enteric!D106+Landfill!D106+StatMobCH4!D106+Wastewater!D106+OtherAgCH4!D106+OtherEnergyCH4!D106+OtherIPCH4!D106+OtherWasteCH4!D106+NGO!D106+Coal!D106+MMCH4!D106</f>
        <v>1.2652658874162797E-2</v>
      </c>
      <c r="E106" s="64">
        <f>'Biomass CH4'!E106+Rice!E106+Enteric!E106+Landfill!E106+StatMobCH4!E106+Wastewater!E106+OtherAgCH4!E106+OtherEnergyCH4!E106+OtherIPCH4!E106+OtherWasteCH4!E106+NGO!E106+Coal!E106+MMCH4!E106</f>
        <v>1.2219983334089994E-2</v>
      </c>
      <c r="F106" s="67">
        <f>'Biomass CH4'!F106+Rice!F106+Enteric!F106+Landfill!F106+StatMobCH4!F106+Wastewater!F106+OtherAgCH4!F106+OtherEnergyCH4!F106+OtherIPCH4!F106+OtherWasteCH4!F106+NGO!F106+Coal!F106+MMCH4!F106</f>
        <v>1.3944508649554705E-2</v>
      </c>
      <c r="G106" s="67">
        <f>'Biomass CH4'!G106+Rice!G106+Enteric!G106+Landfill!G106+StatMobCH4!G106+Wastewater!G106+OtherAgCH4!G106+OtherEnergyCH4!G106+OtherIPCH4!G106+OtherWasteCH4!G106+NGO!G106+Coal!G106+MMCH4!G106</f>
        <v>1.4247971623968141E-2</v>
      </c>
      <c r="H106" s="67">
        <f>'Biomass CH4'!H106+Rice!H106+Enteric!H106+Landfill!H106+StatMobCH4!H106+Wastewater!H106+OtherAgCH4!H106+OtherEnergyCH4!H106+OtherIPCH4!H106+OtherWasteCH4!H106+NGO!H106+Coal!H106+MMCH4!H106</f>
        <v>1.4468906829081767E-2</v>
      </c>
      <c r="I106" s="68">
        <f>'Biomass CH4'!I106+Rice!I106+Enteric!I106+Landfill!I106+StatMobCH4!I106+Wastewater!I106+OtherAgCH4!I106+OtherEnergyCH4!I106+OtherIPCH4!I106+OtherWasteCH4!I106+NGO!I106+Coal!I106+MMCH4!I106</f>
        <v>1.46649933630608E-2</v>
      </c>
      <c r="J106" s="68">
        <f>'Biomass CH4'!J106+Rice!J106+Enteric!J106+Landfill!J106+StatMobCH4!J106+Wastewater!J106+OtherAgCH4!J106+OtherEnergyCH4!J106+OtherIPCH4!J106+OtherWasteCH4!J106+NGO!J106+Coal!J106+MMCH4!J106</f>
        <v>1.4872945171078485E-2</v>
      </c>
      <c r="K106" s="69">
        <f>'Biomass CH4'!K106+Rice!K106+Enteric!K106+Landfill!K106+StatMobCH4!K106+Wastewater!K106+OtherAgCH4!K106+OtherEnergyCH4!K106+OtherIPCH4!K106+OtherWasteCH4!K106+NGO!K106+Coal!K106+MMCH4!K106</f>
        <v>1.5079297888852488E-2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64">
        <f>'Biomass CH4'!C107+Rice!C107+Enteric!C107+Landfill!C107+StatMobCH4!C107+Wastewater!C107+OtherAgCH4!C107+OtherEnergyCH4!C107+OtherIPCH4!C107+OtherWasteCH4!C107+NGO!C107+Coal!C107+MMCH4!C107</f>
        <v>6.4189459086355507</v>
      </c>
      <c r="D107" s="67">
        <f>'Biomass CH4'!D107+Rice!D107+Enteric!D107+Landfill!D107+StatMobCH4!D107+Wastewater!D107+OtherAgCH4!D107+OtherEnergyCH4!D107+OtherIPCH4!D107+OtherWasteCH4!D107+NGO!D107+Coal!D107+MMCH4!D107</f>
        <v>3.8472479189138591</v>
      </c>
      <c r="E107" s="64">
        <f>'Biomass CH4'!E107+Rice!E107+Enteric!E107+Landfill!E107+StatMobCH4!E107+Wastewater!E107+OtherAgCH4!E107+OtherEnergyCH4!E107+OtherIPCH4!E107+OtherWasteCH4!E107+NGO!E107+Coal!E107+MMCH4!E107</f>
        <v>3.4311749217224405</v>
      </c>
      <c r="F107" s="67">
        <f>'Biomass CH4'!F107+Rice!F107+Enteric!F107+Landfill!F107+StatMobCH4!F107+Wastewater!F107+OtherAgCH4!F107+OtherEnergyCH4!F107+OtherIPCH4!F107+OtherWasteCH4!F107+NGO!F107+Coal!F107+MMCH4!F107</f>
        <v>3.6730367410682381</v>
      </c>
      <c r="G107" s="67">
        <f>'Biomass CH4'!G107+Rice!G107+Enteric!G107+Landfill!G107+StatMobCH4!G107+Wastewater!G107+OtherAgCH4!G107+OtherEnergyCH4!G107+OtherIPCH4!G107+OtherWasteCH4!G107+NGO!G107+Coal!G107+MMCH4!G107</f>
        <v>3.5934577573984914</v>
      </c>
      <c r="H107" s="67">
        <f>'Biomass CH4'!H107+Rice!H107+Enteric!H107+Landfill!H107+StatMobCH4!H107+Wastewater!H107+OtherAgCH4!H107+OtherEnergyCH4!H107+OtherIPCH4!H107+OtherWasteCH4!H107+NGO!H107+Coal!H107+MMCH4!H107</f>
        <v>3.5094100753145048</v>
      </c>
      <c r="I107" s="68">
        <f>'Biomass CH4'!I107+Rice!I107+Enteric!I107+Landfill!I107+StatMobCH4!I107+Wastewater!I107+OtherAgCH4!I107+OtherEnergyCH4!I107+OtherIPCH4!I107+OtherWasteCH4!I107+NGO!I107+Coal!I107+MMCH4!I107</f>
        <v>3.4543158875707389</v>
      </c>
      <c r="J107" s="68">
        <f>'Biomass CH4'!J107+Rice!J107+Enteric!J107+Landfill!J107+StatMobCH4!J107+Wastewater!J107+OtherAgCH4!J107+OtherEnergyCH4!J107+OtherIPCH4!J107+OtherWasteCH4!J107+NGO!J107+Coal!J107+MMCH4!J107</f>
        <v>3.3915011536037714</v>
      </c>
      <c r="K107" s="69">
        <f>'Biomass CH4'!K107+Rice!K107+Enteric!K107+Landfill!K107+StatMobCH4!K107+Wastewater!K107+OtherAgCH4!K107+OtherEnergyCH4!K107+OtherIPCH4!K107+OtherWasteCH4!K107+NGO!K107+Coal!K107+MMCH4!K107</f>
        <v>3.3172611355953192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67">
        <f>'Biomass CH4'!C108+Rice!C108+Enteric!C108+Landfill!C108+StatMobCH4!C108+Wastewater!C108+OtherAgCH4!C108+OtherEnergyCH4!C108+OtherIPCH4!C108+OtherWasteCH4!C108+NGO!C108+Coal!C108+MMCH4!C108</f>
        <v>0.47709171959366281</v>
      </c>
      <c r="D108" s="67">
        <f>'Biomass CH4'!D108+Rice!D108+Enteric!D108+Landfill!D108+StatMobCH4!D108+Wastewater!D108+OtherAgCH4!D108+OtherEnergyCH4!D108+OtherIPCH4!D108+OtherWasteCH4!D108+NGO!D108+Coal!D108+MMCH4!D108</f>
        <v>0.48083265110430928</v>
      </c>
      <c r="E108" s="64">
        <f>'Biomass CH4'!E108+Rice!E108+Enteric!E108+Landfill!E108+StatMobCH4!E108+Wastewater!E108+OtherAgCH4!E108+OtherEnergyCH4!E108+OtherIPCH4!E108+OtherWasteCH4!E108+NGO!E108+Coal!E108+MMCH4!E108</f>
        <v>0.47727085830890448</v>
      </c>
      <c r="F108" s="67">
        <f>'Biomass CH4'!F108+Rice!F108+Enteric!F108+Landfill!F108+StatMobCH4!F108+Wastewater!F108+OtherAgCH4!F108+OtherEnergyCH4!F108+OtherIPCH4!F108+OtherWasteCH4!F108+NGO!F108+Coal!F108+MMCH4!F108</f>
        <v>0.46301660922061949</v>
      </c>
      <c r="G108" s="67">
        <f>'Biomass CH4'!G108+Rice!G108+Enteric!G108+Landfill!G108+StatMobCH4!G108+Wastewater!G108+OtherAgCH4!G108+OtherEnergyCH4!G108+OtherIPCH4!G108+OtherWasteCH4!G108+NGO!G108+Coal!G108+MMCH4!G108</f>
        <v>0.46335420337190014</v>
      </c>
      <c r="H108" s="67">
        <f>'Biomass CH4'!H108+Rice!H108+Enteric!H108+Landfill!H108+StatMobCH4!H108+Wastewater!H108+OtherAgCH4!H108+OtherEnergyCH4!H108+OtherIPCH4!H108+OtherWasteCH4!H108+NGO!H108+Coal!H108+MMCH4!H108</f>
        <v>0.46626004382261738</v>
      </c>
      <c r="I108" s="68">
        <f>'Biomass CH4'!I108+Rice!I108+Enteric!I108+Landfill!I108+StatMobCH4!I108+Wastewater!I108+OtherAgCH4!I108+OtherEnergyCH4!I108+OtherIPCH4!I108+OtherWasteCH4!I108+NGO!I108+Coal!I108+MMCH4!I108</f>
        <v>0.46890981686208677</v>
      </c>
      <c r="J108" s="68">
        <f>'Biomass CH4'!J108+Rice!J108+Enteric!J108+Landfill!J108+StatMobCH4!J108+Wastewater!J108+OtherAgCH4!J108+OtherEnergyCH4!J108+OtherIPCH4!J108+OtherWasteCH4!J108+NGO!J108+Coal!J108+MMCH4!J108</f>
        <v>0.47102308656926972</v>
      </c>
      <c r="K108" s="69">
        <f>'Biomass CH4'!K108+Rice!K108+Enteric!K108+Landfill!K108+StatMobCH4!K108+Wastewater!K108+OtherAgCH4!K108+OtherEnergyCH4!K108+OtherIPCH4!K108+OtherWasteCH4!K108+NGO!K108+Coal!K108+MMCH4!K108</f>
        <v>0.47165133604021292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64">
        <f>'Biomass CH4'!C109+Rice!C109+Enteric!C109+Landfill!C109+StatMobCH4!C109+Wastewater!C109+OtherAgCH4!C109+OtherEnergyCH4!C109+OtherIPCH4!C109+OtherWasteCH4!C109+NGO!C109+Coal!C109+MMCH4!C109</f>
        <v>1.7375916423950006</v>
      </c>
      <c r="D109" s="67">
        <f>'Biomass CH4'!D109+Rice!D109+Enteric!D109+Landfill!D109+StatMobCH4!D109+Wastewater!D109+OtherAgCH4!D109+OtherEnergyCH4!D109+OtherIPCH4!D109+OtherWasteCH4!D109+NGO!D109+Coal!D109+MMCH4!D109</f>
        <v>1.7583684741584495</v>
      </c>
      <c r="E109" s="64">
        <f>'Biomass CH4'!E109+Rice!E109+Enteric!E109+Landfill!E109+StatMobCH4!E109+Wastewater!E109+OtherAgCH4!E109+OtherEnergyCH4!E109+OtherIPCH4!E109+OtherWasteCH4!E109+NGO!E109+Coal!E109+MMCH4!E109</f>
        <v>1.7418244983215643</v>
      </c>
      <c r="F109" s="67">
        <f>'Biomass CH4'!F109+Rice!F109+Enteric!F109+Landfill!F109+StatMobCH4!F109+Wastewater!F109+OtherAgCH4!F109+OtherEnergyCH4!F109+OtherIPCH4!F109+OtherWasteCH4!F109+NGO!F109+Coal!F109+MMCH4!F109</f>
        <v>1.9513894731289356</v>
      </c>
      <c r="G109" s="67">
        <f>'Biomass CH4'!G109+Rice!G109+Enteric!G109+Landfill!G109+StatMobCH4!G109+Wastewater!G109+OtherAgCH4!G109+OtherEnergyCH4!G109+OtherIPCH4!G109+OtherWasteCH4!G109+NGO!G109+Coal!G109+MMCH4!G109</f>
        <v>2.0156220670901726</v>
      </c>
      <c r="H109" s="67">
        <f>'Biomass CH4'!H109+Rice!H109+Enteric!H109+Landfill!H109+StatMobCH4!H109+Wastewater!H109+OtherAgCH4!H109+OtherEnergyCH4!H109+OtherIPCH4!H109+OtherWasteCH4!H109+NGO!H109+Coal!H109+MMCH4!H109</f>
        <v>2.0619148333038875</v>
      </c>
      <c r="I109" s="68">
        <f>'Biomass CH4'!I109+Rice!I109+Enteric!I109+Landfill!I109+StatMobCH4!I109+Wastewater!I109+OtherAgCH4!I109+OtherEnergyCH4!I109+OtherIPCH4!I109+OtherWasteCH4!I109+NGO!I109+Coal!I109+MMCH4!I109</f>
        <v>2.0988455965335913</v>
      </c>
      <c r="J109" s="68">
        <f>'Biomass CH4'!J109+Rice!J109+Enteric!J109+Landfill!J109+StatMobCH4!J109+Wastewater!J109+OtherAgCH4!J109+OtherEnergyCH4!J109+OtherIPCH4!J109+OtherWasteCH4!J109+NGO!J109+Coal!J109+MMCH4!J109</f>
        <v>2.1423725497484725</v>
      </c>
      <c r="K109" s="69">
        <f>'Biomass CH4'!K109+Rice!K109+Enteric!K109+Landfill!K109+StatMobCH4!K109+Wastewater!K109+OtherAgCH4!K109+OtherEnergyCH4!K109+OtherIPCH4!K109+OtherWasteCH4!K109+NGO!K109+Coal!K109+MMCH4!K109</f>
        <v>2.1984095883432704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64">
        <f>'Biomass CH4'!C110+Rice!C110+Enteric!C110+Landfill!C110+StatMobCH4!C110+Wastewater!C110+OtherAgCH4!C110+OtherEnergyCH4!C110+OtherIPCH4!C110+OtherWasteCH4!C110+NGO!C110+Coal!C110+MMCH4!C110</f>
        <v>10.391157807000781</v>
      </c>
      <c r="D110" s="67">
        <f>'Biomass CH4'!D110+Rice!D110+Enteric!D110+Landfill!D110+StatMobCH4!D110+Wastewater!D110+OtherAgCH4!D110+OtherEnergyCH4!D110+OtherIPCH4!D110+OtherWasteCH4!D110+NGO!D110+Coal!D110+MMCH4!D110</f>
        <v>9.8594692591694439</v>
      </c>
      <c r="E110" s="64">
        <f>'Biomass CH4'!E110+Rice!E110+Enteric!E110+Landfill!E110+StatMobCH4!E110+Wastewater!E110+OtherAgCH4!E110+OtherEnergyCH4!E110+OtherIPCH4!E110+OtherWasteCH4!E110+NGO!E110+Coal!E110+MMCH4!E110</f>
        <v>9.5141607889059738</v>
      </c>
      <c r="F110" s="67">
        <f>'Biomass CH4'!F110+Rice!F110+Enteric!F110+Landfill!F110+StatMobCH4!F110+Wastewater!F110+OtherAgCH4!F110+OtherEnergyCH4!F110+OtherIPCH4!F110+OtherWasteCH4!F110+NGO!F110+Coal!F110+MMCH4!F110</f>
        <v>9.8742062518801141</v>
      </c>
      <c r="G110" s="67">
        <f>'Biomass CH4'!G110+Rice!G110+Enteric!G110+Landfill!G110+StatMobCH4!G110+Wastewater!G110+OtherAgCH4!G110+OtherEnergyCH4!G110+OtherIPCH4!G110+OtherWasteCH4!G110+NGO!G110+Coal!G110+MMCH4!G110</f>
        <v>10.261370635286346</v>
      </c>
      <c r="H110" s="67">
        <f>'Biomass CH4'!H110+Rice!H110+Enteric!H110+Landfill!H110+StatMobCH4!H110+Wastewater!H110+OtherAgCH4!H110+OtherEnergyCH4!H110+OtherIPCH4!H110+OtherWasteCH4!H110+NGO!H110+Coal!H110+MMCH4!H110</f>
        <v>10.771183062691035</v>
      </c>
      <c r="I110" s="68">
        <f>'Biomass CH4'!I110+Rice!I110+Enteric!I110+Landfill!I110+StatMobCH4!I110+Wastewater!I110+OtherAgCH4!I110+OtherEnergyCH4!I110+OtherIPCH4!I110+OtherWasteCH4!I110+NGO!I110+Coal!I110+MMCH4!I110</f>
        <v>11.089736394010133</v>
      </c>
      <c r="J110" s="68">
        <f>'Biomass CH4'!J110+Rice!J110+Enteric!J110+Landfill!J110+StatMobCH4!J110+Wastewater!J110+OtherAgCH4!J110+OtherEnergyCH4!J110+OtherIPCH4!J110+OtherWasteCH4!J110+NGO!J110+Coal!J110+MMCH4!J110</f>
        <v>11.388899243409492</v>
      </c>
      <c r="K110" s="69">
        <f>'Biomass CH4'!K110+Rice!K110+Enteric!K110+Landfill!K110+StatMobCH4!K110+Wastewater!K110+OtherAgCH4!K110+OtherEnergyCH4!K110+OtherIPCH4!K110+OtherWasteCH4!K110+NGO!K110+Coal!K110+MMCH4!K110</f>
        <v>11.658825645310863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67">
        <f>'Biomass CH4'!C111+Rice!C111+Enteric!C111+Landfill!C111+StatMobCH4!C111+Wastewater!C111+OtherAgCH4!C111+OtherEnergyCH4!C111+OtherIPCH4!C111+OtherWasteCH4!C111+NGO!C111+Coal!C111+MMCH4!C111</f>
        <v>8.1488651864934294</v>
      </c>
      <c r="D111" s="67">
        <f>'Biomass CH4'!D111+Rice!D111+Enteric!D111+Landfill!D111+StatMobCH4!D111+Wastewater!D111+OtherAgCH4!D111+OtherEnergyCH4!D111+OtherIPCH4!D111+OtherWasteCH4!D111+NGO!D111+Coal!D111+MMCH4!D111</f>
        <v>5.1038450520483902</v>
      </c>
      <c r="E111" s="64">
        <f>'Biomass CH4'!E111+Rice!E111+Enteric!E111+Landfill!E111+StatMobCH4!E111+Wastewater!E111+OtherAgCH4!E111+OtherEnergyCH4!E111+OtherIPCH4!E111+OtherWasteCH4!E111+NGO!E111+Coal!E111+MMCH4!E111</f>
        <v>4.6126700513364938</v>
      </c>
      <c r="F111" s="67">
        <f>'Biomass CH4'!F111+Rice!F111+Enteric!F111+Landfill!F111+StatMobCH4!F111+Wastewater!F111+OtherAgCH4!F111+OtherEnergyCH4!F111+OtherIPCH4!F111+OtherWasteCH4!F111+NGO!F111+Coal!F111+MMCH4!F111</f>
        <v>4.5576018720456375</v>
      </c>
      <c r="G111" s="67">
        <f>'Biomass CH4'!G111+Rice!G111+Enteric!G111+Landfill!G111+StatMobCH4!G111+Wastewater!G111+OtherAgCH4!G111+OtherEnergyCH4!G111+OtherIPCH4!G111+OtherWasteCH4!G111+NGO!G111+Coal!G111+MMCH4!G111</f>
        <v>5.1702783549494313</v>
      </c>
      <c r="H111" s="67">
        <f>'Biomass CH4'!H111+Rice!H111+Enteric!H111+Landfill!H111+StatMobCH4!H111+Wastewater!H111+OtherAgCH4!H111+OtherEnergyCH4!H111+OtherIPCH4!H111+OtherWasteCH4!H111+NGO!H111+Coal!H111+MMCH4!H111</f>
        <v>5.6064094779566238</v>
      </c>
      <c r="I111" s="68">
        <f>'Biomass CH4'!I111+Rice!I111+Enteric!I111+Landfill!I111+StatMobCH4!I111+Wastewater!I111+OtherAgCH4!I111+OtherEnergyCH4!I111+OtherIPCH4!I111+OtherWasteCH4!I111+NGO!I111+Coal!I111+MMCH4!I111</f>
        <v>6.0858456691497285</v>
      </c>
      <c r="J111" s="68">
        <f>'Biomass CH4'!J111+Rice!J111+Enteric!J111+Landfill!J111+StatMobCH4!J111+Wastewater!J111+OtherAgCH4!J111+OtherEnergyCH4!J111+OtherIPCH4!J111+OtherWasteCH4!J111+NGO!J111+Coal!J111+MMCH4!J111</f>
        <v>6.6940003911747015</v>
      </c>
      <c r="K111" s="69">
        <f>'Biomass CH4'!K111+Rice!K111+Enteric!K111+Landfill!K111+StatMobCH4!K111+Wastewater!K111+OtherAgCH4!K111+OtherEnergyCH4!K111+OtherIPCH4!K111+OtherWasteCH4!K111+NGO!K111+Coal!K111+MMCH4!K111</f>
        <v>7.4742659002340401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64">
        <f>'Biomass CH4'!C112+Rice!C112+Enteric!C112+Landfill!C112+StatMobCH4!C112+Wastewater!C112+OtherAgCH4!C112+OtherEnergyCH4!C112+OtherIPCH4!C112+OtherWasteCH4!C112+NGO!C112+Coal!C112+MMCH4!C112</f>
        <v>49.159536178865935</v>
      </c>
      <c r="D112" s="67">
        <f>'Biomass CH4'!D112+Rice!D112+Enteric!D112+Landfill!D112+StatMobCH4!D112+Wastewater!D112+OtherAgCH4!D112+OtherEnergyCH4!D112+OtherIPCH4!D112+OtherWasteCH4!D112+NGO!D112+Coal!D112+MMCH4!D112</f>
        <v>55.4745410784763</v>
      </c>
      <c r="E112" s="64">
        <f>'Biomass CH4'!E112+Rice!E112+Enteric!E112+Landfill!E112+StatMobCH4!E112+Wastewater!E112+OtherAgCH4!E112+OtherEnergyCH4!E112+OtherIPCH4!E112+OtherWasteCH4!E112+NGO!E112+Coal!E112+MMCH4!E112</f>
        <v>58.420940627095234</v>
      </c>
      <c r="F112" s="67">
        <f>'Biomass CH4'!F112+Rice!F112+Enteric!F112+Landfill!F112+StatMobCH4!F112+Wastewater!F112+OtherAgCH4!F112+OtherEnergyCH4!F112+OtherIPCH4!F112+OtherWasteCH4!F112+NGO!F112+Coal!F112+MMCH4!F112</f>
        <v>65.360524126147425</v>
      </c>
      <c r="G112" s="67">
        <f>'Biomass CH4'!G112+Rice!G112+Enteric!G112+Landfill!G112+StatMobCH4!G112+Wastewater!G112+OtherAgCH4!G112+OtherEnergyCH4!G112+OtherIPCH4!G112+OtherWasteCH4!G112+NGO!G112+Coal!G112+MMCH4!G112</f>
        <v>69.143936674213251</v>
      </c>
      <c r="H112" s="67">
        <f>'Biomass CH4'!H112+Rice!H112+Enteric!H112+Landfill!H112+StatMobCH4!H112+Wastewater!H112+OtherAgCH4!H112+OtherEnergyCH4!H112+OtherIPCH4!H112+OtherWasteCH4!H112+NGO!H112+Coal!H112+MMCH4!H112</f>
        <v>74.676731263832067</v>
      </c>
      <c r="I112" s="68">
        <f>'Biomass CH4'!I112+Rice!I112+Enteric!I112+Landfill!I112+StatMobCH4!I112+Wastewater!I112+OtherAgCH4!I112+OtherEnergyCH4!I112+OtherIPCH4!I112+OtherWasteCH4!I112+NGO!I112+Coal!I112+MMCH4!I112</f>
        <v>79.738242276656251</v>
      </c>
      <c r="J112" s="68">
        <f>'Biomass CH4'!J112+Rice!J112+Enteric!J112+Landfill!J112+StatMobCH4!J112+Wastewater!J112+OtherAgCH4!J112+OtherEnergyCH4!J112+OtherIPCH4!J112+OtherWasteCH4!J112+NGO!J112+Coal!J112+MMCH4!J112</f>
        <v>84.523127692447318</v>
      </c>
      <c r="K112" s="69">
        <f>'Biomass CH4'!K112+Rice!K112+Enteric!K112+Landfill!K112+StatMobCH4!K112+Wastewater!K112+OtherAgCH4!K112+OtherEnergyCH4!K112+OtherIPCH4!K112+OtherWasteCH4!K112+NGO!K112+Coal!K112+MMCH4!K112</f>
        <v>90.310154589197026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67">
        <f>'Biomass CH4'!C113+Rice!C113+Enteric!C113+Landfill!C113+StatMobCH4!C113+Wastewater!C113+OtherAgCH4!C113+OtherEnergyCH4!C113+OtherIPCH4!C113+OtherWasteCH4!C113+NGO!C113+Coal!C113+MMCH4!C113</f>
        <v>4.2771586375429972E-2</v>
      </c>
      <c r="D113" s="67">
        <f>'Biomass CH4'!D113+Rice!D113+Enteric!D113+Landfill!D113+StatMobCH4!D113+Wastewater!D113+OtherAgCH4!D113+OtherEnergyCH4!D113+OtherIPCH4!D113+OtherWasteCH4!D113+NGO!D113+Coal!D113+MMCH4!D113</f>
        <v>5.1431972338170429E-2</v>
      </c>
      <c r="E113" s="64">
        <f>'Biomass CH4'!E113+Rice!E113+Enteric!E113+Landfill!E113+StatMobCH4!E113+Wastewater!E113+OtherAgCH4!E113+OtherEnergyCH4!E113+OtherIPCH4!E113+OtherWasteCH4!E113+NGO!E113+Coal!E113+MMCH4!E113</f>
        <v>5.9200382939858694E-2</v>
      </c>
      <c r="F113" s="67">
        <f>'Biomass CH4'!F113+Rice!F113+Enteric!F113+Landfill!F113+StatMobCH4!F113+Wastewater!F113+OtherAgCH4!F113+OtherEnergyCH4!F113+OtherIPCH4!F113+OtherWasteCH4!F113+NGO!F113+Coal!F113+MMCH4!F113</f>
        <v>6.6310590239387276E-2</v>
      </c>
      <c r="G113" s="67">
        <f>'Biomass CH4'!G113+Rice!G113+Enteric!G113+Landfill!G113+StatMobCH4!G113+Wastewater!G113+OtherAgCH4!G113+OtherEnergyCH4!G113+OtherIPCH4!G113+OtherWasteCH4!G113+NGO!G113+Coal!G113+MMCH4!G113</f>
        <v>7.7994464551747758E-2</v>
      </c>
      <c r="H113" s="67">
        <f>'Biomass CH4'!H113+Rice!H113+Enteric!H113+Landfill!H113+StatMobCH4!H113+Wastewater!H113+OtherAgCH4!H113+OtherEnergyCH4!H113+OtherIPCH4!H113+OtherWasteCH4!H113+NGO!H113+Coal!H113+MMCH4!H113</f>
        <v>7.7522994791020358E-2</v>
      </c>
      <c r="I113" s="68">
        <f>'Biomass CH4'!I113+Rice!I113+Enteric!I113+Landfill!I113+StatMobCH4!I113+Wastewater!I113+OtherAgCH4!I113+OtherEnergyCH4!I113+OtherIPCH4!I113+OtherWasteCH4!I113+NGO!I113+Coal!I113+MMCH4!I113</f>
        <v>7.7257657825137493E-2</v>
      </c>
      <c r="J113" s="68">
        <f>'Biomass CH4'!J113+Rice!J113+Enteric!J113+Landfill!J113+StatMobCH4!J113+Wastewater!J113+OtherAgCH4!J113+OtherEnergyCH4!J113+OtherIPCH4!J113+OtherWasteCH4!J113+NGO!J113+Coal!J113+MMCH4!J113</f>
        <v>7.6623720804351356E-2</v>
      </c>
      <c r="K113" s="69">
        <f>'Biomass CH4'!K113+Rice!K113+Enteric!K113+Landfill!K113+StatMobCH4!K113+Wastewater!K113+OtherAgCH4!K113+OtherEnergyCH4!K113+OtherIPCH4!K113+OtherWasteCH4!K113+NGO!K113+Coal!K113+MMCH4!K113</f>
        <v>7.9113443053532503E-2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64">
        <f>'Biomass CH4'!C114+Rice!C114+Enteric!C114+Landfill!C114+StatMobCH4!C114+Wastewater!C114+OtherAgCH4!C114+OtherEnergyCH4!C114+OtherIPCH4!C114+OtherWasteCH4!C114+NGO!C114+Coal!C114+MMCH4!C114</f>
        <v>8.7034456268018339</v>
      </c>
      <c r="D114" s="67">
        <f>'Biomass CH4'!D114+Rice!D114+Enteric!D114+Landfill!D114+StatMobCH4!D114+Wastewater!D114+OtherAgCH4!D114+OtherEnergyCH4!D114+OtherIPCH4!D114+OtherWasteCH4!D114+NGO!D114+Coal!D114+MMCH4!D114</f>
        <v>9.01387558365</v>
      </c>
      <c r="E114" s="64">
        <f>'Biomass CH4'!E114+Rice!E114+Enteric!E114+Landfill!E114+StatMobCH4!E114+Wastewater!E114+OtherAgCH4!E114+OtherEnergyCH4!E114+OtherIPCH4!E114+OtherWasteCH4!E114+NGO!E114+Coal!E114+MMCH4!E114</f>
        <v>9.9445653745348501</v>
      </c>
      <c r="F114" s="67">
        <f>'Biomass CH4'!F114+Rice!F114+Enteric!F114+Landfill!F114+StatMobCH4!F114+Wastewater!F114+OtherAgCH4!F114+OtherEnergyCH4!F114+OtherIPCH4!F114+OtherWasteCH4!F114+NGO!F114+Coal!F114+MMCH4!F114</f>
        <v>12.299909029505095</v>
      </c>
      <c r="G114" s="67">
        <f>'Biomass CH4'!G114+Rice!G114+Enteric!G114+Landfill!G114+StatMobCH4!G114+Wastewater!G114+OtherAgCH4!G114+OtherEnergyCH4!G114+OtherIPCH4!G114+OtherWasteCH4!G114+NGO!G114+Coal!G114+MMCH4!G114</f>
        <v>14.936371066227775</v>
      </c>
      <c r="H114" s="67">
        <f>'Biomass CH4'!H114+Rice!H114+Enteric!H114+Landfill!H114+StatMobCH4!H114+Wastewater!H114+OtherAgCH4!H114+OtherEnergyCH4!H114+OtherIPCH4!H114+OtherWasteCH4!H114+NGO!H114+Coal!H114+MMCH4!H114</f>
        <v>17.203883352448212</v>
      </c>
      <c r="I114" s="68">
        <f>'Biomass CH4'!I114+Rice!I114+Enteric!I114+Landfill!I114+StatMobCH4!I114+Wastewater!I114+OtherAgCH4!I114+OtherEnergyCH4!I114+OtherIPCH4!I114+OtherWasteCH4!I114+NGO!I114+Coal!I114+MMCH4!I114</f>
        <v>19.632843426510977</v>
      </c>
      <c r="J114" s="68">
        <f>'Biomass CH4'!J114+Rice!J114+Enteric!J114+Landfill!J114+StatMobCH4!J114+Wastewater!J114+OtherAgCH4!J114+OtherEnergyCH4!J114+OtherIPCH4!J114+OtherWasteCH4!J114+NGO!J114+Coal!J114+MMCH4!J114</f>
        <v>22.813300717786348</v>
      </c>
      <c r="K114" s="69">
        <f>'Biomass CH4'!K114+Rice!K114+Enteric!K114+Landfill!K114+StatMobCH4!K114+Wastewater!K114+OtherAgCH4!K114+OtherEnergyCH4!K114+OtherIPCH4!K114+OtherWasteCH4!K114+NGO!K114+Coal!K114+MMCH4!K114</f>
        <v>27.081404534720605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67">
        <f>'Biomass CH4'!C115+Rice!C115+Enteric!C115+Landfill!C115+StatMobCH4!C115+Wastewater!C115+OtherAgCH4!C115+OtherEnergyCH4!C115+OtherIPCH4!C115+OtherWasteCH4!C115+NGO!C115+Coal!C115+MMCH4!C115</f>
        <v>0.16773696249871464</v>
      </c>
      <c r="D115" s="67">
        <f>'Biomass CH4'!D115+Rice!D115+Enteric!D115+Landfill!D115+StatMobCH4!D115+Wastewater!D115+OtherAgCH4!D115+OtherEnergyCH4!D115+OtherIPCH4!D115+OtherWasteCH4!D115+NGO!D115+Coal!D115+MMCH4!D115</f>
        <v>0.20369134442713183</v>
      </c>
      <c r="E115" s="64">
        <f>'Biomass CH4'!E115+Rice!E115+Enteric!E115+Landfill!E115+StatMobCH4!E115+Wastewater!E115+OtherAgCH4!E115+OtherEnergyCH4!E115+OtherIPCH4!E115+OtherWasteCH4!E115+NGO!E115+Coal!E115+MMCH4!E115</f>
        <v>0.23165769348242893</v>
      </c>
      <c r="F115" s="67">
        <f>'Biomass CH4'!F115+Rice!F115+Enteric!F115+Landfill!F115+StatMobCH4!F115+Wastewater!F115+OtherAgCH4!F115+OtherEnergyCH4!F115+OtherIPCH4!F115+OtherWasteCH4!F115+NGO!F115+Coal!F115+MMCH4!F115</f>
        <v>0.24349135637799205</v>
      </c>
      <c r="G115" s="67">
        <f>'Biomass CH4'!G115+Rice!G115+Enteric!G115+Landfill!G115+StatMobCH4!G115+Wastewater!G115+OtherAgCH4!G115+OtherEnergyCH4!G115+OtherIPCH4!G115+OtherWasteCH4!G115+NGO!G115+Coal!G115+MMCH4!G115</f>
        <v>0.27935485321991649</v>
      </c>
      <c r="H115" s="67">
        <f>'Biomass CH4'!H115+Rice!H115+Enteric!H115+Landfill!H115+StatMobCH4!H115+Wastewater!H115+OtherAgCH4!H115+OtherEnergyCH4!H115+OtherIPCH4!H115+OtherWasteCH4!H115+NGO!H115+Coal!H115+MMCH4!H115</f>
        <v>0.2842010560633127</v>
      </c>
      <c r="I115" s="68">
        <f>'Biomass CH4'!I115+Rice!I115+Enteric!I115+Landfill!I115+StatMobCH4!I115+Wastewater!I115+OtherAgCH4!I115+OtherEnergyCH4!I115+OtherIPCH4!I115+OtherWasteCH4!I115+NGO!I115+Coal!I115+MMCH4!I115</f>
        <v>0.28819046663155828</v>
      </c>
      <c r="J115" s="68">
        <f>'Biomass CH4'!J115+Rice!J115+Enteric!J115+Landfill!J115+StatMobCH4!J115+Wastewater!J115+OtherAgCH4!J115+OtherEnergyCH4!J115+OtherIPCH4!J115+OtherWasteCH4!J115+NGO!J115+Coal!J115+MMCH4!J115</f>
        <v>0.29094628666429889</v>
      </c>
      <c r="K115" s="69">
        <f>'Biomass CH4'!K115+Rice!K115+Enteric!K115+Landfill!K115+StatMobCH4!K115+Wastewater!K115+OtherAgCH4!K115+OtherEnergyCH4!K115+OtherIPCH4!K115+OtherWasteCH4!K115+NGO!K115+Coal!K115+MMCH4!K115</f>
        <v>0.29226751697546144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64">
        <f>'Biomass CH4'!C116+Rice!C116+Enteric!C116+Landfill!C116+StatMobCH4!C116+Wastewater!C116+OtherAgCH4!C116+OtherEnergyCH4!C116+OtherIPCH4!C116+OtherWasteCH4!C116+NGO!C116+Coal!C116+MMCH4!C116</f>
        <v>2.1136894713057817E-2</v>
      </c>
      <c r="D116" s="67">
        <f>'Biomass CH4'!D116+Rice!D116+Enteric!D116+Landfill!D116+StatMobCH4!D116+Wastewater!D116+OtherAgCH4!D116+OtherEnergyCH4!D116+OtherIPCH4!D116+OtherWasteCH4!D116+NGO!D116+Coal!D116+MMCH4!D116</f>
        <v>2.3995893677629991E-2</v>
      </c>
      <c r="E116" s="64">
        <f>'Biomass CH4'!E116+Rice!E116+Enteric!E116+Landfill!E116+StatMobCH4!E116+Wastewater!E116+OtherAgCH4!E116+OtherEnergyCH4!E116+OtherIPCH4!E116+OtherWasteCH4!E116+NGO!E116+Coal!E116+MMCH4!E116</f>
        <v>2.5944118882499985E-2</v>
      </c>
      <c r="F116" s="67">
        <f>'Biomass CH4'!F116+Rice!F116+Enteric!F116+Landfill!F116+StatMobCH4!F116+Wastewater!F116+OtherAgCH4!F116+OtherEnergyCH4!F116+OtherIPCH4!F116+OtherWasteCH4!F116+NGO!F116+Coal!F116+MMCH4!F116</f>
        <v>2.8493785459037579E-2</v>
      </c>
      <c r="G116" s="67">
        <f>'Biomass CH4'!G116+Rice!G116+Enteric!G116+Landfill!G116+StatMobCH4!G116+Wastewater!G116+OtherAgCH4!G116+OtherEnergyCH4!G116+OtherIPCH4!G116+OtherWasteCH4!G116+NGO!G116+Coal!G116+MMCH4!G116</f>
        <v>3.1768669530135393E-2</v>
      </c>
      <c r="H116" s="67">
        <f>'Biomass CH4'!H116+Rice!H116+Enteric!H116+Landfill!H116+StatMobCH4!H116+Wastewater!H116+OtherAgCH4!H116+OtherEnergyCH4!H116+OtherIPCH4!H116+OtherWasteCH4!H116+NGO!H116+Coal!H116+MMCH4!H116</f>
        <v>3.5138470504703451E-2</v>
      </c>
      <c r="I116" s="68">
        <f>'Biomass CH4'!I116+Rice!I116+Enteric!I116+Landfill!I116+StatMobCH4!I116+Wastewater!I116+OtherAgCH4!I116+OtherEnergyCH4!I116+OtherIPCH4!I116+OtherWasteCH4!I116+NGO!I116+Coal!I116+MMCH4!I116</f>
        <v>3.8342563049110837E-2</v>
      </c>
      <c r="J116" s="68">
        <f>'Biomass CH4'!J116+Rice!J116+Enteric!J116+Landfill!J116+StatMobCH4!J116+Wastewater!J116+OtherAgCH4!J116+OtherEnergyCH4!J116+OtherIPCH4!J116+OtherWasteCH4!J116+NGO!J116+Coal!J116+MMCH4!J116</f>
        <v>4.1378207448858811E-2</v>
      </c>
      <c r="K116" s="69">
        <f>'Biomass CH4'!K116+Rice!K116+Enteric!K116+Landfill!K116+StatMobCH4!K116+Wastewater!K116+OtherAgCH4!K116+OtherEnergyCH4!K116+OtherIPCH4!K116+OtherWasteCH4!K116+NGO!K116+Coal!K116+MMCH4!K116</f>
        <v>4.4299161217820668E-2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67">
        <f>'Biomass CH4'!C117+Rice!C117+Enteric!C117+Landfill!C117+StatMobCH4!C117+Wastewater!C117+OtherAgCH4!C117+OtherEnergyCH4!C117+OtherIPCH4!C117+OtherWasteCH4!C117+NGO!C117+Coal!C117+MMCH4!C117</f>
        <v>3.1665302576701682</v>
      </c>
      <c r="D117" s="67">
        <f>'Biomass CH4'!D117+Rice!D117+Enteric!D117+Landfill!D117+StatMobCH4!D117+Wastewater!D117+OtherAgCH4!D117+OtherEnergyCH4!D117+OtherIPCH4!D117+OtherWasteCH4!D117+NGO!D117+Coal!D117+MMCH4!D117</f>
        <v>3.2663206178400004</v>
      </c>
      <c r="E117" s="64">
        <f>'Biomass CH4'!E117+Rice!E117+Enteric!E117+Landfill!E117+StatMobCH4!E117+Wastewater!E117+OtherAgCH4!E117+OtherEnergyCH4!E117+OtherIPCH4!E117+OtherWasteCH4!E117+NGO!E117+Coal!E117+MMCH4!E117</f>
        <v>4.1446872851999998</v>
      </c>
      <c r="F117" s="67">
        <f>'Biomass CH4'!F117+Rice!F117+Enteric!F117+Landfill!F117+StatMobCH4!F117+Wastewater!F117+OtherAgCH4!F117+OtherEnergyCH4!F117+OtherIPCH4!F117+OtherWasteCH4!F117+NGO!F117+Coal!F117+MMCH4!F117</f>
        <v>4.6041718032548502</v>
      </c>
      <c r="G117" s="67">
        <f>'Biomass CH4'!G117+Rice!G117+Enteric!G117+Landfill!G117+StatMobCH4!G117+Wastewater!G117+OtherAgCH4!G117+OtherEnergyCH4!G117+OtherIPCH4!G117+OtherWasteCH4!G117+NGO!G117+Coal!G117+MMCH4!G117</f>
        <v>4.3846331018695324</v>
      </c>
      <c r="H117" s="67">
        <f>'Biomass CH4'!H117+Rice!H117+Enteric!H117+Landfill!H117+StatMobCH4!H117+Wastewater!H117+OtherAgCH4!H117+OtherEnergyCH4!H117+OtherIPCH4!H117+OtherWasteCH4!H117+NGO!H117+Coal!H117+MMCH4!H117</f>
        <v>4.6260140294478651</v>
      </c>
      <c r="I117" s="68">
        <f>'Biomass CH4'!I117+Rice!I117+Enteric!I117+Landfill!I117+StatMobCH4!I117+Wastewater!I117+OtherAgCH4!I117+OtherEnergyCH4!I117+OtherIPCH4!I117+OtherWasteCH4!I117+NGO!I117+Coal!I117+MMCH4!I117</f>
        <v>4.8994751800339875</v>
      </c>
      <c r="J117" s="68">
        <f>'Biomass CH4'!J117+Rice!J117+Enteric!J117+Landfill!J117+StatMobCH4!J117+Wastewater!J117+OtherAgCH4!J117+OtherEnergyCH4!J117+OtherIPCH4!J117+OtherWasteCH4!J117+NGO!J117+Coal!J117+MMCH4!J117</f>
        <v>5.2395963549596356</v>
      </c>
      <c r="K117" s="69">
        <f>'Biomass CH4'!K117+Rice!K117+Enteric!K117+Landfill!K117+StatMobCH4!K117+Wastewater!K117+OtherAgCH4!K117+OtherEnergyCH4!K117+OtherIPCH4!K117+OtherWasteCH4!K117+NGO!K117+Coal!K117+MMCH4!K117</f>
        <v>5.6112617251439643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64">
        <f>'Biomass CH4'!C118+Rice!C118+Enteric!C118+Landfill!C118+StatMobCH4!C118+Wastewater!C118+OtherAgCH4!C118+OtherEnergyCH4!C118+OtherIPCH4!C118+OtherWasteCH4!C118+NGO!C118+Coal!C118+MMCH4!C118</f>
        <v>0.71380533191781392</v>
      </c>
      <c r="D118" s="67">
        <f>'Biomass CH4'!D118+Rice!D118+Enteric!D118+Landfill!D118+StatMobCH4!D118+Wastewater!D118+OtherAgCH4!D118+OtherEnergyCH4!D118+OtherIPCH4!D118+OtherWasteCH4!D118+NGO!D118+Coal!D118+MMCH4!D118</f>
        <v>0.7546988207775589</v>
      </c>
      <c r="E118" s="64">
        <f>'Biomass CH4'!E118+Rice!E118+Enteric!E118+Landfill!E118+StatMobCH4!E118+Wastewater!E118+OtherAgCH4!E118+OtherEnergyCH4!E118+OtherIPCH4!E118+OtherWasteCH4!E118+NGO!E118+Coal!E118+MMCH4!E118</f>
        <v>1.2272291639999999</v>
      </c>
      <c r="F118" s="67">
        <f>'Biomass CH4'!F118+Rice!F118+Enteric!F118+Landfill!F118+StatMobCH4!F118+Wastewater!F118+OtherAgCH4!F118+OtherEnergyCH4!F118+OtherIPCH4!F118+OtherWasteCH4!F118+NGO!F118+Coal!F118+MMCH4!F118</f>
        <v>1.3206350052</v>
      </c>
      <c r="G118" s="67">
        <f>'Biomass CH4'!G118+Rice!G118+Enteric!G118+Landfill!G118+StatMobCH4!G118+Wastewater!G118+OtherAgCH4!G118+OtherEnergyCH4!G118+OtherIPCH4!G118+OtherWasteCH4!G118+NGO!G118+Coal!G118+MMCH4!G118</f>
        <v>1.4286308679952631</v>
      </c>
      <c r="H118" s="67">
        <f>'Biomass CH4'!H118+Rice!H118+Enteric!H118+Landfill!H118+StatMobCH4!H118+Wastewater!H118+OtherAgCH4!H118+OtherEnergyCH4!H118+OtherIPCH4!H118+OtherWasteCH4!H118+NGO!H118+Coal!H118+MMCH4!H118</f>
        <v>1.4752760061115</v>
      </c>
      <c r="I118" s="68">
        <f>'Biomass CH4'!I118+Rice!I118+Enteric!I118+Landfill!I118+StatMobCH4!I118+Wastewater!I118+OtherAgCH4!I118+OtherEnergyCH4!I118+OtherIPCH4!I118+OtherWasteCH4!I118+NGO!I118+Coal!I118+MMCH4!I118</f>
        <v>1.5156883461980613</v>
      </c>
      <c r="J118" s="68">
        <f>'Biomass CH4'!J118+Rice!J118+Enteric!J118+Landfill!J118+StatMobCH4!J118+Wastewater!J118+OtherAgCH4!J118+OtherEnergyCH4!J118+OtherIPCH4!J118+OtherWasteCH4!J118+NGO!J118+Coal!J118+MMCH4!J118</f>
        <v>1.5497250225686761</v>
      </c>
      <c r="K118" s="69">
        <f>'Biomass CH4'!K118+Rice!K118+Enteric!K118+Landfill!K118+StatMobCH4!K118+Wastewater!K118+OtherAgCH4!K118+OtherEnergyCH4!K118+OtherIPCH4!K118+OtherWasteCH4!K118+NGO!K118+Coal!K118+MMCH4!K118</f>
        <v>1.5751532469116307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67">
        <f>'Biomass CH4'!C119+Rice!C119+Enteric!C119+Landfill!C119+StatMobCH4!C119+Wastewater!C119+OtherAgCH4!C119+OtherEnergyCH4!C119+OtherIPCH4!C119+OtherWasteCH4!C119+NGO!C119+Coal!C119+MMCH4!C119</f>
        <v>110.69366607403681</v>
      </c>
      <c r="D119" s="67">
        <f>'Biomass CH4'!D119+Rice!D119+Enteric!D119+Landfill!D119+StatMobCH4!D119+Wastewater!D119+OtherAgCH4!D119+OtherEnergyCH4!D119+OtherIPCH4!D119+OtherWasteCH4!D119+NGO!D119+Coal!D119+MMCH4!D119</f>
        <v>128.7975322576159</v>
      </c>
      <c r="E119" s="64">
        <f>'Biomass CH4'!E119+Rice!E119+Enteric!E119+Landfill!E119+StatMobCH4!E119+Wastewater!E119+OtherAgCH4!E119+OtherEnergyCH4!E119+OtherIPCH4!E119+OtherWasteCH4!E119+NGO!E119+Coal!E119+MMCH4!E119</f>
        <v>146.55929258049719</v>
      </c>
      <c r="F119" s="67">
        <f>'Biomass CH4'!F119+Rice!F119+Enteric!F119+Landfill!F119+StatMobCH4!F119+Wastewater!F119+OtherAgCH4!F119+OtherEnergyCH4!F119+OtherIPCH4!F119+OtherWasteCH4!F119+NGO!F119+Coal!F119+MMCH4!F119</f>
        <v>182.53401145838018</v>
      </c>
      <c r="G119" s="67">
        <f>'Biomass CH4'!G119+Rice!G119+Enteric!G119+Landfill!G119+StatMobCH4!G119+Wastewater!G119+OtherAgCH4!G119+OtherEnergyCH4!G119+OtherIPCH4!G119+OtherWasteCH4!G119+NGO!G119+Coal!G119+MMCH4!G119</f>
        <v>191.77687741694453</v>
      </c>
      <c r="H119" s="67">
        <f>'Biomass CH4'!H119+Rice!H119+Enteric!H119+Landfill!H119+StatMobCH4!H119+Wastewater!H119+OtherAgCH4!H119+OtherEnergyCH4!H119+OtherIPCH4!H119+OtherWasteCH4!H119+NGO!H119+Coal!H119+MMCH4!H119</f>
        <v>194.16987287043705</v>
      </c>
      <c r="I119" s="68">
        <f>'Biomass CH4'!I119+Rice!I119+Enteric!I119+Landfill!I119+StatMobCH4!I119+Wastewater!I119+OtherAgCH4!I119+OtherEnergyCH4!I119+OtherIPCH4!I119+OtherWasteCH4!I119+NGO!I119+Coal!I119+MMCH4!I119</f>
        <v>200.13909238560169</v>
      </c>
      <c r="J119" s="68">
        <f>'Biomass CH4'!J119+Rice!J119+Enteric!J119+Landfill!J119+StatMobCH4!J119+Wastewater!J119+OtherAgCH4!J119+OtherEnergyCH4!J119+OtherIPCH4!J119+OtherWasteCH4!J119+NGO!J119+Coal!J119+MMCH4!J119</f>
        <v>209.56299774044177</v>
      </c>
      <c r="K119" s="69">
        <f>'Biomass CH4'!K119+Rice!K119+Enteric!K119+Landfill!K119+StatMobCH4!K119+Wastewater!K119+OtherAgCH4!K119+OtherEnergyCH4!K119+OtherIPCH4!K119+OtherWasteCH4!K119+NGO!K119+Coal!K119+MMCH4!K119</f>
        <v>220.36300690150446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64">
        <f>'Biomass CH4'!C120+Rice!C120+Enteric!C120+Landfill!C120+StatMobCH4!C120+Wastewater!C120+OtherAgCH4!C120+OtherEnergyCH4!C120+OtherIPCH4!C120+OtherWasteCH4!C120+NGO!C120+Coal!C120+MMCH4!C120</f>
        <v>1.7592712313450359E-2</v>
      </c>
      <c r="D120" s="67">
        <f>'Biomass CH4'!D120+Rice!D120+Enteric!D120+Landfill!D120+StatMobCH4!D120+Wastewater!D120+OtherAgCH4!D120+OtherEnergyCH4!D120+OtherIPCH4!D120+OtherWasteCH4!D120+NGO!D120+Coal!D120+MMCH4!D120</f>
        <v>1.7619442649169988E-2</v>
      </c>
      <c r="E120" s="64">
        <f>'Biomass CH4'!E120+Rice!E120+Enteric!E120+Landfill!E120+StatMobCH4!E120+Wastewater!E120+OtherAgCH4!E120+OtherEnergyCH4!E120+OtherIPCH4!E120+OtherWasteCH4!E120+NGO!E120+Coal!E120+MMCH4!E120</f>
        <v>1.7844300388713871E-2</v>
      </c>
      <c r="F120" s="67">
        <f>'Biomass CH4'!F120+Rice!F120+Enteric!F120+Landfill!F120+StatMobCH4!F120+Wastewater!F120+OtherAgCH4!F120+OtherEnergyCH4!F120+OtherIPCH4!F120+OtherWasteCH4!F120+NGO!F120+Coal!F120+MMCH4!F120</f>
        <v>1.8435532310352276E-2</v>
      </c>
      <c r="G120" s="67">
        <f>'Biomass CH4'!G120+Rice!G120+Enteric!G120+Landfill!G120+StatMobCH4!G120+Wastewater!G120+OtherAgCH4!G120+OtherEnergyCH4!G120+OtherIPCH4!G120+OtherWasteCH4!G120+NGO!G120+Coal!G120+MMCH4!G120</f>
        <v>1.9438649084712583E-2</v>
      </c>
      <c r="H120" s="67">
        <f>'Biomass CH4'!H120+Rice!H120+Enteric!H120+Landfill!H120+StatMobCH4!H120+Wastewater!H120+OtherAgCH4!H120+OtherEnergyCH4!H120+OtherIPCH4!H120+OtherWasteCH4!H120+NGO!H120+Coal!H120+MMCH4!H120</f>
        <v>1.9974607552491683E-2</v>
      </c>
      <c r="I120" s="68">
        <f>'Biomass CH4'!I120+Rice!I120+Enteric!I120+Landfill!I120+StatMobCH4!I120+Wastewater!I120+OtherAgCH4!I120+OtherEnergyCH4!I120+OtherIPCH4!I120+OtherWasteCH4!I120+NGO!I120+Coal!I120+MMCH4!I120</f>
        <v>2.0656675652571392E-2</v>
      </c>
      <c r="J120" s="68">
        <f>'Biomass CH4'!J120+Rice!J120+Enteric!J120+Landfill!J120+StatMobCH4!J120+Wastewater!J120+OtherAgCH4!J120+OtherEnergyCH4!J120+OtherIPCH4!J120+OtherWasteCH4!J120+NGO!J120+Coal!J120+MMCH4!J120</f>
        <v>2.1613454644329066E-2</v>
      </c>
      <c r="K120" s="69">
        <f>'Biomass CH4'!K120+Rice!K120+Enteric!K120+Landfill!K120+StatMobCH4!K120+Wastewater!K120+OtherAgCH4!K120+OtherEnergyCH4!K120+OtherIPCH4!K120+OtherWasteCH4!K120+NGO!K120+Coal!K120+MMCH4!K120</f>
        <v>2.2917029641703536E-2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64">
        <f>'Biomass CH4'!C121+Rice!C121+Enteric!C121+Landfill!C121+StatMobCH4!C121+Wastewater!C121+OtherAgCH4!C121+OtherEnergyCH4!C121+OtherIPCH4!C121+OtherWasteCH4!C121+NGO!C121+Coal!C121+MMCH4!C121</f>
        <v>4.8979294291916577</v>
      </c>
      <c r="D121" s="67">
        <f>'Biomass CH4'!D121+Rice!D121+Enteric!D121+Landfill!D121+StatMobCH4!D121+Wastewater!D121+OtherAgCH4!D121+OtherEnergyCH4!D121+OtherIPCH4!D121+OtherWasteCH4!D121+NGO!D121+Coal!D121+MMCH4!D121</f>
        <v>3.9790411032898652</v>
      </c>
      <c r="E121" s="64">
        <f>'Biomass CH4'!E121+Rice!E121+Enteric!E121+Landfill!E121+StatMobCH4!E121+Wastewater!E121+OtherAgCH4!E121+OtherEnergyCH4!E121+OtherIPCH4!E121+OtherWasteCH4!E121+NGO!E121+Coal!E121+MMCH4!E121</f>
        <v>3.278104704</v>
      </c>
      <c r="F121" s="67">
        <f>'Biomass CH4'!F121+Rice!F121+Enteric!F121+Landfill!F121+StatMobCH4!F121+Wastewater!F121+OtherAgCH4!F121+OtherEnergyCH4!F121+OtherIPCH4!F121+OtherWasteCH4!F121+NGO!F121+Coal!F121+MMCH4!F121</f>
        <v>2.9719498830000002</v>
      </c>
      <c r="G121" s="67">
        <f>'Biomass CH4'!G121+Rice!G121+Enteric!G121+Landfill!G121+StatMobCH4!G121+Wastewater!G121+OtherAgCH4!G121+OtherEnergyCH4!G121+OtherIPCH4!G121+OtherWasteCH4!G121+NGO!G121+Coal!G121+MMCH4!G121</f>
        <v>2.9151402823303711</v>
      </c>
      <c r="H121" s="67">
        <f>'Biomass CH4'!H121+Rice!H121+Enteric!H121+Landfill!H121+StatMobCH4!H121+Wastewater!H121+OtherAgCH4!H121+OtherEnergyCH4!H121+OtherIPCH4!H121+OtherWasteCH4!H121+NGO!H121+Coal!H121+MMCH4!H121</f>
        <v>2.9955570863692205</v>
      </c>
      <c r="I121" s="68">
        <f>'Biomass CH4'!I121+Rice!I121+Enteric!I121+Landfill!I121+StatMobCH4!I121+Wastewater!I121+OtherAgCH4!I121+OtherEnergyCH4!I121+OtherIPCH4!I121+OtherWasteCH4!I121+NGO!I121+Coal!I121+MMCH4!I121</f>
        <v>3.0263040473997749</v>
      </c>
      <c r="J121" s="68">
        <f>'Biomass CH4'!J121+Rice!J121+Enteric!J121+Landfill!J121+StatMobCH4!J121+Wastewater!J121+OtherAgCH4!J121+OtherEnergyCH4!J121+OtherIPCH4!J121+OtherWasteCH4!J121+NGO!J121+Coal!J121+MMCH4!J121</f>
        <v>3.0321625304239328</v>
      </c>
      <c r="K121" s="69">
        <f>'Biomass CH4'!K121+Rice!K121+Enteric!K121+Landfill!K121+StatMobCH4!K121+Wastewater!K121+OtherAgCH4!K121+OtherEnergyCH4!K121+OtherIPCH4!K121+OtherWasteCH4!K121+NGO!K121+Coal!K121+MMCH4!K121</f>
        <v>3.0166772005405553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67">
        <f>'Biomass CH4'!C122+Rice!C122+Enteric!C122+Landfill!C122+StatMobCH4!C122+Wastewater!C122+OtherAgCH4!C122+OtherEnergyCH4!C122+OtherIPCH4!C122+OtherWasteCH4!C122+NGO!C122+Coal!C122+MMCH4!C122</f>
        <v>8.890397537881305E-3</v>
      </c>
      <c r="D122" s="67">
        <f>'Biomass CH4'!D122+Rice!D122+Enteric!D122+Landfill!D122+StatMobCH4!D122+Wastewater!D122+OtherAgCH4!D122+OtherEnergyCH4!D122+OtherIPCH4!D122+OtherWasteCH4!D122+NGO!D122+Coal!D122+MMCH4!D122</f>
        <v>9.8118324503483779E-3</v>
      </c>
      <c r="E122" s="64">
        <f>'Biomass CH4'!E122+Rice!E122+Enteric!E122+Landfill!E122+StatMobCH4!E122+Wastewater!E122+OtherAgCH4!E122+OtherEnergyCH4!E122+OtherIPCH4!E122+OtherWasteCH4!E122+NGO!E122+Coal!E122+MMCH4!E122</f>
        <v>1.0427972995089761E-2</v>
      </c>
      <c r="F122" s="67">
        <f>'Biomass CH4'!F122+Rice!F122+Enteric!F122+Landfill!F122+StatMobCH4!F122+Wastewater!F122+OtherAgCH4!F122+OtherEnergyCH4!F122+OtherIPCH4!F122+OtherWasteCH4!F122+NGO!F122+Coal!F122+MMCH4!F122</f>
        <v>1.0574774577537378E-2</v>
      </c>
      <c r="G122" s="67">
        <f>'Biomass CH4'!G122+Rice!G122+Enteric!G122+Landfill!G122+StatMobCH4!G122+Wastewater!G122+OtherAgCH4!G122+OtherEnergyCH4!G122+OtherIPCH4!G122+OtherWasteCH4!G122+NGO!G122+Coal!G122+MMCH4!G122</f>
        <v>1.0765766164001747E-2</v>
      </c>
      <c r="H122" s="67">
        <f>'Biomass CH4'!H122+Rice!H122+Enteric!H122+Landfill!H122+StatMobCH4!H122+Wastewater!H122+OtherAgCH4!H122+OtherEnergyCH4!H122+OtherIPCH4!H122+OtherWasteCH4!H122+NGO!H122+Coal!H122+MMCH4!H122</f>
        <v>1.0739374655420526E-2</v>
      </c>
      <c r="I122" s="68">
        <f>'Biomass CH4'!I122+Rice!I122+Enteric!I122+Landfill!I122+StatMobCH4!I122+Wastewater!I122+OtherAgCH4!I122+OtherEnergyCH4!I122+OtherIPCH4!I122+OtherWasteCH4!I122+NGO!I122+Coal!I122+MMCH4!I122</f>
        <v>1.0865200525614719E-2</v>
      </c>
      <c r="J122" s="68">
        <f>'Biomass CH4'!J122+Rice!J122+Enteric!J122+Landfill!J122+StatMobCH4!J122+Wastewater!J122+OtherAgCH4!J122+OtherEnergyCH4!J122+OtherIPCH4!J122+OtherWasteCH4!J122+NGO!J122+Coal!J122+MMCH4!J122</f>
        <v>1.1111790805915728E-2</v>
      </c>
      <c r="K122" s="69">
        <f>'Biomass CH4'!K122+Rice!K122+Enteric!K122+Landfill!K122+StatMobCH4!K122+Wastewater!K122+OtherAgCH4!K122+OtherEnergyCH4!K122+OtherIPCH4!K122+OtherWasteCH4!K122+NGO!K122+Coal!K122+MMCH4!K122</f>
        <v>1.1329970578742436E-2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64">
        <f>'Biomass CH4'!C123+Rice!C123+Enteric!C123+Landfill!C123+StatMobCH4!C123+Wastewater!C123+OtherAgCH4!C123+OtherEnergyCH4!C123+OtherIPCH4!C123+OtherWasteCH4!C123+NGO!C123+Coal!C123+MMCH4!C123</f>
        <v>6.801595996980482</v>
      </c>
      <c r="D123" s="67">
        <f>'Biomass CH4'!D123+Rice!D123+Enteric!D123+Landfill!D123+StatMobCH4!D123+Wastewater!D123+OtherAgCH4!D123+OtherEnergyCH4!D123+OtherIPCH4!D123+OtherWasteCH4!D123+NGO!D123+Coal!D123+MMCH4!D123</f>
        <v>7.2391789250988356</v>
      </c>
      <c r="E123" s="64">
        <f>'Biomass CH4'!E123+Rice!E123+Enteric!E123+Landfill!E123+StatMobCH4!E123+Wastewater!E123+OtherAgCH4!E123+OtherEnergyCH4!E123+OtherIPCH4!E123+OtherWasteCH4!E123+NGO!E123+Coal!E123+MMCH4!E123</f>
        <v>7.09112705157838</v>
      </c>
      <c r="F123" s="67">
        <f>'Biomass CH4'!F123+Rice!F123+Enteric!F123+Landfill!F123+StatMobCH4!F123+Wastewater!F123+OtherAgCH4!F123+OtherEnergyCH4!F123+OtherIPCH4!F123+OtherWasteCH4!F123+NGO!F123+Coal!F123+MMCH4!F123</f>
        <v>6.8064579628551716</v>
      </c>
      <c r="G123" s="67">
        <f>'Biomass CH4'!G123+Rice!G123+Enteric!G123+Landfill!G123+StatMobCH4!G123+Wastewater!G123+OtherAgCH4!G123+OtherEnergyCH4!G123+OtherIPCH4!G123+OtherWasteCH4!G123+NGO!G123+Coal!G123+MMCH4!G123</f>
        <v>9.3675985062973339</v>
      </c>
      <c r="H123" s="67">
        <f>'Biomass CH4'!H123+Rice!H123+Enteric!H123+Landfill!H123+StatMobCH4!H123+Wastewater!H123+OtherAgCH4!H123+OtherEnergyCH4!H123+OtherIPCH4!H123+OtherWasteCH4!H123+NGO!H123+Coal!H123+MMCH4!H123</f>
        <v>11.24697384783124</v>
      </c>
      <c r="I123" s="68">
        <f>'Biomass CH4'!I123+Rice!I123+Enteric!I123+Landfill!I123+StatMobCH4!I123+Wastewater!I123+OtherAgCH4!I123+OtherEnergyCH4!I123+OtherIPCH4!I123+OtherWasteCH4!I123+NGO!I123+Coal!I123+MMCH4!I123</f>
        <v>13.734763239411716</v>
      </c>
      <c r="J123" s="68">
        <f>'Biomass CH4'!J123+Rice!J123+Enteric!J123+Landfill!J123+StatMobCH4!J123+Wastewater!J123+OtherAgCH4!J123+OtherEnergyCH4!J123+OtherIPCH4!J123+OtherWasteCH4!J123+NGO!J123+Coal!J123+MMCH4!J123</f>
        <v>17.12181728523732</v>
      </c>
      <c r="K123" s="69">
        <f>'Biomass CH4'!K123+Rice!K123+Enteric!K123+Landfill!K123+StatMobCH4!K123+Wastewater!K123+OtherAgCH4!K123+OtherEnergyCH4!K123+OtherIPCH4!K123+OtherWasteCH4!K123+NGO!K123+Coal!K123+MMCH4!K123</f>
        <v>21.793600816413399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67">
        <f>'Biomass CH4'!C124+Rice!C124+Enteric!C124+Landfill!C124+StatMobCH4!C124+Wastewater!C124+OtherAgCH4!C124+OtherEnergyCH4!C124+OtherIPCH4!C124+OtherWasteCH4!C124+NGO!C124+Coal!C124+MMCH4!C124</f>
        <v>0.61992979068882292</v>
      </c>
      <c r="D124" s="67">
        <f>'Biomass CH4'!D124+Rice!D124+Enteric!D124+Landfill!D124+StatMobCH4!D124+Wastewater!D124+OtherAgCH4!D124+OtherEnergyCH4!D124+OtherIPCH4!D124+OtherWasteCH4!D124+NGO!D124+Coal!D124+MMCH4!D124</f>
        <v>0.54330023702645702</v>
      </c>
      <c r="E124" s="64">
        <f>'Biomass CH4'!E124+Rice!E124+Enteric!E124+Landfill!E124+StatMobCH4!E124+Wastewater!E124+OtherAgCH4!E124+OtherEnergyCH4!E124+OtherIPCH4!E124+OtherWasteCH4!E124+NGO!E124+Coal!E124+MMCH4!E124</f>
        <v>0.53971609456136804</v>
      </c>
      <c r="F124" s="67">
        <f>'Biomass CH4'!F124+Rice!F124+Enteric!F124+Landfill!F124+StatMobCH4!F124+Wastewater!F124+OtherAgCH4!F124+OtherEnergyCH4!F124+OtherIPCH4!F124+OtherWasteCH4!F124+NGO!F124+Coal!F124+MMCH4!F124</f>
        <v>0.41522064509547008</v>
      </c>
      <c r="G124" s="67">
        <f>'Biomass CH4'!G124+Rice!G124+Enteric!G124+Landfill!G124+StatMobCH4!G124+Wastewater!G124+OtherAgCH4!G124+OtherEnergyCH4!G124+OtherIPCH4!G124+OtherWasteCH4!G124+NGO!G124+Coal!G124+MMCH4!G124</f>
        <v>0.42462134002305718</v>
      </c>
      <c r="H124" s="67">
        <f>'Biomass CH4'!H124+Rice!H124+Enteric!H124+Landfill!H124+StatMobCH4!H124+Wastewater!H124+OtherAgCH4!H124+OtherEnergyCH4!H124+OtherIPCH4!H124+OtherWasteCH4!H124+NGO!H124+Coal!H124+MMCH4!H124</f>
        <v>0.41860389252361208</v>
      </c>
      <c r="I124" s="68">
        <f>'Biomass CH4'!I124+Rice!I124+Enteric!I124+Landfill!I124+StatMobCH4!I124+Wastewater!I124+OtherAgCH4!I124+OtherEnergyCH4!I124+OtherIPCH4!I124+OtherWasteCH4!I124+NGO!I124+Coal!I124+MMCH4!I124</f>
        <v>0.41446498198492882</v>
      </c>
      <c r="J124" s="68">
        <f>'Biomass CH4'!J124+Rice!J124+Enteric!J124+Landfill!J124+StatMobCH4!J124+Wastewater!J124+OtherAgCH4!J124+OtherEnergyCH4!J124+OtherIPCH4!J124+OtherWasteCH4!J124+NGO!J124+Coal!J124+MMCH4!J124</f>
        <v>0.41178651695096852</v>
      </c>
      <c r="K124" s="69">
        <f>'Biomass CH4'!K124+Rice!K124+Enteric!K124+Landfill!K124+StatMobCH4!K124+Wastewater!K124+OtherAgCH4!K124+OtherEnergyCH4!K124+OtherIPCH4!K124+OtherWasteCH4!K124+NGO!K124+Coal!K124+MMCH4!K124</f>
        <v>0.40931905856044548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64">
        <f>'Biomass CH4'!C125+Rice!C125+Enteric!C125+Landfill!C125+StatMobCH4!C125+Wastewater!C125+OtherAgCH4!C125+OtherEnergyCH4!C125+OtherIPCH4!C125+OtherWasteCH4!C125+NGO!C125+Coal!C125+MMCH4!C125</f>
        <v>8.6229203392135449</v>
      </c>
      <c r="D125" s="67">
        <f>'Biomass CH4'!D125+Rice!D125+Enteric!D125+Landfill!D125+StatMobCH4!D125+Wastewater!D125+OtherAgCH4!D125+OtherEnergyCH4!D125+OtherIPCH4!D125+OtherWasteCH4!D125+NGO!D125+Coal!D125+MMCH4!D125</f>
        <v>8.6112731212170353</v>
      </c>
      <c r="E125" s="64">
        <f>'Biomass CH4'!E125+Rice!E125+Enteric!E125+Landfill!E125+StatMobCH4!E125+Wastewater!E125+OtherAgCH4!E125+OtherEnergyCH4!E125+OtherIPCH4!E125+OtherWasteCH4!E125+NGO!E125+Coal!E125+MMCH4!E125</f>
        <v>9.1995547976657743</v>
      </c>
      <c r="F125" s="67">
        <f>'Biomass CH4'!F125+Rice!F125+Enteric!F125+Landfill!F125+StatMobCH4!F125+Wastewater!F125+OtherAgCH4!F125+OtherEnergyCH4!F125+OtherIPCH4!F125+OtherWasteCH4!F125+NGO!F125+Coal!F125+MMCH4!F125</f>
        <v>10.589997027900051</v>
      </c>
      <c r="G125" s="67">
        <f>'Biomass CH4'!G125+Rice!G125+Enteric!G125+Landfill!G125+StatMobCH4!G125+Wastewater!G125+OtherAgCH4!G125+OtherEnergyCH4!G125+OtherIPCH4!G125+OtherWasteCH4!G125+NGO!G125+Coal!G125+MMCH4!G125</f>
        <v>11.078866593383179</v>
      </c>
      <c r="H125" s="67">
        <f>'Biomass CH4'!H125+Rice!H125+Enteric!H125+Landfill!H125+StatMobCH4!H125+Wastewater!H125+OtherAgCH4!H125+OtherEnergyCH4!H125+OtherIPCH4!H125+OtherWasteCH4!H125+NGO!H125+Coal!H125+MMCH4!H125</f>
        <v>11.687635630489506</v>
      </c>
      <c r="I125" s="68">
        <f>'Biomass CH4'!I125+Rice!I125+Enteric!I125+Landfill!I125+StatMobCH4!I125+Wastewater!I125+OtherAgCH4!I125+OtherEnergyCH4!I125+OtherIPCH4!I125+OtherWasteCH4!I125+NGO!I125+Coal!I125+MMCH4!I125</f>
        <v>12.340237049513032</v>
      </c>
      <c r="J125" s="68">
        <f>'Biomass CH4'!J125+Rice!J125+Enteric!J125+Landfill!J125+StatMobCH4!J125+Wastewater!J125+OtherAgCH4!J125+OtherEnergyCH4!J125+OtherIPCH4!J125+OtherWasteCH4!J125+NGO!J125+Coal!J125+MMCH4!J125</f>
        <v>13.057678501321046</v>
      </c>
      <c r="K125" s="69">
        <f>'Biomass CH4'!K125+Rice!K125+Enteric!K125+Landfill!K125+StatMobCH4!K125+Wastewater!K125+OtherAgCH4!K125+OtherEnergyCH4!K125+OtherIPCH4!K125+OtherWasteCH4!K125+NGO!K125+Coal!K125+MMCH4!K125</f>
        <v>13.792095984901763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67">
        <f>'Biomass CH4'!C126+Rice!C126+Enteric!C126+Landfill!C126+StatMobCH4!C126+Wastewater!C126+OtherAgCH4!C126+OtherEnergyCH4!C126+OtherIPCH4!C126+OtherWasteCH4!C126+NGO!C126+Coal!C126+MMCH4!C126</f>
        <v>9.5237468079263969</v>
      </c>
      <c r="D126" s="67">
        <f>'Biomass CH4'!D126+Rice!D126+Enteric!D126+Landfill!D126+StatMobCH4!D126+Wastewater!D126+OtherAgCH4!D126+OtherEnergyCH4!D126+OtherIPCH4!D126+OtherWasteCH4!D126+NGO!D126+Coal!D126+MMCH4!D126</f>
        <v>9.3585683865919584</v>
      </c>
      <c r="E126" s="64">
        <f>'Biomass CH4'!E126+Rice!E126+Enteric!E126+Landfill!E126+StatMobCH4!E126+Wastewater!E126+OtherAgCH4!E126+OtherEnergyCH4!E126+OtherIPCH4!E126+OtherWasteCH4!E126+NGO!E126+Coal!E126+MMCH4!E126</f>
        <v>12.015174146262542</v>
      </c>
      <c r="F126" s="67">
        <f>'Biomass CH4'!F126+Rice!F126+Enteric!F126+Landfill!F126+StatMobCH4!F126+Wastewater!F126+OtherAgCH4!F126+OtherEnergyCH4!F126+OtherIPCH4!F126+OtherWasteCH4!F126+NGO!F126+Coal!F126+MMCH4!F126</f>
        <v>11.426743249624604</v>
      </c>
      <c r="G126" s="67">
        <f>'Biomass CH4'!G126+Rice!G126+Enteric!G126+Landfill!G126+StatMobCH4!G126+Wastewater!G126+OtherAgCH4!G126+OtherEnergyCH4!G126+OtherIPCH4!G126+OtherWasteCH4!G126+NGO!G126+Coal!G126+MMCH4!G126</f>
        <v>12.143933544960117</v>
      </c>
      <c r="H126" s="67">
        <f>'Biomass CH4'!H126+Rice!H126+Enteric!H126+Landfill!H126+StatMobCH4!H126+Wastewater!H126+OtherAgCH4!H126+OtherEnergyCH4!H126+OtherIPCH4!H126+OtherWasteCH4!H126+NGO!H126+Coal!H126+MMCH4!H126</f>
        <v>12.59929929870834</v>
      </c>
      <c r="I126" s="68">
        <f>'Biomass CH4'!I126+Rice!I126+Enteric!I126+Landfill!I126+StatMobCH4!I126+Wastewater!I126+OtherAgCH4!I126+OtherEnergyCH4!I126+OtherIPCH4!I126+OtherWasteCH4!I126+NGO!I126+Coal!I126+MMCH4!I126</f>
        <v>12.975329436200965</v>
      </c>
      <c r="J126" s="68">
        <f>'Biomass CH4'!J126+Rice!J126+Enteric!J126+Landfill!J126+StatMobCH4!J126+Wastewater!J126+OtherAgCH4!J126+OtherEnergyCH4!J126+OtherIPCH4!J126+OtherWasteCH4!J126+NGO!J126+Coal!J126+MMCH4!J126</f>
        <v>13.315225103799463</v>
      </c>
      <c r="K126" s="69">
        <f>'Biomass CH4'!K126+Rice!K126+Enteric!K126+Landfill!K126+StatMobCH4!K126+Wastewater!K126+OtherAgCH4!K126+OtherEnergyCH4!K126+OtherIPCH4!K126+OtherWasteCH4!K126+NGO!K126+Coal!K126+MMCH4!K126</f>
        <v>13.655622779185498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67">
        <f>'Biomass CH4'!C127+Rice!C127+Enteric!C127+Landfill!C127+StatMobCH4!C127+Wastewater!C127+OtherAgCH4!C127+OtherEnergyCH4!C127+OtherIPCH4!C127+OtherWasteCH4!C127+NGO!C127+Coal!C127+MMCH4!C127</f>
        <v>3.5072082989010092</v>
      </c>
      <c r="D127" s="67">
        <f>'Biomass CH4'!D127+Rice!D127+Enteric!D127+Landfill!D127+StatMobCH4!D127+Wastewater!D127+OtherAgCH4!D127+OtherEnergyCH4!D127+OtherIPCH4!D127+OtherWasteCH4!D127+NGO!D127+Coal!D127+MMCH4!D127</f>
        <v>3.991112574347091</v>
      </c>
      <c r="E127" s="64">
        <f>'Biomass CH4'!E127+Rice!E127+Enteric!E127+Landfill!E127+StatMobCH4!E127+Wastewater!E127+OtherAgCH4!E127+OtherEnergyCH4!E127+OtherIPCH4!E127+OtherWasteCH4!E127+NGO!E127+Coal!E127+MMCH4!E127</f>
        <v>8.0874532224702005</v>
      </c>
      <c r="F127" s="67">
        <f>'Biomass CH4'!F127+Rice!F127+Enteric!F127+Landfill!F127+StatMobCH4!F127+Wastewater!F127+OtherAgCH4!F127+OtherEnergyCH4!F127+OtherIPCH4!F127+OtherWasteCH4!F127+NGO!F127+Coal!F127+MMCH4!F127</f>
        <v>10.088244146969204</v>
      </c>
      <c r="G127" s="67">
        <f>'Biomass CH4'!G127+Rice!G127+Enteric!G127+Landfill!G127+StatMobCH4!G127+Wastewater!G127+OtherAgCH4!G127+OtherEnergyCH4!G127+OtherIPCH4!G127+OtherWasteCH4!G127+NGO!G127+Coal!G127+MMCH4!G127</f>
        <v>8.9537764343322834</v>
      </c>
      <c r="H127" s="67">
        <f>'Biomass CH4'!H127+Rice!H127+Enteric!H127+Landfill!H127+StatMobCH4!H127+Wastewater!H127+OtherAgCH4!H127+OtherEnergyCH4!H127+OtherIPCH4!H127+OtherWasteCH4!H127+NGO!H127+Coal!H127+MMCH4!H127</f>
        <v>9.6170842732499047</v>
      </c>
      <c r="I127" s="68">
        <f>'Biomass CH4'!I127+Rice!I127+Enteric!I127+Landfill!I127+StatMobCH4!I127+Wastewater!I127+OtherAgCH4!I127+OtherEnergyCH4!I127+OtherIPCH4!I127+OtherWasteCH4!I127+NGO!I127+Coal!I127+MMCH4!I127</f>
        <v>10.058912201428337</v>
      </c>
      <c r="J127" s="68">
        <f>'Biomass CH4'!J127+Rice!J127+Enteric!J127+Landfill!J127+StatMobCH4!J127+Wastewater!J127+OtherAgCH4!J127+OtherEnergyCH4!J127+OtherIPCH4!J127+OtherWasteCH4!J127+NGO!J127+Coal!J127+MMCH4!J127</f>
        <v>10.469237621805867</v>
      </c>
      <c r="K127" s="69">
        <f>'Biomass CH4'!K127+Rice!K127+Enteric!K127+Landfill!K127+StatMobCH4!K127+Wastewater!K127+OtherAgCH4!K127+OtherEnergyCH4!K127+OtherIPCH4!K127+OtherWasteCH4!K127+NGO!K127+Coal!K127+MMCH4!K127</f>
        <v>10.849796199786416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64">
        <f>'Biomass CH4'!C128+Rice!C128+Enteric!C128+Landfill!C128+StatMobCH4!C128+Wastewater!C128+OtherAgCH4!C128+OtherEnergyCH4!C128+OtherIPCH4!C128+OtherWasteCH4!C128+NGO!C128+Coal!C128+MMCH4!C128</f>
        <v>6.6447595518559326E-3</v>
      </c>
      <c r="D128" s="67">
        <f>'Biomass CH4'!D128+Rice!D128+Enteric!D128+Landfill!D128+StatMobCH4!D128+Wastewater!D128+OtherAgCH4!D128+OtherEnergyCH4!D128+OtherIPCH4!D128+OtherWasteCH4!D128+NGO!D128+Coal!D128+MMCH4!D128</f>
        <v>7.4432775580000584E-3</v>
      </c>
      <c r="E128" s="64">
        <f>'Biomass CH4'!E128+Rice!E128+Enteric!E128+Landfill!E128+StatMobCH4!E128+Wastewater!E128+OtherAgCH4!E128+OtherEnergyCH4!E128+OtherIPCH4!E128+OtherWasteCH4!E128+NGO!E128+Coal!E128+MMCH4!E128</f>
        <v>7.7175037718728908E-3</v>
      </c>
      <c r="F128" s="67">
        <f>'Biomass CH4'!F128+Rice!F128+Enteric!F128+Landfill!F128+StatMobCH4!F128+Wastewater!F128+OtherAgCH4!F128+OtherEnergyCH4!F128+OtherIPCH4!F128+OtherWasteCH4!F128+NGO!F128+Coal!F128+MMCH4!F128</f>
        <v>7.9917299857457241E-3</v>
      </c>
      <c r="G128" s="67">
        <f>'Biomass CH4'!G128+Rice!G128+Enteric!G128+Landfill!G128+StatMobCH4!G128+Wastewater!G128+OtherAgCH4!G128+OtherEnergyCH4!G128+OtherIPCH4!G128+OtherWasteCH4!G128+NGO!G128+Coal!G128+MMCH4!G128</f>
        <v>8.5600248707789761E-3</v>
      </c>
      <c r="H128" s="67">
        <f>'Biomass CH4'!H128+Rice!H128+Enteric!H128+Landfill!H128+StatMobCH4!H128+Wastewater!H128+OtherAgCH4!H128+OtherEnergyCH4!H128+OtherIPCH4!H128+OtherWasteCH4!H128+NGO!H128+Coal!H128+MMCH4!H128</f>
        <v>8.681659644844103E-3</v>
      </c>
      <c r="I128" s="68">
        <f>'Biomass CH4'!I128+Rice!I128+Enteric!I128+Landfill!I128+StatMobCH4!I128+Wastewater!I128+OtherAgCH4!I128+OtherEnergyCH4!I128+OtherIPCH4!I128+OtherWasteCH4!I128+NGO!I128+Coal!I128+MMCH4!I128</f>
        <v>8.8064960282012369E-3</v>
      </c>
      <c r="J128" s="68">
        <f>'Biomass CH4'!J128+Rice!J128+Enteric!J128+Landfill!J128+StatMobCH4!J128+Wastewater!J128+OtherAgCH4!J128+OtherEnergyCH4!J128+OtherIPCH4!J128+OtherWasteCH4!J128+NGO!J128+Coal!J128+MMCH4!J128</f>
        <v>8.9214399452787179E-3</v>
      </c>
      <c r="K128" s="69">
        <f>'Biomass CH4'!K128+Rice!K128+Enteric!K128+Landfill!K128+StatMobCH4!K128+Wastewater!K128+OtherAgCH4!K128+OtherEnergyCH4!K128+OtherIPCH4!K128+OtherWasteCH4!K128+NGO!K128+Coal!K128+MMCH4!K128</f>
        <v>9.0224895018849432E-3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67">
        <f>'Biomass CH4'!C129+Rice!C129+Enteric!C129+Landfill!C129+StatMobCH4!C129+Wastewater!C129+OtherAgCH4!C129+OtherEnergyCH4!C129+OtherIPCH4!C129+OtherWasteCH4!C129+NGO!C129+Coal!C129+MMCH4!C129</f>
        <v>19.902410834052397</v>
      </c>
      <c r="D129" s="67">
        <f>'Biomass CH4'!D129+Rice!D129+Enteric!D129+Landfill!D129+StatMobCH4!D129+Wastewater!D129+OtherAgCH4!D129+OtherEnergyCH4!D129+OtherIPCH4!D129+OtherWasteCH4!D129+NGO!D129+Coal!D129+MMCH4!D129</f>
        <v>22.147011858156954</v>
      </c>
      <c r="E129" s="64">
        <f>'Biomass CH4'!E129+Rice!E129+Enteric!E129+Landfill!E129+StatMobCH4!E129+Wastewater!E129+OtherAgCH4!E129+OtherEnergyCH4!E129+OtherIPCH4!E129+OtherWasteCH4!E129+NGO!E129+Coal!E129+MMCH4!E129</f>
        <v>24.705141040964079</v>
      </c>
      <c r="F129" s="67">
        <f>'Biomass CH4'!F129+Rice!F129+Enteric!F129+Landfill!F129+StatMobCH4!F129+Wastewater!F129+OtherAgCH4!F129+OtherEnergyCH4!F129+OtherIPCH4!F129+OtherWasteCH4!F129+NGO!F129+Coal!F129+MMCH4!F129</f>
        <v>25.959457492968085</v>
      </c>
      <c r="G129" s="67">
        <f>'Biomass CH4'!G129+Rice!G129+Enteric!G129+Landfill!G129+StatMobCH4!G129+Wastewater!G129+OtherAgCH4!G129+OtherEnergyCH4!G129+OtherIPCH4!G129+OtherWasteCH4!G129+NGO!G129+Coal!G129+MMCH4!G129</f>
        <v>27.857616900571458</v>
      </c>
      <c r="H129" s="67">
        <f>'Biomass CH4'!H129+Rice!H129+Enteric!H129+Landfill!H129+StatMobCH4!H129+Wastewater!H129+OtherAgCH4!H129+OtherEnergyCH4!H129+OtherIPCH4!H129+OtherWasteCH4!H129+NGO!H129+Coal!H129+MMCH4!H129</f>
        <v>30.8620304873889</v>
      </c>
      <c r="I129" s="68">
        <f>'Biomass CH4'!I129+Rice!I129+Enteric!I129+Landfill!I129+StatMobCH4!I129+Wastewater!I129+OtherAgCH4!I129+OtherEnergyCH4!I129+OtherIPCH4!I129+OtherWasteCH4!I129+NGO!I129+Coal!I129+MMCH4!I129</f>
        <v>33.783723345849225</v>
      </c>
      <c r="J129" s="68">
        <f>'Biomass CH4'!J129+Rice!J129+Enteric!J129+Landfill!J129+StatMobCH4!J129+Wastewater!J129+OtherAgCH4!J129+OtherEnergyCH4!J129+OtherIPCH4!J129+OtherWasteCH4!J129+NGO!J129+Coal!J129+MMCH4!J129</f>
        <v>37.242658389245022</v>
      </c>
      <c r="K129" s="69">
        <f>'Biomass CH4'!K129+Rice!K129+Enteric!K129+Landfill!K129+StatMobCH4!K129+Wastewater!K129+OtherAgCH4!K129+OtherEnergyCH4!K129+OtherIPCH4!K129+OtherWasteCH4!K129+NGO!K129+Coal!K129+MMCH4!K129</f>
        <v>41.282413807471535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64">
        <f>'Biomass CH4'!C130+Rice!C130+Enteric!C130+Landfill!C130+StatMobCH4!C130+Wastewater!C130+OtherAgCH4!C130+OtherEnergyCH4!C130+OtherIPCH4!C130+OtherWasteCH4!C130+NGO!C130+Coal!C130+MMCH4!C130</f>
        <v>25.51160458738946</v>
      </c>
      <c r="D130" s="67">
        <f>'Biomass CH4'!D130+Rice!D130+Enteric!D130+Landfill!D130+StatMobCH4!D130+Wastewater!D130+OtherAgCH4!D130+OtherEnergyCH4!D130+OtherIPCH4!D130+OtherWasteCH4!D130+NGO!D130+Coal!D130+MMCH4!D130</f>
        <v>24.145905769110009</v>
      </c>
      <c r="E130" s="64">
        <f>'Biomass CH4'!E130+Rice!E130+Enteric!E130+Landfill!E130+StatMobCH4!E130+Wastewater!E130+OtherAgCH4!E130+OtherEnergyCH4!E130+OtherIPCH4!E130+OtherWasteCH4!E130+NGO!E130+Coal!E130+MMCH4!E130</f>
        <v>19.779272588198676</v>
      </c>
      <c r="F130" s="67">
        <f>'Biomass CH4'!F130+Rice!F130+Enteric!F130+Landfill!F130+StatMobCH4!F130+Wastewater!F130+OtherAgCH4!F130+OtherEnergyCH4!F130+OtherIPCH4!F130+OtherWasteCH4!F130+NGO!F130+Coal!F130+MMCH4!F130</f>
        <v>17.259657070563076</v>
      </c>
      <c r="G130" s="67">
        <f>'Biomass CH4'!G130+Rice!G130+Enteric!G130+Landfill!G130+StatMobCH4!G130+Wastewater!G130+OtherAgCH4!G130+OtherEnergyCH4!G130+OtherIPCH4!G130+OtherWasteCH4!G130+NGO!G130+Coal!G130+MMCH4!G130</f>
        <v>16.324329470073813</v>
      </c>
      <c r="H130" s="67">
        <f>'Biomass CH4'!H130+Rice!H130+Enteric!H130+Landfill!H130+StatMobCH4!H130+Wastewater!H130+OtherAgCH4!H130+OtherEnergyCH4!H130+OtherIPCH4!H130+OtherWasteCH4!H130+NGO!H130+Coal!H130+MMCH4!H130</f>
        <v>16.285547667663913</v>
      </c>
      <c r="I130" s="68">
        <f>'Biomass CH4'!I130+Rice!I130+Enteric!I130+Landfill!I130+StatMobCH4!I130+Wastewater!I130+OtherAgCH4!I130+OtherEnergyCH4!I130+OtherIPCH4!I130+OtherWasteCH4!I130+NGO!I130+Coal!I130+MMCH4!I130</f>
        <v>16.240537983714553</v>
      </c>
      <c r="J130" s="68">
        <f>'Biomass CH4'!J130+Rice!J130+Enteric!J130+Landfill!J130+StatMobCH4!J130+Wastewater!J130+OtherAgCH4!J130+OtherEnergyCH4!J130+OtherIPCH4!J130+OtherWasteCH4!J130+NGO!J130+Coal!J130+MMCH4!J130</f>
        <v>16.196905145017539</v>
      </c>
      <c r="K130" s="69">
        <f>'Biomass CH4'!K130+Rice!K130+Enteric!K130+Landfill!K130+StatMobCH4!K130+Wastewater!K130+OtherAgCH4!K130+OtherEnergyCH4!K130+OtherIPCH4!K130+OtherWasteCH4!K130+NGO!K130+Coal!K130+MMCH4!K130</f>
        <v>16.130977634514288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67">
        <f>'Biomass CH4'!C131+Rice!C131+Enteric!C131+Landfill!C131+StatMobCH4!C131+Wastewater!C131+OtherAgCH4!C131+OtherEnergyCH4!C131+OtherIPCH4!C131+OtherWasteCH4!C131+NGO!C131+Coal!C131+MMCH4!C131</f>
        <v>25.288654958038396</v>
      </c>
      <c r="D131" s="67">
        <f>'Biomass CH4'!D131+Rice!D131+Enteric!D131+Landfill!D131+StatMobCH4!D131+Wastewater!D131+OtherAgCH4!D131+OtherEnergyCH4!D131+OtherIPCH4!D131+OtherWasteCH4!D131+NGO!D131+Coal!D131+MMCH4!D131</f>
        <v>25.8202052880217</v>
      </c>
      <c r="E131" s="64">
        <f>'Biomass CH4'!E131+Rice!E131+Enteric!E131+Landfill!E131+StatMobCH4!E131+Wastewater!E131+OtherAgCH4!E131+OtherEnergyCH4!E131+OtherIPCH4!E131+OtherWasteCH4!E131+NGO!E131+Coal!E131+MMCH4!E131</f>
        <v>27.291795690635777</v>
      </c>
      <c r="F131" s="67">
        <f>'Biomass CH4'!F131+Rice!F131+Enteric!F131+Landfill!F131+StatMobCH4!F131+Wastewater!F131+OtherAgCH4!F131+OtherEnergyCH4!F131+OtherIPCH4!F131+OtherWasteCH4!F131+NGO!F131+Coal!F131+MMCH4!F131</f>
        <v>27.546536301623227</v>
      </c>
      <c r="G131" s="67">
        <f>'Biomass CH4'!G131+Rice!G131+Enteric!G131+Landfill!G131+StatMobCH4!G131+Wastewater!G131+OtherAgCH4!G131+OtherEnergyCH4!G131+OtherIPCH4!G131+OtherWasteCH4!G131+NGO!G131+Coal!G131+MMCH4!G131</f>
        <v>27.421616101744196</v>
      </c>
      <c r="H131" s="67">
        <f>'Biomass CH4'!H131+Rice!H131+Enteric!H131+Landfill!H131+StatMobCH4!H131+Wastewater!H131+OtherAgCH4!H131+OtherEnergyCH4!H131+OtherIPCH4!H131+OtherWasteCH4!H131+NGO!H131+Coal!H131+MMCH4!H131</f>
        <v>28.372218099484542</v>
      </c>
      <c r="I131" s="68">
        <f>'Biomass CH4'!I131+Rice!I131+Enteric!I131+Landfill!I131+StatMobCH4!I131+Wastewater!I131+OtherAgCH4!I131+OtherEnergyCH4!I131+OtherIPCH4!I131+OtherWasteCH4!I131+NGO!I131+Coal!I131+MMCH4!I131</f>
        <v>29.294391538392688</v>
      </c>
      <c r="J131" s="68">
        <f>'Biomass CH4'!J131+Rice!J131+Enteric!J131+Landfill!J131+StatMobCH4!J131+Wastewater!J131+OtherAgCH4!J131+OtherEnergyCH4!J131+OtherIPCH4!J131+OtherWasteCH4!J131+NGO!J131+Coal!J131+MMCH4!J131</f>
        <v>30.283909828598834</v>
      </c>
      <c r="K131" s="69">
        <f>'Biomass CH4'!K131+Rice!K131+Enteric!K131+Landfill!K131+StatMobCH4!K131+Wastewater!K131+OtherAgCH4!K131+OtherEnergyCH4!K131+OtherIPCH4!K131+OtherWasteCH4!K131+NGO!K131+Coal!K131+MMCH4!K131</f>
        <v>31.404707921551964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64">
        <f>'Biomass CH4'!C132+Rice!C132+Enteric!C132+Landfill!C132+StatMobCH4!C132+Wastewater!C132+OtherAgCH4!C132+OtherEnergyCH4!C132+OtherIPCH4!C132+OtherWasteCH4!C132+NGO!C132+Coal!C132+MMCH4!C132</f>
        <v>4.746055592878796</v>
      </c>
      <c r="D132" s="67">
        <f>'Biomass CH4'!D132+Rice!D132+Enteric!D132+Landfill!D132+StatMobCH4!D132+Wastewater!D132+OtherAgCH4!D132+OtherEnergyCH4!D132+OtherIPCH4!D132+OtherWasteCH4!D132+NGO!D132+Coal!D132+MMCH4!D132</f>
        <v>4.5102436287320318</v>
      </c>
      <c r="E132" s="64">
        <f>'Biomass CH4'!E132+Rice!E132+Enteric!E132+Landfill!E132+StatMobCH4!E132+Wastewater!E132+OtherAgCH4!E132+OtherEnergyCH4!E132+OtherIPCH4!E132+OtherWasteCH4!E132+NGO!E132+Coal!E132+MMCH4!E132</f>
        <v>4.651640369039999</v>
      </c>
      <c r="F132" s="67">
        <f>'Biomass CH4'!F132+Rice!F132+Enteric!F132+Landfill!F132+StatMobCH4!F132+Wastewater!F132+OtherAgCH4!F132+OtherEnergyCH4!F132+OtherIPCH4!F132+OtherWasteCH4!F132+NGO!F132+Coal!F132+MMCH4!F132</f>
        <v>5.6004762946104671</v>
      </c>
      <c r="G132" s="67">
        <f>'Biomass CH4'!G132+Rice!G132+Enteric!G132+Landfill!G132+StatMobCH4!G132+Wastewater!G132+OtherAgCH4!G132+OtherEnergyCH4!G132+OtherIPCH4!G132+OtherWasteCH4!G132+NGO!G132+Coal!G132+MMCH4!G132</f>
        <v>5.9419043833644469</v>
      </c>
      <c r="H132" s="67">
        <f>'Biomass CH4'!H132+Rice!H132+Enteric!H132+Landfill!H132+StatMobCH4!H132+Wastewater!H132+OtherAgCH4!H132+OtherEnergyCH4!H132+OtherIPCH4!H132+OtherWasteCH4!H132+NGO!H132+Coal!H132+MMCH4!H132</f>
        <v>6.3668886606688391</v>
      </c>
      <c r="I132" s="68">
        <f>'Biomass CH4'!I132+Rice!I132+Enteric!I132+Landfill!I132+StatMobCH4!I132+Wastewater!I132+OtherAgCH4!I132+OtherEnergyCH4!I132+OtherIPCH4!I132+OtherWasteCH4!I132+NGO!I132+Coal!I132+MMCH4!I132</f>
        <v>6.7065058516773561</v>
      </c>
      <c r="J132" s="68">
        <f>'Biomass CH4'!J132+Rice!J132+Enteric!J132+Landfill!J132+StatMobCH4!J132+Wastewater!J132+OtherAgCH4!J132+OtherEnergyCH4!J132+OtherIPCH4!J132+OtherWasteCH4!J132+NGO!J132+Coal!J132+MMCH4!J132</f>
        <v>7.0650559234781554</v>
      </c>
      <c r="K132" s="69">
        <f>'Biomass CH4'!K132+Rice!K132+Enteric!K132+Landfill!K132+StatMobCH4!K132+Wastewater!K132+OtherAgCH4!K132+OtherEnergyCH4!K132+OtherIPCH4!K132+OtherWasteCH4!K132+NGO!K132+Coal!K132+MMCH4!K132</f>
        <v>7.4082635421622962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67">
        <f>'Biomass CH4'!C133+Rice!C133+Enteric!C133+Landfill!C133+StatMobCH4!C133+Wastewater!C133+OtherAgCH4!C133+OtherEnergyCH4!C133+OtherIPCH4!C133+OtherWasteCH4!C133+NGO!C133+Coal!C133+MMCH4!C133</f>
        <v>4.1161685882837977</v>
      </c>
      <c r="D133" s="67">
        <f>'Biomass CH4'!D133+Rice!D133+Enteric!D133+Landfill!D133+StatMobCH4!D133+Wastewater!D133+OtherAgCH4!D133+OtherEnergyCH4!D133+OtherIPCH4!D133+OtherWasteCH4!D133+NGO!D133+Coal!D133+MMCH4!D133</f>
        <v>5.8374043362679746</v>
      </c>
      <c r="E133" s="64">
        <f>'Biomass CH4'!E133+Rice!E133+Enteric!E133+Landfill!E133+StatMobCH4!E133+Wastewater!E133+OtherAgCH4!E133+OtherEnergyCH4!E133+OtherIPCH4!E133+OtherWasteCH4!E133+NGO!E133+Coal!E133+MMCH4!E133</f>
        <v>7.6930119661652316</v>
      </c>
      <c r="F133" s="67">
        <f>'Biomass CH4'!F133+Rice!F133+Enteric!F133+Landfill!F133+StatMobCH4!F133+Wastewater!F133+OtherAgCH4!F133+OtherEnergyCH4!F133+OtherIPCH4!F133+OtherWasteCH4!F133+NGO!F133+Coal!F133+MMCH4!F133</f>
        <v>7.9342441912638444</v>
      </c>
      <c r="G133" s="67">
        <f>'Biomass CH4'!G133+Rice!G133+Enteric!G133+Landfill!G133+StatMobCH4!G133+Wastewater!G133+OtherAgCH4!G133+OtherEnergyCH4!G133+OtherIPCH4!G133+OtherWasteCH4!G133+NGO!G133+Coal!G133+MMCH4!G133</f>
        <v>9.4379582609665889</v>
      </c>
      <c r="H133" s="67">
        <f>'Biomass CH4'!H133+Rice!H133+Enteric!H133+Landfill!H133+StatMobCH4!H133+Wastewater!H133+OtherAgCH4!H133+OtherEnergyCH4!H133+OtherIPCH4!H133+OtherWasteCH4!H133+NGO!H133+Coal!H133+MMCH4!H133</f>
        <v>10.650813085409851</v>
      </c>
      <c r="I133" s="68">
        <f>'Biomass CH4'!I133+Rice!I133+Enteric!I133+Landfill!I133+StatMobCH4!I133+Wastewater!I133+OtherAgCH4!I133+OtherEnergyCH4!I133+OtherIPCH4!I133+OtherWasteCH4!I133+NGO!I133+Coal!I133+MMCH4!I133</f>
        <v>11.84326572380828</v>
      </c>
      <c r="J133" s="68">
        <f>'Biomass CH4'!J133+Rice!J133+Enteric!J133+Landfill!J133+StatMobCH4!J133+Wastewater!J133+OtherAgCH4!J133+OtherEnergyCH4!J133+OtherIPCH4!J133+OtherWasteCH4!J133+NGO!J133+Coal!J133+MMCH4!J133</f>
        <v>13.180242078955091</v>
      </c>
      <c r="K133" s="69">
        <f>'Biomass CH4'!K133+Rice!K133+Enteric!K133+Landfill!K133+StatMobCH4!K133+Wastewater!K133+OtherAgCH4!K133+OtherEnergyCH4!K133+OtherIPCH4!K133+OtherWasteCH4!K133+NGO!K133+Coal!K133+MMCH4!K133</f>
        <v>14.667887204949604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64">
        <f>'Biomass CH4'!C134+Rice!C134+Enteric!C134+Landfill!C134+StatMobCH4!C134+Wastewater!C134+OtherAgCH4!C134+OtherEnergyCH4!C134+OtherIPCH4!C134+OtherWasteCH4!C134+NGO!C134+Coal!C134+MMCH4!C134</f>
        <v>129.81216557857141</v>
      </c>
      <c r="D134" s="67">
        <f>'Biomass CH4'!D134+Rice!D134+Enteric!D134+Landfill!D134+StatMobCH4!D134+Wastewater!D134+OtherAgCH4!D134+OtherEnergyCH4!D134+OtherIPCH4!D134+OtherWasteCH4!D134+NGO!D134+Coal!D134+MMCH4!D134</f>
        <v>141.06933299194523</v>
      </c>
      <c r="E134" s="64">
        <f>'Biomass CH4'!E134+Rice!E134+Enteric!E134+Landfill!E134+StatMobCH4!E134+Wastewater!E134+OtherAgCH4!E134+OtherEnergyCH4!E134+OtherIPCH4!E134+OtherWasteCH4!E134+NGO!E134+Coal!E134+MMCH4!E134</f>
        <v>163.67289061946948</v>
      </c>
      <c r="F134" s="67">
        <f>'Biomass CH4'!F134+Rice!F134+Enteric!F134+Landfill!F134+StatMobCH4!F134+Wastewater!F134+OtherAgCH4!F134+OtherEnergyCH4!F134+OtherIPCH4!F134+OtherWasteCH4!F134+NGO!F134+Coal!F134+MMCH4!F134</f>
        <v>184.88905917907007</v>
      </c>
      <c r="G134" s="67">
        <f>'Biomass CH4'!G134+Rice!G134+Enteric!G134+Landfill!G134+StatMobCH4!G134+Wastewater!G134+OtherAgCH4!G134+OtherEnergyCH4!G134+OtherIPCH4!G134+OtherWasteCH4!G134+NGO!G134+Coal!G134+MMCH4!G134</f>
        <v>201.94617177887093</v>
      </c>
      <c r="H134" s="67">
        <f>'Biomass CH4'!H134+Rice!H134+Enteric!H134+Landfill!H134+StatMobCH4!H134+Wastewater!H134+OtherAgCH4!H134+OtherEnergyCH4!H134+OtherIPCH4!H134+OtherWasteCH4!H134+NGO!H134+Coal!H134+MMCH4!H134</f>
        <v>221.12557242918342</v>
      </c>
      <c r="I134" s="68">
        <f>'Biomass CH4'!I134+Rice!I134+Enteric!I134+Landfill!I134+StatMobCH4!I134+Wastewater!I134+OtherAgCH4!I134+OtherEnergyCH4!I134+OtherIPCH4!I134+OtherWasteCH4!I134+NGO!I134+Coal!I134+MMCH4!I134</f>
        <v>235.42515486630927</v>
      </c>
      <c r="J134" s="68">
        <f>'Biomass CH4'!J134+Rice!J134+Enteric!J134+Landfill!J134+StatMobCH4!J134+Wastewater!J134+OtherAgCH4!J134+OtherEnergyCH4!J134+OtherIPCH4!J134+OtherWasteCH4!J134+NGO!J134+Coal!J134+MMCH4!J134</f>
        <v>248.83970199509514</v>
      </c>
      <c r="K134" s="69">
        <f>'Biomass CH4'!K134+Rice!K134+Enteric!K134+Landfill!K134+StatMobCH4!K134+Wastewater!K134+OtherAgCH4!K134+OtherEnergyCH4!K134+OtherIPCH4!K134+OtherWasteCH4!K134+NGO!K134+Coal!K134+MMCH4!K134</f>
        <v>261.52380009875588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67">
        <f>'Biomass CH4'!C135+Rice!C135+Enteric!C135+Landfill!C135+StatMobCH4!C135+Wastewater!C135+OtherAgCH4!C135+OtherEnergyCH4!C135+OtherIPCH4!C135+OtherWasteCH4!C135+NGO!C135+Coal!C135+MMCH4!C135</f>
        <v>1.6931762242499079E-2</v>
      </c>
      <c r="D135" s="67">
        <f>'Biomass CH4'!D135+Rice!D135+Enteric!D135+Landfill!D135+StatMobCH4!D135+Wastewater!D135+OtherAgCH4!D135+OtherEnergyCH4!D135+OtherIPCH4!D135+OtherWasteCH4!D135+NGO!D135+Coal!D135+MMCH4!D135</f>
        <v>1.2759066704368787E-2</v>
      </c>
      <c r="E135" s="64">
        <f>'Biomass CH4'!E135+Rice!E135+Enteric!E135+Landfill!E135+StatMobCH4!E135+Wastewater!E135+OtherAgCH4!E135+OtherEnergyCH4!E135+OtherIPCH4!E135+OtherWasteCH4!E135+NGO!E135+Coal!E135+MMCH4!E135</f>
        <v>1.3360790517072556E-2</v>
      </c>
      <c r="F135" s="67">
        <f>'Biomass CH4'!F135+Rice!F135+Enteric!F135+Landfill!F135+StatMobCH4!F135+Wastewater!F135+OtherAgCH4!F135+OtherEnergyCH4!F135+OtherIPCH4!F135+OtherWasteCH4!F135+NGO!F135+Coal!F135+MMCH4!F135</f>
        <v>1.5356246872694294E-2</v>
      </c>
      <c r="G135" s="67">
        <f>'Biomass CH4'!G135+Rice!G135+Enteric!G135+Landfill!G135+StatMobCH4!G135+Wastewater!G135+OtherAgCH4!G135+OtherEnergyCH4!G135+OtherIPCH4!G135+OtherWasteCH4!G135+NGO!G135+Coal!G135+MMCH4!G135</f>
        <v>1.8253302905794449E-2</v>
      </c>
      <c r="H135" s="67">
        <f>'Biomass CH4'!H135+Rice!H135+Enteric!H135+Landfill!H135+StatMobCH4!H135+Wastewater!H135+OtherAgCH4!H135+OtherEnergyCH4!H135+OtherIPCH4!H135+OtherWasteCH4!H135+NGO!H135+Coal!H135+MMCH4!H135</f>
        <v>2.1089629034782034E-2</v>
      </c>
      <c r="I135" s="68">
        <f>'Biomass CH4'!I135+Rice!I135+Enteric!I135+Landfill!I135+StatMobCH4!I135+Wastewater!I135+OtherAgCH4!I135+OtherEnergyCH4!I135+OtherIPCH4!I135+OtherWasteCH4!I135+NGO!I135+Coal!I135+MMCH4!I135</f>
        <v>2.4669908653427736E-2</v>
      </c>
      <c r="J135" s="68">
        <f>'Biomass CH4'!J135+Rice!J135+Enteric!J135+Landfill!J135+StatMobCH4!J135+Wastewater!J135+OtherAgCH4!J135+OtherEnergyCH4!J135+OtherIPCH4!J135+OtherWasteCH4!J135+NGO!J135+Coal!J135+MMCH4!J135</f>
        <v>2.9176009096928336E-2</v>
      </c>
      <c r="K135" s="69">
        <f>'Biomass CH4'!K135+Rice!K135+Enteric!K135+Landfill!K135+StatMobCH4!K135+Wastewater!K135+OtherAgCH4!K135+OtherEnergyCH4!K135+OtherIPCH4!K135+OtherWasteCH4!K135+NGO!K135+Coal!K135+MMCH4!K135</f>
        <v>3.4837546009805327E-2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64">
        <f>'Biomass CH4'!C136+Rice!C136+Enteric!C136+Landfill!C136+StatMobCH4!C136+Wastewater!C136+OtherAgCH4!C136+OtherEnergyCH4!C136+OtherIPCH4!C136+OtherWasteCH4!C136+NGO!C136+Coal!C136+MMCH4!C136</f>
        <v>21.715290793265325</v>
      </c>
      <c r="D136" s="67">
        <f>'Biomass CH4'!D136+Rice!D136+Enteric!D136+Landfill!D136+StatMobCH4!D136+Wastewater!D136+OtherAgCH4!D136+OtherEnergyCH4!D136+OtherIPCH4!D136+OtherWasteCH4!D136+NGO!D136+Coal!D136+MMCH4!D136</f>
        <v>16.984766373345614</v>
      </c>
      <c r="E136" s="64">
        <f>'Biomass CH4'!E136+Rice!E136+Enteric!E136+Landfill!E136+StatMobCH4!E136+Wastewater!E136+OtherAgCH4!E136+OtherEnergyCH4!E136+OtherIPCH4!E136+OtherWasteCH4!E136+NGO!E136+Coal!E136+MMCH4!E136</f>
        <v>15.415600895353794</v>
      </c>
      <c r="F136" s="67">
        <f>'Biomass CH4'!F136+Rice!F136+Enteric!F136+Landfill!F136+StatMobCH4!F136+Wastewater!F136+OtherAgCH4!F136+OtherEnergyCH4!F136+OtherIPCH4!F136+OtherWasteCH4!F136+NGO!F136+Coal!F136+MMCH4!F136</f>
        <v>17.240529632294162</v>
      </c>
      <c r="G136" s="67">
        <f>'Biomass CH4'!G136+Rice!G136+Enteric!G136+Landfill!G136+StatMobCH4!G136+Wastewater!G136+OtherAgCH4!G136+OtherEnergyCH4!G136+OtherIPCH4!G136+OtherWasteCH4!G136+NGO!G136+Coal!G136+MMCH4!G136</f>
        <v>18.55785661919591</v>
      </c>
      <c r="H136" s="67">
        <f>'Biomass CH4'!H136+Rice!H136+Enteric!H136+Landfill!H136+StatMobCH4!H136+Wastewater!H136+OtherAgCH4!H136+OtherEnergyCH4!H136+OtherIPCH4!H136+OtherWasteCH4!H136+NGO!H136+Coal!H136+MMCH4!H136</f>
        <v>20.016858120982508</v>
      </c>
      <c r="I136" s="68">
        <f>'Biomass CH4'!I136+Rice!I136+Enteric!I136+Landfill!I136+StatMobCH4!I136+Wastewater!I136+OtherAgCH4!I136+OtherEnergyCH4!I136+OtherIPCH4!I136+OtherWasteCH4!I136+NGO!I136+Coal!I136+MMCH4!I136</f>
        <v>21.603840023781196</v>
      </c>
      <c r="J136" s="68">
        <f>'Biomass CH4'!J136+Rice!J136+Enteric!J136+Landfill!J136+StatMobCH4!J136+Wastewater!J136+OtherAgCH4!J136+OtherEnergyCH4!J136+OtherIPCH4!J136+OtherWasteCH4!J136+NGO!J136+Coal!J136+MMCH4!J136</f>
        <v>23.505882081768121</v>
      </c>
      <c r="K136" s="69">
        <f>'Biomass CH4'!K136+Rice!K136+Enteric!K136+Landfill!K136+StatMobCH4!K136+Wastewater!K136+OtherAgCH4!K136+OtherEnergyCH4!K136+OtherIPCH4!K136+OtherWasteCH4!K136+NGO!K136+Coal!K136+MMCH4!K136</f>
        <v>25.367057006531173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64">
        <f>'Biomass CH4'!C137+Rice!C137+Enteric!C137+Landfill!C137+StatMobCH4!C137+Wastewater!C137+OtherAgCH4!C137+OtherEnergyCH4!C137+OtherIPCH4!C137+OtherWasteCH4!C137+NGO!C137+Coal!C137+MMCH4!C137</f>
        <v>4.6456288830399011</v>
      </c>
      <c r="D137" s="67">
        <f>'Biomass CH4'!D137+Rice!D137+Enteric!D137+Landfill!D137+StatMobCH4!D137+Wastewater!D137+OtherAgCH4!D137+OtherEnergyCH4!D137+OtherIPCH4!D137+OtherWasteCH4!D137+NGO!D137+Coal!D137+MMCH4!D137</f>
        <v>4.8541293199559998</v>
      </c>
      <c r="E137" s="64">
        <f>'Biomass CH4'!E137+Rice!E137+Enteric!E137+Landfill!E137+StatMobCH4!E137+Wastewater!E137+OtherAgCH4!E137+OtherEnergyCH4!E137+OtherIPCH4!E137+OtherWasteCH4!E137+NGO!E137+Coal!E137+MMCH4!E137</f>
        <v>4.7154891370860001</v>
      </c>
      <c r="F137" s="67">
        <f>'Biomass CH4'!F137+Rice!F137+Enteric!F137+Landfill!F137+StatMobCH4!F137+Wastewater!F137+OtherAgCH4!F137+OtherEnergyCH4!F137+OtherIPCH4!F137+OtherWasteCH4!F137+NGO!F137+Coal!F137+MMCH4!F137</f>
        <v>4.4220728432369993</v>
      </c>
      <c r="G137" s="67">
        <f>'Biomass CH4'!G137+Rice!G137+Enteric!G137+Landfill!G137+StatMobCH4!G137+Wastewater!G137+OtherAgCH4!G137+OtherEnergyCH4!G137+OtherIPCH4!G137+OtherWasteCH4!G137+NGO!G137+Coal!G137+MMCH4!G137</f>
        <v>4.1629837720415077</v>
      </c>
      <c r="H137" s="67">
        <f>'Biomass CH4'!H137+Rice!H137+Enteric!H137+Landfill!H137+StatMobCH4!H137+Wastewater!H137+OtherAgCH4!H137+OtherEnergyCH4!H137+OtherIPCH4!H137+OtherWasteCH4!H137+NGO!H137+Coal!H137+MMCH4!H137</f>
        <v>4.1849799173892324</v>
      </c>
      <c r="I137" s="68">
        <f>'Biomass CH4'!I137+Rice!I137+Enteric!I137+Landfill!I137+StatMobCH4!I137+Wastewater!I137+OtherAgCH4!I137+OtherEnergyCH4!I137+OtherIPCH4!I137+OtherWasteCH4!I137+NGO!I137+Coal!I137+MMCH4!I137</f>
        <v>4.2269591458993387</v>
      </c>
      <c r="J137" s="68">
        <f>'Biomass CH4'!J137+Rice!J137+Enteric!J137+Landfill!J137+StatMobCH4!J137+Wastewater!J137+OtherAgCH4!J137+OtherEnergyCH4!J137+OtherIPCH4!J137+OtherWasteCH4!J137+NGO!J137+Coal!J137+MMCH4!J137</f>
        <v>4.3054095234345073</v>
      </c>
      <c r="K137" s="69">
        <f>'Biomass CH4'!K137+Rice!K137+Enteric!K137+Landfill!K137+StatMobCH4!K137+Wastewater!K137+OtherAgCH4!K137+OtherEnergyCH4!K137+OtherIPCH4!K137+OtherWasteCH4!K137+NGO!K137+Coal!K137+MMCH4!K137</f>
        <v>4.395704695887888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67">
        <f>'Biomass CH4'!C138+Rice!C138+Enteric!C138+Landfill!C138+StatMobCH4!C138+Wastewater!C138+OtherAgCH4!C138+OtherEnergyCH4!C138+OtherIPCH4!C138+OtherWasteCH4!C138+NGO!C138+Coal!C138+MMCH4!C138</f>
        <v>27.616492321664051</v>
      </c>
      <c r="D138" s="67">
        <f>'Biomass CH4'!D138+Rice!D138+Enteric!D138+Landfill!D138+StatMobCH4!D138+Wastewater!D138+OtherAgCH4!D138+OtherEnergyCH4!D138+OtherIPCH4!D138+OtherWasteCH4!D138+NGO!D138+Coal!D138+MMCH4!D138</f>
        <v>34.419865033109637</v>
      </c>
      <c r="E138" s="64">
        <f>'Biomass CH4'!E138+Rice!E138+Enteric!E138+Landfill!E138+StatMobCH4!E138+Wastewater!E138+OtherAgCH4!E138+OtherEnergyCH4!E138+OtherIPCH4!E138+OtherWasteCH4!E138+NGO!E138+Coal!E138+MMCH4!E138</f>
        <v>40.276262453358882</v>
      </c>
      <c r="F138" s="67">
        <f>'Biomass CH4'!F138+Rice!F138+Enteric!F138+Landfill!F138+StatMobCH4!F138+Wastewater!F138+OtherAgCH4!F138+OtherEnergyCH4!F138+OtherIPCH4!F138+OtherWasteCH4!F138+NGO!F138+Coal!F138+MMCH4!F138</f>
        <v>36.253183402682026</v>
      </c>
      <c r="G138" s="67">
        <f>'Biomass CH4'!G138+Rice!G138+Enteric!G138+Landfill!G138+StatMobCH4!G138+Wastewater!G138+OtherAgCH4!G138+OtherEnergyCH4!G138+OtherIPCH4!G138+OtherWasteCH4!G138+NGO!G138+Coal!G138+MMCH4!G138</f>
        <v>36.591211142449168</v>
      </c>
      <c r="H138" s="67">
        <f>'Biomass CH4'!H138+Rice!H138+Enteric!H138+Landfill!H138+StatMobCH4!H138+Wastewater!H138+OtherAgCH4!H138+OtherEnergyCH4!H138+OtherIPCH4!H138+OtherWasteCH4!H138+NGO!H138+Coal!H138+MMCH4!H138</f>
        <v>40.178663145926357</v>
      </c>
      <c r="I138" s="68">
        <f>'Biomass CH4'!I138+Rice!I138+Enteric!I138+Landfill!I138+StatMobCH4!I138+Wastewater!I138+OtherAgCH4!I138+OtherEnergyCH4!I138+OtherIPCH4!I138+OtherWasteCH4!I138+NGO!I138+Coal!I138+MMCH4!I138</f>
        <v>36.135533821024261</v>
      </c>
      <c r="J138" s="68">
        <f>'Biomass CH4'!J138+Rice!J138+Enteric!J138+Landfill!J138+StatMobCH4!J138+Wastewater!J138+OtherAgCH4!J138+OtherEnergyCH4!J138+OtherIPCH4!J138+OtherWasteCH4!J138+NGO!J138+Coal!J138+MMCH4!J138</f>
        <v>37.452645336014548</v>
      </c>
      <c r="K138" s="69">
        <f>'Biomass CH4'!K138+Rice!K138+Enteric!K138+Landfill!K138+StatMobCH4!K138+Wastewater!K138+OtherAgCH4!K138+OtherEnergyCH4!K138+OtherIPCH4!K138+OtherWasteCH4!K138+NGO!K138+Coal!K138+MMCH4!K138</f>
        <v>36.241942703379394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64">
        <f>'Biomass CH4'!C139+Rice!C139+Enteric!C139+Landfill!C139+StatMobCH4!C139+Wastewater!C139+OtherAgCH4!C139+OtherEnergyCH4!C139+OtherIPCH4!C139+OtherWasteCH4!C139+NGO!C139+Coal!C139+MMCH4!C139</f>
        <v>60.192214993088875</v>
      </c>
      <c r="D139" s="67">
        <f>'Biomass CH4'!D139+Rice!D139+Enteric!D139+Landfill!D139+StatMobCH4!D139+Wastewater!D139+OtherAgCH4!D139+OtherEnergyCH4!D139+OtherIPCH4!D139+OtherWasteCH4!D139+NGO!D139+Coal!D139+MMCH4!D139</f>
        <v>67.054210109646789</v>
      </c>
      <c r="E139" s="64">
        <f>'Biomass CH4'!E139+Rice!E139+Enteric!E139+Landfill!E139+StatMobCH4!E139+Wastewater!E139+OtherAgCH4!E139+OtherEnergyCH4!E139+OtherIPCH4!E139+OtherWasteCH4!E139+NGO!E139+Coal!E139+MMCH4!E139</f>
        <v>77.768914249130972</v>
      </c>
      <c r="F139" s="67">
        <f>'Biomass CH4'!F139+Rice!F139+Enteric!F139+Landfill!F139+StatMobCH4!F139+Wastewater!F139+OtherAgCH4!F139+OtherEnergyCH4!F139+OtherIPCH4!F139+OtherWasteCH4!F139+NGO!F139+Coal!F139+MMCH4!F139</f>
        <v>89.024502790799431</v>
      </c>
      <c r="G139" s="67">
        <f>'Biomass CH4'!G139+Rice!G139+Enteric!G139+Landfill!G139+StatMobCH4!G139+Wastewater!G139+OtherAgCH4!G139+OtherEnergyCH4!G139+OtherIPCH4!G139+OtherWasteCH4!G139+NGO!G139+Coal!G139+MMCH4!G139</f>
        <v>106.75712170656449</v>
      </c>
      <c r="H139" s="67">
        <f>'Biomass CH4'!H139+Rice!H139+Enteric!H139+Landfill!H139+StatMobCH4!H139+Wastewater!H139+OtherAgCH4!H139+OtherEnergyCH4!H139+OtherIPCH4!H139+OtherWasteCH4!H139+NGO!H139+Coal!H139+MMCH4!H139</f>
        <v>117.72251907317779</v>
      </c>
      <c r="I139" s="68">
        <f>'Biomass CH4'!I139+Rice!I139+Enteric!I139+Landfill!I139+StatMobCH4!I139+Wastewater!I139+OtherAgCH4!I139+OtherEnergyCH4!I139+OtherIPCH4!I139+OtherWasteCH4!I139+NGO!I139+Coal!I139+MMCH4!I139</f>
        <v>128.69873912047848</v>
      </c>
      <c r="J139" s="68">
        <f>'Biomass CH4'!J139+Rice!J139+Enteric!J139+Landfill!J139+StatMobCH4!J139+Wastewater!J139+OtherAgCH4!J139+OtherEnergyCH4!J139+OtherIPCH4!J139+OtherWasteCH4!J139+NGO!J139+Coal!J139+MMCH4!J139</f>
        <v>140.92888664842141</v>
      </c>
      <c r="K139" s="69">
        <f>'Biomass CH4'!K139+Rice!K139+Enteric!K139+Landfill!K139+StatMobCH4!K139+Wastewater!K139+OtherAgCH4!K139+OtherEnergyCH4!K139+OtherIPCH4!K139+OtherWasteCH4!K139+NGO!K139+Coal!K139+MMCH4!K139</f>
        <v>154.78057976968344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67">
        <f>'Biomass CH4'!C140+Rice!C140+Enteric!C140+Landfill!C140+StatMobCH4!C140+Wastewater!C140+OtherAgCH4!C140+OtherEnergyCH4!C140+OtherIPCH4!C140+OtherWasteCH4!C140+NGO!C140+Coal!C140+MMCH4!C140</f>
        <v>1.1380322829845253E-2</v>
      </c>
      <c r="D140" s="67">
        <f>'Biomass CH4'!D140+Rice!D140+Enteric!D140+Landfill!D140+StatMobCH4!D140+Wastewater!D140+OtherAgCH4!D140+OtherEnergyCH4!D140+OtherIPCH4!D140+OtherWasteCH4!D140+NGO!D140+Coal!D140+MMCH4!D140</f>
        <v>1.2816259388569904E-2</v>
      </c>
      <c r="E140" s="64">
        <f>'Biomass CH4'!E140+Rice!E140+Enteric!E140+Landfill!E140+StatMobCH4!E140+Wastewater!E140+OtherAgCH4!E140+OtherEnergyCH4!E140+OtherIPCH4!E140+OtherWasteCH4!E140+NGO!E140+Coal!E140+MMCH4!E140</f>
        <v>1.3952902879551763E-2</v>
      </c>
      <c r="F140" s="67">
        <f>'Biomass CH4'!F140+Rice!F140+Enteric!F140+Landfill!F140+StatMobCH4!F140+Wastewater!F140+OtherAgCH4!F140+OtherEnergyCH4!F140+OtherIPCH4!F140+OtherWasteCH4!F140+NGO!F140+Coal!F140+MMCH4!F140</f>
        <v>1.4522664644162216E-2</v>
      </c>
      <c r="G140" s="67">
        <f>'Biomass CH4'!G140+Rice!G140+Enteric!G140+Landfill!G140+StatMobCH4!G140+Wastewater!G140+OtherAgCH4!G140+OtherEnergyCH4!G140+OtherIPCH4!G140+OtherWasteCH4!G140+NGO!G140+Coal!G140+MMCH4!G140</f>
        <v>1.4902734090506933E-2</v>
      </c>
      <c r="H140" s="67">
        <f>'Biomass CH4'!H140+Rice!H140+Enteric!H140+Landfill!H140+StatMobCH4!H140+Wastewater!H140+OtherAgCH4!H140+OtherEnergyCH4!H140+OtherIPCH4!H140+OtherWasteCH4!H140+NGO!H140+Coal!H140+MMCH4!H140</f>
        <v>1.516707067841515E-2</v>
      </c>
      <c r="I140" s="68">
        <f>'Biomass CH4'!I140+Rice!I140+Enteric!I140+Landfill!I140+StatMobCH4!I140+Wastewater!I140+OtherAgCH4!I140+OtherEnergyCH4!I140+OtherIPCH4!I140+OtherWasteCH4!I140+NGO!I140+Coal!I140+MMCH4!I140</f>
        <v>1.5454690799973315E-2</v>
      </c>
      <c r="J140" s="68">
        <f>'Biomass CH4'!J140+Rice!J140+Enteric!J140+Landfill!J140+StatMobCH4!J140+Wastewater!J140+OtherAgCH4!J140+OtherEnergyCH4!J140+OtherIPCH4!J140+OtherWasteCH4!J140+NGO!J140+Coal!J140+MMCH4!J140</f>
        <v>1.5740256492091782E-2</v>
      </c>
      <c r="K140" s="69">
        <f>'Biomass CH4'!K140+Rice!K140+Enteric!K140+Landfill!K140+StatMobCH4!K140+Wastewater!K140+OtherAgCH4!K140+OtherEnergyCH4!K140+OtherIPCH4!K140+OtherWasteCH4!K140+NGO!K140+Coal!K140+MMCH4!K140</f>
        <v>1.6010071558505871E-2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64">
        <f>'Biomass CH4'!C141+Rice!C141+Enteric!C141+Landfill!C141+StatMobCH4!C141+Wastewater!C141+OtherAgCH4!C141+OtherEnergyCH4!C141+OtherIPCH4!C141+OtherWasteCH4!C141+NGO!C141+Coal!C141+MMCH4!C141</f>
        <v>3.4750823097808876</v>
      </c>
      <c r="D141" s="67">
        <f>'Biomass CH4'!D141+Rice!D141+Enteric!D141+Landfill!D141+StatMobCH4!D141+Wastewater!D141+OtherAgCH4!D141+OtherEnergyCH4!D141+OtherIPCH4!D141+OtherWasteCH4!D141+NGO!D141+Coal!D141+MMCH4!D141</f>
        <v>3.7303148927792411</v>
      </c>
      <c r="E141" s="64">
        <f>'Biomass CH4'!E141+Rice!E141+Enteric!E141+Landfill!E141+StatMobCH4!E141+Wastewater!E141+OtherAgCH4!E141+OtherEnergyCH4!E141+OtherIPCH4!E141+OtherWasteCH4!E141+NGO!E141+Coal!E141+MMCH4!E141</f>
        <v>3.7502476299963385</v>
      </c>
      <c r="F141" s="67">
        <f>'Biomass CH4'!F141+Rice!F141+Enteric!F141+Landfill!F141+StatMobCH4!F141+Wastewater!F141+OtherAgCH4!F141+OtherEnergyCH4!F141+OtherIPCH4!F141+OtherWasteCH4!F141+NGO!F141+Coal!F141+MMCH4!F141</f>
        <v>4.1807816492339542</v>
      </c>
      <c r="G141" s="67">
        <f>'Biomass CH4'!G141+Rice!G141+Enteric!G141+Landfill!G141+StatMobCH4!G141+Wastewater!G141+OtherAgCH4!G141+OtherEnergyCH4!G141+OtherIPCH4!G141+OtherWasteCH4!G141+NGO!G141+Coal!G141+MMCH4!G141</f>
        <v>4.4624094110637653</v>
      </c>
      <c r="H141" s="67">
        <f>'Biomass CH4'!H141+Rice!H141+Enteric!H141+Landfill!H141+StatMobCH4!H141+Wastewater!H141+OtherAgCH4!H141+OtherEnergyCH4!H141+OtherIPCH4!H141+OtherWasteCH4!H141+NGO!H141+Coal!H141+MMCH4!H141</f>
        <v>4.8175509567496144</v>
      </c>
      <c r="I141" s="68">
        <f>'Biomass CH4'!I141+Rice!I141+Enteric!I141+Landfill!I141+StatMobCH4!I141+Wastewater!I141+OtherAgCH4!I141+OtherEnergyCH4!I141+OtherIPCH4!I141+OtherWasteCH4!I141+NGO!I141+Coal!I141+MMCH4!I141</f>
        <v>5.1099632304609619</v>
      </c>
      <c r="J141" s="68">
        <f>'Biomass CH4'!J141+Rice!J141+Enteric!J141+Landfill!J141+StatMobCH4!J141+Wastewater!J141+OtherAgCH4!J141+OtherEnergyCH4!J141+OtherIPCH4!J141+OtherWasteCH4!J141+NGO!J141+Coal!J141+MMCH4!J141</f>
        <v>5.405203904711593</v>
      </c>
      <c r="K141" s="69">
        <f>'Biomass CH4'!K141+Rice!K141+Enteric!K141+Landfill!K141+StatMobCH4!K141+Wastewater!K141+OtherAgCH4!K141+OtherEnergyCH4!K141+OtherIPCH4!K141+OtherWasteCH4!K141+NGO!K141+Coal!K141+MMCH4!K141</f>
        <v>5.6791168047630958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67">
        <f>'Biomass CH4'!C142+Rice!C142+Enteric!C142+Landfill!C142+StatMobCH4!C142+Wastewater!C142+OtherAgCH4!C142+OtherEnergyCH4!C142+OtherIPCH4!C142+OtherWasteCH4!C142+NGO!C142+Coal!C142+MMCH4!C142</f>
        <v>3.1797209640388222</v>
      </c>
      <c r="D142" s="67">
        <f>'Biomass CH4'!D142+Rice!D142+Enteric!D142+Landfill!D142+StatMobCH4!D142+Wastewater!D142+OtherAgCH4!D142+OtherEnergyCH4!D142+OtherIPCH4!D142+OtherWasteCH4!D142+NGO!D142+Coal!D142+MMCH4!D142</f>
        <v>6.890856161189439</v>
      </c>
      <c r="E142" s="64">
        <f>'Biomass CH4'!E142+Rice!E142+Enteric!E142+Landfill!E142+StatMobCH4!E142+Wastewater!E142+OtherAgCH4!E142+OtherEnergyCH4!E142+OtherIPCH4!E142+OtherWasteCH4!E142+NGO!E142+Coal!E142+MMCH4!E142</f>
        <v>5.9180275013694503</v>
      </c>
      <c r="F142" s="67">
        <f>'Biomass CH4'!F142+Rice!F142+Enteric!F142+Landfill!F142+StatMobCH4!F142+Wastewater!F142+OtherAgCH4!F142+OtherEnergyCH4!F142+OtherIPCH4!F142+OtherWasteCH4!F142+NGO!F142+Coal!F142+MMCH4!F142</f>
        <v>4.7631483307917195</v>
      </c>
      <c r="G142" s="67">
        <f>'Biomass CH4'!G142+Rice!G142+Enteric!G142+Landfill!G142+StatMobCH4!G142+Wastewater!G142+OtherAgCH4!G142+OtherEnergyCH4!G142+OtherIPCH4!G142+OtherWasteCH4!G142+NGO!G142+Coal!G142+MMCH4!G142</f>
        <v>5.1544566659245588</v>
      </c>
      <c r="H142" s="67">
        <f>'Biomass CH4'!H142+Rice!H142+Enteric!H142+Landfill!H142+StatMobCH4!H142+Wastewater!H142+OtherAgCH4!H142+OtherEnergyCH4!H142+OtherIPCH4!H142+OtherWasteCH4!H142+NGO!H142+Coal!H142+MMCH4!H142</f>
        <v>5.5078658178741122</v>
      </c>
      <c r="I142" s="68">
        <f>'Biomass CH4'!I142+Rice!I142+Enteric!I142+Landfill!I142+StatMobCH4!I142+Wastewater!I142+OtherAgCH4!I142+OtherEnergyCH4!I142+OtherIPCH4!I142+OtherWasteCH4!I142+NGO!I142+Coal!I142+MMCH4!I142</f>
        <v>5.8006291529610978</v>
      </c>
      <c r="J142" s="68">
        <f>'Biomass CH4'!J142+Rice!J142+Enteric!J142+Landfill!J142+StatMobCH4!J142+Wastewater!J142+OtherAgCH4!J142+OtherEnergyCH4!J142+OtherIPCH4!J142+OtherWasteCH4!J142+NGO!J142+Coal!J142+MMCH4!J142</f>
        <v>6.0334734176801925</v>
      </c>
      <c r="K142" s="69">
        <f>'Biomass CH4'!K142+Rice!K142+Enteric!K142+Landfill!K142+StatMobCH4!K142+Wastewater!K142+OtherAgCH4!K142+OtherEnergyCH4!K142+OtherIPCH4!K142+OtherWasteCH4!K142+NGO!K142+Coal!K142+MMCH4!K142</f>
        <v>6.3687057783103302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64">
        <f>'Biomass CH4'!C143+Rice!C143+Enteric!C143+Landfill!C143+StatMobCH4!C143+Wastewater!C143+OtherAgCH4!C143+OtherEnergyCH4!C143+OtherIPCH4!C143+OtherWasteCH4!C143+NGO!C143+Coal!C143+MMCH4!C143</f>
        <v>18.31560316175074</v>
      </c>
      <c r="D143" s="67">
        <f>'Biomass CH4'!D143+Rice!D143+Enteric!D143+Landfill!D143+StatMobCH4!D143+Wastewater!D143+OtherAgCH4!D143+OtherEnergyCH4!D143+OtherIPCH4!D143+OtherWasteCH4!D143+NGO!D143+Coal!D143+MMCH4!D143</f>
        <v>19.692129786279391</v>
      </c>
      <c r="E143" s="64">
        <f>'Biomass CH4'!E143+Rice!E143+Enteric!E143+Landfill!E143+StatMobCH4!E143+Wastewater!E143+OtherAgCH4!E143+OtherEnergyCH4!E143+OtherIPCH4!E143+OtherWasteCH4!E143+NGO!E143+Coal!E143+MMCH4!E143</f>
        <v>18.783301730503066</v>
      </c>
      <c r="F143" s="67">
        <f>'Biomass CH4'!F143+Rice!F143+Enteric!F143+Landfill!F143+StatMobCH4!F143+Wastewater!F143+OtherAgCH4!F143+OtherEnergyCH4!F143+OtherIPCH4!F143+OtherWasteCH4!F143+NGO!F143+Coal!F143+MMCH4!F143</f>
        <v>19.717289825886905</v>
      </c>
      <c r="G143" s="67">
        <f>'Biomass CH4'!G143+Rice!G143+Enteric!G143+Landfill!G143+StatMobCH4!G143+Wastewater!G143+OtherAgCH4!G143+OtherEnergyCH4!G143+OtherIPCH4!G143+OtherWasteCH4!G143+NGO!G143+Coal!G143+MMCH4!G143</f>
        <v>21.56113025633039</v>
      </c>
      <c r="H143" s="67">
        <f>'Biomass CH4'!H143+Rice!H143+Enteric!H143+Landfill!H143+StatMobCH4!H143+Wastewater!H143+OtherAgCH4!H143+OtherEnergyCH4!H143+OtherIPCH4!H143+OtherWasteCH4!H143+NGO!H143+Coal!H143+MMCH4!H143</f>
        <v>23.34303545815483</v>
      </c>
      <c r="I143" s="68">
        <f>'Biomass CH4'!I143+Rice!I143+Enteric!I143+Landfill!I143+StatMobCH4!I143+Wastewater!I143+OtherAgCH4!I143+OtherEnergyCH4!I143+OtherIPCH4!I143+OtherWasteCH4!I143+NGO!I143+Coal!I143+MMCH4!I143</f>
        <v>24.782549494755607</v>
      </c>
      <c r="J143" s="68">
        <f>'Biomass CH4'!J143+Rice!J143+Enteric!J143+Landfill!J143+StatMobCH4!J143+Wastewater!J143+OtherAgCH4!J143+OtherEnergyCH4!J143+OtherIPCH4!J143+OtherWasteCH4!J143+NGO!J143+Coal!J143+MMCH4!J143</f>
        <v>26.302199024333053</v>
      </c>
      <c r="K143" s="69">
        <f>'Biomass CH4'!K143+Rice!K143+Enteric!K143+Landfill!K143+StatMobCH4!K143+Wastewater!K143+OtherAgCH4!K143+OtherEnergyCH4!K143+OtherIPCH4!K143+OtherWasteCH4!K143+NGO!K143+Coal!K143+MMCH4!K143</f>
        <v>27.713242618851574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67">
        <f>'Biomass CH4'!C144+Rice!C144+Enteric!C144+Landfill!C144+StatMobCH4!C144+Wastewater!C144+OtherAgCH4!C144+OtherEnergyCH4!C144+OtherIPCH4!C144+OtherWasteCH4!C144+NGO!C144+Coal!C144+MMCH4!C144</f>
        <v>13.464356907677802</v>
      </c>
      <c r="D144" s="67">
        <f>'Biomass CH4'!D144+Rice!D144+Enteric!D144+Landfill!D144+StatMobCH4!D144+Wastewater!D144+OtherAgCH4!D144+OtherEnergyCH4!D144+OtherIPCH4!D144+OtherWasteCH4!D144+NGO!D144+Coal!D144+MMCH4!D144</f>
        <v>14.768924980378076</v>
      </c>
      <c r="E144" s="64">
        <f>'Biomass CH4'!E144+Rice!E144+Enteric!E144+Landfill!E144+StatMobCH4!E144+Wastewater!E144+OtherAgCH4!E144+OtherEnergyCH4!E144+OtherIPCH4!E144+OtherWasteCH4!E144+NGO!E144+Coal!E144+MMCH4!E144</f>
        <v>20.012442917553823</v>
      </c>
      <c r="F144" s="67">
        <f>'Biomass CH4'!F144+Rice!F144+Enteric!F144+Landfill!F144+StatMobCH4!F144+Wastewater!F144+OtherAgCH4!F144+OtherEnergyCH4!F144+OtherIPCH4!F144+OtherWasteCH4!F144+NGO!F144+Coal!F144+MMCH4!F144</f>
        <v>20.420573229266083</v>
      </c>
      <c r="G144" s="67">
        <f>'Biomass CH4'!G144+Rice!G144+Enteric!G144+Landfill!G144+StatMobCH4!G144+Wastewater!G144+OtherAgCH4!G144+OtherEnergyCH4!G144+OtherIPCH4!G144+OtherWasteCH4!G144+NGO!G144+Coal!G144+MMCH4!G144</f>
        <v>21.639494640237075</v>
      </c>
      <c r="H144" s="67">
        <f>'Biomass CH4'!H144+Rice!H144+Enteric!H144+Landfill!H144+StatMobCH4!H144+Wastewater!H144+OtherAgCH4!H144+OtherEnergyCH4!H144+OtherIPCH4!H144+OtherWasteCH4!H144+NGO!H144+Coal!H144+MMCH4!H144</f>
        <v>23.069907960417037</v>
      </c>
      <c r="I144" s="68">
        <f>'Biomass CH4'!I144+Rice!I144+Enteric!I144+Landfill!I144+StatMobCH4!I144+Wastewater!I144+OtherAgCH4!I144+OtherEnergyCH4!I144+OtherIPCH4!I144+OtherWasteCH4!I144+NGO!I144+Coal!I144+MMCH4!I144</f>
        <v>24.330262931109637</v>
      </c>
      <c r="J144" s="68">
        <f>'Biomass CH4'!J144+Rice!J144+Enteric!J144+Landfill!J144+StatMobCH4!J144+Wastewater!J144+OtherAgCH4!J144+OtherEnergyCH4!J144+OtherIPCH4!J144+OtherWasteCH4!J144+NGO!J144+Coal!J144+MMCH4!J144</f>
        <v>25.676625910987056</v>
      </c>
      <c r="K144" s="69">
        <f>'Biomass CH4'!K144+Rice!K144+Enteric!K144+Landfill!K144+StatMobCH4!K144+Wastewater!K144+OtherAgCH4!K144+OtherEnergyCH4!K144+OtherIPCH4!K144+OtherWasteCH4!K144+NGO!K144+Coal!K144+MMCH4!K144</f>
        <v>27.013077891740533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64">
        <f>'Biomass CH4'!C145+Rice!C145+Enteric!C145+Landfill!C145+StatMobCH4!C145+Wastewater!C145+OtherAgCH4!C145+OtherEnergyCH4!C145+OtherIPCH4!C145+OtherWasteCH4!C145+NGO!C145+Coal!C145+MMCH4!C145</f>
        <v>31.291878291055209</v>
      </c>
      <c r="D145" s="67">
        <f>'Biomass CH4'!D145+Rice!D145+Enteric!D145+Landfill!D145+StatMobCH4!D145+Wastewater!D145+OtherAgCH4!D145+OtherEnergyCH4!D145+OtherIPCH4!D145+OtherWasteCH4!D145+NGO!D145+Coal!D145+MMCH4!D145</f>
        <v>35.09992426052586</v>
      </c>
      <c r="E145" s="64">
        <f>'Biomass CH4'!E145+Rice!E145+Enteric!E145+Landfill!E145+StatMobCH4!E145+Wastewater!E145+OtherAgCH4!E145+OtherEnergyCH4!E145+OtherIPCH4!E145+OtherWasteCH4!E145+NGO!E145+Coal!E145+MMCH4!E145</f>
        <v>38.148159290987245</v>
      </c>
      <c r="F145" s="67">
        <f>'Biomass CH4'!F145+Rice!F145+Enteric!F145+Landfill!F145+StatMobCH4!F145+Wastewater!F145+OtherAgCH4!F145+OtherEnergyCH4!F145+OtherIPCH4!F145+OtherWasteCH4!F145+NGO!F145+Coal!F145+MMCH4!F145</f>
        <v>40.173282476953446</v>
      </c>
      <c r="G145" s="67">
        <f>'Biomass CH4'!G145+Rice!G145+Enteric!G145+Landfill!G145+StatMobCH4!G145+Wastewater!G145+OtherAgCH4!G145+OtherEnergyCH4!G145+OtherIPCH4!G145+OtherWasteCH4!G145+NGO!G145+Coal!G145+MMCH4!G145</f>
        <v>42.911935935231291</v>
      </c>
      <c r="H145" s="67">
        <f>'Biomass CH4'!H145+Rice!H145+Enteric!H145+Landfill!H145+StatMobCH4!H145+Wastewater!H145+OtherAgCH4!H145+OtherEnergyCH4!H145+OtherIPCH4!H145+OtherWasteCH4!H145+NGO!H145+Coal!H145+MMCH4!H145</f>
        <v>45.49827523198212</v>
      </c>
      <c r="I145" s="68">
        <f>'Biomass CH4'!I145+Rice!I145+Enteric!I145+Landfill!I145+StatMobCH4!I145+Wastewater!I145+OtherAgCH4!I145+OtherEnergyCH4!I145+OtherIPCH4!I145+OtherWasteCH4!I145+NGO!I145+Coal!I145+MMCH4!I145</f>
        <v>48.339985952430204</v>
      </c>
      <c r="J145" s="68">
        <f>'Biomass CH4'!J145+Rice!J145+Enteric!J145+Landfill!J145+StatMobCH4!J145+Wastewater!J145+OtherAgCH4!J145+OtherEnergyCH4!J145+OtherIPCH4!J145+OtherWasteCH4!J145+NGO!J145+Coal!J145+MMCH4!J145</f>
        <v>51.443064309158316</v>
      </c>
      <c r="K145" s="69">
        <f>'Biomass CH4'!K145+Rice!K145+Enteric!K145+Landfill!K145+StatMobCH4!K145+Wastewater!K145+OtherAgCH4!K145+OtherEnergyCH4!K145+OtherIPCH4!K145+OtherWasteCH4!K145+NGO!K145+Coal!K145+MMCH4!K145</f>
        <v>54.810925513739846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67">
        <f>'Biomass CH4'!C146+Rice!C146+Enteric!C146+Landfill!C146+StatMobCH4!C146+Wastewater!C146+OtherAgCH4!C146+OtherEnergyCH4!C146+OtherIPCH4!C146+OtherWasteCH4!C146+NGO!C146+Coal!C146+MMCH4!C146</f>
        <v>46.197260225827662</v>
      </c>
      <c r="D146" s="67">
        <f>'Biomass CH4'!D146+Rice!D146+Enteric!D146+Landfill!D146+StatMobCH4!D146+Wastewater!D146+OtherAgCH4!D146+OtherEnergyCH4!D146+OtherIPCH4!D146+OtherWasteCH4!D146+NGO!D146+Coal!D146+MMCH4!D146</f>
        <v>43.143844466244516</v>
      </c>
      <c r="E146" s="64">
        <f>'Biomass CH4'!E146+Rice!E146+Enteric!E146+Landfill!E146+StatMobCH4!E146+Wastewater!E146+OtherAgCH4!E146+OtherEnergyCH4!E146+OtherIPCH4!E146+OtherWasteCH4!E146+NGO!E146+Coal!E146+MMCH4!E146</f>
        <v>38.975490781141453</v>
      </c>
      <c r="F146" s="67">
        <f>'Biomass CH4'!F146+Rice!F146+Enteric!F146+Landfill!F146+StatMobCH4!F146+Wastewater!F146+OtherAgCH4!F146+OtherEnergyCH4!F146+OtherIPCH4!F146+OtherWasteCH4!F146+NGO!F146+Coal!F146+MMCH4!F146</f>
        <v>37.63400704628183</v>
      </c>
      <c r="G146" s="67">
        <f>'Biomass CH4'!G146+Rice!G146+Enteric!G146+Landfill!G146+StatMobCH4!G146+Wastewater!G146+OtherAgCH4!G146+OtherEnergyCH4!G146+OtherIPCH4!G146+OtherWasteCH4!G146+NGO!G146+Coal!G146+MMCH4!G146</f>
        <v>34.954646208104734</v>
      </c>
      <c r="H146" s="67">
        <f>'Biomass CH4'!H146+Rice!H146+Enteric!H146+Landfill!H146+StatMobCH4!H146+Wastewater!H146+OtherAgCH4!H146+OtherEnergyCH4!H146+OtherIPCH4!H146+OtherWasteCH4!H146+NGO!H146+Coal!H146+MMCH4!H146</f>
        <v>35.393488748968998</v>
      </c>
      <c r="I146" s="68">
        <f>'Biomass CH4'!I146+Rice!I146+Enteric!I146+Landfill!I146+StatMobCH4!I146+Wastewater!I146+OtherAgCH4!I146+OtherEnergyCH4!I146+OtherIPCH4!I146+OtherWasteCH4!I146+NGO!I146+Coal!I146+MMCH4!I146</f>
        <v>36.406833394425725</v>
      </c>
      <c r="J146" s="68">
        <f>'Biomass CH4'!J146+Rice!J146+Enteric!J146+Landfill!J146+StatMobCH4!J146+Wastewater!J146+OtherAgCH4!J146+OtherEnergyCH4!J146+OtherIPCH4!J146+OtherWasteCH4!J146+NGO!J146+Coal!J146+MMCH4!J146</f>
        <v>36.866351156398366</v>
      </c>
      <c r="K146" s="69">
        <f>'Biomass CH4'!K146+Rice!K146+Enteric!K146+Landfill!K146+StatMobCH4!K146+Wastewater!K146+OtherAgCH4!K146+OtherEnergyCH4!K146+OtherIPCH4!K146+OtherWasteCH4!K146+NGO!K146+Coal!K146+MMCH4!K146</f>
        <v>38.216794748267688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64">
        <f>'Biomass CH4'!C147+Rice!C147+Enteric!C147+Landfill!C147+StatMobCH4!C147+Wastewater!C147+OtherAgCH4!C147+OtherEnergyCH4!C147+OtherIPCH4!C147+OtherWasteCH4!C147+NGO!C147+Coal!C147+MMCH4!C147</f>
        <v>10.245770180421397</v>
      </c>
      <c r="D147" s="67">
        <f>'Biomass CH4'!D147+Rice!D147+Enteric!D147+Landfill!D147+StatMobCH4!D147+Wastewater!D147+OtherAgCH4!D147+OtherEnergyCH4!D147+OtherIPCH4!D147+OtherWasteCH4!D147+NGO!D147+Coal!D147+MMCH4!D147</f>
        <v>11.284804979130284</v>
      </c>
      <c r="E147" s="64">
        <f>'Biomass CH4'!E147+Rice!E147+Enteric!E147+Landfill!E147+StatMobCH4!E147+Wastewater!E147+OtherAgCH4!E147+OtherEnergyCH4!E147+OtherIPCH4!E147+OtherWasteCH4!E147+NGO!E147+Coal!E147+MMCH4!E147</f>
        <v>11.818078763446637</v>
      </c>
      <c r="F147" s="67">
        <f>'Biomass CH4'!F147+Rice!F147+Enteric!F147+Landfill!F147+StatMobCH4!F147+Wastewater!F147+OtherAgCH4!F147+OtherEnergyCH4!F147+OtherIPCH4!F147+OtherWasteCH4!F147+NGO!F147+Coal!F147+MMCH4!F147</f>
        <v>13.182513359435184</v>
      </c>
      <c r="G147" s="67">
        <f>'Biomass CH4'!G147+Rice!G147+Enteric!G147+Landfill!G147+StatMobCH4!G147+Wastewater!G147+OtherAgCH4!G147+OtherEnergyCH4!G147+OtherIPCH4!G147+OtherWasteCH4!G147+NGO!G147+Coal!G147+MMCH4!G147</f>
        <v>13.144147391538798</v>
      </c>
      <c r="H147" s="67">
        <f>'Biomass CH4'!H147+Rice!H147+Enteric!H147+Landfill!H147+StatMobCH4!H147+Wastewater!H147+OtherAgCH4!H147+OtherEnergyCH4!H147+OtherIPCH4!H147+OtherWasteCH4!H147+NGO!H147+Coal!H147+MMCH4!H147</f>
        <v>13.250894311107146</v>
      </c>
      <c r="I147" s="68">
        <f>'Biomass CH4'!I147+Rice!I147+Enteric!I147+Landfill!I147+StatMobCH4!I147+Wastewater!I147+OtherAgCH4!I147+OtherEnergyCH4!I147+OtherIPCH4!I147+OtherWasteCH4!I147+NGO!I147+Coal!I147+MMCH4!I147</f>
        <v>13.314582940751562</v>
      </c>
      <c r="J147" s="68">
        <f>'Biomass CH4'!J147+Rice!J147+Enteric!J147+Landfill!J147+StatMobCH4!J147+Wastewater!J147+OtherAgCH4!J147+OtherEnergyCH4!J147+OtherIPCH4!J147+OtherWasteCH4!J147+NGO!J147+Coal!J147+MMCH4!J147</f>
        <v>13.354901084805228</v>
      </c>
      <c r="K147" s="69">
        <f>'Biomass CH4'!K147+Rice!K147+Enteric!K147+Landfill!K147+StatMobCH4!K147+Wastewater!K147+OtherAgCH4!K147+OtherEnergyCH4!K147+OtherIPCH4!K147+OtherWasteCH4!K147+NGO!K147+Coal!K147+MMCH4!K147</f>
        <v>13.371073878520752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67">
        <f>'Biomass CH4'!C148+Rice!C148+Enteric!C148+Landfill!C148+StatMobCH4!C148+Wastewater!C148+OtherAgCH4!C148+OtherEnergyCH4!C148+OtherIPCH4!C148+OtherWasteCH4!C148+NGO!C148+Coal!C148+MMCH4!C148</f>
        <v>1.4470156097997273</v>
      </c>
      <c r="D148" s="67">
        <f>'Biomass CH4'!D148+Rice!D148+Enteric!D148+Landfill!D148+StatMobCH4!D148+Wastewater!D148+OtherAgCH4!D148+OtherEnergyCH4!D148+OtherIPCH4!D148+OtherWasteCH4!D148+NGO!D148+Coal!D148+MMCH4!D148</f>
        <v>1.8270358277571783</v>
      </c>
      <c r="E148" s="64">
        <f>'Biomass CH4'!E148+Rice!E148+Enteric!E148+Landfill!E148+StatMobCH4!E148+Wastewater!E148+OtherAgCH4!E148+OtherEnergyCH4!E148+OtherIPCH4!E148+OtherWasteCH4!E148+NGO!E148+Coal!E148+MMCH4!E148</f>
        <v>2.4998528120248804</v>
      </c>
      <c r="F148" s="67">
        <f>'Biomass CH4'!F148+Rice!F148+Enteric!F148+Landfill!F148+StatMobCH4!F148+Wastewater!F148+OtherAgCH4!F148+OtherEnergyCH4!F148+OtherIPCH4!F148+OtherWasteCH4!F148+NGO!F148+Coal!F148+MMCH4!F148</f>
        <v>3.0728398286205487</v>
      </c>
      <c r="G148" s="67">
        <f>'Biomass CH4'!G148+Rice!G148+Enteric!G148+Landfill!G148+StatMobCH4!G148+Wastewater!G148+OtherAgCH4!G148+OtherEnergyCH4!G148+OtherIPCH4!G148+OtherWasteCH4!G148+NGO!G148+Coal!G148+MMCH4!G148</f>
        <v>3.8206709238034926</v>
      </c>
      <c r="H148" s="67">
        <f>'Biomass CH4'!H148+Rice!H148+Enteric!H148+Landfill!H148+StatMobCH4!H148+Wastewater!H148+OtherAgCH4!H148+OtherEnergyCH4!H148+OtherIPCH4!H148+OtherWasteCH4!H148+NGO!H148+Coal!H148+MMCH4!H148</f>
        <v>4.6280616867022015</v>
      </c>
      <c r="I148" s="68">
        <f>'Biomass CH4'!I148+Rice!I148+Enteric!I148+Landfill!I148+StatMobCH4!I148+Wastewater!I148+OtherAgCH4!I148+OtherEnergyCH4!I148+OtherIPCH4!I148+OtherWasteCH4!I148+NGO!I148+Coal!I148+MMCH4!I148</f>
        <v>5.1973656651572604</v>
      </c>
      <c r="J148" s="68">
        <f>'Biomass CH4'!J148+Rice!J148+Enteric!J148+Landfill!J148+StatMobCH4!J148+Wastewater!J148+OtherAgCH4!J148+OtherEnergyCH4!J148+OtherIPCH4!J148+OtherWasteCH4!J148+NGO!J148+Coal!J148+MMCH4!J148</f>
        <v>5.8252593218543254</v>
      </c>
      <c r="K148" s="69">
        <f>'Biomass CH4'!K148+Rice!K148+Enteric!K148+Landfill!K148+StatMobCH4!K148+Wastewater!K148+OtherAgCH4!K148+OtherEnergyCH4!K148+OtherIPCH4!K148+OtherWasteCH4!K148+NGO!K148+Coal!K148+MMCH4!K148</f>
        <v>6.4853064952523258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64">
        <f>'Biomass CH4'!C149+Rice!C149+Enteric!C149+Landfill!C149+StatMobCH4!C149+Wastewater!C149+OtherAgCH4!C149+OtherEnergyCH4!C149+OtherIPCH4!C149+OtherWasteCH4!C149+NGO!C149+Coal!C149+MMCH4!C149</f>
        <v>44.077587327555555</v>
      </c>
      <c r="D149" s="67">
        <f>'Biomass CH4'!D149+Rice!D149+Enteric!D149+Landfill!D149+StatMobCH4!D149+Wastewater!D149+OtherAgCH4!D149+OtherEnergyCH4!D149+OtherIPCH4!D149+OtherWasteCH4!D149+NGO!D149+Coal!D149+MMCH4!D149</f>
        <v>33.309493438945964</v>
      </c>
      <c r="E149" s="64">
        <f>'Biomass CH4'!E149+Rice!E149+Enteric!E149+Landfill!E149+StatMobCH4!E149+Wastewater!E149+OtherAgCH4!E149+OtherEnergyCH4!E149+OtherIPCH4!E149+OtherWasteCH4!E149+NGO!E149+Coal!E149+MMCH4!E149</f>
        <v>27.177933062493722</v>
      </c>
      <c r="F149" s="67">
        <f>'Biomass CH4'!F149+Rice!F149+Enteric!F149+Landfill!F149+StatMobCH4!F149+Wastewater!F149+OtherAgCH4!F149+OtherEnergyCH4!F149+OtherIPCH4!F149+OtherWasteCH4!F149+NGO!F149+Coal!F149+MMCH4!F149</f>
        <v>26.971868623632851</v>
      </c>
      <c r="G149" s="67">
        <f>'Biomass CH4'!G149+Rice!G149+Enteric!G149+Landfill!G149+StatMobCH4!G149+Wastewater!G149+OtherAgCH4!G149+OtherEnergyCH4!G149+OtherIPCH4!G149+OtherWasteCH4!G149+NGO!G149+Coal!G149+MMCH4!G149</f>
        <v>26.164224101730859</v>
      </c>
      <c r="H149" s="67">
        <f>'Biomass CH4'!H149+Rice!H149+Enteric!H149+Landfill!H149+StatMobCH4!H149+Wastewater!H149+OtherAgCH4!H149+OtherEnergyCH4!H149+OtherIPCH4!H149+OtherWasteCH4!H149+NGO!H149+Coal!H149+MMCH4!H149</f>
        <v>25.758476464559639</v>
      </c>
      <c r="I149" s="68">
        <f>'Biomass CH4'!I149+Rice!I149+Enteric!I149+Landfill!I149+StatMobCH4!I149+Wastewater!I149+OtherAgCH4!I149+OtherEnergyCH4!I149+OtherIPCH4!I149+OtherWasteCH4!I149+NGO!I149+Coal!I149+MMCH4!I149</f>
        <v>25.387330938017094</v>
      </c>
      <c r="J149" s="68">
        <f>'Biomass CH4'!J149+Rice!J149+Enteric!J149+Landfill!J149+StatMobCH4!J149+Wastewater!J149+OtherAgCH4!J149+OtherEnergyCH4!J149+OtherIPCH4!J149+OtherWasteCH4!J149+NGO!J149+Coal!J149+MMCH4!J149</f>
        <v>25.314531234112309</v>
      </c>
      <c r="K149" s="69">
        <f>'Biomass CH4'!K149+Rice!K149+Enteric!K149+Landfill!K149+StatMobCH4!K149+Wastewater!K149+OtherAgCH4!K149+OtherEnergyCH4!K149+OtherIPCH4!K149+OtherWasteCH4!K149+NGO!K149+Coal!K149+MMCH4!K149</f>
        <v>25.394469043316111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67">
        <f>'Biomass CH4'!C150+Rice!C150+Enteric!C150+Landfill!C150+StatMobCH4!C150+Wastewater!C150+OtherAgCH4!C150+OtherEnergyCH4!C150+OtherIPCH4!C150+OtherWasteCH4!C150+NGO!C150+Coal!C150+MMCH4!C150</f>
        <v>624.14001362551994</v>
      </c>
      <c r="D150" s="67">
        <f>'Biomass CH4'!D150+Rice!D150+Enteric!D150+Landfill!D150+StatMobCH4!D150+Wastewater!D150+OtherAgCH4!D150+OtherEnergyCH4!D150+OtherIPCH4!D150+OtherWasteCH4!D150+NGO!D150+Coal!D150+MMCH4!D150</f>
        <v>476.12530438408828</v>
      </c>
      <c r="E150" s="64">
        <f>'Biomass CH4'!E150+Rice!E150+Enteric!E150+Landfill!E150+StatMobCH4!E150+Wastewater!E150+OtherAgCH4!E150+OtherEnergyCH4!E150+OtherIPCH4!E150+OtherWasteCH4!E150+NGO!E150+Coal!E150+MMCH4!E150</f>
        <v>465.80363003824817</v>
      </c>
      <c r="F150" s="67">
        <f>'Biomass CH4'!F150+Rice!F150+Enteric!F150+Landfill!F150+StatMobCH4!F150+Wastewater!F150+OtherAgCH4!F150+OtherEnergyCH4!F150+OtherIPCH4!F150+OtherWasteCH4!F150+NGO!F150+Coal!F150+MMCH4!F150</f>
        <v>493.30514597892079</v>
      </c>
      <c r="G150" s="67">
        <f>'Biomass CH4'!G150+Rice!G150+Enteric!G150+Landfill!G150+StatMobCH4!G150+Wastewater!G150+OtherAgCH4!G150+OtherEnergyCH4!G150+OtherIPCH4!G150+OtherWasteCH4!G150+NGO!G150+Coal!G150+MMCH4!G150</f>
        <v>506.64760950619211</v>
      </c>
      <c r="H150" s="67">
        <f>'Biomass CH4'!H150+Rice!H150+Enteric!H150+Landfill!H150+StatMobCH4!H150+Wastewater!H150+OtherAgCH4!H150+OtherEnergyCH4!H150+OtherIPCH4!H150+OtherWasteCH4!H150+NGO!H150+Coal!H150+MMCH4!H150</f>
        <v>516.90696970642045</v>
      </c>
      <c r="I150" s="68">
        <f>'Biomass CH4'!I150+Rice!I150+Enteric!I150+Landfill!I150+StatMobCH4!I150+Wastewater!I150+OtherAgCH4!I150+OtherEnergyCH4!I150+OtherIPCH4!I150+OtherWasteCH4!I150+NGO!I150+Coal!I150+MMCH4!I150</f>
        <v>555.21876533785041</v>
      </c>
      <c r="J150" s="68">
        <f>'Biomass CH4'!J150+Rice!J150+Enteric!J150+Landfill!J150+StatMobCH4!J150+Wastewater!J150+OtherAgCH4!J150+OtherEnergyCH4!J150+OtherIPCH4!J150+OtherWasteCH4!J150+NGO!J150+Coal!J150+MMCH4!J150</f>
        <v>571.55342698095922</v>
      </c>
      <c r="K150" s="69">
        <f>'Biomass CH4'!K150+Rice!K150+Enteric!K150+Landfill!K150+StatMobCH4!K150+Wastewater!K150+OtherAgCH4!K150+OtherEnergyCH4!K150+OtherIPCH4!K150+OtherWasteCH4!K150+NGO!K150+Coal!K150+MMCH4!K150</f>
        <v>586.19348904790684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64">
        <f>'Biomass CH4'!C151+Rice!C151+Enteric!C151+Landfill!C151+StatMobCH4!C151+Wastewater!C151+OtherAgCH4!C151+OtherEnergyCH4!C151+OtherIPCH4!C151+OtherWasteCH4!C151+NGO!C151+Coal!C151+MMCH4!C151</f>
        <v>1.779953677702506</v>
      </c>
      <c r="D151" s="67">
        <f>'Biomass CH4'!D151+Rice!D151+Enteric!D151+Landfill!D151+StatMobCH4!D151+Wastewater!D151+OtherAgCH4!D151+OtherEnergyCH4!D151+OtherIPCH4!D151+OtherWasteCH4!D151+NGO!D151+Coal!D151+MMCH4!D151</f>
        <v>2.2000114023367594</v>
      </c>
      <c r="E151" s="64">
        <f>'Biomass CH4'!E151+Rice!E151+Enteric!E151+Landfill!E151+StatMobCH4!E151+Wastewater!E151+OtherAgCH4!E151+OtherEnergyCH4!E151+OtherIPCH4!E151+OtherWasteCH4!E151+NGO!E151+Coal!E151+MMCH4!E151</f>
        <v>2.3240454424917294</v>
      </c>
      <c r="F151" s="67">
        <f>'Biomass CH4'!F151+Rice!F151+Enteric!F151+Landfill!F151+StatMobCH4!F151+Wastewater!F151+OtherAgCH4!F151+OtherEnergyCH4!F151+OtherIPCH4!F151+OtherWasteCH4!F151+NGO!F151+Coal!F151+MMCH4!F151</f>
        <v>2.6132422097788433</v>
      </c>
      <c r="G151" s="67">
        <f>'Biomass CH4'!G151+Rice!G151+Enteric!G151+Landfill!G151+StatMobCH4!G151+Wastewater!G151+OtherAgCH4!G151+OtherEnergyCH4!G151+OtherIPCH4!G151+OtherWasteCH4!G151+NGO!G151+Coal!G151+MMCH4!G151</f>
        <v>2.9089649113112555</v>
      </c>
      <c r="H151" s="67">
        <f>'Biomass CH4'!H151+Rice!H151+Enteric!H151+Landfill!H151+StatMobCH4!H151+Wastewater!H151+OtherAgCH4!H151+OtherEnergyCH4!H151+OtherIPCH4!H151+OtherWasteCH4!H151+NGO!H151+Coal!H151+MMCH4!H151</f>
        <v>3.2225287489767109</v>
      </c>
      <c r="I151" s="68">
        <f>'Biomass CH4'!I151+Rice!I151+Enteric!I151+Landfill!I151+StatMobCH4!I151+Wastewater!I151+OtherAgCH4!I151+OtherEnergyCH4!I151+OtherIPCH4!I151+OtherWasteCH4!I151+NGO!I151+Coal!I151+MMCH4!I151</f>
        <v>3.5595378490994207</v>
      </c>
      <c r="J151" s="68">
        <f>'Biomass CH4'!J151+Rice!J151+Enteric!J151+Landfill!J151+StatMobCH4!J151+Wastewater!J151+OtherAgCH4!J151+OtherEnergyCH4!J151+OtherIPCH4!J151+OtherWasteCH4!J151+NGO!J151+Coal!J151+MMCH4!J151</f>
        <v>3.9233957697247184</v>
      </c>
      <c r="K151" s="69">
        <f>'Biomass CH4'!K151+Rice!K151+Enteric!K151+Landfill!K151+StatMobCH4!K151+Wastewater!K151+OtherAgCH4!K151+OtherEnergyCH4!K151+OtherIPCH4!K151+OtherWasteCH4!K151+NGO!K151+Coal!K151+MMCH4!K151</f>
        <v>4.3168625616049141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67">
        <f>'Biomass CH4'!C152+Rice!C152+Enteric!C152+Landfill!C152+StatMobCH4!C152+Wastewater!C152+OtherAgCH4!C152+OtherEnergyCH4!C152+OtherIPCH4!C152+OtherWasteCH4!C152+NGO!C152+Coal!C152+MMCH4!C152</f>
        <v>6.5702121582399617E-2</v>
      </c>
      <c r="D152" s="67">
        <f>'Biomass CH4'!D152+Rice!D152+Enteric!D152+Landfill!D152+StatMobCH4!D152+Wastewater!D152+OtherAgCH4!D152+OtherEnergyCH4!D152+OtherIPCH4!D152+OtherWasteCH4!D152+NGO!D152+Coal!D152+MMCH4!D152</f>
        <v>6.6147541586146108E-2</v>
      </c>
      <c r="E152" s="64">
        <f>'Biomass CH4'!E152+Rice!E152+Enteric!E152+Landfill!E152+StatMobCH4!E152+Wastewater!E152+OtherAgCH4!E152+OtherEnergyCH4!E152+OtherIPCH4!E152+OtherWasteCH4!E152+NGO!E152+Coal!E152+MMCH4!E152</f>
        <v>7.3009400342881184E-2</v>
      </c>
      <c r="F152" s="67">
        <f>'Biomass CH4'!F152+Rice!F152+Enteric!F152+Landfill!F152+StatMobCH4!F152+Wastewater!F152+OtherAgCH4!F152+OtherEnergyCH4!F152+OtherIPCH4!F152+OtherWasteCH4!F152+NGO!F152+Coal!F152+MMCH4!F152</f>
        <v>7.6171649173201378E-2</v>
      </c>
      <c r="G152" s="67">
        <f>'Biomass CH4'!G152+Rice!G152+Enteric!G152+Landfill!G152+StatMobCH4!G152+Wastewater!G152+OtherAgCH4!G152+OtherEnergyCH4!G152+OtherIPCH4!G152+OtherWasteCH4!G152+NGO!G152+Coal!G152+MMCH4!G152</f>
        <v>8.1330379567749564E-2</v>
      </c>
      <c r="H152" s="67">
        <f>'Biomass CH4'!H152+Rice!H152+Enteric!H152+Landfill!H152+StatMobCH4!H152+Wastewater!H152+OtherAgCH4!H152+OtherEnergyCH4!H152+OtherIPCH4!H152+OtherWasteCH4!H152+NGO!H152+Coal!H152+MMCH4!H152</f>
        <v>8.2836644833792758E-2</v>
      </c>
      <c r="I152" s="68">
        <f>'Biomass CH4'!I152+Rice!I152+Enteric!I152+Landfill!I152+StatMobCH4!I152+Wastewater!I152+OtherAgCH4!I152+OtherEnergyCH4!I152+OtherIPCH4!I152+OtherWasteCH4!I152+NGO!I152+Coal!I152+MMCH4!I152</f>
        <v>8.4559565763933225E-2</v>
      </c>
      <c r="J152" s="68">
        <f>'Biomass CH4'!J152+Rice!J152+Enteric!J152+Landfill!J152+StatMobCH4!J152+Wastewater!J152+OtherAgCH4!J152+OtherEnergyCH4!J152+OtherIPCH4!J152+OtherWasteCH4!J152+NGO!J152+Coal!J152+MMCH4!J152</f>
        <v>8.6147521125999382E-2</v>
      </c>
      <c r="K152" s="69">
        <f>'Biomass CH4'!K152+Rice!K152+Enteric!K152+Landfill!K152+StatMobCH4!K152+Wastewater!K152+OtherAgCH4!K152+OtherEnergyCH4!K152+OtherIPCH4!K152+OtherWasteCH4!K152+NGO!K152+Coal!K152+MMCH4!K152</f>
        <v>8.7343600063604504E-2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64">
        <f>'Biomass CH4'!C153+Rice!C153+Enteric!C153+Landfill!C153+StatMobCH4!C153+Wastewater!C153+OtherAgCH4!C153+OtherEnergyCH4!C153+OtherIPCH4!C153+OtherWasteCH4!C153+NGO!C153+Coal!C153+MMCH4!C153</f>
        <v>0.58393699247337738</v>
      </c>
      <c r="D153" s="67">
        <f>'Biomass CH4'!D153+Rice!D153+Enteric!D153+Landfill!D153+StatMobCH4!D153+Wastewater!D153+OtherAgCH4!D153+OtherEnergyCH4!D153+OtherIPCH4!D153+OtherWasteCH4!D153+NGO!D153+Coal!D153+MMCH4!D153</f>
        <v>0.62125115695844246</v>
      </c>
      <c r="E153" s="64">
        <f>'Biomass CH4'!E153+Rice!E153+Enteric!E153+Landfill!E153+StatMobCH4!E153+Wastewater!E153+OtherAgCH4!E153+OtherEnergyCH4!E153+OtherIPCH4!E153+OtherWasteCH4!E153+NGO!E153+Coal!E153+MMCH4!E153</f>
        <v>0.65034356448373831</v>
      </c>
      <c r="F153" s="67">
        <f>'Biomass CH4'!F153+Rice!F153+Enteric!F153+Landfill!F153+StatMobCH4!F153+Wastewater!F153+OtherAgCH4!F153+OtherEnergyCH4!F153+OtherIPCH4!F153+OtherWasteCH4!F153+NGO!F153+Coal!F153+MMCH4!F153</f>
        <v>0.66747504838519445</v>
      </c>
      <c r="G153" s="67">
        <f>'Biomass CH4'!G153+Rice!G153+Enteric!G153+Landfill!G153+StatMobCH4!G153+Wastewater!G153+OtherAgCH4!G153+OtherEnergyCH4!G153+OtherIPCH4!G153+OtherWasteCH4!G153+NGO!G153+Coal!G153+MMCH4!G153</f>
        <v>0.68275931121240274</v>
      </c>
      <c r="H153" s="67">
        <f>'Biomass CH4'!H153+Rice!H153+Enteric!H153+Landfill!H153+StatMobCH4!H153+Wastewater!H153+OtherAgCH4!H153+OtherEnergyCH4!H153+OtherIPCH4!H153+OtherWasteCH4!H153+NGO!H153+Coal!H153+MMCH4!H153</f>
        <v>0.69546650901877383</v>
      </c>
      <c r="I153" s="68">
        <f>'Biomass CH4'!I153+Rice!I153+Enteric!I153+Landfill!I153+StatMobCH4!I153+Wastewater!I153+OtherAgCH4!I153+OtherEnergyCH4!I153+OtherIPCH4!I153+OtherWasteCH4!I153+NGO!I153+Coal!I153+MMCH4!I153</f>
        <v>0.70637005085146987</v>
      </c>
      <c r="J153" s="68">
        <f>'Biomass CH4'!J153+Rice!J153+Enteric!J153+Landfill!J153+StatMobCH4!J153+Wastewater!J153+OtherAgCH4!J153+OtherEnergyCH4!J153+OtherIPCH4!J153+OtherWasteCH4!J153+NGO!J153+Coal!J153+MMCH4!J153</f>
        <v>0.71512284095309597</v>
      </c>
      <c r="K153" s="69">
        <f>'Biomass CH4'!K153+Rice!K153+Enteric!K153+Landfill!K153+StatMobCH4!K153+Wastewater!K153+OtherAgCH4!K153+OtherEnergyCH4!K153+OtherIPCH4!K153+OtherWasteCH4!K153+NGO!K153+Coal!K153+MMCH4!K153</f>
        <v>0.7203260957968749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67">
        <f>'Biomass CH4'!C154+Rice!C154+Enteric!C154+Landfill!C154+StatMobCH4!C154+Wastewater!C154+OtherAgCH4!C154+OtherEnergyCH4!C154+OtherIPCH4!C154+OtherWasteCH4!C154+NGO!C154+Coal!C154+MMCH4!C154</f>
        <v>6.5493068893218764E-2</v>
      </c>
      <c r="D154" s="67">
        <f>'Biomass CH4'!D154+Rice!D154+Enteric!D154+Landfill!D154+StatMobCH4!D154+Wastewater!D154+OtherAgCH4!D154+OtherEnergyCH4!D154+OtherIPCH4!D154+OtherWasteCH4!D154+NGO!D154+Coal!D154+MMCH4!D154</f>
        <v>6.7381451901050007E-2</v>
      </c>
      <c r="E154" s="64">
        <f>'Biomass CH4'!E154+Rice!E154+Enteric!E154+Landfill!E154+StatMobCH4!E154+Wastewater!E154+OtherAgCH4!E154+OtherEnergyCH4!E154+OtherIPCH4!E154+OtherWasteCH4!E154+NGO!E154+Coal!E154+MMCH4!E154</f>
        <v>6.7702773056475984E-2</v>
      </c>
      <c r="F154" s="67">
        <f>'Biomass CH4'!F154+Rice!F154+Enteric!F154+Landfill!F154+StatMobCH4!F154+Wastewater!F154+OtherAgCH4!F154+OtherEnergyCH4!F154+OtherIPCH4!F154+OtherWasteCH4!F154+NGO!F154+Coal!F154+MMCH4!F154</f>
        <v>6.5065360286570548E-2</v>
      </c>
      <c r="G154" s="67">
        <f>'Biomass CH4'!G154+Rice!G154+Enteric!G154+Landfill!G154+StatMobCH4!G154+Wastewater!G154+OtherAgCH4!G154+OtherEnergyCH4!G154+OtherIPCH4!G154+OtherWasteCH4!G154+NGO!G154+Coal!G154+MMCH4!G154</f>
        <v>6.4712263133003961E-2</v>
      </c>
      <c r="H154" s="67">
        <f>'Biomass CH4'!H154+Rice!H154+Enteric!H154+Landfill!H154+StatMobCH4!H154+Wastewater!H154+OtherAgCH4!H154+OtherEnergyCH4!H154+OtherIPCH4!H154+OtherWasteCH4!H154+NGO!H154+Coal!H154+MMCH4!H154</f>
        <v>6.432194699329144E-2</v>
      </c>
      <c r="I154" s="68">
        <f>'Biomass CH4'!I154+Rice!I154+Enteric!I154+Landfill!I154+StatMobCH4!I154+Wastewater!I154+OtherAgCH4!I154+OtherEnergyCH4!I154+OtherIPCH4!I154+OtherWasteCH4!I154+NGO!I154+Coal!I154+MMCH4!I154</f>
        <v>6.4103256521776467E-2</v>
      </c>
      <c r="J154" s="68">
        <f>'Biomass CH4'!J154+Rice!J154+Enteric!J154+Landfill!J154+StatMobCH4!J154+Wastewater!J154+OtherAgCH4!J154+OtherEnergyCH4!J154+OtherIPCH4!J154+OtherWasteCH4!J154+NGO!J154+Coal!J154+MMCH4!J154</f>
        <v>6.4074033771858219E-2</v>
      </c>
      <c r="K154" s="69">
        <f>'Biomass CH4'!K154+Rice!K154+Enteric!K154+Landfill!K154+StatMobCH4!K154+Wastewater!K154+OtherAgCH4!K154+OtherEnergyCH4!K154+OtherIPCH4!K154+OtherWasteCH4!K154+NGO!K154+Coal!K154+MMCH4!K154</f>
        <v>6.413874556731318E-2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64">
        <f>'Biomass CH4'!C155+Rice!C155+Enteric!C155+Landfill!C155+StatMobCH4!C155+Wastewater!C155+OtherAgCH4!C155+OtherEnergyCH4!C155+OtherIPCH4!C155+OtherWasteCH4!C155+NGO!C155+Coal!C155+MMCH4!C155</f>
        <v>0.16987464003466507</v>
      </c>
      <c r="D155" s="67">
        <f>'Biomass CH4'!D155+Rice!D155+Enteric!D155+Landfill!D155+StatMobCH4!D155+Wastewater!D155+OtherAgCH4!D155+OtherEnergyCH4!D155+OtherIPCH4!D155+OtherWasteCH4!D155+NGO!D155+Coal!D155+MMCH4!D155</f>
        <v>0.16862850111422323</v>
      </c>
      <c r="E155" s="64">
        <f>'Biomass CH4'!E155+Rice!E155+Enteric!E155+Landfill!E155+StatMobCH4!E155+Wastewater!E155+OtherAgCH4!E155+OtherEnergyCH4!E155+OtherIPCH4!E155+OtherWasteCH4!E155+NGO!E155+Coal!E155+MMCH4!E155</f>
        <v>0.17325911983567255</v>
      </c>
      <c r="F155" s="67">
        <f>'Biomass CH4'!F155+Rice!F155+Enteric!F155+Landfill!F155+StatMobCH4!F155+Wastewater!F155+OtherAgCH4!F155+OtherEnergyCH4!F155+OtherIPCH4!F155+OtherWasteCH4!F155+NGO!F155+Coal!F155+MMCH4!F155</f>
        <v>0.187984870250298</v>
      </c>
      <c r="G155" s="67">
        <f>'Biomass CH4'!G155+Rice!G155+Enteric!G155+Landfill!G155+StatMobCH4!G155+Wastewater!G155+OtherAgCH4!G155+OtherEnergyCH4!G155+OtherIPCH4!G155+OtherWasteCH4!G155+NGO!G155+Coal!G155+MMCH4!G155</f>
        <v>0.19125860215869353</v>
      </c>
      <c r="H155" s="67">
        <f>'Biomass CH4'!H155+Rice!H155+Enteric!H155+Landfill!H155+StatMobCH4!H155+Wastewater!H155+OtherAgCH4!H155+OtherEnergyCH4!H155+OtherIPCH4!H155+OtherWasteCH4!H155+NGO!H155+Coal!H155+MMCH4!H155</f>
        <v>0.19291085959328941</v>
      </c>
      <c r="I155" s="68">
        <f>'Biomass CH4'!I155+Rice!I155+Enteric!I155+Landfill!I155+StatMobCH4!I155+Wastewater!I155+OtherAgCH4!I155+OtherEnergyCH4!I155+OtherIPCH4!I155+OtherWasteCH4!I155+NGO!I155+Coal!I155+MMCH4!I155</f>
        <v>0.19456626040498887</v>
      </c>
      <c r="J155" s="68">
        <f>'Biomass CH4'!J155+Rice!J155+Enteric!J155+Landfill!J155+StatMobCH4!J155+Wastewater!J155+OtherAgCH4!J155+OtherEnergyCH4!J155+OtherIPCH4!J155+OtherWasteCH4!J155+NGO!J155+Coal!J155+MMCH4!J155</f>
        <v>0.19655167650642055</v>
      </c>
      <c r="K155" s="69">
        <f>'Biomass CH4'!K155+Rice!K155+Enteric!K155+Landfill!K155+StatMobCH4!K155+Wastewater!K155+OtherAgCH4!K155+OtherEnergyCH4!K155+OtherIPCH4!K155+OtherWasteCH4!K155+NGO!K155+Coal!K155+MMCH4!K155</f>
        <v>0.19891573262475504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67">
        <f>'Biomass CH4'!C156+Rice!C156+Enteric!C156+Landfill!C156+StatMobCH4!C156+Wastewater!C156+OtherAgCH4!C156+OtherEnergyCH4!C156+OtherIPCH4!C156+OtherWasteCH4!C156+NGO!C156+Coal!C156+MMCH4!C156</f>
        <v>1.742274791577943E-2</v>
      </c>
      <c r="D156" s="67">
        <f>'Biomass CH4'!D156+Rice!D156+Enteric!D156+Landfill!D156+StatMobCH4!D156+Wastewater!D156+OtherAgCH4!D156+OtherEnergyCH4!D156+OtherIPCH4!D156+OtherWasteCH4!D156+NGO!D156+Coal!D156+MMCH4!D156</f>
        <v>1.9851444958870149E-2</v>
      </c>
      <c r="E156" s="64">
        <f>'Biomass CH4'!E156+Rice!E156+Enteric!E156+Landfill!E156+StatMobCH4!E156+Wastewater!E156+OtherAgCH4!E156+OtherEnergyCH4!E156+OtherIPCH4!E156+OtherWasteCH4!E156+NGO!E156+Coal!E156+MMCH4!E156</f>
        <v>2.2409577471427591E-2</v>
      </c>
      <c r="F156" s="67">
        <f>'Biomass CH4'!F156+Rice!F156+Enteric!F156+Landfill!F156+StatMobCH4!F156+Wastewater!F156+OtherAgCH4!F156+OtherEnergyCH4!F156+OtherIPCH4!F156+OtherWasteCH4!F156+NGO!F156+Coal!F156+MMCH4!F156</f>
        <v>2.5305128815100497E-2</v>
      </c>
      <c r="G156" s="67">
        <f>'Biomass CH4'!G156+Rice!G156+Enteric!G156+Landfill!G156+StatMobCH4!G156+Wastewater!G156+OtherAgCH4!G156+OtherEnergyCH4!G156+OtherIPCH4!G156+OtherWasteCH4!G156+NGO!G156+Coal!G156+MMCH4!G156</f>
        <v>2.8131413354669267E-2</v>
      </c>
      <c r="H156" s="67">
        <f>'Biomass CH4'!H156+Rice!H156+Enteric!H156+Landfill!H156+StatMobCH4!H156+Wastewater!H156+OtherAgCH4!H156+OtherEnergyCH4!H156+OtherIPCH4!H156+OtherWasteCH4!H156+NGO!H156+Coal!H156+MMCH4!H156</f>
        <v>3.076833054157093E-2</v>
      </c>
      <c r="I156" s="68">
        <f>'Biomass CH4'!I156+Rice!I156+Enteric!I156+Landfill!I156+StatMobCH4!I156+Wastewater!I156+OtherAgCH4!I156+OtherEnergyCH4!I156+OtherIPCH4!I156+OtherWasteCH4!I156+NGO!I156+Coal!I156+MMCH4!I156</f>
        <v>3.358548247674429E-2</v>
      </c>
      <c r="J156" s="68">
        <f>'Biomass CH4'!J156+Rice!J156+Enteric!J156+Landfill!J156+StatMobCH4!J156+Wastewater!J156+OtherAgCH4!J156+OtherEnergyCH4!J156+OtherIPCH4!J156+OtherWasteCH4!J156+NGO!J156+Coal!J156+MMCH4!J156</f>
        <v>3.6472966366169639E-2</v>
      </c>
      <c r="K156" s="69">
        <f>'Biomass CH4'!K156+Rice!K156+Enteric!K156+Landfill!K156+StatMobCH4!K156+Wastewater!K156+OtherAgCH4!K156+OtherEnergyCH4!K156+OtherIPCH4!K156+OtherWasteCH4!K156+NGO!K156+Coal!K156+MMCH4!K156</f>
        <v>3.9392419067949318E-2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64">
        <f>'Biomass CH4'!C157+Rice!C157+Enteric!C157+Landfill!C157+StatMobCH4!C157+Wastewater!C157+OtherAgCH4!C157+OtherEnergyCH4!C157+OtherIPCH4!C157+OtherWasteCH4!C157+NGO!C157+Coal!C157+MMCH4!C157</f>
        <v>3.581406117576915E-2</v>
      </c>
      <c r="D157" s="67">
        <f>'Biomass CH4'!D157+Rice!D157+Enteric!D157+Landfill!D157+StatMobCH4!D157+Wastewater!D157+OtherAgCH4!D157+OtherEnergyCH4!D157+OtherIPCH4!D157+OtherWasteCH4!D157+NGO!D157+Coal!D157+MMCH4!D157</f>
        <v>4.7715564629642097E-2</v>
      </c>
      <c r="E157" s="64">
        <f>'Biomass CH4'!E157+Rice!E157+Enteric!E157+Landfill!E157+StatMobCH4!E157+Wastewater!E157+OtherAgCH4!E157+OtherEnergyCH4!E157+OtherIPCH4!E157+OtherWasteCH4!E157+NGO!E157+Coal!E157+MMCH4!E157</f>
        <v>4.5415674341299464E-2</v>
      </c>
      <c r="F157" s="67">
        <f>'Biomass CH4'!F157+Rice!F157+Enteric!F157+Landfill!F157+StatMobCH4!F157+Wastewater!F157+OtherAgCH4!F157+OtherEnergyCH4!F157+OtherIPCH4!F157+OtherWasteCH4!F157+NGO!F157+Coal!F157+MMCH4!F157</f>
        <v>4.5490633743215429E-2</v>
      </c>
      <c r="G157" s="67">
        <f>'Biomass CH4'!G157+Rice!G157+Enteric!G157+Landfill!G157+StatMobCH4!G157+Wastewater!G157+OtherAgCH4!G157+OtherEnergyCH4!G157+OtherIPCH4!G157+OtherWasteCH4!G157+NGO!G157+Coal!G157+MMCH4!G157</f>
        <v>4.9410249778111585E-2</v>
      </c>
      <c r="H157" s="67">
        <f>'Biomass CH4'!H157+Rice!H157+Enteric!H157+Landfill!H157+StatMobCH4!H157+Wastewater!H157+OtherAgCH4!H157+OtherEnergyCH4!H157+OtherIPCH4!H157+OtherWasteCH4!H157+NGO!H157+Coal!H157+MMCH4!H157</f>
        <v>5.2417488123901297E-2</v>
      </c>
      <c r="I157" s="68">
        <f>'Biomass CH4'!I157+Rice!I157+Enteric!I157+Landfill!I157+StatMobCH4!I157+Wastewater!I157+OtherAgCH4!I157+OtherEnergyCH4!I157+OtherIPCH4!I157+OtherWasteCH4!I157+NGO!I157+Coal!I157+MMCH4!I157</f>
        <v>5.5648733321414602E-2</v>
      </c>
      <c r="J157" s="68">
        <f>'Biomass CH4'!J157+Rice!J157+Enteric!J157+Landfill!J157+StatMobCH4!J157+Wastewater!J157+OtherAgCH4!J157+OtherEnergyCH4!J157+OtherIPCH4!J157+OtherWasteCH4!J157+NGO!J157+Coal!J157+MMCH4!J157</f>
        <v>5.9166983768529482E-2</v>
      </c>
      <c r="K157" s="69">
        <f>'Biomass CH4'!K157+Rice!K157+Enteric!K157+Landfill!K157+StatMobCH4!K157+Wastewater!K157+OtherAgCH4!K157+OtherEnergyCH4!K157+OtherIPCH4!K157+OtherWasteCH4!K157+NGO!K157+Coal!K157+MMCH4!K157</f>
        <v>6.3038524134315377E-2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67">
        <f>'Biomass CH4'!C158+Rice!C158+Enteric!C158+Landfill!C158+StatMobCH4!C158+Wastewater!C158+OtherAgCH4!C158+OtherEnergyCH4!C158+OtherIPCH4!C158+OtherWasteCH4!C158+NGO!C158+Coal!C158+MMCH4!C158</f>
        <v>16.482697927785598</v>
      </c>
      <c r="D158" s="67">
        <f>'Biomass CH4'!D158+Rice!D158+Enteric!D158+Landfill!D158+StatMobCH4!D158+Wastewater!D158+OtherAgCH4!D158+OtherEnergyCH4!D158+OtherIPCH4!D158+OtherWasteCH4!D158+NGO!D158+Coal!D158+MMCH4!D158</f>
        <v>22.000755033062401</v>
      </c>
      <c r="E158" s="64">
        <f>'Biomass CH4'!E158+Rice!E158+Enteric!E158+Landfill!E158+StatMobCH4!E158+Wastewater!E158+OtherAgCH4!E158+OtherEnergyCH4!E158+OtherIPCH4!E158+OtherWasteCH4!E158+NGO!E158+Coal!E158+MMCH4!E158</f>
        <v>27.535432634169606</v>
      </c>
      <c r="F158" s="67">
        <f>'Biomass CH4'!F158+Rice!F158+Enteric!F158+Landfill!F158+StatMobCH4!F158+Wastewater!F158+OtherAgCH4!F158+OtherEnergyCH4!F158+OtherIPCH4!F158+OtherWasteCH4!F158+NGO!F158+Coal!F158+MMCH4!F158</f>
        <v>31.254601750933446</v>
      </c>
      <c r="G158" s="67">
        <f>'Biomass CH4'!G158+Rice!G158+Enteric!G158+Landfill!G158+StatMobCH4!G158+Wastewater!G158+OtherAgCH4!G158+OtherEnergyCH4!G158+OtherIPCH4!G158+OtherWasteCH4!G158+NGO!G158+Coal!G158+MMCH4!G158</f>
        <v>32.810099496373653</v>
      </c>
      <c r="H158" s="67">
        <f>'Biomass CH4'!H158+Rice!H158+Enteric!H158+Landfill!H158+StatMobCH4!H158+Wastewater!H158+OtherAgCH4!H158+OtherEnergyCH4!H158+OtherIPCH4!H158+OtherWasteCH4!H158+NGO!H158+Coal!H158+MMCH4!H158</f>
        <v>35.572560032467109</v>
      </c>
      <c r="I158" s="68">
        <f>'Biomass CH4'!I158+Rice!I158+Enteric!I158+Landfill!I158+StatMobCH4!I158+Wastewater!I158+OtherAgCH4!I158+OtherEnergyCH4!I158+OtherIPCH4!I158+OtherWasteCH4!I158+NGO!I158+Coal!I158+MMCH4!I158</f>
        <v>37.521228749776263</v>
      </c>
      <c r="J158" s="68">
        <f>'Biomass CH4'!J158+Rice!J158+Enteric!J158+Landfill!J158+StatMobCH4!J158+Wastewater!J158+OtherAgCH4!J158+OtherEnergyCH4!J158+OtherIPCH4!J158+OtherWasteCH4!J158+NGO!J158+Coal!J158+MMCH4!J158</f>
        <v>39.705901529819208</v>
      </c>
      <c r="K158" s="69">
        <f>'Biomass CH4'!K158+Rice!K158+Enteric!K158+Landfill!K158+StatMobCH4!K158+Wastewater!K158+OtherAgCH4!K158+OtherEnergyCH4!K158+OtherIPCH4!K158+OtherWasteCH4!K158+NGO!K158+Coal!K158+MMCH4!K158</f>
        <v>42.470560905188606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64">
        <f>'Biomass CH4'!C159+Rice!C159+Enteric!C159+Landfill!C159+StatMobCH4!C159+Wastewater!C159+OtherAgCH4!C159+OtherEnergyCH4!C159+OtherIPCH4!C159+OtherWasteCH4!C159+NGO!C159+Coal!C159+MMCH4!C159</f>
        <v>5.5661657295462001</v>
      </c>
      <c r="D159" s="67">
        <f>'Biomass CH4'!D159+Rice!D159+Enteric!D159+Landfill!D159+StatMobCH4!D159+Wastewater!D159+OtherAgCH4!D159+OtherEnergyCH4!D159+OtherIPCH4!D159+OtherWasteCH4!D159+NGO!D159+Coal!D159+MMCH4!D159</f>
        <v>6.5037860370013112</v>
      </c>
      <c r="E159" s="64">
        <f>'Biomass CH4'!E159+Rice!E159+Enteric!E159+Landfill!E159+StatMobCH4!E159+Wastewater!E159+OtherAgCH4!E159+OtherEnergyCH4!E159+OtherIPCH4!E159+OtherWasteCH4!E159+NGO!E159+Coal!E159+MMCH4!E159</f>
        <v>7.4502626519663995</v>
      </c>
      <c r="F159" s="67">
        <f>'Biomass CH4'!F159+Rice!F159+Enteric!F159+Landfill!F159+StatMobCH4!F159+Wastewater!F159+OtherAgCH4!F159+OtherEnergyCH4!F159+OtherIPCH4!F159+OtherWasteCH4!F159+NGO!F159+Coal!F159+MMCH4!F159</f>
        <v>7.5479720557670351</v>
      </c>
      <c r="G159" s="67">
        <f>'Biomass CH4'!G159+Rice!G159+Enteric!G159+Landfill!G159+StatMobCH4!G159+Wastewater!G159+OtherAgCH4!G159+OtherEnergyCH4!G159+OtherIPCH4!G159+OtherWasteCH4!G159+NGO!G159+Coal!G159+MMCH4!G159</f>
        <v>8.219230088346178</v>
      </c>
      <c r="H159" s="67">
        <f>'Biomass CH4'!H159+Rice!H159+Enteric!H159+Landfill!H159+StatMobCH4!H159+Wastewater!H159+OtherAgCH4!H159+OtherEnergyCH4!H159+OtherIPCH4!H159+OtherWasteCH4!H159+NGO!H159+Coal!H159+MMCH4!H159</f>
        <v>8.9701676903128043</v>
      </c>
      <c r="I159" s="68">
        <f>'Biomass CH4'!I159+Rice!I159+Enteric!I159+Landfill!I159+StatMobCH4!I159+Wastewater!I159+OtherAgCH4!I159+OtherEnergyCH4!I159+OtherIPCH4!I159+OtherWasteCH4!I159+NGO!I159+Coal!I159+MMCH4!I159</f>
        <v>9.6954331588465319</v>
      </c>
      <c r="J159" s="68">
        <f>'Biomass CH4'!J159+Rice!J159+Enteric!J159+Landfill!J159+StatMobCH4!J159+Wastewater!J159+OtherAgCH4!J159+OtherEnergyCH4!J159+OtherIPCH4!J159+OtherWasteCH4!J159+NGO!J159+Coal!J159+MMCH4!J159</f>
        <v>10.4446991760515</v>
      </c>
      <c r="K159" s="69">
        <f>'Biomass CH4'!K159+Rice!K159+Enteric!K159+Landfill!K159+StatMobCH4!K159+Wastewater!K159+OtherAgCH4!K159+OtherEnergyCH4!K159+OtherIPCH4!K159+OtherWasteCH4!K159+NGO!K159+Coal!K159+MMCH4!K159</f>
        <v>11.213194473241376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67">
        <f>'Biomass CH4'!C160+Rice!C160+Enteric!C160+Landfill!C160+StatMobCH4!C160+Wastewater!C160+OtherAgCH4!C160+OtherEnergyCH4!C160+OtherIPCH4!C160+OtherWasteCH4!C160+NGO!C160+Coal!C160+MMCH4!C160</f>
        <v>9.2369823898841528</v>
      </c>
      <c r="D160" s="67">
        <f>'Biomass CH4'!D160+Rice!D160+Enteric!D160+Landfill!D160+StatMobCH4!D160+Wastewater!D160+OtherAgCH4!D160+OtherEnergyCH4!D160+OtherIPCH4!D160+OtherWasteCH4!D160+NGO!D160+Coal!D160+MMCH4!D160</f>
        <v>9.1320180137635276</v>
      </c>
      <c r="E160" s="64">
        <f>'Biomass CH4'!E160+Rice!E160+Enteric!E160+Landfill!E160+StatMobCH4!E160+Wastewater!E160+OtherAgCH4!E160+OtherEnergyCH4!E160+OtherIPCH4!E160+OtherWasteCH4!E160+NGO!E160+Coal!E160+MMCH4!E160</f>
        <v>9.2411414923425408</v>
      </c>
      <c r="F160" s="67">
        <f>'Biomass CH4'!F160+Rice!F160+Enteric!F160+Landfill!F160+StatMobCH4!F160+Wastewater!F160+OtherAgCH4!F160+OtherEnergyCH4!F160+OtherIPCH4!F160+OtherWasteCH4!F160+NGO!F160+Coal!F160+MMCH4!F160</f>
        <v>8.39958206067171</v>
      </c>
      <c r="G160" s="67">
        <f>'Biomass CH4'!G160+Rice!G160+Enteric!G160+Landfill!G160+StatMobCH4!G160+Wastewater!G160+OtherAgCH4!G160+OtherEnergyCH4!G160+OtherIPCH4!G160+OtherWasteCH4!G160+NGO!G160+Coal!G160+MMCH4!G160</f>
        <v>7.2283551060230682</v>
      </c>
      <c r="H160" s="67">
        <f>'Biomass CH4'!H160+Rice!H160+Enteric!H160+Landfill!H160+StatMobCH4!H160+Wastewater!H160+OtherAgCH4!H160+OtherEnergyCH4!H160+OtherIPCH4!H160+OtherWasteCH4!H160+NGO!H160+Coal!H160+MMCH4!H160</f>
        <v>7.2529165064980248</v>
      </c>
      <c r="I160" s="68">
        <f>'Biomass CH4'!I160+Rice!I160+Enteric!I160+Landfill!I160+StatMobCH4!I160+Wastewater!I160+OtherAgCH4!I160+OtherEnergyCH4!I160+OtherIPCH4!I160+OtherWasteCH4!I160+NGO!I160+Coal!I160+MMCH4!I160</f>
        <v>7.2257982390138116</v>
      </c>
      <c r="J160" s="68">
        <f>'Biomass CH4'!J160+Rice!J160+Enteric!J160+Landfill!J160+StatMobCH4!J160+Wastewater!J160+OtherAgCH4!J160+OtherEnergyCH4!J160+OtherIPCH4!J160+OtherWasteCH4!J160+NGO!J160+Coal!J160+MMCH4!J160</f>
        <v>7.1918753120157248</v>
      </c>
      <c r="K160" s="69">
        <f>'Biomass CH4'!K160+Rice!K160+Enteric!K160+Landfill!K160+StatMobCH4!K160+Wastewater!K160+OtherAgCH4!K160+OtherEnergyCH4!K160+OtherIPCH4!K160+OtherWasteCH4!K160+NGO!K160+Coal!K160+MMCH4!K160</f>
        <v>7.1730932659465871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64">
        <f>'Biomass CH4'!C161+Rice!C161+Enteric!C161+Landfill!C161+StatMobCH4!C161+Wastewater!C161+OtherAgCH4!C161+OtherEnergyCH4!C161+OtherIPCH4!C161+OtherWasteCH4!C161+NGO!C161+Coal!C161+MMCH4!C161</f>
        <v>5.7142704515921842E-2</v>
      </c>
      <c r="D161" s="67">
        <f>'Biomass CH4'!D161+Rice!D161+Enteric!D161+Landfill!D161+StatMobCH4!D161+Wastewater!D161+OtherAgCH4!D161+OtherEnergyCH4!D161+OtherIPCH4!D161+OtherWasteCH4!D161+NGO!D161+Coal!D161+MMCH4!D161</f>
        <v>5.9416099142400008E-2</v>
      </c>
      <c r="E161" s="64">
        <f>'Biomass CH4'!E161+Rice!E161+Enteric!E161+Landfill!E161+StatMobCH4!E161+Wastewater!E161+OtherAgCH4!E161+OtherEnergyCH4!E161+OtherIPCH4!E161+OtherWasteCH4!E161+NGO!E161+Coal!E161+MMCH4!E161</f>
        <v>6.1183819229757977E-2</v>
      </c>
      <c r="F161" s="67">
        <f>'Biomass CH4'!F161+Rice!F161+Enteric!F161+Landfill!F161+StatMobCH4!F161+Wastewater!F161+OtherAgCH4!F161+OtherEnergyCH4!F161+OtherIPCH4!F161+OtherWasteCH4!F161+NGO!F161+Coal!F161+MMCH4!F161</f>
        <v>5.9889053503156799E-2</v>
      </c>
      <c r="G161" s="67">
        <f>'Biomass CH4'!G161+Rice!G161+Enteric!G161+Landfill!G161+StatMobCH4!G161+Wastewater!G161+OtherAgCH4!G161+OtherEnergyCH4!G161+OtherIPCH4!G161+OtherWasteCH4!G161+NGO!G161+Coal!G161+MMCH4!G161</f>
        <v>6.2486226778333688E-2</v>
      </c>
      <c r="H161" s="67">
        <f>'Biomass CH4'!H161+Rice!H161+Enteric!H161+Landfill!H161+StatMobCH4!H161+Wastewater!H161+OtherAgCH4!H161+OtherEnergyCH4!H161+OtherIPCH4!H161+OtherWasteCH4!H161+NGO!H161+Coal!H161+MMCH4!H161</f>
        <v>6.5173647106818625E-2</v>
      </c>
      <c r="I161" s="68">
        <f>'Biomass CH4'!I161+Rice!I161+Enteric!I161+Landfill!I161+StatMobCH4!I161+Wastewater!I161+OtherAgCH4!I161+OtherEnergyCH4!I161+OtherIPCH4!I161+OtherWasteCH4!I161+NGO!I161+Coal!I161+MMCH4!I161</f>
        <v>6.7511451956357674E-2</v>
      </c>
      <c r="J161" s="68">
        <f>'Biomass CH4'!J161+Rice!J161+Enteric!J161+Landfill!J161+StatMobCH4!J161+Wastewater!J161+OtherAgCH4!J161+OtherEnergyCH4!J161+OtherIPCH4!J161+OtherWasteCH4!J161+NGO!J161+Coal!J161+MMCH4!J161</f>
        <v>6.9403564511931803E-2</v>
      </c>
      <c r="K161" s="69">
        <f>'Biomass CH4'!K161+Rice!K161+Enteric!K161+Landfill!K161+StatMobCH4!K161+Wastewater!K161+OtherAgCH4!K161+OtherEnergyCH4!K161+OtherIPCH4!K161+OtherWasteCH4!K161+NGO!K161+Coal!K161+MMCH4!K161</f>
        <v>7.0777249700580566E-2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67">
        <f>'Biomass CH4'!C162+Rice!C162+Enteric!C162+Landfill!C162+StatMobCH4!C162+Wastewater!C162+OtherAgCH4!C162+OtherEnergyCH4!C162+OtherIPCH4!C162+OtherWasteCH4!C162+NGO!C162+Coal!C162+MMCH4!C162</f>
        <v>3.0694382267434177</v>
      </c>
      <c r="D162" s="67">
        <f>'Biomass CH4'!D162+Rice!D162+Enteric!D162+Landfill!D162+StatMobCH4!D162+Wastewater!D162+OtherAgCH4!D162+OtherEnergyCH4!D162+OtherIPCH4!D162+OtherWasteCH4!D162+NGO!D162+Coal!D162+MMCH4!D162</f>
        <v>3.0448319821407464</v>
      </c>
      <c r="E162" s="64">
        <f>'Biomass CH4'!E162+Rice!E162+Enteric!E162+Landfill!E162+StatMobCH4!E162+Wastewater!E162+OtherAgCH4!E162+OtherEnergyCH4!E162+OtherIPCH4!E162+OtherWasteCH4!E162+NGO!E162+Coal!E162+MMCH4!E162</f>
        <v>2.4403958019306318</v>
      </c>
      <c r="F162" s="67">
        <f>'Biomass CH4'!F162+Rice!F162+Enteric!F162+Landfill!F162+StatMobCH4!F162+Wastewater!F162+OtherAgCH4!F162+OtherEnergyCH4!F162+OtherIPCH4!F162+OtherWasteCH4!F162+NGO!F162+Coal!F162+MMCH4!F162</f>
        <v>2.985742054963628</v>
      </c>
      <c r="G162" s="67">
        <f>'Biomass CH4'!G162+Rice!G162+Enteric!G162+Landfill!G162+StatMobCH4!G162+Wastewater!G162+OtherAgCH4!G162+OtherEnergyCH4!G162+OtherIPCH4!G162+OtherWasteCH4!G162+NGO!G162+Coal!G162+MMCH4!G162</f>
        <v>3.3383812504654418</v>
      </c>
      <c r="H162" s="67">
        <f>'Biomass CH4'!H162+Rice!H162+Enteric!H162+Landfill!H162+StatMobCH4!H162+Wastewater!H162+OtherAgCH4!H162+OtherEnergyCH4!H162+OtherIPCH4!H162+OtherWasteCH4!H162+NGO!H162+Coal!H162+MMCH4!H162</f>
        <v>3.6700323808347055</v>
      </c>
      <c r="I162" s="68">
        <f>'Biomass CH4'!I162+Rice!I162+Enteric!I162+Landfill!I162+StatMobCH4!I162+Wastewater!I162+OtherAgCH4!I162+OtherEnergyCH4!I162+OtherIPCH4!I162+OtherWasteCH4!I162+NGO!I162+Coal!I162+MMCH4!I162</f>
        <v>4.0286958944566935</v>
      </c>
      <c r="J162" s="68">
        <f>'Biomass CH4'!J162+Rice!J162+Enteric!J162+Landfill!J162+StatMobCH4!J162+Wastewater!J162+OtherAgCH4!J162+OtherEnergyCH4!J162+OtherIPCH4!J162+OtherWasteCH4!J162+NGO!J162+Coal!J162+MMCH4!J162</f>
        <v>4.4584220887532053</v>
      </c>
      <c r="K162" s="69">
        <f>'Biomass CH4'!K162+Rice!K162+Enteric!K162+Landfill!K162+StatMobCH4!K162+Wastewater!K162+OtherAgCH4!K162+OtherEnergyCH4!K162+OtherIPCH4!K162+OtherWasteCH4!K162+NGO!K162+Coal!K162+MMCH4!K162</f>
        <v>4.970062581242173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64">
        <f>'Biomass CH4'!C163+Rice!C163+Enteric!C163+Landfill!C163+StatMobCH4!C163+Wastewater!C163+OtherAgCH4!C163+OtherEnergyCH4!C163+OtherIPCH4!C163+OtherWasteCH4!C163+NGO!C163+Coal!C163+MMCH4!C163</f>
        <v>0.71325113170188637</v>
      </c>
      <c r="D163" s="67">
        <f>'Biomass CH4'!D163+Rice!D163+Enteric!D163+Landfill!D163+StatMobCH4!D163+Wastewater!D163+OtherAgCH4!D163+OtherEnergyCH4!D163+OtherIPCH4!D163+OtherWasteCH4!D163+NGO!D163+Coal!D163+MMCH4!D163</f>
        <v>0.87747331231075421</v>
      </c>
      <c r="E163" s="64">
        <f>'Biomass CH4'!E163+Rice!E163+Enteric!E163+Landfill!E163+StatMobCH4!E163+Wastewater!E163+OtherAgCH4!E163+OtherEnergyCH4!E163+OtherIPCH4!E163+OtherWasteCH4!E163+NGO!E163+Coal!E163+MMCH4!E163</f>
        <v>1.5729957879166683</v>
      </c>
      <c r="F163" s="67">
        <f>'Biomass CH4'!F163+Rice!F163+Enteric!F163+Landfill!F163+StatMobCH4!F163+Wastewater!F163+OtherAgCH4!F163+OtherEnergyCH4!F163+OtherIPCH4!F163+OtherWasteCH4!F163+NGO!F163+Coal!F163+MMCH4!F163</f>
        <v>1.9394800395517566</v>
      </c>
      <c r="G163" s="67">
        <f>'Biomass CH4'!G163+Rice!G163+Enteric!G163+Landfill!G163+StatMobCH4!G163+Wastewater!G163+OtherAgCH4!G163+OtherEnergyCH4!G163+OtherIPCH4!G163+OtherWasteCH4!G163+NGO!G163+Coal!G163+MMCH4!G163</f>
        <v>2.2644895163518246</v>
      </c>
      <c r="H163" s="67">
        <f>'Biomass CH4'!H163+Rice!H163+Enteric!H163+Landfill!H163+StatMobCH4!H163+Wastewater!H163+OtherAgCH4!H163+OtherEnergyCH4!H163+OtherIPCH4!H163+OtherWasteCH4!H163+NGO!H163+Coal!H163+MMCH4!H163</f>
        <v>2.5919139138659766</v>
      </c>
      <c r="I163" s="68">
        <f>'Biomass CH4'!I163+Rice!I163+Enteric!I163+Landfill!I163+StatMobCH4!I163+Wastewater!I163+OtherAgCH4!I163+OtherEnergyCH4!I163+OtherIPCH4!I163+OtherWasteCH4!I163+NGO!I163+Coal!I163+MMCH4!I163</f>
        <v>2.9449666542315565</v>
      </c>
      <c r="J163" s="68">
        <f>'Biomass CH4'!J163+Rice!J163+Enteric!J163+Landfill!J163+StatMobCH4!J163+Wastewater!J163+OtherAgCH4!J163+OtherEnergyCH4!J163+OtherIPCH4!J163+OtherWasteCH4!J163+NGO!J163+Coal!J163+MMCH4!J163</f>
        <v>3.2903870009219234</v>
      </c>
      <c r="K163" s="69">
        <f>'Biomass CH4'!K163+Rice!K163+Enteric!K163+Landfill!K163+StatMobCH4!K163+Wastewater!K163+OtherAgCH4!K163+OtherEnergyCH4!K163+OtherIPCH4!K163+OtherWasteCH4!K163+NGO!K163+Coal!K163+MMCH4!K163</f>
        <v>3.6818819113414913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67">
        <f>'Biomass CH4'!C164+Rice!C164+Enteric!C164+Landfill!C164+StatMobCH4!C164+Wastewater!C164+OtherAgCH4!C164+OtherEnergyCH4!C164+OtherIPCH4!C164+OtherWasteCH4!C164+NGO!C164+Coal!C164+MMCH4!C164</f>
        <v>4.868603055610623</v>
      </c>
      <c r="D164" s="67">
        <f>'Biomass CH4'!D164+Rice!D164+Enteric!D164+Landfill!D164+StatMobCH4!D164+Wastewater!D164+OtherAgCH4!D164+OtherEnergyCH4!D164+OtherIPCH4!D164+OtherWasteCH4!D164+NGO!D164+Coal!D164+MMCH4!D164</f>
        <v>4.3055729255774997</v>
      </c>
      <c r="E164" s="64">
        <f>'Biomass CH4'!E164+Rice!E164+Enteric!E164+Landfill!E164+StatMobCH4!E164+Wastewater!E164+OtherAgCH4!E164+OtherEnergyCH4!E164+OtherIPCH4!E164+OtherWasteCH4!E164+NGO!E164+Coal!E164+MMCH4!E164</f>
        <v>4.4605887538728544</v>
      </c>
      <c r="F164" s="67">
        <f>'Biomass CH4'!F164+Rice!F164+Enteric!F164+Landfill!F164+StatMobCH4!F164+Wastewater!F164+OtherAgCH4!F164+OtherEnergyCH4!F164+OtherIPCH4!F164+OtherWasteCH4!F164+NGO!F164+Coal!F164+MMCH4!F164</f>
        <v>4.6253999271680959</v>
      </c>
      <c r="G164" s="67">
        <f>'Biomass CH4'!G164+Rice!G164+Enteric!G164+Landfill!G164+StatMobCH4!G164+Wastewater!G164+OtherAgCH4!G164+OtherEnergyCH4!G164+OtherIPCH4!G164+OtherWasteCH4!G164+NGO!G164+Coal!G164+MMCH4!G164</f>
        <v>4.5396911171762895</v>
      </c>
      <c r="H164" s="67">
        <f>'Biomass CH4'!H164+Rice!H164+Enteric!H164+Landfill!H164+StatMobCH4!H164+Wastewater!H164+OtherAgCH4!H164+OtherEnergyCH4!H164+OtherIPCH4!H164+OtherWasteCH4!H164+NGO!H164+Coal!H164+MMCH4!H164</f>
        <v>4.4293247488099228</v>
      </c>
      <c r="I164" s="68">
        <f>'Biomass CH4'!I164+Rice!I164+Enteric!I164+Landfill!I164+StatMobCH4!I164+Wastewater!I164+OtherAgCH4!I164+OtherEnergyCH4!I164+OtherIPCH4!I164+OtherWasteCH4!I164+NGO!I164+Coal!I164+MMCH4!I164</f>
        <v>4.3837266699430693</v>
      </c>
      <c r="J164" s="68">
        <f>'Biomass CH4'!J164+Rice!J164+Enteric!J164+Landfill!J164+StatMobCH4!J164+Wastewater!J164+OtherAgCH4!J164+OtherEnergyCH4!J164+OtherIPCH4!J164+OtherWasteCH4!J164+NGO!J164+Coal!J164+MMCH4!J164</f>
        <v>4.3757753275064069</v>
      </c>
      <c r="K164" s="69">
        <f>'Biomass CH4'!K164+Rice!K164+Enteric!K164+Landfill!K164+StatMobCH4!K164+Wastewater!K164+OtherAgCH4!K164+OtherEnergyCH4!K164+OtherIPCH4!K164+OtherWasteCH4!K164+NGO!K164+Coal!K164+MMCH4!K164</f>
        <v>4.366798249700941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64">
        <f>'Biomass CH4'!C165+Rice!C165+Enteric!C165+Landfill!C165+StatMobCH4!C165+Wastewater!C165+OtherAgCH4!C165+OtherEnergyCH4!C165+OtherIPCH4!C165+OtherWasteCH4!C165+NGO!C165+Coal!C165+MMCH4!C165</f>
        <v>2.2057110258277888</v>
      </c>
      <c r="D165" s="67">
        <f>'Biomass CH4'!D165+Rice!D165+Enteric!D165+Landfill!D165+StatMobCH4!D165+Wastewater!D165+OtherAgCH4!D165+OtherEnergyCH4!D165+OtherIPCH4!D165+OtherWasteCH4!D165+NGO!D165+Coal!D165+MMCH4!D165</f>
        <v>2.0953684432032298</v>
      </c>
      <c r="E165" s="64">
        <f>'Biomass CH4'!E165+Rice!E165+Enteric!E165+Landfill!E165+StatMobCH4!E165+Wastewater!E165+OtherAgCH4!E165+OtherEnergyCH4!E165+OtherIPCH4!E165+OtherWasteCH4!E165+NGO!E165+Coal!E165+MMCH4!E165</f>
        <v>2.1905900316365332</v>
      </c>
      <c r="F165" s="67">
        <f>'Biomass CH4'!F165+Rice!F165+Enteric!F165+Landfill!F165+StatMobCH4!F165+Wastewater!F165+OtherAgCH4!F165+OtherEnergyCH4!F165+OtherIPCH4!F165+OtherWasteCH4!F165+NGO!F165+Coal!F165+MMCH4!F165</f>
        <v>2.1591090763174776</v>
      </c>
      <c r="G165" s="67">
        <f>'Biomass CH4'!G165+Rice!G165+Enteric!G165+Landfill!G165+StatMobCH4!G165+Wastewater!G165+OtherAgCH4!G165+OtherEnergyCH4!G165+OtherIPCH4!G165+OtherWasteCH4!G165+NGO!G165+Coal!G165+MMCH4!G165</f>
        <v>2.0509554986884946</v>
      </c>
      <c r="H165" s="67">
        <f>'Biomass CH4'!H165+Rice!H165+Enteric!H165+Landfill!H165+StatMobCH4!H165+Wastewater!H165+OtherAgCH4!H165+OtherEnergyCH4!H165+OtherIPCH4!H165+OtherWasteCH4!H165+NGO!H165+Coal!H165+MMCH4!H165</f>
        <v>2.0659252030581046</v>
      </c>
      <c r="I165" s="68">
        <f>'Biomass CH4'!I165+Rice!I165+Enteric!I165+Landfill!I165+StatMobCH4!I165+Wastewater!I165+OtherAgCH4!I165+OtherEnergyCH4!I165+OtherIPCH4!I165+OtherWasteCH4!I165+NGO!I165+Coal!I165+MMCH4!I165</f>
        <v>2.0614979655475967</v>
      </c>
      <c r="J165" s="68">
        <f>'Biomass CH4'!J165+Rice!J165+Enteric!J165+Landfill!J165+StatMobCH4!J165+Wastewater!J165+OtherAgCH4!J165+OtherEnergyCH4!J165+OtherIPCH4!J165+OtherWasteCH4!J165+NGO!J165+Coal!J165+MMCH4!J165</f>
        <v>2.053867820547234</v>
      </c>
      <c r="K165" s="69">
        <f>'Biomass CH4'!K165+Rice!K165+Enteric!K165+Landfill!K165+StatMobCH4!K165+Wastewater!K165+OtherAgCH4!K165+OtherEnergyCH4!K165+OtherIPCH4!K165+OtherWasteCH4!K165+NGO!K165+Coal!K165+MMCH4!K165</f>
        <v>2.0484809948363467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67">
        <f>'Biomass CH4'!C166+Rice!C166+Enteric!C166+Landfill!C166+StatMobCH4!C166+Wastewater!C166+OtherAgCH4!C166+OtherEnergyCH4!C166+OtherIPCH4!C166+OtherWasteCH4!C166+NGO!C166+Coal!C166+MMCH4!C166</f>
        <v>0.17957765555459534</v>
      </c>
      <c r="D166" s="67">
        <f>'Biomass CH4'!D166+Rice!D166+Enteric!D166+Landfill!D166+StatMobCH4!D166+Wastewater!D166+OtherAgCH4!D166+OtherEnergyCH4!D166+OtherIPCH4!D166+OtherWasteCH4!D166+NGO!D166+Coal!D166+MMCH4!D166</f>
        <v>0.20829844327635177</v>
      </c>
      <c r="E166" s="64">
        <f>'Biomass CH4'!E166+Rice!E166+Enteric!E166+Landfill!E166+StatMobCH4!E166+Wastewater!E166+OtherAgCH4!E166+OtherEnergyCH4!E166+OtherIPCH4!E166+OtherWasteCH4!E166+NGO!E166+Coal!E166+MMCH4!E166</f>
        <v>0.25021372678684434</v>
      </c>
      <c r="F166" s="67">
        <f>'Biomass CH4'!F166+Rice!F166+Enteric!F166+Landfill!F166+StatMobCH4!F166+Wastewater!F166+OtherAgCH4!F166+OtherEnergyCH4!F166+OtherIPCH4!F166+OtherWasteCH4!F166+NGO!F166+Coal!F166+MMCH4!F166</f>
        <v>0.28693732304173897</v>
      </c>
      <c r="G166" s="67">
        <f>'Biomass CH4'!G166+Rice!G166+Enteric!G166+Landfill!G166+StatMobCH4!G166+Wastewater!G166+OtherAgCH4!G166+OtherEnergyCH4!G166+OtherIPCH4!G166+OtherWasteCH4!G166+NGO!G166+Coal!G166+MMCH4!G166</f>
        <v>0.32127260809682506</v>
      </c>
      <c r="H166" s="67">
        <f>'Biomass CH4'!H166+Rice!H166+Enteric!H166+Landfill!H166+StatMobCH4!H166+Wastewater!H166+OtherAgCH4!H166+OtherEnergyCH4!H166+OtherIPCH4!H166+OtherWasteCH4!H166+NGO!H166+Coal!H166+MMCH4!H166</f>
        <v>0.3558198567622981</v>
      </c>
      <c r="I166" s="68">
        <f>'Biomass CH4'!I166+Rice!I166+Enteric!I166+Landfill!I166+StatMobCH4!I166+Wastewater!I166+OtherAgCH4!I166+OtherEnergyCH4!I166+OtherIPCH4!I166+OtherWasteCH4!I166+NGO!I166+Coal!I166+MMCH4!I166</f>
        <v>0.38891273630844791</v>
      </c>
      <c r="J166" s="68">
        <f>'Biomass CH4'!J166+Rice!J166+Enteric!J166+Landfill!J166+StatMobCH4!J166+Wastewater!J166+OtherAgCH4!J166+OtherEnergyCH4!J166+OtherIPCH4!J166+OtherWasteCH4!J166+NGO!J166+Coal!J166+MMCH4!J166</f>
        <v>0.42182479363904263</v>
      </c>
      <c r="K166" s="69">
        <f>'Biomass CH4'!K166+Rice!K166+Enteric!K166+Landfill!K166+StatMobCH4!K166+Wastewater!K166+OtherAgCH4!K166+OtherEnergyCH4!K166+OtherIPCH4!K166+OtherWasteCH4!K166+NGO!K166+Coal!K166+MMCH4!K166</f>
        <v>0.45446765956107643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64">
        <f>'Biomass CH4'!C167+Rice!C167+Enteric!C167+Landfill!C167+StatMobCH4!C167+Wastewater!C167+OtherAgCH4!C167+OtherEnergyCH4!C167+OtherIPCH4!C167+OtherWasteCH4!C167+NGO!C167+Coal!C167+MMCH4!C167</f>
        <v>14.63357810138999</v>
      </c>
      <c r="D167" s="67">
        <f>'Biomass CH4'!D167+Rice!D167+Enteric!D167+Landfill!D167+StatMobCH4!D167+Wastewater!D167+OtherAgCH4!D167+OtherEnergyCH4!D167+OtherIPCH4!D167+OtherWasteCH4!D167+NGO!D167+Coal!D167+MMCH4!D167</f>
        <v>14.370352815810705</v>
      </c>
      <c r="E167" s="64">
        <f>'Biomass CH4'!E167+Rice!E167+Enteric!E167+Landfill!E167+StatMobCH4!E167+Wastewater!E167+OtherAgCH4!E167+OtherEnergyCH4!E167+OtherIPCH4!E167+OtherWasteCH4!E167+NGO!E167+Coal!E167+MMCH4!E167</f>
        <v>15.314386406311517</v>
      </c>
      <c r="F167" s="67">
        <f>'Biomass CH4'!F167+Rice!F167+Enteric!F167+Landfill!F167+StatMobCH4!F167+Wastewater!F167+OtherAgCH4!F167+OtherEnergyCH4!F167+OtherIPCH4!F167+OtherWasteCH4!F167+NGO!F167+Coal!F167+MMCH4!F167</f>
        <v>16.372619095447121</v>
      </c>
      <c r="G167" s="67">
        <f>'Biomass CH4'!G167+Rice!G167+Enteric!G167+Landfill!G167+StatMobCH4!G167+Wastewater!G167+OtherAgCH4!G167+OtherEnergyCH4!G167+OtherIPCH4!G167+OtherWasteCH4!G167+NGO!G167+Coal!G167+MMCH4!G167</f>
        <v>15.912192989634974</v>
      </c>
      <c r="H167" s="67">
        <f>'Biomass CH4'!H167+Rice!H167+Enteric!H167+Landfill!H167+StatMobCH4!H167+Wastewater!H167+OtherAgCH4!H167+OtherEnergyCH4!H167+OtherIPCH4!H167+OtherWasteCH4!H167+NGO!H167+Coal!H167+MMCH4!H167</f>
        <v>16.443645321591969</v>
      </c>
      <c r="I167" s="68">
        <f>'Biomass CH4'!I167+Rice!I167+Enteric!I167+Landfill!I167+StatMobCH4!I167+Wastewater!I167+OtherAgCH4!I167+OtherEnergyCH4!I167+OtherIPCH4!I167+OtherWasteCH4!I167+NGO!I167+Coal!I167+MMCH4!I167</f>
        <v>17.065867822141293</v>
      </c>
      <c r="J167" s="68">
        <f>'Biomass CH4'!J167+Rice!J167+Enteric!J167+Landfill!J167+StatMobCH4!J167+Wastewater!J167+OtherAgCH4!J167+OtherEnergyCH4!J167+OtherIPCH4!J167+OtherWasteCH4!J167+NGO!J167+Coal!J167+MMCH4!J167</f>
        <v>17.870461088423944</v>
      </c>
      <c r="K167" s="69">
        <f>'Biomass CH4'!K167+Rice!K167+Enteric!K167+Landfill!K167+StatMobCH4!K167+Wastewater!K167+OtherAgCH4!K167+OtherEnergyCH4!K167+OtherIPCH4!K167+OtherWasteCH4!K167+NGO!K167+Coal!K167+MMCH4!K167</f>
        <v>18.764404905167915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67">
        <f>'Biomass CH4'!C168+Rice!C168+Enteric!C168+Landfill!C168+StatMobCH4!C168+Wastewater!C168+OtherAgCH4!C168+OtherEnergyCH4!C168+OtherIPCH4!C168+OtherWasteCH4!C168+NGO!C168+Coal!C168+MMCH4!C168</f>
        <v>46.3724776281312</v>
      </c>
      <c r="D168" s="67">
        <f>'Biomass CH4'!D168+Rice!D168+Enteric!D168+Landfill!D168+StatMobCH4!D168+Wastewater!D168+OtherAgCH4!D168+OtherEnergyCH4!D168+OtherIPCH4!D168+OtherWasteCH4!D168+NGO!D168+Coal!D168+MMCH4!D168</f>
        <v>46.599147663887699</v>
      </c>
      <c r="E168" s="64">
        <f>'Biomass CH4'!E168+Rice!E168+Enteric!E168+Landfill!E168+StatMobCH4!E168+Wastewater!E168+OtherAgCH4!E168+OtherEnergyCH4!E168+OtherIPCH4!E168+OtherWasteCH4!E168+NGO!E168+Coal!E168+MMCH4!E168</f>
        <v>49.178952776492345</v>
      </c>
      <c r="F168" s="67">
        <f>'Biomass CH4'!F168+Rice!F168+Enteric!F168+Landfill!F168+StatMobCH4!F168+Wastewater!F168+OtherAgCH4!F168+OtherEnergyCH4!F168+OtherIPCH4!F168+OtherWasteCH4!F168+NGO!F168+Coal!F168+MMCH4!F168</f>
        <v>52.233262500433668</v>
      </c>
      <c r="G168" s="67">
        <f>'Biomass CH4'!G168+Rice!G168+Enteric!G168+Landfill!G168+StatMobCH4!G168+Wastewater!G168+OtherAgCH4!G168+OtherEnergyCH4!G168+OtherIPCH4!G168+OtherWasteCH4!G168+NGO!G168+Coal!G168+MMCH4!G168</f>
        <v>53.844116576589826</v>
      </c>
      <c r="H168" s="67">
        <f>'Biomass CH4'!H168+Rice!H168+Enteric!H168+Landfill!H168+StatMobCH4!H168+Wastewater!H168+OtherAgCH4!H168+OtherEnergyCH4!H168+OtherIPCH4!H168+OtherWasteCH4!H168+NGO!H168+Coal!H168+MMCH4!H168</f>
        <v>54.980291163683766</v>
      </c>
      <c r="I168" s="68">
        <f>'Biomass CH4'!I168+Rice!I168+Enteric!I168+Landfill!I168+StatMobCH4!I168+Wastewater!I168+OtherAgCH4!I168+OtherEnergyCH4!I168+OtherIPCH4!I168+OtherWasteCH4!I168+NGO!I168+Coal!I168+MMCH4!I168</f>
        <v>55.805308716411197</v>
      </c>
      <c r="J168" s="68">
        <f>'Biomass CH4'!J168+Rice!J168+Enteric!J168+Landfill!J168+StatMobCH4!J168+Wastewater!J168+OtherAgCH4!J168+OtherEnergyCH4!J168+OtherIPCH4!J168+OtherWasteCH4!J168+NGO!J168+Coal!J168+MMCH4!J168</f>
        <v>57.21354948834</v>
      </c>
      <c r="K168" s="69">
        <f>'Biomass CH4'!K168+Rice!K168+Enteric!K168+Landfill!K168+StatMobCH4!K168+Wastewater!K168+OtherAgCH4!K168+OtherEnergyCH4!K168+OtherIPCH4!K168+OtherWasteCH4!K168+NGO!K168+Coal!K168+MMCH4!K168</f>
        <v>58.572862360586598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64">
        <f>'Biomass CH4'!C169+Rice!C169+Enteric!C169+Landfill!C169+StatMobCH4!C169+Wastewater!C169+OtherAgCH4!C169+OtherEnergyCH4!C169+OtherIPCH4!C169+OtherWasteCH4!C169+NGO!C169+Coal!C169+MMCH4!C169</f>
        <v>28.869277059000002</v>
      </c>
      <c r="D169" s="67">
        <f>'Biomass CH4'!D169+Rice!D169+Enteric!D169+Landfill!D169+StatMobCH4!D169+Wastewater!D169+OtherAgCH4!D169+OtherEnergyCH4!D169+OtherIPCH4!D169+OtherWasteCH4!D169+NGO!D169+Coal!D169+MMCH4!D169</f>
        <v>24.915561598113278</v>
      </c>
      <c r="E169" s="64">
        <f>'Biomass CH4'!E169+Rice!E169+Enteric!E169+Landfill!E169+StatMobCH4!E169+Wastewater!E169+OtherAgCH4!E169+OtherEnergyCH4!E169+OtherIPCH4!E169+OtherWasteCH4!E169+NGO!E169+Coal!E169+MMCH4!E169</f>
        <v>25.736803421142721</v>
      </c>
      <c r="F169" s="67">
        <f>'Biomass CH4'!F169+Rice!F169+Enteric!F169+Landfill!F169+StatMobCH4!F169+Wastewater!F169+OtherAgCH4!F169+OtherEnergyCH4!F169+OtherIPCH4!F169+OtherWasteCH4!F169+NGO!F169+Coal!F169+MMCH4!F169</f>
        <v>26.863934823214887</v>
      </c>
      <c r="G169" s="67">
        <f>'Biomass CH4'!G169+Rice!G169+Enteric!G169+Landfill!G169+StatMobCH4!G169+Wastewater!G169+OtherAgCH4!G169+OtherEnergyCH4!G169+OtherIPCH4!G169+OtherWasteCH4!G169+NGO!G169+Coal!G169+MMCH4!G169</f>
        <v>29.05423730653531</v>
      </c>
      <c r="H169" s="67">
        <f>'Biomass CH4'!H169+Rice!H169+Enteric!H169+Landfill!H169+StatMobCH4!H169+Wastewater!H169+OtherAgCH4!H169+OtherEnergyCH4!H169+OtherIPCH4!H169+OtherWasteCH4!H169+NGO!H169+Coal!H169+MMCH4!H169</f>
        <v>29.641947316362419</v>
      </c>
      <c r="I169" s="68">
        <f>'Biomass CH4'!I169+Rice!I169+Enteric!I169+Landfill!I169+StatMobCH4!I169+Wastewater!I169+OtherAgCH4!I169+OtherEnergyCH4!I169+OtherIPCH4!I169+OtherWasteCH4!I169+NGO!I169+Coal!I169+MMCH4!I169</f>
        <v>29.933832428891709</v>
      </c>
      <c r="J169" s="68">
        <f>'Biomass CH4'!J169+Rice!J169+Enteric!J169+Landfill!J169+StatMobCH4!J169+Wastewater!J169+OtherAgCH4!J169+OtherEnergyCH4!J169+OtherIPCH4!J169+OtherWasteCH4!J169+NGO!J169+Coal!J169+MMCH4!J169</f>
        <v>30.237429765560471</v>
      </c>
      <c r="K169" s="69">
        <f>'Biomass CH4'!K169+Rice!K169+Enteric!K169+Landfill!K169+StatMobCH4!K169+Wastewater!K169+OtherAgCH4!K169+OtherEnergyCH4!K169+OtherIPCH4!K169+OtherWasteCH4!K169+NGO!K169+Coal!K169+MMCH4!K169</f>
        <v>30.115571522132306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64">
        <f>'Biomass CH4'!C170+Rice!C170+Enteric!C170+Landfill!C170+StatMobCH4!C170+Wastewater!C170+OtherAgCH4!C170+OtherEnergyCH4!C170+OtherIPCH4!C170+OtherWasteCH4!C170+NGO!C170+Coal!C170+MMCH4!C170</f>
        <v>26.649955149345352</v>
      </c>
      <c r="D170" s="67">
        <f>'Biomass CH4'!D170+Rice!D170+Enteric!D170+Landfill!D170+StatMobCH4!D170+Wastewater!D170+OtherAgCH4!D170+OtherEnergyCH4!D170+OtherIPCH4!D170+OtherWasteCH4!D170+NGO!D170+Coal!D170+MMCH4!D170</f>
        <v>29.138636554839</v>
      </c>
      <c r="E170" s="64">
        <f>'Biomass CH4'!E170+Rice!E170+Enteric!E170+Landfill!E170+StatMobCH4!E170+Wastewater!E170+OtherAgCH4!E170+OtherEnergyCH4!E170+OtherIPCH4!E170+OtherWasteCH4!E170+NGO!E170+Coal!E170+MMCH4!E170</f>
        <v>33.645144684966361</v>
      </c>
      <c r="F170" s="67">
        <f>'Biomass CH4'!F170+Rice!F170+Enteric!F170+Landfill!F170+StatMobCH4!F170+Wastewater!F170+OtherAgCH4!F170+OtherEnergyCH4!F170+OtherIPCH4!F170+OtherWasteCH4!F170+NGO!F170+Coal!F170+MMCH4!F170</f>
        <v>35.437710361335029</v>
      </c>
      <c r="G170" s="67">
        <f>'Biomass CH4'!G170+Rice!G170+Enteric!G170+Landfill!G170+StatMobCH4!G170+Wastewater!G170+OtherAgCH4!G170+OtherEnergyCH4!G170+OtherIPCH4!G170+OtherWasteCH4!G170+NGO!G170+Coal!G170+MMCH4!G170</f>
        <v>36.800942363085646</v>
      </c>
      <c r="H170" s="67">
        <f>'Biomass CH4'!H170+Rice!H170+Enteric!H170+Landfill!H170+StatMobCH4!H170+Wastewater!H170+OtherAgCH4!H170+OtherEnergyCH4!H170+OtherIPCH4!H170+OtherWasteCH4!H170+NGO!H170+Coal!H170+MMCH4!H170</f>
        <v>36.938582578517348</v>
      </c>
      <c r="I170" s="68">
        <f>'Biomass CH4'!I170+Rice!I170+Enteric!I170+Landfill!I170+StatMobCH4!I170+Wastewater!I170+OtherAgCH4!I170+OtherEnergyCH4!I170+OtherIPCH4!I170+OtherWasteCH4!I170+NGO!I170+Coal!I170+MMCH4!I170</f>
        <v>37.009627971556718</v>
      </c>
      <c r="J170" s="68">
        <f>'Biomass CH4'!J170+Rice!J170+Enteric!J170+Landfill!J170+StatMobCH4!J170+Wastewater!J170+OtherAgCH4!J170+OtherEnergyCH4!J170+OtherIPCH4!J170+OtherWasteCH4!J170+NGO!J170+Coal!J170+MMCH4!J170</f>
        <v>37.035348734312478</v>
      </c>
      <c r="K170" s="69">
        <f>'Biomass CH4'!K170+Rice!K170+Enteric!K170+Landfill!K170+StatMobCH4!K170+Wastewater!K170+OtherAgCH4!K170+OtherEnergyCH4!K170+OtherIPCH4!K170+OtherWasteCH4!K170+NGO!K170+Coal!K170+MMCH4!K170</f>
        <v>37.030056672571206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67">
        <f>'Biomass CH4'!C171+Rice!C171+Enteric!C171+Landfill!C171+StatMobCH4!C171+Wastewater!C171+OtherAgCH4!C171+OtherEnergyCH4!C171+OtherIPCH4!C171+OtherWasteCH4!C171+NGO!C171+Coal!C171+MMCH4!C171</f>
        <v>16.492463777297282</v>
      </c>
      <c r="D171" s="67">
        <f>'Biomass CH4'!D171+Rice!D171+Enteric!D171+Landfill!D171+StatMobCH4!D171+Wastewater!D171+OtherAgCH4!D171+OtherEnergyCH4!D171+OtherIPCH4!D171+OtherWasteCH4!D171+NGO!D171+Coal!D171+MMCH4!D171</f>
        <v>16.8946301248704</v>
      </c>
      <c r="E171" s="64">
        <f>'Biomass CH4'!E171+Rice!E171+Enteric!E171+Landfill!E171+StatMobCH4!E171+Wastewater!E171+OtherAgCH4!E171+OtherEnergyCH4!E171+OtherIPCH4!E171+OtherWasteCH4!E171+NGO!E171+Coal!E171+MMCH4!E171</f>
        <v>16.409819018225743</v>
      </c>
      <c r="F171" s="67">
        <f>'Biomass CH4'!F171+Rice!F171+Enteric!F171+Landfill!F171+StatMobCH4!F171+Wastewater!F171+OtherAgCH4!F171+OtherEnergyCH4!F171+OtherIPCH4!F171+OtherWasteCH4!F171+NGO!F171+Coal!F171+MMCH4!F171</f>
        <v>17.252575124521098</v>
      </c>
      <c r="G171" s="67">
        <f>'Biomass CH4'!G171+Rice!G171+Enteric!G171+Landfill!G171+StatMobCH4!G171+Wastewater!G171+OtherAgCH4!G171+OtherEnergyCH4!G171+OtherIPCH4!G171+OtherWasteCH4!G171+NGO!G171+Coal!G171+MMCH4!G171</f>
        <v>18.082669654294357</v>
      </c>
      <c r="H171" s="67">
        <f>'Biomass CH4'!H171+Rice!H171+Enteric!H171+Landfill!H171+StatMobCH4!H171+Wastewater!H171+OtherAgCH4!H171+OtherEnergyCH4!H171+OtherIPCH4!H171+OtherWasteCH4!H171+NGO!H171+Coal!H171+MMCH4!H171</f>
        <v>19.193328889084281</v>
      </c>
      <c r="I171" s="68">
        <f>'Biomass CH4'!I171+Rice!I171+Enteric!I171+Landfill!I171+StatMobCH4!I171+Wastewater!I171+OtherAgCH4!I171+OtherEnergyCH4!I171+OtherIPCH4!I171+OtherWasteCH4!I171+NGO!I171+Coal!I171+MMCH4!I171</f>
        <v>20.285310686009623</v>
      </c>
      <c r="J171" s="68">
        <f>'Biomass CH4'!J171+Rice!J171+Enteric!J171+Landfill!J171+StatMobCH4!J171+Wastewater!J171+OtherAgCH4!J171+OtherEnergyCH4!J171+OtherIPCH4!J171+OtherWasteCH4!J171+NGO!J171+Coal!J171+MMCH4!J171</f>
        <v>21.453903840133449</v>
      </c>
      <c r="K171" s="69">
        <f>'Biomass CH4'!K171+Rice!K171+Enteric!K171+Landfill!K171+StatMobCH4!K171+Wastewater!K171+OtherAgCH4!K171+OtherEnergyCH4!K171+OtherIPCH4!K171+OtherWasteCH4!K171+NGO!K171+Coal!K171+MMCH4!K171</f>
        <v>22.738580268246999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64">
        <f>'Biomass CH4'!C172+Rice!C172+Enteric!C172+Landfill!C172+StatMobCH4!C172+Wastewater!C172+OtherAgCH4!C172+OtherEnergyCH4!C172+OtherIPCH4!C172+OtherWasteCH4!C172+NGO!C172+Coal!C172+MMCH4!C172</f>
        <v>44.466911168685421</v>
      </c>
      <c r="D172" s="67">
        <f>'Biomass CH4'!D172+Rice!D172+Enteric!D172+Landfill!D172+StatMobCH4!D172+Wastewater!D172+OtherAgCH4!D172+OtherEnergyCH4!D172+OtherIPCH4!D172+OtherWasteCH4!D172+NGO!D172+Coal!D172+MMCH4!D172</f>
        <v>53.188387757264238</v>
      </c>
      <c r="E172" s="64">
        <f>'Biomass CH4'!E172+Rice!E172+Enteric!E172+Landfill!E172+StatMobCH4!E172+Wastewater!E172+OtherAgCH4!E172+OtherEnergyCH4!E172+OtherIPCH4!E172+OtherWasteCH4!E172+NGO!E172+Coal!E172+MMCH4!E172</f>
        <v>69.865376689862885</v>
      </c>
      <c r="F172" s="67">
        <f>'Biomass CH4'!F172+Rice!F172+Enteric!F172+Landfill!F172+StatMobCH4!F172+Wastewater!F172+OtherAgCH4!F172+OtherEnergyCH4!F172+OtherIPCH4!F172+OtherWasteCH4!F172+NGO!F172+Coal!F172+MMCH4!F172</f>
        <v>85.674608482401197</v>
      </c>
      <c r="G172" s="67">
        <f>'Biomass CH4'!G172+Rice!G172+Enteric!G172+Landfill!G172+StatMobCH4!G172+Wastewater!G172+OtherAgCH4!G172+OtherEnergyCH4!G172+OtherIPCH4!G172+OtherWasteCH4!G172+NGO!G172+Coal!G172+MMCH4!G172</f>
        <v>93.662082365936627</v>
      </c>
      <c r="H172" s="67">
        <f>'Biomass CH4'!H172+Rice!H172+Enteric!H172+Landfill!H172+StatMobCH4!H172+Wastewater!H172+OtherAgCH4!H172+OtherEnergyCH4!H172+OtherIPCH4!H172+OtherWasteCH4!H172+NGO!H172+Coal!H172+MMCH4!H172</f>
        <v>98.994851695159824</v>
      </c>
      <c r="I172" s="68">
        <f>'Biomass CH4'!I172+Rice!I172+Enteric!I172+Landfill!I172+StatMobCH4!I172+Wastewater!I172+OtherAgCH4!I172+OtherEnergyCH4!I172+OtherIPCH4!I172+OtherWasteCH4!I172+NGO!I172+Coal!I172+MMCH4!I172</f>
        <v>103.86898826947564</v>
      </c>
      <c r="J172" s="68">
        <f>'Biomass CH4'!J172+Rice!J172+Enteric!J172+Landfill!J172+StatMobCH4!J172+Wastewater!J172+OtherAgCH4!J172+OtherEnergyCH4!J172+OtherIPCH4!J172+OtherWasteCH4!J172+NGO!J172+Coal!J172+MMCH4!J172</f>
        <v>109.64519634207356</v>
      </c>
      <c r="K172" s="69">
        <f>'Biomass CH4'!K172+Rice!K172+Enteric!K172+Landfill!K172+StatMobCH4!K172+Wastewater!K172+OtherAgCH4!K172+OtherEnergyCH4!K172+OtherIPCH4!K172+OtherWasteCH4!K172+NGO!K172+Coal!K172+MMCH4!K172</f>
        <v>114.65364854320222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67">
        <f>'Biomass CH4'!C173+Rice!C173+Enteric!C173+Landfill!C173+StatMobCH4!C173+Wastewater!C173+OtherAgCH4!C173+OtherEnergyCH4!C173+OtherIPCH4!C173+OtherWasteCH4!C173+NGO!C173+Coal!C173+MMCH4!C173</f>
        <v>1.5267961726851191</v>
      </c>
      <c r="D173" s="67">
        <f>'Biomass CH4'!D173+Rice!D173+Enteric!D173+Landfill!D173+StatMobCH4!D173+Wastewater!D173+OtherAgCH4!D173+OtherEnergyCH4!D173+OtherIPCH4!D173+OtherWasteCH4!D173+NGO!D173+Coal!D173+MMCH4!D173</f>
        <v>1.6813537723766689</v>
      </c>
      <c r="E173" s="64">
        <f>'Biomass CH4'!E173+Rice!E173+Enteric!E173+Landfill!E173+StatMobCH4!E173+Wastewater!E173+OtherAgCH4!E173+OtherEnergyCH4!E173+OtherIPCH4!E173+OtherWasteCH4!E173+NGO!E173+Coal!E173+MMCH4!E173</f>
        <v>1.3355034613276391</v>
      </c>
      <c r="F173" s="67">
        <f>'Biomass CH4'!F173+Rice!F173+Enteric!F173+Landfill!F173+StatMobCH4!F173+Wastewater!F173+OtherAgCH4!F173+OtherEnergyCH4!F173+OtherIPCH4!F173+OtherWasteCH4!F173+NGO!F173+Coal!F173+MMCH4!F173</f>
        <v>1.3447017175106915</v>
      </c>
      <c r="G173" s="67">
        <f>'Biomass CH4'!G173+Rice!G173+Enteric!G173+Landfill!G173+StatMobCH4!G173+Wastewater!G173+OtherAgCH4!G173+OtherEnergyCH4!G173+OtherIPCH4!G173+OtherWasteCH4!G173+NGO!G173+Coal!G173+MMCH4!G173</f>
        <v>1.41831504391235</v>
      </c>
      <c r="H173" s="67">
        <f>'Biomass CH4'!H173+Rice!H173+Enteric!H173+Landfill!H173+StatMobCH4!H173+Wastewater!H173+OtherAgCH4!H173+OtherEnergyCH4!H173+OtherIPCH4!H173+OtherWasteCH4!H173+NGO!H173+Coal!H173+MMCH4!H173</f>
        <v>1.4160437262635264</v>
      </c>
      <c r="I173" s="68">
        <f>'Biomass CH4'!I173+Rice!I173+Enteric!I173+Landfill!I173+StatMobCH4!I173+Wastewater!I173+OtherAgCH4!I173+OtherEnergyCH4!I173+OtherIPCH4!I173+OtherWasteCH4!I173+NGO!I173+Coal!I173+MMCH4!I173</f>
        <v>1.4088367143387619</v>
      </c>
      <c r="J173" s="68">
        <f>'Biomass CH4'!J173+Rice!J173+Enteric!J173+Landfill!J173+StatMobCH4!J173+Wastewater!J173+OtherAgCH4!J173+OtherEnergyCH4!J173+OtherIPCH4!J173+OtherWasteCH4!J173+NGO!J173+Coal!J173+MMCH4!J173</f>
        <v>1.4576955930356126</v>
      </c>
      <c r="K173" s="69">
        <f>'Biomass CH4'!K173+Rice!K173+Enteric!K173+Landfill!K173+StatMobCH4!K173+Wastewater!K173+OtherAgCH4!K173+OtherEnergyCH4!K173+OtherIPCH4!K173+OtherWasteCH4!K173+NGO!K173+Coal!K173+MMCH4!K173</f>
        <v>1.535135573867104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64">
        <f>'Biomass CH4'!C174+Rice!C174+Enteric!C174+Landfill!C174+StatMobCH4!C174+Wastewater!C174+OtherAgCH4!C174+OtherEnergyCH4!C174+OtherIPCH4!C174+OtherWasteCH4!C174+NGO!C174+Coal!C174+MMCH4!C174</f>
        <v>1.0545730152546888</v>
      </c>
      <c r="D174" s="67">
        <f>'Biomass CH4'!D174+Rice!D174+Enteric!D174+Landfill!D174+StatMobCH4!D174+Wastewater!D174+OtherAgCH4!D174+OtherEnergyCH4!D174+OtherIPCH4!D174+OtherWasteCH4!D174+NGO!D174+Coal!D174+MMCH4!D174</f>
        <v>1.0826316728306791</v>
      </c>
      <c r="E174" s="64">
        <f>'Biomass CH4'!E174+Rice!E174+Enteric!E174+Landfill!E174+StatMobCH4!E174+Wastewater!E174+OtherAgCH4!E174+OtherEnergyCH4!E174+OtherIPCH4!E174+OtherWasteCH4!E174+NGO!E174+Coal!E174+MMCH4!E174</f>
        <v>1.1655919981898639</v>
      </c>
      <c r="F174" s="67">
        <f>'Biomass CH4'!F174+Rice!F174+Enteric!F174+Landfill!F174+StatMobCH4!F174+Wastewater!F174+OtherAgCH4!F174+OtherEnergyCH4!F174+OtherIPCH4!F174+OtherWasteCH4!F174+NGO!F174+Coal!F174+MMCH4!F174</f>
        <v>1.2025013766179755</v>
      </c>
      <c r="G174" s="67">
        <f>'Biomass CH4'!G174+Rice!G174+Enteric!G174+Landfill!G174+StatMobCH4!G174+Wastewater!G174+OtherAgCH4!G174+OtherEnergyCH4!G174+OtherIPCH4!G174+OtherWasteCH4!G174+NGO!G174+Coal!G174+MMCH4!G174</f>
        <v>1.2873927378648782</v>
      </c>
      <c r="H174" s="67">
        <f>'Biomass CH4'!H174+Rice!H174+Enteric!H174+Landfill!H174+StatMobCH4!H174+Wastewater!H174+OtherAgCH4!H174+OtherEnergyCH4!H174+OtherIPCH4!H174+OtherWasteCH4!H174+NGO!H174+Coal!H174+MMCH4!H174</f>
        <v>1.3750942120788208</v>
      </c>
      <c r="I174" s="68">
        <f>'Biomass CH4'!I174+Rice!I174+Enteric!I174+Landfill!I174+StatMobCH4!I174+Wastewater!I174+OtherAgCH4!I174+OtherEnergyCH4!I174+OtherIPCH4!I174+OtherWasteCH4!I174+NGO!I174+Coal!I174+MMCH4!I174</f>
        <v>1.4377975579533955</v>
      </c>
      <c r="J174" s="68">
        <f>'Biomass CH4'!J174+Rice!J174+Enteric!J174+Landfill!J174+StatMobCH4!J174+Wastewater!J174+OtherAgCH4!J174+OtherEnergyCH4!J174+OtherIPCH4!J174+OtherWasteCH4!J174+NGO!J174+Coal!J174+MMCH4!J174</f>
        <v>1.5117832077422788</v>
      </c>
      <c r="K174" s="69">
        <f>'Biomass CH4'!K174+Rice!K174+Enteric!K174+Landfill!K174+StatMobCH4!K174+Wastewater!K174+OtherAgCH4!K174+OtherEnergyCH4!K174+OtherIPCH4!K174+OtherWasteCH4!K174+NGO!K174+Coal!K174+MMCH4!K174</f>
        <v>1.5778886434456252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67">
        <f>'Biomass CH4'!C175+Rice!C175+Enteric!C175+Landfill!C175+StatMobCH4!C175+Wastewater!C175+OtherAgCH4!C175+OtherEnergyCH4!C175+OtherIPCH4!C175+OtherWasteCH4!C175+NGO!C175+Coal!C175+MMCH4!C175</f>
        <v>7.1032138413275403</v>
      </c>
      <c r="D175" s="67">
        <f>'Biomass CH4'!D175+Rice!D175+Enteric!D175+Landfill!D175+StatMobCH4!D175+Wastewater!D175+OtherAgCH4!D175+OtherEnergyCH4!D175+OtherIPCH4!D175+OtherWasteCH4!D175+NGO!D175+Coal!D175+MMCH4!D175</f>
        <v>7.0423547434490326</v>
      </c>
      <c r="E175" s="64">
        <f>'Biomass CH4'!E175+Rice!E175+Enteric!E175+Landfill!E175+StatMobCH4!E175+Wastewater!E175+OtherAgCH4!E175+OtherEnergyCH4!E175+OtherIPCH4!E175+OtherWasteCH4!E175+NGO!E175+Coal!E175+MMCH4!E175</f>
        <v>6.4538524756780591</v>
      </c>
      <c r="F175" s="67">
        <f>'Biomass CH4'!F175+Rice!F175+Enteric!F175+Landfill!F175+StatMobCH4!F175+Wastewater!F175+OtherAgCH4!F175+OtherEnergyCH4!F175+OtherIPCH4!F175+OtherWasteCH4!F175+NGO!F175+Coal!F175+MMCH4!F175</f>
        <v>6.005086086751267</v>
      </c>
      <c r="G175" s="67">
        <f>'Biomass CH4'!G175+Rice!G175+Enteric!G175+Landfill!G175+StatMobCH4!G175+Wastewater!G175+OtherAgCH4!G175+OtherEnergyCH4!G175+OtherIPCH4!G175+OtherWasteCH4!G175+NGO!G175+Coal!G175+MMCH4!G175</f>
        <v>5.1576502148628238</v>
      </c>
      <c r="H175" s="67">
        <f>'Biomass CH4'!H175+Rice!H175+Enteric!H175+Landfill!H175+StatMobCH4!H175+Wastewater!H175+OtherAgCH4!H175+OtherEnergyCH4!H175+OtherIPCH4!H175+OtherWasteCH4!H175+NGO!H175+Coal!H175+MMCH4!H175</f>
        <v>5.0229234294553953</v>
      </c>
      <c r="I175" s="68">
        <f>'Biomass CH4'!I175+Rice!I175+Enteric!I175+Landfill!I175+StatMobCH4!I175+Wastewater!I175+OtherAgCH4!I175+OtherEnergyCH4!I175+OtherIPCH4!I175+OtherWasteCH4!I175+NGO!I175+Coal!I175+MMCH4!I175</f>
        <v>4.8978166436624786</v>
      </c>
      <c r="J175" s="68">
        <f>'Biomass CH4'!J175+Rice!J175+Enteric!J175+Landfill!J175+StatMobCH4!J175+Wastewater!J175+OtherAgCH4!J175+OtherEnergyCH4!J175+OtherIPCH4!J175+OtherWasteCH4!J175+NGO!J175+Coal!J175+MMCH4!J175</f>
        <v>4.9634038932505922</v>
      </c>
      <c r="K175" s="69">
        <f>'Biomass CH4'!K175+Rice!K175+Enteric!K175+Landfill!K175+StatMobCH4!K175+Wastewater!K175+OtherAgCH4!K175+OtherEnergyCH4!K175+OtherIPCH4!K175+OtherWasteCH4!K175+NGO!K175+Coal!K175+MMCH4!K175</f>
        <v>5.0185292833657504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64">
        <f>'Biomass CH4'!C176+Rice!C176+Enteric!C176+Landfill!C176+StatMobCH4!C176+Wastewater!C176+OtherAgCH4!C176+OtherEnergyCH4!C176+OtherIPCH4!C176+OtherWasteCH4!C176+NGO!C176+Coal!C176+MMCH4!C176</f>
        <v>4.7978412621435078</v>
      </c>
      <c r="D176" s="67">
        <f>'Biomass CH4'!D176+Rice!D176+Enteric!D176+Landfill!D176+StatMobCH4!D176+Wastewater!D176+OtherAgCH4!D176+OtherEnergyCH4!D176+OtherIPCH4!D176+OtherWasteCH4!D176+NGO!D176+Coal!D176+MMCH4!D176</f>
        <v>4.3426723394474136</v>
      </c>
      <c r="E176" s="64">
        <f>'Biomass CH4'!E176+Rice!E176+Enteric!E176+Landfill!E176+StatMobCH4!E176+Wastewater!E176+OtherAgCH4!E176+OtherEnergyCH4!E176+OtherIPCH4!E176+OtherWasteCH4!E176+NGO!E176+Coal!E176+MMCH4!E176</f>
        <v>3.9182642499107727</v>
      </c>
      <c r="F176" s="67">
        <f>'Biomass CH4'!F176+Rice!F176+Enteric!F176+Landfill!F176+StatMobCH4!F176+Wastewater!F176+OtherAgCH4!F176+OtherEnergyCH4!F176+OtherIPCH4!F176+OtherWasteCH4!F176+NGO!F176+Coal!F176+MMCH4!F176</f>
        <v>3.7761503170415311</v>
      </c>
      <c r="G176" s="67">
        <f>'Biomass CH4'!G176+Rice!G176+Enteric!G176+Landfill!G176+StatMobCH4!G176+Wastewater!G176+OtherAgCH4!G176+OtherEnergyCH4!G176+OtherIPCH4!G176+OtherWasteCH4!G176+NGO!G176+Coal!G176+MMCH4!G176</f>
        <v>3.8034349524091366</v>
      </c>
      <c r="H176" s="67">
        <f>'Biomass CH4'!H176+Rice!H176+Enteric!H176+Landfill!H176+StatMobCH4!H176+Wastewater!H176+OtherAgCH4!H176+OtherEnergyCH4!H176+OtherIPCH4!H176+OtherWasteCH4!H176+NGO!H176+Coal!H176+MMCH4!H176</f>
        <v>3.7900280289352142</v>
      </c>
      <c r="I176" s="68">
        <f>'Biomass CH4'!I176+Rice!I176+Enteric!I176+Landfill!I176+StatMobCH4!I176+Wastewater!I176+OtherAgCH4!I176+OtherEnergyCH4!I176+OtherIPCH4!I176+OtherWasteCH4!I176+NGO!I176+Coal!I176+MMCH4!I176</f>
        <v>3.767779803004689</v>
      </c>
      <c r="J176" s="68">
        <f>'Biomass CH4'!J176+Rice!J176+Enteric!J176+Landfill!J176+StatMobCH4!J176+Wastewater!J176+OtherAgCH4!J176+OtherEnergyCH4!J176+OtherIPCH4!J176+OtherWasteCH4!J176+NGO!J176+Coal!J176+MMCH4!J176</f>
        <v>3.7457938487839595</v>
      </c>
      <c r="K176" s="69">
        <f>'Biomass CH4'!K176+Rice!K176+Enteric!K176+Landfill!K176+StatMobCH4!K176+Wastewater!K176+OtherAgCH4!K176+OtherEnergyCH4!K176+OtherIPCH4!K176+OtherWasteCH4!K176+NGO!K176+Coal!K176+MMCH4!K176</f>
        <v>3.7199559921865735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8">
      <c r="B177" s="16" t="str">
        <f>Lists!A171</f>
        <v>Syria</v>
      </c>
      <c r="C177" s="67">
        <f>'Biomass CH4'!C177+Rice!C177+Enteric!C177+Landfill!C177+StatMobCH4!C177+Wastewater!C177+OtherAgCH4!C177+OtherEnergyCH4!C177+OtherIPCH4!C177+OtherWasteCH4!C177+NGO!C177+Coal!C177+MMCH4!C177</f>
        <v>20.700923186320651</v>
      </c>
      <c r="D177" s="67">
        <f>'Biomass CH4'!D177+Rice!D177+Enteric!D177+Landfill!D177+StatMobCH4!D177+Wastewater!D177+OtherAgCH4!D177+OtherEnergyCH4!D177+OtherIPCH4!D177+OtherWasteCH4!D177+NGO!D177+Coal!D177+MMCH4!D177</f>
        <v>28.453569511208951</v>
      </c>
      <c r="E177" s="64">
        <f>'Biomass CH4'!E177+Rice!E177+Enteric!E177+Landfill!E177+StatMobCH4!E177+Wastewater!E177+OtherAgCH4!E177+OtherEnergyCH4!E177+OtherIPCH4!E177+OtherWasteCH4!E177+NGO!E177+Coal!E177+MMCH4!E177</f>
        <v>28.967523805638436</v>
      </c>
      <c r="F177" s="67">
        <f>'Biomass CH4'!F177+Rice!F177+Enteric!F177+Landfill!F177+StatMobCH4!F177+Wastewater!F177+OtherAgCH4!F177+OtherEnergyCH4!F177+OtherIPCH4!F177+OtherWasteCH4!F177+NGO!F177+Coal!F177+MMCH4!F177</f>
        <v>27.266702176441619</v>
      </c>
      <c r="G177" s="67">
        <f>'Biomass CH4'!G177+Rice!G177+Enteric!G177+Landfill!G177+StatMobCH4!G177+Wastewater!G177+OtherAgCH4!G177+OtherEnergyCH4!G177+OtherIPCH4!G177+OtherWasteCH4!G177+NGO!G177+Coal!G177+MMCH4!G177</f>
        <v>27.28263707439061</v>
      </c>
      <c r="H177" s="67">
        <f>'Biomass CH4'!H177+Rice!H177+Enteric!H177+Landfill!H177+StatMobCH4!H177+Wastewater!H177+OtherAgCH4!H177+OtherEnergyCH4!H177+OtherIPCH4!H177+OtherWasteCH4!H177+NGO!H177+Coal!H177+MMCH4!H177</f>
        <v>29.734740393088206</v>
      </c>
      <c r="I177" s="68">
        <f>'Biomass CH4'!I177+Rice!I177+Enteric!I177+Landfill!I177+StatMobCH4!I177+Wastewater!I177+OtherAgCH4!I177+OtherEnergyCH4!I177+OtherIPCH4!I177+OtherWasteCH4!I177+NGO!I177+Coal!I177+MMCH4!I177</f>
        <v>28.056056053212352</v>
      </c>
      <c r="J177" s="68">
        <f>'Biomass CH4'!J177+Rice!J177+Enteric!J177+Landfill!J177+StatMobCH4!J177+Wastewater!J177+OtherAgCH4!J177+OtherEnergyCH4!J177+OtherIPCH4!J177+OtherWasteCH4!J177+NGO!J177+Coal!J177+MMCH4!J177</f>
        <v>29.51710888240741</v>
      </c>
      <c r="K177" s="69">
        <f>'Biomass CH4'!K177+Rice!K177+Enteric!K177+Landfill!K177+StatMobCH4!K177+Wastewater!K177+OtherAgCH4!K177+OtherEnergyCH4!K177+OtherIPCH4!K177+OtherWasteCH4!K177+NGO!K177+Coal!K177+MMCH4!K177</f>
        <v>29.806877502935215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8">
      <c r="B178" s="4" t="str">
        <f>Lists!A172</f>
        <v>Tajikistan</v>
      </c>
      <c r="C178" s="64">
        <f>'Biomass CH4'!C178+Rice!C178+Enteric!C178+Landfill!C178+StatMobCH4!C178+Wastewater!C178+OtherAgCH4!C178+OtherEnergyCH4!C178+OtherIPCH4!C178+OtherWasteCH4!C178+NGO!C178+Coal!C178+MMCH4!C178</f>
        <v>3.7002662465999996</v>
      </c>
      <c r="D178" s="67">
        <f>'Biomass CH4'!D178+Rice!D178+Enteric!D178+Landfill!D178+StatMobCH4!D178+Wastewater!D178+OtherAgCH4!D178+OtherEnergyCH4!D178+OtherIPCH4!D178+OtherWasteCH4!D178+NGO!D178+Coal!D178+MMCH4!D178</f>
        <v>2.7203145643014799</v>
      </c>
      <c r="E178" s="64">
        <f>'Biomass CH4'!E178+Rice!E178+Enteric!E178+Landfill!E178+StatMobCH4!E178+Wastewater!E178+OtherAgCH4!E178+OtherEnergyCH4!E178+OtherIPCH4!E178+OtherWasteCH4!E178+NGO!E178+Coal!E178+MMCH4!E178</f>
        <v>2.3858061998825058</v>
      </c>
      <c r="F178" s="67">
        <f>'Biomass CH4'!F178+Rice!F178+Enteric!F178+Landfill!F178+StatMobCH4!F178+Wastewater!F178+OtherAgCH4!F178+OtherEnergyCH4!F178+OtherIPCH4!F178+OtherWasteCH4!F178+NGO!F178+Coal!F178+MMCH4!F178</f>
        <v>3.9777468045742856</v>
      </c>
      <c r="G178" s="67">
        <f>'Biomass CH4'!G178+Rice!G178+Enteric!G178+Landfill!G178+StatMobCH4!G178+Wastewater!G178+OtherAgCH4!G178+OtherEnergyCH4!G178+OtherIPCH4!G178+OtherWasteCH4!G178+NGO!G178+Coal!G178+MMCH4!G178</f>
        <v>5.0958683694128055</v>
      </c>
      <c r="H178" s="67">
        <f>'Biomass CH4'!H178+Rice!H178+Enteric!H178+Landfill!H178+StatMobCH4!H178+Wastewater!H178+OtherAgCH4!H178+OtherEnergyCH4!H178+OtherIPCH4!H178+OtherWasteCH4!H178+NGO!H178+Coal!H178+MMCH4!H178</f>
        <v>5.4003405250573184</v>
      </c>
      <c r="I178" s="68">
        <f>'Biomass CH4'!I178+Rice!I178+Enteric!I178+Landfill!I178+StatMobCH4!I178+Wastewater!I178+OtherAgCH4!I178+OtherEnergyCH4!I178+OtherIPCH4!I178+OtherWasteCH4!I178+NGO!I178+Coal!I178+MMCH4!I178</f>
        <v>5.6977591649941379</v>
      </c>
      <c r="J178" s="68">
        <f>'Biomass CH4'!J178+Rice!J178+Enteric!J178+Landfill!J178+StatMobCH4!J178+Wastewater!J178+OtherAgCH4!J178+OtherEnergyCH4!J178+OtherIPCH4!J178+OtherWasteCH4!J178+NGO!J178+Coal!J178+MMCH4!J178</f>
        <v>6.0105125512287092</v>
      </c>
      <c r="K178" s="69">
        <f>'Biomass CH4'!K178+Rice!K178+Enteric!K178+Landfill!K178+StatMobCH4!K178+Wastewater!K178+OtherAgCH4!K178+OtherEnergyCH4!K178+OtherIPCH4!K178+OtherWasteCH4!K178+NGO!K178+Coal!K178+MMCH4!K178</f>
        <v>6.3355816883617893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8">
      <c r="B179" s="16" t="str">
        <f>Lists!A173</f>
        <v>Tanzania</v>
      </c>
      <c r="C179" s="67">
        <f>'Biomass CH4'!C179+Rice!C179+Enteric!C179+Landfill!C179+StatMobCH4!C179+Wastewater!C179+OtherAgCH4!C179+OtherEnergyCH4!C179+OtherIPCH4!C179+OtherWasteCH4!C179+NGO!C179+Coal!C179+MMCH4!C179</f>
        <v>30.004896453974403</v>
      </c>
      <c r="D179" s="67">
        <f>'Biomass CH4'!D179+Rice!D179+Enteric!D179+Landfill!D179+StatMobCH4!D179+Wastewater!D179+OtherAgCH4!D179+OtherEnergyCH4!D179+OtherIPCH4!D179+OtherWasteCH4!D179+NGO!D179+Coal!D179+MMCH4!D179</f>
        <v>29.623074612297113</v>
      </c>
      <c r="E179" s="64">
        <f>'Biomass CH4'!E179+Rice!E179+Enteric!E179+Landfill!E179+StatMobCH4!E179+Wastewater!E179+OtherAgCH4!E179+OtherEnergyCH4!E179+OtherIPCH4!E179+OtherWasteCH4!E179+NGO!E179+Coal!E179+MMCH4!E179</f>
        <v>30.927127509804983</v>
      </c>
      <c r="F179" s="67">
        <f>'Biomass CH4'!F179+Rice!F179+Enteric!F179+Landfill!F179+StatMobCH4!F179+Wastewater!F179+OtherAgCH4!F179+OtherEnergyCH4!F179+OtherIPCH4!F179+OtherWasteCH4!F179+NGO!F179+Coal!F179+MMCH4!F179</f>
        <v>36.477536702619275</v>
      </c>
      <c r="G179" s="67">
        <f>'Biomass CH4'!G179+Rice!G179+Enteric!G179+Landfill!G179+StatMobCH4!G179+Wastewater!G179+OtherAgCH4!G179+OtherEnergyCH4!G179+OtherIPCH4!G179+OtherWasteCH4!G179+NGO!G179+Coal!G179+MMCH4!G179</f>
        <v>37.520057367928963</v>
      </c>
      <c r="H179" s="67">
        <f>'Biomass CH4'!H179+Rice!H179+Enteric!H179+Landfill!H179+StatMobCH4!H179+Wastewater!H179+OtherAgCH4!H179+OtherEnergyCH4!H179+OtherIPCH4!H179+OtherWasteCH4!H179+NGO!H179+Coal!H179+MMCH4!H179</f>
        <v>39.207739165886679</v>
      </c>
      <c r="I179" s="68">
        <f>'Biomass CH4'!I179+Rice!I179+Enteric!I179+Landfill!I179+StatMobCH4!I179+Wastewater!I179+OtherAgCH4!I179+OtherEnergyCH4!I179+OtherIPCH4!I179+OtherWasteCH4!I179+NGO!I179+Coal!I179+MMCH4!I179</f>
        <v>40.298900440861999</v>
      </c>
      <c r="J179" s="68">
        <f>'Biomass CH4'!J179+Rice!J179+Enteric!J179+Landfill!J179+StatMobCH4!J179+Wastewater!J179+OtherAgCH4!J179+OtherEnergyCH4!J179+OtherIPCH4!J179+OtherWasteCH4!J179+NGO!J179+Coal!J179+MMCH4!J179</f>
        <v>41.364861250551215</v>
      </c>
      <c r="K179" s="69">
        <f>'Biomass CH4'!K179+Rice!K179+Enteric!K179+Landfill!K179+StatMobCH4!K179+Wastewater!K179+OtherAgCH4!K179+OtherEnergyCH4!K179+OtherIPCH4!K179+OtherWasteCH4!K179+NGO!K179+Coal!K179+MMCH4!K179</f>
        <v>42.400562327362586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8">
      <c r="B180" s="4" t="str">
        <f>Lists!A174</f>
        <v>Thailand</v>
      </c>
      <c r="C180" s="67">
        <f>'Biomass CH4'!C180+Rice!C180+Enteric!C180+Landfill!C180+StatMobCH4!C180+Wastewater!C180+OtherAgCH4!C180+OtherEnergyCH4!C180+OtherIPCH4!C180+OtherWasteCH4!C180+NGO!C180+Coal!C180+MMCH4!C180</f>
        <v>50.566802158238595</v>
      </c>
      <c r="D180" s="67">
        <f>'Biomass CH4'!D180+Rice!D180+Enteric!D180+Landfill!D180+StatMobCH4!D180+Wastewater!D180+OtherAgCH4!D180+OtherEnergyCH4!D180+OtherIPCH4!D180+OtherWasteCH4!D180+NGO!D180+Coal!D180+MMCH4!D180</f>
        <v>54.297753462312592</v>
      </c>
      <c r="E180" s="64">
        <f>'Biomass CH4'!E180+Rice!E180+Enteric!E180+Landfill!E180+StatMobCH4!E180+Wastewater!E180+OtherAgCH4!E180+OtherEnergyCH4!E180+OtherIPCH4!E180+OtherWasteCH4!E180+NGO!E180+Coal!E180+MMCH4!E180</f>
        <v>61.262906224127988</v>
      </c>
      <c r="F180" s="67">
        <f>'Biomass CH4'!F180+Rice!F180+Enteric!F180+Landfill!F180+StatMobCH4!F180+Wastewater!F180+OtherAgCH4!F180+OtherEnergyCH4!F180+OtherIPCH4!F180+OtherWasteCH4!F180+NGO!F180+Coal!F180+MMCH4!F180</f>
        <v>67.577850129030935</v>
      </c>
      <c r="G180" s="67">
        <f>'Biomass CH4'!G180+Rice!G180+Enteric!G180+Landfill!G180+StatMobCH4!G180+Wastewater!G180+OtherAgCH4!G180+OtherEnergyCH4!G180+OtherIPCH4!G180+OtherWasteCH4!G180+NGO!G180+Coal!G180+MMCH4!G180</f>
        <v>73.709408803451311</v>
      </c>
      <c r="H180" s="67">
        <f>'Biomass CH4'!H180+Rice!H180+Enteric!H180+Landfill!H180+StatMobCH4!H180+Wastewater!H180+OtherAgCH4!H180+OtherEnergyCH4!H180+OtherIPCH4!H180+OtherWasteCH4!H180+NGO!H180+Coal!H180+MMCH4!H180</f>
        <v>76.395360108819204</v>
      </c>
      <c r="I180" s="68">
        <f>'Biomass CH4'!I180+Rice!I180+Enteric!I180+Landfill!I180+StatMobCH4!I180+Wastewater!I180+OtherAgCH4!I180+OtherEnergyCH4!I180+OtherIPCH4!I180+OtherWasteCH4!I180+NGO!I180+Coal!I180+MMCH4!I180</f>
        <v>79.272231184971318</v>
      </c>
      <c r="J180" s="68">
        <f>'Biomass CH4'!J180+Rice!J180+Enteric!J180+Landfill!J180+StatMobCH4!J180+Wastewater!J180+OtherAgCH4!J180+OtherEnergyCH4!J180+OtherIPCH4!J180+OtherWasteCH4!J180+NGO!J180+Coal!J180+MMCH4!J180</f>
        <v>82.299397297602013</v>
      </c>
      <c r="K180" s="69">
        <f>'Biomass CH4'!K180+Rice!K180+Enteric!K180+Landfill!K180+StatMobCH4!K180+Wastewater!K180+OtherAgCH4!K180+OtherEnergyCH4!K180+OtherIPCH4!K180+OtherWasteCH4!K180+NGO!K180+Coal!K180+MMCH4!K180</f>
        <v>85.973005937405148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8">
      <c r="B181" s="16" t="str">
        <f>Lists!A175</f>
        <v>Timor-Leste</v>
      </c>
      <c r="C181" s="67">
        <f>'Biomass CH4'!C181+Rice!C181+Enteric!C181+Landfill!C181+StatMobCH4!C181+Wastewater!C181+OtherAgCH4!C181+OtherEnergyCH4!C181+OtherIPCH4!C181+OtherWasteCH4!C181+NGO!C181+Coal!C181+MMCH4!C181</f>
        <v>0.57478607811451421</v>
      </c>
      <c r="D181" s="67">
        <f>'Biomass CH4'!D181+Rice!D181+Enteric!D181+Landfill!D181+StatMobCH4!D181+Wastewater!D181+OtherAgCH4!D181+OtherEnergyCH4!D181+OtherIPCH4!D181+OtherWasteCH4!D181+NGO!D181+Coal!D181+MMCH4!D181</f>
        <v>0.72845215890452386</v>
      </c>
      <c r="E181" s="64">
        <f>'Biomass CH4'!E181+Rice!E181+Enteric!E181+Landfill!E181+StatMobCH4!E181+Wastewater!E181+OtherAgCH4!E181+OtherEnergyCH4!E181+OtherIPCH4!E181+OtherWasteCH4!E181+NGO!E181+Coal!E181+MMCH4!E181</f>
        <v>0.72980530329686455</v>
      </c>
      <c r="F181" s="67">
        <f>'Biomass CH4'!F181+Rice!F181+Enteric!F181+Landfill!F181+StatMobCH4!F181+Wastewater!F181+OtherAgCH4!F181+OtherEnergyCH4!F181+OtherIPCH4!F181+OtherWasteCH4!F181+NGO!F181+Coal!F181+MMCH4!F181</f>
        <v>1.1083591382848819</v>
      </c>
      <c r="G181" s="67">
        <f>'Biomass CH4'!G181+Rice!G181+Enteric!G181+Landfill!G181+StatMobCH4!G181+Wastewater!G181+OtherAgCH4!G181+OtherEnergyCH4!G181+OtherIPCH4!G181+OtherWasteCH4!G181+NGO!G181+Coal!G181+MMCH4!G181</f>
        <v>1.1266004513697194</v>
      </c>
      <c r="H181" s="67">
        <f>'Biomass CH4'!H181+Rice!H181+Enteric!H181+Landfill!H181+StatMobCH4!H181+Wastewater!H181+OtherAgCH4!H181+OtherEnergyCH4!H181+OtherIPCH4!H181+OtherWasteCH4!H181+NGO!H181+Coal!H181+MMCH4!H181</f>
        <v>1.1973191155527383</v>
      </c>
      <c r="I181" s="68">
        <f>'Biomass CH4'!I181+Rice!I181+Enteric!I181+Landfill!I181+StatMobCH4!I181+Wastewater!I181+OtherAgCH4!I181+OtherEnergyCH4!I181+OtherIPCH4!I181+OtherWasteCH4!I181+NGO!I181+Coal!I181+MMCH4!I181</f>
        <v>1.2330486475955658</v>
      </c>
      <c r="J181" s="68">
        <f>'Biomass CH4'!J181+Rice!J181+Enteric!J181+Landfill!J181+StatMobCH4!J181+Wastewater!J181+OtherAgCH4!J181+OtherEnergyCH4!J181+OtherIPCH4!J181+OtherWasteCH4!J181+NGO!J181+Coal!J181+MMCH4!J181</f>
        <v>1.2737889778909484</v>
      </c>
      <c r="K181" s="69">
        <f>'Biomass CH4'!K181+Rice!K181+Enteric!K181+Landfill!K181+StatMobCH4!K181+Wastewater!K181+OtherAgCH4!K181+OtherEnergyCH4!K181+OtherIPCH4!K181+OtherWasteCH4!K181+NGO!K181+Coal!K181+MMCH4!K181</f>
        <v>1.3173188511811291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8">
      <c r="B182" s="16" t="str">
        <f>Lists!A176</f>
        <v>Togo</v>
      </c>
      <c r="C182" s="64">
        <f>'Biomass CH4'!C182+Rice!C182+Enteric!C182+Landfill!C182+StatMobCH4!C182+Wastewater!C182+OtherAgCH4!C182+OtherEnergyCH4!C182+OtherIPCH4!C182+OtherWasteCH4!C182+NGO!C182+Coal!C182+MMCH4!C182</f>
        <v>2.6228375399498076</v>
      </c>
      <c r="D182" s="67">
        <f>'Biomass CH4'!D182+Rice!D182+Enteric!D182+Landfill!D182+StatMobCH4!D182+Wastewater!D182+OtherAgCH4!D182+OtherEnergyCH4!D182+OtherIPCH4!D182+OtherWasteCH4!D182+NGO!D182+Coal!D182+MMCH4!D182</f>
        <v>2.3191587482119167</v>
      </c>
      <c r="E182" s="64">
        <f>'Biomass CH4'!E182+Rice!E182+Enteric!E182+Landfill!E182+StatMobCH4!E182+Wastewater!E182+OtherAgCH4!E182+OtherEnergyCH4!E182+OtherIPCH4!E182+OtherWasteCH4!E182+NGO!E182+Coal!E182+MMCH4!E182</f>
        <v>2.5002780019652651</v>
      </c>
      <c r="F182" s="67">
        <f>'Biomass CH4'!F182+Rice!F182+Enteric!F182+Landfill!F182+StatMobCH4!F182+Wastewater!F182+OtherAgCH4!F182+OtherEnergyCH4!F182+OtherIPCH4!F182+OtherWasteCH4!F182+NGO!F182+Coal!F182+MMCH4!F182</f>
        <v>3.0664671698970243</v>
      </c>
      <c r="G182" s="67">
        <f>'Biomass CH4'!G182+Rice!G182+Enteric!G182+Landfill!G182+StatMobCH4!G182+Wastewater!G182+OtherAgCH4!G182+OtherEnergyCH4!G182+OtherIPCH4!G182+OtherWasteCH4!G182+NGO!G182+Coal!G182+MMCH4!G182</f>
        <v>3.2661251690552922</v>
      </c>
      <c r="H182" s="67">
        <f>'Biomass CH4'!H182+Rice!H182+Enteric!H182+Landfill!H182+StatMobCH4!H182+Wastewater!H182+OtherAgCH4!H182+OtherEnergyCH4!H182+OtherIPCH4!H182+OtherWasteCH4!H182+NGO!H182+Coal!H182+MMCH4!H182</f>
        <v>3.5142142951551287</v>
      </c>
      <c r="I182" s="68">
        <f>'Biomass CH4'!I182+Rice!I182+Enteric!I182+Landfill!I182+StatMobCH4!I182+Wastewater!I182+OtherAgCH4!I182+OtherEnergyCH4!I182+OtherIPCH4!I182+OtherWasteCH4!I182+NGO!I182+Coal!I182+MMCH4!I182</f>
        <v>3.7813302148932451</v>
      </c>
      <c r="J182" s="68">
        <f>'Biomass CH4'!J182+Rice!J182+Enteric!J182+Landfill!J182+StatMobCH4!J182+Wastewater!J182+OtherAgCH4!J182+OtherEnergyCH4!J182+OtherIPCH4!J182+OtherWasteCH4!J182+NGO!J182+Coal!J182+MMCH4!J182</f>
        <v>4.06979392431401</v>
      </c>
      <c r="K182" s="69">
        <f>'Biomass CH4'!K182+Rice!K182+Enteric!K182+Landfill!K182+StatMobCH4!K182+Wastewater!K182+OtherAgCH4!K182+OtherEnergyCH4!K182+OtherIPCH4!K182+OtherWasteCH4!K182+NGO!K182+Coal!K182+MMCH4!K182</f>
        <v>4.3815709547491819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8">
      <c r="B183" s="16" t="str">
        <f>Lists!A177</f>
        <v>Tonga</v>
      </c>
      <c r="C183" s="67">
        <f>'Biomass CH4'!C183+Rice!C183+Enteric!C183+Landfill!C183+StatMobCH4!C183+Wastewater!C183+OtherAgCH4!C183+OtherEnergyCH4!C183+OtherIPCH4!C183+OtherWasteCH4!C183+NGO!C183+Coal!C183+MMCH4!C183</f>
        <v>0.13109704069786482</v>
      </c>
      <c r="D183" s="67">
        <f>'Biomass CH4'!D183+Rice!D183+Enteric!D183+Landfill!D183+StatMobCH4!D183+Wastewater!D183+OtherAgCH4!D183+OtherEnergyCH4!D183+OtherIPCH4!D183+OtherWasteCH4!D183+NGO!D183+Coal!D183+MMCH4!D183</f>
        <v>0.13110205994366747</v>
      </c>
      <c r="E183" s="64">
        <f>'Biomass CH4'!E183+Rice!E183+Enteric!E183+Landfill!E183+StatMobCH4!E183+Wastewater!E183+OtherAgCH4!E183+OtherEnergyCH4!E183+OtherIPCH4!E183+OtherWasteCH4!E183+NGO!E183+Coal!E183+MMCH4!E183</f>
        <v>0.14156045809178416</v>
      </c>
      <c r="F183" s="67">
        <f>'Biomass CH4'!F183+Rice!F183+Enteric!F183+Landfill!F183+StatMobCH4!F183+Wastewater!F183+OtherAgCH4!F183+OtherEnergyCH4!F183+OtherIPCH4!F183+OtherWasteCH4!F183+NGO!F183+Coal!F183+MMCH4!F183</f>
        <v>0.14760715117938522</v>
      </c>
      <c r="G183" s="67">
        <f>'Biomass CH4'!G183+Rice!G183+Enteric!G183+Landfill!G183+StatMobCH4!G183+Wastewater!G183+OtherAgCH4!G183+OtherEnergyCH4!G183+OtherIPCH4!G183+OtherWasteCH4!G183+NGO!G183+Coal!G183+MMCH4!G183</f>
        <v>0.15385935186151456</v>
      </c>
      <c r="H183" s="67">
        <f>'Biomass CH4'!H183+Rice!H183+Enteric!H183+Landfill!H183+StatMobCH4!H183+Wastewater!H183+OtherAgCH4!H183+OtherEnergyCH4!H183+OtherIPCH4!H183+OtherWasteCH4!H183+NGO!H183+Coal!H183+MMCH4!H183</f>
        <v>0.15797631026248007</v>
      </c>
      <c r="I183" s="68">
        <f>'Biomass CH4'!I183+Rice!I183+Enteric!I183+Landfill!I183+StatMobCH4!I183+Wastewater!I183+OtherAgCH4!I183+OtherEnergyCH4!I183+OtherIPCH4!I183+OtherWasteCH4!I183+NGO!I183+Coal!I183+MMCH4!I183</f>
        <v>0.16246912238306144</v>
      </c>
      <c r="J183" s="68">
        <f>'Biomass CH4'!J183+Rice!J183+Enteric!J183+Landfill!J183+StatMobCH4!J183+Wastewater!J183+OtherAgCH4!J183+OtherEnergyCH4!J183+OtherIPCH4!J183+OtherWasteCH4!J183+NGO!J183+Coal!J183+MMCH4!J183</f>
        <v>0.16703476893164401</v>
      </c>
      <c r="K183" s="69">
        <f>'Biomass CH4'!K183+Rice!K183+Enteric!K183+Landfill!K183+StatMobCH4!K183+Wastewater!K183+OtherAgCH4!K183+OtherEnergyCH4!K183+OtherIPCH4!K183+OtherWasteCH4!K183+NGO!K183+Coal!K183+MMCH4!K183</f>
        <v>0.17128265322811642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8">
      <c r="B184" s="16" t="str">
        <f>Lists!A178</f>
        <v>Trinidad and Tobago</v>
      </c>
      <c r="C184" s="64">
        <f>'Biomass CH4'!C184+Rice!C184+Enteric!C184+Landfill!C184+StatMobCH4!C184+Wastewater!C184+OtherAgCH4!C184+OtherEnergyCH4!C184+OtherIPCH4!C184+OtherWasteCH4!C184+NGO!C184+Coal!C184+MMCH4!C184</f>
        <v>0.68861637599999992</v>
      </c>
      <c r="D184" s="67">
        <f>'Biomass CH4'!D184+Rice!D184+Enteric!D184+Landfill!D184+StatMobCH4!D184+Wastewater!D184+OtherAgCH4!D184+OtherEnergyCH4!D184+OtherIPCH4!D184+OtherWasteCH4!D184+NGO!D184+Coal!D184+MMCH4!D184</f>
        <v>0.67110934319802673</v>
      </c>
      <c r="E184" s="64">
        <f>'Biomass CH4'!E184+Rice!E184+Enteric!E184+Landfill!E184+StatMobCH4!E184+Wastewater!E184+OtherAgCH4!E184+OtherEnergyCH4!E184+OtherIPCH4!E184+OtherWasteCH4!E184+NGO!E184+Coal!E184+MMCH4!E184</f>
        <v>0.66454025163510577</v>
      </c>
      <c r="F184" s="67">
        <f>'Biomass CH4'!F184+Rice!F184+Enteric!F184+Landfill!F184+StatMobCH4!F184+Wastewater!F184+OtherAgCH4!F184+OtherEnergyCH4!F184+OtherIPCH4!F184+OtherWasteCH4!F184+NGO!F184+Coal!F184+MMCH4!F184</f>
        <v>0.66323940080175747</v>
      </c>
      <c r="G184" s="67">
        <f>'Biomass CH4'!G184+Rice!G184+Enteric!G184+Landfill!G184+StatMobCH4!G184+Wastewater!G184+OtherAgCH4!G184+OtherEnergyCH4!G184+OtherIPCH4!G184+OtherWasteCH4!G184+NGO!G184+Coal!G184+MMCH4!G184</f>
        <v>0.6707014665426414</v>
      </c>
      <c r="H184" s="67">
        <f>'Biomass CH4'!H184+Rice!H184+Enteric!H184+Landfill!H184+StatMobCH4!H184+Wastewater!H184+OtherAgCH4!H184+OtherEnergyCH4!H184+OtherIPCH4!H184+OtherWasteCH4!H184+NGO!H184+Coal!H184+MMCH4!H184</f>
        <v>0.67549928209123566</v>
      </c>
      <c r="I184" s="68">
        <f>'Biomass CH4'!I184+Rice!I184+Enteric!I184+Landfill!I184+StatMobCH4!I184+Wastewater!I184+OtherAgCH4!I184+OtherEnergyCH4!I184+OtherIPCH4!I184+OtherWasteCH4!I184+NGO!I184+Coal!I184+MMCH4!I184</f>
        <v>0.67814113603906068</v>
      </c>
      <c r="J184" s="68">
        <f>'Biomass CH4'!J184+Rice!J184+Enteric!J184+Landfill!J184+StatMobCH4!J184+Wastewater!J184+OtherAgCH4!J184+OtherEnergyCH4!J184+OtherIPCH4!J184+OtherWasteCH4!J184+NGO!J184+Coal!J184+MMCH4!J184</f>
        <v>0.67746924943647391</v>
      </c>
      <c r="K184" s="69">
        <f>'Biomass CH4'!K184+Rice!K184+Enteric!K184+Landfill!K184+StatMobCH4!K184+Wastewater!K184+OtherAgCH4!K184+OtherEnergyCH4!K184+OtherIPCH4!K184+OtherWasteCH4!K184+NGO!K184+Coal!K184+MMCH4!K184</f>
        <v>0.67510584516994832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8">
      <c r="B185" s="16" t="str">
        <f>Lists!A179</f>
        <v>Tunisia</v>
      </c>
      <c r="C185" s="67">
        <f>'Biomass CH4'!C185+Rice!C185+Enteric!C185+Landfill!C185+StatMobCH4!C185+Wastewater!C185+OtherAgCH4!C185+OtherEnergyCH4!C185+OtherIPCH4!C185+OtherWasteCH4!C185+NGO!C185+Coal!C185+MMCH4!C185</f>
        <v>3.7283988462891613</v>
      </c>
      <c r="D185" s="67">
        <f>'Biomass CH4'!D185+Rice!D185+Enteric!D185+Landfill!D185+StatMobCH4!D185+Wastewater!D185+OtherAgCH4!D185+OtherEnergyCH4!D185+OtherIPCH4!D185+OtherWasteCH4!D185+NGO!D185+Coal!D185+MMCH4!D185</f>
        <v>3.9306353581532285</v>
      </c>
      <c r="E185" s="64">
        <f>'Biomass CH4'!E185+Rice!E185+Enteric!E185+Landfill!E185+StatMobCH4!E185+Wastewater!E185+OtherAgCH4!E185+OtherEnergyCH4!E185+OtherIPCH4!E185+OtherWasteCH4!E185+NGO!E185+Coal!E185+MMCH4!E185</f>
        <v>4.5115240072554545</v>
      </c>
      <c r="F185" s="67">
        <f>'Biomass CH4'!F185+Rice!F185+Enteric!F185+Landfill!F185+StatMobCH4!F185+Wastewater!F185+OtherAgCH4!F185+OtherEnergyCH4!F185+OtherIPCH4!F185+OtherWasteCH4!F185+NGO!F185+Coal!F185+MMCH4!F185</f>
        <v>4.6320615554045084</v>
      </c>
      <c r="G185" s="67">
        <f>'Biomass CH4'!G185+Rice!G185+Enteric!G185+Landfill!G185+StatMobCH4!G185+Wastewater!G185+OtherAgCH4!G185+OtherEnergyCH4!G185+OtherIPCH4!G185+OtherWasteCH4!G185+NGO!G185+Coal!G185+MMCH4!G185</f>
        <v>4.9471761726418961</v>
      </c>
      <c r="H185" s="67">
        <f>'Biomass CH4'!H185+Rice!H185+Enteric!H185+Landfill!H185+StatMobCH4!H185+Wastewater!H185+OtherAgCH4!H185+OtherEnergyCH4!H185+OtherIPCH4!H185+OtherWasteCH4!H185+NGO!H185+Coal!H185+MMCH4!H185</f>
        <v>5.2770706515724868</v>
      </c>
      <c r="I185" s="68">
        <f>'Biomass CH4'!I185+Rice!I185+Enteric!I185+Landfill!I185+StatMobCH4!I185+Wastewater!I185+OtherAgCH4!I185+OtherEnergyCH4!I185+OtherIPCH4!I185+OtherWasteCH4!I185+NGO!I185+Coal!I185+MMCH4!I185</f>
        <v>5.6287410613407456</v>
      </c>
      <c r="J185" s="68">
        <f>'Biomass CH4'!J185+Rice!J185+Enteric!J185+Landfill!J185+StatMobCH4!J185+Wastewater!J185+OtherAgCH4!J185+OtherEnergyCH4!J185+OtherIPCH4!J185+OtherWasteCH4!J185+NGO!J185+Coal!J185+MMCH4!J185</f>
        <v>6.0039738728741563</v>
      </c>
      <c r="K185" s="69">
        <f>'Biomass CH4'!K185+Rice!K185+Enteric!K185+Landfill!K185+StatMobCH4!K185+Wastewater!K185+OtherAgCH4!K185+OtherEnergyCH4!K185+OtherIPCH4!K185+OtherWasteCH4!K185+NGO!K185+Coal!K185+MMCH4!K185</f>
        <v>6.3663070170959486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8">
      <c r="B186" s="10" t="str">
        <f>Lists!A180</f>
        <v>Turkey</v>
      </c>
      <c r="C186" s="64">
        <f>'Biomass CH4'!C186+Rice!C186+Enteric!C186+Landfill!C186+StatMobCH4!C186+Wastewater!C186+OtherAgCH4!C186+OtherEnergyCH4!C186+OtherIPCH4!C186+OtherWasteCH4!C186+NGO!C186+Coal!C186+MMCH4!C186</f>
        <v>36.882323758564866</v>
      </c>
      <c r="D186" s="67">
        <f>'Biomass CH4'!D186+Rice!D186+Enteric!D186+Landfill!D186+StatMobCH4!D186+Wastewater!D186+OtherAgCH4!D186+OtherEnergyCH4!D186+OtherIPCH4!D186+OtherWasteCH4!D186+NGO!D186+Coal!D186+MMCH4!D186</f>
        <v>50.143409903555352</v>
      </c>
      <c r="E186" s="64">
        <f>'Biomass CH4'!E186+Rice!E186+Enteric!E186+Landfill!E186+StatMobCH4!E186+Wastewater!E186+OtherAgCH4!E186+OtherEnergyCH4!E186+OtherIPCH4!E186+OtherWasteCH4!E186+NGO!E186+Coal!E186+MMCH4!E186</f>
        <v>56.552758543442245</v>
      </c>
      <c r="F186" s="67">
        <f>'Biomass CH4'!F186+Rice!F186+Enteric!F186+Landfill!F186+StatMobCH4!F186+Wastewater!F186+OtherAgCH4!F186+OtherEnergyCH4!F186+OtherIPCH4!F186+OtherWasteCH4!F186+NGO!F186+Coal!F186+MMCH4!F186</f>
        <v>54.505434212980639</v>
      </c>
      <c r="G186" s="67">
        <f>'Biomass CH4'!G186+Rice!G186+Enteric!G186+Landfill!G186+StatMobCH4!G186+Wastewater!G186+OtherAgCH4!G186+OtherEnergyCH4!G186+OtherIPCH4!G186+OtherWasteCH4!G186+NGO!G186+Coal!G186+MMCH4!G186</f>
        <v>56.883510914570621</v>
      </c>
      <c r="H186" s="67">
        <f>'Biomass CH4'!H186+Rice!H186+Enteric!H186+Landfill!H186+StatMobCH4!H186+Wastewater!H186+OtherAgCH4!H186+OtherEnergyCH4!H186+OtherIPCH4!H186+OtherWasteCH4!H186+NGO!H186+Coal!H186+MMCH4!H186</f>
        <v>59.735503939544436</v>
      </c>
      <c r="I186" s="68">
        <f>'Biomass CH4'!I186+Rice!I186+Enteric!I186+Landfill!I186+StatMobCH4!I186+Wastewater!I186+OtherAgCH4!I186+OtherEnergyCH4!I186+OtherIPCH4!I186+OtherWasteCH4!I186+NGO!I186+Coal!I186+MMCH4!I186</f>
        <v>62.558086027821759</v>
      </c>
      <c r="J186" s="68">
        <f>'Biomass CH4'!J186+Rice!J186+Enteric!J186+Landfill!J186+StatMobCH4!J186+Wastewater!J186+OtherAgCH4!J186+OtherEnergyCH4!J186+OtherIPCH4!J186+OtherWasteCH4!J186+NGO!J186+Coal!J186+MMCH4!J186</f>
        <v>65.221949796552451</v>
      </c>
      <c r="K186" s="69">
        <f>'Biomass CH4'!K186+Rice!K186+Enteric!K186+Landfill!K186+StatMobCH4!K186+Wastewater!K186+OtherAgCH4!K186+OtherEnergyCH4!K186+OtherIPCH4!K186+OtherWasteCH4!K186+NGO!K186+Coal!K186+MMCH4!K186</f>
        <v>67.737512330790111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8">
      <c r="B187" s="10" t="str">
        <f>Lists!A181</f>
        <v>Turkmenistan</v>
      </c>
      <c r="C187" s="67">
        <f>'Biomass CH4'!C187+Rice!C187+Enteric!C187+Landfill!C187+StatMobCH4!C187+Wastewater!C187+OtherAgCH4!C187+OtherEnergyCH4!C187+OtherIPCH4!C187+OtherWasteCH4!C187+NGO!C187+Coal!C187+MMCH4!C187</f>
        <v>24.102570128644928</v>
      </c>
      <c r="D187" s="67">
        <f>'Biomass CH4'!D187+Rice!D187+Enteric!D187+Landfill!D187+StatMobCH4!D187+Wastewater!D187+OtherAgCH4!D187+OtherEnergyCH4!D187+OtherIPCH4!D187+OtherWasteCH4!D187+NGO!D187+Coal!D187+MMCH4!D187</f>
        <v>20.463659088142691</v>
      </c>
      <c r="E187" s="64">
        <f>'Biomass CH4'!E187+Rice!E187+Enteric!E187+Landfill!E187+StatMobCH4!E187+Wastewater!E187+OtherAgCH4!E187+OtherEnergyCH4!E187+OtherIPCH4!E187+OtherWasteCH4!E187+NGO!E187+Coal!E187+MMCH4!E187</f>
        <v>25.307992429383429</v>
      </c>
      <c r="F187" s="67">
        <f>'Biomass CH4'!F187+Rice!F187+Enteric!F187+Landfill!F187+StatMobCH4!F187+Wastewater!F187+OtherAgCH4!F187+OtherEnergyCH4!F187+OtherIPCH4!F187+OtherWasteCH4!F187+NGO!F187+Coal!F187+MMCH4!F187</f>
        <v>38.661102955424504</v>
      </c>
      <c r="G187" s="67">
        <f>'Biomass CH4'!G187+Rice!G187+Enteric!G187+Landfill!G187+StatMobCH4!G187+Wastewater!G187+OtherAgCH4!G187+OtherEnergyCH4!G187+OtherIPCH4!G187+OtherWasteCH4!G187+NGO!G187+Coal!G187+MMCH4!G187</f>
        <v>41.624612103813831</v>
      </c>
      <c r="H187" s="67">
        <f>'Biomass CH4'!H187+Rice!H187+Enteric!H187+Landfill!H187+StatMobCH4!H187+Wastewater!H187+OtherAgCH4!H187+OtherEnergyCH4!H187+OtherIPCH4!H187+OtherWasteCH4!H187+NGO!H187+Coal!H187+MMCH4!H187</f>
        <v>47.208098709969896</v>
      </c>
      <c r="I187" s="68">
        <f>'Biomass CH4'!I187+Rice!I187+Enteric!I187+Landfill!I187+StatMobCH4!I187+Wastewater!I187+OtherAgCH4!I187+OtherEnergyCH4!I187+OtherIPCH4!I187+OtherWasteCH4!I187+NGO!I187+Coal!I187+MMCH4!I187</f>
        <v>50.714727625872683</v>
      </c>
      <c r="J187" s="68">
        <f>'Biomass CH4'!J187+Rice!J187+Enteric!J187+Landfill!J187+StatMobCH4!J187+Wastewater!J187+OtherAgCH4!J187+OtherEnergyCH4!J187+OtherIPCH4!J187+OtherWasteCH4!J187+NGO!J187+Coal!J187+MMCH4!J187</f>
        <v>52.58532877197775</v>
      </c>
      <c r="K187" s="69">
        <f>'Biomass CH4'!K187+Rice!K187+Enteric!K187+Landfill!K187+StatMobCH4!K187+Wastewater!K187+OtherAgCH4!K187+OtherEnergyCH4!K187+OtherIPCH4!K187+OtherWasteCH4!K187+NGO!K187+Coal!K187+MMCH4!K187</f>
        <v>54.796292432095008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8">
      <c r="B188" s="16" t="str">
        <f>Lists!A182</f>
        <v>Tuvalu</v>
      </c>
      <c r="C188" s="64">
        <f>'Biomass CH4'!C188+Rice!C188+Enteric!C188+Landfill!C188+StatMobCH4!C188+Wastewater!C188+OtherAgCH4!C188+OtherEnergyCH4!C188+OtherIPCH4!C188+OtherWasteCH4!C188+NGO!C188+Coal!C188+MMCH4!C188</f>
        <v>6.0862987258317909E-3</v>
      </c>
      <c r="D188" s="67">
        <f>'Biomass CH4'!D188+Rice!D188+Enteric!D188+Landfill!D188+StatMobCH4!D188+Wastewater!D188+OtherAgCH4!D188+OtherEnergyCH4!D188+OtherIPCH4!D188+OtherWasteCH4!D188+NGO!D188+Coal!D188+MMCH4!D188</f>
        <v>6.6043926885921709E-3</v>
      </c>
      <c r="E188" s="64">
        <f>'Biomass CH4'!E188+Rice!E188+Enteric!E188+Landfill!E188+StatMobCH4!E188+Wastewater!E188+OtherAgCH4!E188+OtherEnergyCH4!E188+OtherIPCH4!E188+OtherWasteCH4!E188+NGO!E188+Coal!E188+MMCH4!E188</f>
        <v>6.9877359742941958E-3</v>
      </c>
      <c r="F188" s="67">
        <f>'Biomass CH4'!F188+Rice!F188+Enteric!F188+Landfill!F188+StatMobCH4!F188+Wastewater!F188+OtherAgCH4!F188+OtherEnergyCH4!F188+OtherIPCH4!F188+OtherWasteCH4!F188+NGO!F188+Coal!F188+MMCH4!F188</f>
        <v>7.2546439539893457E-3</v>
      </c>
      <c r="G188" s="67">
        <f>'Biomass CH4'!G188+Rice!G188+Enteric!G188+Landfill!G188+StatMobCH4!G188+Wastewater!G188+OtherAgCH4!G188+OtherEnergyCH4!G188+OtherIPCH4!G188+OtherWasteCH4!G188+NGO!G188+Coal!G188+MMCH4!G188</f>
        <v>7.5026149811111761E-3</v>
      </c>
      <c r="H188" s="67">
        <f>'Biomass CH4'!H188+Rice!H188+Enteric!H188+Landfill!H188+StatMobCH4!H188+Wastewater!H188+OtherAgCH4!H188+OtherEnergyCH4!H188+OtherIPCH4!H188+OtherWasteCH4!H188+NGO!H188+Coal!H188+MMCH4!H188</f>
        <v>7.7495724529360183E-3</v>
      </c>
      <c r="I188" s="68">
        <f>'Biomass CH4'!I188+Rice!I188+Enteric!I188+Landfill!I188+StatMobCH4!I188+Wastewater!I188+OtherAgCH4!I188+OtherEnergyCH4!I188+OtherIPCH4!I188+OtherWasteCH4!I188+NGO!I188+Coal!I188+MMCH4!I188</f>
        <v>8.0411752096771275E-3</v>
      </c>
      <c r="J188" s="68">
        <f>'Biomass CH4'!J188+Rice!J188+Enteric!J188+Landfill!J188+StatMobCH4!J188+Wastewater!J188+OtherAgCH4!J188+OtherEnergyCH4!J188+OtherIPCH4!J188+OtherWasteCH4!J188+NGO!J188+Coal!J188+MMCH4!J188</f>
        <v>8.354217471011725E-3</v>
      </c>
      <c r="K188" s="69">
        <f>'Biomass CH4'!K188+Rice!K188+Enteric!K188+Landfill!K188+StatMobCH4!K188+Wastewater!K188+OtherAgCH4!K188+OtherEnergyCH4!K188+OtherIPCH4!K188+OtherWasteCH4!K188+NGO!K188+Coal!K188+MMCH4!K188</f>
        <v>8.6520259494869863E-3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  <c r="R188" t="s">
        <v>183</v>
      </c>
    </row>
    <row r="189" spans="2:18">
      <c r="B189" s="10" t="str">
        <f>Lists!A183</f>
        <v>Uganda</v>
      </c>
      <c r="C189" s="67">
        <f>'Biomass CH4'!C189+Rice!C189+Enteric!C189+Landfill!C189+StatMobCH4!C189+Wastewater!C189+OtherAgCH4!C189+OtherEnergyCH4!C189+OtherIPCH4!C189+OtherWasteCH4!C189+NGO!C189+Coal!C189+MMCH4!C189</f>
        <v>8.2683861601995901</v>
      </c>
      <c r="D189" s="67">
        <f>'Biomass CH4'!D189+Rice!D189+Enteric!D189+Landfill!D189+StatMobCH4!D189+Wastewater!D189+OtherAgCH4!D189+OtherEnergyCH4!D189+OtherIPCH4!D189+OtherWasteCH4!D189+NGO!D189+Coal!D189+MMCH4!D189</f>
        <v>8.965015976474918</v>
      </c>
      <c r="E189" s="64">
        <f>'Biomass CH4'!E189+Rice!E189+Enteric!E189+Landfill!E189+StatMobCH4!E189+Wastewater!E189+OtherAgCH4!E189+OtherEnergyCH4!E189+OtherIPCH4!E189+OtherWasteCH4!E189+NGO!E189+Coal!E189+MMCH4!E189</f>
        <v>8.9060496540343941</v>
      </c>
      <c r="F189" s="67">
        <f>'Biomass CH4'!F189+Rice!F189+Enteric!F189+Landfill!F189+StatMobCH4!F189+Wastewater!F189+OtherAgCH4!F189+OtherEnergyCH4!F189+OtherIPCH4!F189+OtherWasteCH4!F189+NGO!F189+Coal!F189+MMCH4!F189</f>
        <v>11.378358274075673</v>
      </c>
      <c r="G189" s="67">
        <f>'Biomass CH4'!G189+Rice!G189+Enteric!G189+Landfill!G189+StatMobCH4!G189+Wastewater!G189+OtherAgCH4!G189+OtherEnergyCH4!G189+OtherIPCH4!G189+OtherWasteCH4!G189+NGO!G189+Coal!G189+MMCH4!G189</f>
        <v>11.358500651276325</v>
      </c>
      <c r="H189" s="67">
        <f>'Biomass CH4'!H189+Rice!H189+Enteric!H189+Landfill!H189+StatMobCH4!H189+Wastewater!H189+OtherAgCH4!H189+OtherEnergyCH4!H189+OtherIPCH4!H189+OtherWasteCH4!H189+NGO!H189+Coal!H189+MMCH4!H189</f>
        <v>11.939330657076022</v>
      </c>
      <c r="I189" s="68">
        <f>'Biomass CH4'!I189+Rice!I189+Enteric!I189+Landfill!I189+StatMobCH4!I189+Wastewater!I189+OtherAgCH4!I189+OtherEnergyCH4!I189+OtherIPCH4!I189+OtherWasteCH4!I189+NGO!I189+Coal!I189+MMCH4!I189</f>
        <v>12.503541322521516</v>
      </c>
      <c r="J189" s="68">
        <f>'Biomass CH4'!J189+Rice!J189+Enteric!J189+Landfill!J189+StatMobCH4!J189+Wastewater!J189+OtherAgCH4!J189+OtherEnergyCH4!J189+OtherIPCH4!J189+OtherWasteCH4!J189+NGO!J189+Coal!J189+MMCH4!J189</f>
        <v>13.091939283296302</v>
      </c>
      <c r="K189" s="69">
        <f>'Biomass CH4'!K189+Rice!K189+Enteric!K189+Landfill!K189+StatMobCH4!K189+Wastewater!K189+OtherAgCH4!K189+OtherEnergyCH4!K189+OtherIPCH4!K189+OtherWasteCH4!K189+NGO!K189+Coal!K189+MMCH4!K189</f>
        <v>13.706539667465941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  <c r="R189" t="s">
        <v>185</v>
      </c>
    </row>
    <row r="190" spans="2:18">
      <c r="B190" s="4" t="str">
        <f>Lists!A184</f>
        <v>Ukraine</v>
      </c>
      <c r="C190" s="64">
        <f>'Biomass CH4'!C190+Rice!C190+Enteric!C190+Landfill!C190+StatMobCH4!C190+Wastewater!C190+OtherAgCH4!C190+OtherEnergyCH4!C190+OtherIPCH4!C190+OtherWasteCH4!C190+NGO!C190+Coal!C190+MMCH4!C190</f>
        <v>151.31949076156036</v>
      </c>
      <c r="D190" s="67">
        <f>'Biomass CH4'!D190+Rice!D190+Enteric!D190+Landfill!D190+StatMobCH4!D190+Wastewater!D190+OtherAgCH4!D190+OtherEnergyCH4!D190+OtherIPCH4!D190+OtherWasteCH4!D190+NGO!D190+Coal!D190+MMCH4!D190</f>
        <v>95.170669053594693</v>
      </c>
      <c r="E190" s="64">
        <f>'Biomass CH4'!E190+Rice!E190+Enteric!E190+Landfill!E190+StatMobCH4!E190+Wastewater!E190+OtherAgCH4!E190+OtherEnergyCH4!E190+OtherIPCH4!E190+OtherWasteCH4!E190+NGO!E190+Coal!E190+MMCH4!E190</f>
        <v>77.835371386309902</v>
      </c>
      <c r="F190" s="67">
        <f>'Biomass CH4'!F190+Rice!F190+Enteric!F190+Landfill!F190+StatMobCH4!F190+Wastewater!F190+OtherAgCH4!F190+OtherEnergyCH4!F190+OtherIPCH4!F190+OtherWasteCH4!F190+NGO!F190+Coal!F190+MMCH4!F190</f>
        <v>76.968747742259353</v>
      </c>
      <c r="G190" s="67">
        <f>'Biomass CH4'!G190+Rice!G190+Enteric!G190+Landfill!G190+StatMobCH4!G190+Wastewater!G190+OtherAgCH4!G190+OtherEnergyCH4!G190+OtherIPCH4!G190+OtherWasteCH4!G190+NGO!G190+Coal!G190+MMCH4!G190</f>
        <v>73.907457550067349</v>
      </c>
      <c r="H190" s="67">
        <f>'Biomass CH4'!H190+Rice!H190+Enteric!H190+Landfill!H190+StatMobCH4!H190+Wastewater!H190+OtherAgCH4!H190+OtherEnergyCH4!H190+OtherIPCH4!H190+OtherWasteCH4!H190+NGO!H190+Coal!H190+MMCH4!H190</f>
        <v>74.108558331256958</v>
      </c>
      <c r="I190" s="68">
        <f>'Biomass CH4'!I190+Rice!I190+Enteric!I190+Landfill!I190+StatMobCH4!I190+Wastewater!I190+OtherAgCH4!I190+OtherEnergyCH4!I190+OtherIPCH4!I190+OtherWasteCH4!I190+NGO!I190+Coal!I190+MMCH4!I190</f>
        <v>74.36417486292018</v>
      </c>
      <c r="J190" s="68">
        <f>'Biomass CH4'!J190+Rice!J190+Enteric!J190+Landfill!J190+StatMobCH4!J190+Wastewater!J190+OtherAgCH4!J190+OtherEnergyCH4!J190+OtherIPCH4!J190+OtherWasteCH4!J190+NGO!J190+Coal!J190+MMCH4!J190</f>
        <v>74.108634690017297</v>
      </c>
      <c r="K190" s="69">
        <f>'Biomass CH4'!K190+Rice!K190+Enteric!K190+Landfill!K190+StatMobCH4!K190+Wastewater!K190+OtherAgCH4!K190+OtherEnergyCH4!K190+OtherIPCH4!K190+OtherWasteCH4!K190+NGO!K190+Coal!K190+MMCH4!K190</f>
        <v>74.506256550643911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  <c r="R190" t="s">
        <v>184</v>
      </c>
    </row>
    <row r="191" spans="2:18">
      <c r="B191" s="4" t="str">
        <f>Lists!A185</f>
        <v>United Arab Emirates</v>
      </c>
      <c r="C191" s="67">
        <f>'Biomass CH4'!C191+Rice!C191+Enteric!C191+Landfill!C191+StatMobCH4!C191+Wastewater!C191+OtherAgCH4!C191+OtherEnergyCH4!C191+OtherIPCH4!C191+OtherWasteCH4!C191+NGO!C191+Coal!C191+MMCH4!C191</f>
        <v>15.666543662986792</v>
      </c>
      <c r="D191" s="67">
        <f>'Biomass CH4'!D191+Rice!D191+Enteric!D191+Landfill!D191+StatMobCH4!D191+Wastewater!D191+OtherAgCH4!D191+OtherEnergyCH4!D191+OtherIPCH4!D191+OtherWasteCH4!D191+NGO!D191+Coal!D191+MMCH4!D191</f>
        <v>18.333367966516853</v>
      </c>
      <c r="E191" s="64">
        <f>'Biomass CH4'!E191+Rice!E191+Enteric!E191+Landfill!E191+StatMobCH4!E191+Wastewater!E191+OtherAgCH4!E191+OtherEnergyCH4!E191+OtherIPCH4!E191+OtherWasteCH4!E191+NGO!E191+Coal!E191+MMCH4!E191</f>
        <v>20.950833485374801</v>
      </c>
      <c r="F191" s="67">
        <f>'Biomass CH4'!F191+Rice!F191+Enteric!F191+Landfill!F191+StatMobCH4!F191+Wastewater!F191+OtherAgCH4!F191+OtherEnergyCH4!F191+OtherIPCH4!F191+OtherWasteCH4!F191+NGO!F191+Coal!F191+MMCH4!F191</f>
        <v>23.538909076426652</v>
      </c>
      <c r="G191" s="67">
        <f>'Biomass CH4'!G191+Rice!G191+Enteric!G191+Landfill!G191+StatMobCH4!G191+Wastewater!G191+OtherAgCH4!G191+OtherEnergyCH4!G191+OtherIPCH4!G191+OtherWasteCH4!G191+NGO!G191+Coal!G191+MMCH4!G191</f>
        <v>26.199328337753268</v>
      </c>
      <c r="H191" s="67">
        <f>'Biomass CH4'!H191+Rice!H191+Enteric!H191+Landfill!H191+StatMobCH4!H191+Wastewater!H191+OtherAgCH4!H191+OtherEnergyCH4!H191+OtherIPCH4!H191+OtherWasteCH4!H191+NGO!H191+Coal!H191+MMCH4!H191</f>
        <v>27.544774733013757</v>
      </c>
      <c r="I191" s="68">
        <f>'Biomass CH4'!I191+Rice!I191+Enteric!I191+Landfill!I191+StatMobCH4!I191+Wastewater!I191+OtherAgCH4!I191+OtherEnergyCH4!I191+OtherIPCH4!I191+OtherWasteCH4!I191+NGO!I191+Coal!I191+MMCH4!I191</f>
        <v>28.076540275652892</v>
      </c>
      <c r="J191" s="68">
        <f>'Biomass CH4'!J191+Rice!J191+Enteric!J191+Landfill!J191+StatMobCH4!J191+Wastewater!J191+OtherAgCH4!J191+OtherEnergyCH4!J191+OtherIPCH4!J191+OtherWasteCH4!J191+NGO!J191+Coal!J191+MMCH4!J191</f>
        <v>29.097837041883249</v>
      </c>
      <c r="K191" s="69">
        <f>'Biomass CH4'!K191+Rice!K191+Enteric!K191+Landfill!K191+StatMobCH4!K191+Wastewater!K191+OtherAgCH4!K191+OtherEnergyCH4!K191+OtherIPCH4!K191+OtherWasteCH4!K191+NGO!K191+Coal!K191+MMCH4!K191</f>
        <v>29.794641883400804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  <c r="R191" t="s">
        <v>186</v>
      </c>
    </row>
    <row r="192" spans="2:18">
      <c r="B192" s="10" t="str">
        <f>Lists!A186</f>
        <v>United Kingdom</v>
      </c>
      <c r="C192" s="64">
        <f>'Biomass CH4'!C192+Rice!C192+Enteric!C192+Landfill!C192+StatMobCH4!C192+Wastewater!C192+OtherAgCH4!C192+OtherEnergyCH4!C192+OtherIPCH4!C192+OtherWasteCH4!C192+NGO!C192+Coal!C192+MMCH4!C192</f>
        <v>110.38046190250343</v>
      </c>
      <c r="D192" s="67">
        <f>'Biomass CH4'!D192+Rice!D192+Enteric!D192+Landfill!D192+StatMobCH4!D192+Wastewater!D192+OtherAgCH4!D192+OtherEnergyCH4!D192+OtherIPCH4!D192+OtherWasteCH4!D192+NGO!D192+Coal!D192+MMCH4!D192</f>
        <v>90.39737486091046</v>
      </c>
      <c r="E192" s="64">
        <f>'Biomass CH4'!E192+Rice!E192+Enteric!E192+Landfill!E192+StatMobCH4!E192+Wastewater!E192+OtherAgCH4!E192+OtherEnergyCH4!E192+OtherIPCH4!E192+OtherWasteCH4!E192+NGO!E192+Coal!E192+MMCH4!E192</f>
        <v>66.983852322063882</v>
      </c>
      <c r="F192" s="67">
        <f>'Biomass CH4'!F192+Rice!F192+Enteric!F192+Landfill!F192+StatMobCH4!F192+Wastewater!F192+OtherAgCH4!F192+OtherEnergyCH4!F192+OtherIPCH4!F192+OtherWasteCH4!F192+NGO!F192+Coal!F192+MMCH4!F192</f>
        <v>48.847003293200046</v>
      </c>
      <c r="G192" s="67">
        <f>'Biomass CH4'!G192+Rice!G192+Enteric!G192+Landfill!G192+StatMobCH4!G192+Wastewater!G192+OtherAgCH4!G192+OtherEnergyCH4!G192+OtherIPCH4!G192+OtherWasteCH4!G192+NGO!G192+Coal!G192+MMCH4!G192</f>
        <v>46.14338830148737</v>
      </c>
      <c r="H192" s="67">
        <f>'Biomass CH4'!H192+Rice!H192+Enteric!H192+Landfill!H192+StatMobCH4!H192+Wastewater!H192+OtherAgCH4!H192+OtherEnergyCH4!H192+OtherIPCH4!H192+OtherWasteCH4!H192+NGO!H192+Coal!H192+MMCH4!H192</f>
        <v>44.753978582362969</v>
      </c>
      <c r="I192" s="68">
        <f>'Biomass CH4'!I192+Rice!I192+Enteric!I192+Landfill!I192+StatMobCH4!I192+Wastewater!I192+OtherAgCH4!I192+OtherEnergyCH4!I192+OtherIPCH4!I192+OtherWasteCH4!I192+NGO!I192+Coal!I192+MMCH4!I192</f>
        <v>43.643459257974605</v>
      </c>
      <c r="J192" s="68">
        <f>'Biomass CH4'!J192+Rice!J192+Enteric!J192+Landfill!J192+StatMobCH4!J192+Wastewater!J192+OtherAgCH4!J192+OtherEnergyCH4!J192+OtherIPCH4!J192+OtherWasteCH4!J192+NGO!J192+Coal!J192+MMCH4!J192</f>
        <v>42.862057193546754</v>
      </c>
      <c r="K192" s="69">
        <f>'Biomass CH4'!K192+Rice!K192+Enteric!K192+Landfill!K192+StatMobCH4!K192+Wastewater!K192+OtherAgCH4!K192+OtherEnergyCH4!K192+OtherIPCH4!K192+OtherWasteCH4!K192+NGO!K192+Coal!K192+MMCH4!K192</f>
        <v>42.137117586975236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64">
        <f>'Biomass CH4'!C193+Rice!C193+Enteric!C193+Landfill!C193+StatMobCH4!C193+Wastewater!C193+OtherAgCH4!C193+OtherEnergyCH4!C193+OtherIPCH4!C193+OtherWasteCH4!C193+NGO!C193+Coal!C193+MMCH4!C193</f>
        <v>670.5540874136517</v>
      </c>
      <c r="D193" s="67">
        <f>'Biomass CH4'!D193+Rice!D193+Enteric!D193+Landfill!D193+StatMobCH4!D193+Wastewater!D193+OtherAgCH4!D193+OtherEnergyCH4!D193+OtherIPCH4!D193+OtherWasteCH4!D193+NGO!D193+Coal!D193+MMCH4!D193</f>
        <v>666.38911999337461</v>
      </c>
      <c r="E193" s="64">
        <f>'Biomass CH4'!E193+Rice!E193+Enteric!E193+Landfill!E193+StatMobCH4!E193+Wastewater!E193+OtherAgCH4!E193+OtherEnergyCH4!E193+OtherIPCH4!E193+OtherWasteCH4!E193+NGO!E193+Coal!E193+MMCH4!E193</f>
        <v>642.03648216843874</v>
      </c>
      <c r="F193" s="67">
        <f>'Biomass CH4'!F193+Rice!F193+Enteric!F193+Landfill!F193+StatMobCH4!F193+Wastewater!F193+OtherAgCH4!F193+OtherEnergyCH4!F193+OtherIPCH4!F193+OtherWasteCH4!F193+NGO!F193+Coal!F193+MMCH4!F193</f>
        <v>618.8490977079955</v>
      </c>
      <c r="G193" s="67">
        <f>'Biomass CH4'!G193+Rice!G193+Enteric!G193+Landfill!G193+StatMobCH4!G193+Wastewater!G193+OtherAgCH4!G193+OtherEnergyCH4!G193+OtherIPCH4!G193+OtherWasteCH4!G193+NGO!G193+Coal!G193+MMCH4!G193</f>
        <v>682.74682255755761</v>
      </c>
      <c r="H193" s="67">
        <f>'Biomass CH4'!H193+Rice!H193+Enteric!H193+Landfill!H193+StatMobCH4!H193+Wastewater!H193+OtherAgCH4!H193+OtherEnergyCH4!H193+OtherIPCH4!H193+OtherWasteCH4!H193+NGO!H193+Coal!H193+MMCH4!H193</f>
        <v>699.35644588355035</v>
      </c>
      <c r="I193" s="68">
        <f>'Biomass CH4'!I193+Rice!I193+Enteric!I193+Landfill!I193+StatMobCH4!I193+Wastewater!I193+OtherAgCH4!I193+OtherEnergyCH4!I193+OtherIPCH4!I193+OtherWasteCH4!I193+NGO!I193+Coal!I193+MMCH4!I193</f>
        <v>726.67634639354242</v>
      </c>
      <c r="J193" s="68">
        <f>'Biomass CH4'!J193+Rice!J193+Enteric!J193+Landfill!J193+StatMobCH4!J193+Wastewater!J193+OtherAgCH4!J193+OtherEnergyCH4!J193+OtherIPCH4!J193+OtherWasteCH4!J193+NGO!J193+Coal!J193+MMCH4!J193</f>
        <v>759.10084659888093</v>
      </c>
      <c r="K193" s="69">
        <f>'Biomass CH4'!K193+Rice!K193+Enteric!K193+Landfill!K193+StatMobCH4!K193+Wastewater!K193+OtherAgCH4!K193+OtherEnergyCH4!K193+OtherIPCH4!K193+OtherWasteCH4!K193+NGO!K193+Coal!K193+MMCH4!K193</f>
        <v>774.64987416627105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67">
        <f>'Biomass CH4'!C194+Rice!C194+Enteric!C194+Landfill!C194+StatMobCH4!C194+Wastewater!C194+OtherAgCH4!C194+OtherEnergyCH4!C194+OtherIPCH4!C194+OtherWasteCH4!C194+NGO!C194+Coal!C194+MMCH4!C194</f>
        <v>13.774169152110979</v>
      </c>
      <c r="D194" s="67">
        <f>'Biomass CH4'!D194+Rice!D194+Enteric!D194+Landfill!D194+StatMobCH4!D194+Wastewater!D194+OtherAgCH4!D194+OtherEnergyCH4!D194+OtherIPCH4!D194+OtherWasteCH4!D194+NGO!D194+Coal!D194+MMCH4!D194</f>
        <v>16.229965388414186</v>
      </c>
      <c r="E194" s="64">
        <f>'Biomass CH4'!E194+Rice!E194+Enteric!E194+Landfill!E194+StatMobCH4!E194+Wastewater!E194+OtherAgCH4!E194+OtherEnergyCH4!E194+OtherIPCH4!E194+OtherWasteCH4!E194+NGO!E194+Coal!E194+MMCH4!E194</f>
        <v>17.332067903674048</v>
      </c>
      <c r="F194" s="67">
        <f>'Biomass CH4'!F194+Rice!F194+Enteric!F194+Landfill!F194+StatMobCH4!F194+Wastewater!F194+OtherAgCH4!F194+OtherEnergyCH4!F194+OtherIPCH4!F194+OtherWasteCH4!F194+NGO!F194+Coal!F194+MMCH4!F194</f>
        <v>16.605326237072848</v>
      </c>
      <c r="G194" s="67">
        <f>'Biomass CH4'!G194+Rice!G194+Enteric!G194+Landfill!G194+StatMobCH4!G194+Wastewater!G194+OtherAgCH4!G194+OtherEnergyCH4!G194+OtherIPCH4!G194+OtherWasteCH4!G194+NGO!G194+Coal!G194+MMCH4!G194</f>
        <v>17.703683482912673</v>
      </c>
      <c r="H194" s="67">
        <f>'Biomass CH4'!H194+Rice!H194+Enteric!H194+Landfill!H194+StatMobCH4!H194+Wastewater!H194+OtherAgCH4!H194+OtherEnergyCH4!H194+OtherIPCH4!H194+OtherWasteCH4!H194+NGO!H194+Coal!H194+MMCH4!H194</f>
        <v>19.412338161191684</v>
      </c>
      <c r="I194" s="68">
        <f>'Biomass CH4'!I194+Rice!I194+Enteric!I194+Landfill!I194+StatMobCH4!I194+Wastewater!I194+OtherAgCH4!I194+OtherEnergyCH4!I194+OtherIPCH4!I194+OtherWasteCH4!I194+NGO!I194+Coal!I194+MMCH4!I194</f>
        <v>20.841344244506288</v>
      </c>
      <c r="J194" s="68">
        <f>'Biomass CH4'!J194+Rice!J194+Enteric!J194+Landfill!J194+StatMobCH4!J194+Wastewater!J194+OtherAgCH4!J194+OtherEnergyCH4!J194+OtherIPCH4!J194+OtherWasteCH4!J194+NGO!J194+Coal!J194+MMCH4!J194</f>
        <v>22.380934101066831</v>
      </c>
      <c r="K194" s="69">
        <f>'Biomass CH4'!K194+Rice!K194+Enteric!K194+Landfill!K194+StatMobCH4!K194+Wastewater!K194+OtherAgCH4!K194+OtherEnergyCH4!K194+OtherIPCH4!K194+OtherWasteCH4!K194+NGO!K194+Coal!K194+MMCH4!K194</f>
        <v>23.884933189716797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64">
        <f>'Biomass CH4'!C195+Rice!C195+Enteric!C195+Landfill!C195+StatMobCH4!C195+Wastewater!C195+OtherAgCH4!C195+OtherEnergyCH4!C195+OtherIPCH4!C195+OtherWasteCH4!C195+NGO!C195+Coal!C195+MMCH4!C195</f>
        <v>56.72497562732994</v>
      </c>
      <c r="D195" s="67">
        <f>'Biomass CH4'!D195+Rice!D195+Enteric!D195+Landfill!D195+StatMobCH4!D195+Wastewater!D195+OtherAgCH4!D195+OtherEnergyCH4!D195+OtherIPCH4!D195+OtherWasteCH4!D195+NGO!D195+Coal!D195+MMCH4!D195</f>
        <v>74.349741173339936</v>
      </c>
      <c r="E195" s="64">
        <f>'Biomass CH4'!E195+Rice!E195+Enteric!E195+Landfill!E195+StatMobCH4!E195+Wastewater!E195+OtherAgCH4!E195+OtherEnergyCH4!E195+OtherIPCH4!E195+OtherWasteCH4!E195+NGO!E195+Coal!E195+MMCH4!E195</f>
        <v>81.719682019909911</v>
      </c>
      <c r="F195" s="67">
        <f>'Biomass CH4'!F195+Rice!F195+Enteric!F195+Landfill!F195+StatMobCH4!F195+Wastewater!F195+OtherAgCH4!F195+OtherEnergyCH4!F195+OtherIPCH4!F195+OtherWasteCH4!F195+NGO!F195+Coal!F195+MMCH4!F195</f>
        <v>89.385091930005899</v>
      </c>
      <c r="G195" s="67">
        <f>'Biomass CH4'!G195+Rice!G195+Enteric!G195+Landfill!G195+StatMobCH4!G195+Wastewater!G195+OtherAgCH4!G195+OtherEnergyCH4!G195+OtherIPCH4!G195+OtherWasteCH4!G195+NGO!G195+Coal!G195+MMCH4!G195</f>
        <v>99.202207688344103</v>
      </c>
      <c r="H195" s="67">
        <f>'Biomass CH4'!H195+Rice!H195+Enteric!H195+Landfill!H195+StatMobCH4!H195+Wastewater!H195+OtherAgCH4!H195+OtherEnergyCH4!H195+OtherIPCH4!H195+OtherWasteCH4!H195+NGO!H195+Coal!H195+MMCH4!H195</f>
        <v>111.05641099825939</v>
      </c>
      <c r="I195" s="68">
        <f>'Biomass CH4'!I195+Rice!I195+Enteric!I195+Landfill!I195+StatMobCH4!I195+Wastewater!I195+OtherAgCH4!I195+OtherEnergyCH4!I195+OtherIPCH4!I195+OtherWasteCH4!I195+NGO!I195+Coal!I195+MMCH4!I195</f>
        <v>118.63959604753126</v>
      </c>
      <c r="J195" s="68">
        <f>'Biomass CH4'!J195+Rice!J195+Enteric!J195+Landfill!J195+StatMobCH4!J195+Wastewater!J195+OtherAgCH4!J195+OtherEnergyCH4!J195+OtherIPCH4!J195+OtherWasteCH4!J195+NGO!J195+Coal!J195+MMCH4!J195</f>
        <v>121.5692896304769</v>
      </c>
      <c r="K195" s="69">
        <f>'Biomass CH4'!K195+Rice!K195+Enteric!K195+Landfill!K195+StatMobCH4!K195+Wastewater!K195+OtherAgCH4!K195+OtherEnergyCH4!K195+OtherIPCH4!K195+OtherWasteCH4!K195+NGO!K195+Coal!K195+MMCH4!K195</f>
        <v>124.7081693928416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67">
        <f>'Biomass CH4'!C196+Rice!C196+Enteric!C196+Landfill!C196+StatMobCH4!C196+Wastewater!C196+OtherAgCH4!C196+OtherEnergyCH4!C196+OtherIPCH4!C196+OtherWasteCH4!C196+NGO!C196+Coal!C196+MMCH4!C196</f>
        <v>0.2636490850954909</v>
      </c>
      <c r="D196" s="67">
        <f>'Biomass CH4'!D196+Rice!D196+Enteric!D196+Landfill!D196+StatMobCH4!D196+Wastewater!D196+OtherAgCH4!D196+OtherEnergyCH4!D196+OtherIPCH4!D196+OtherWasteCH4!D196+NGO!D196+Coal!D196+MMCH4!D196</f>
        <v>0.30877352652493761</v>
      </c>
      <c r="E196" s="64">
        <f>'Biomass CH4'!E196+Rice!E196+Enteric!E196+Landfill!E196+StatMobCH4!E196+Wastewater!E196+OtherAgCH4!E196+OtherEnergyCH4!E196+OtherIPCH4!E196+OtherWasteCH4!E196+NGO!E196+Coal!E196+MMCH4!E196</f>
        <v>0.29322887542843429</v>
      </c>
      <c r="F196" s="67">
        <f>'Biomass CH4'!F196+Rice!F196+Enteric!F196+Landfill!F196+StatMobCH4!F196+Wastewater!F196+OtherAgCH4!F196+OtherEnergyCH4!F196+OtherIPCH4!F196+OtherWasteCH4!F196+NGO!F196+Coal!F196+MMCH4!F196</f>
        <v>0.32004127531635146</v>
      </c>
      <c r="G196" s="67">
        <f>'Biomass CH4'!G196+Rice!G196+Enteric!G196+Landfill!G196+StatMobCH4!G196+Wastewater!G196+OtherAgCH4!G196+OtherEnergyCH4!G196+OtherIPCH4!G196+OtherWasteCH4!G196+NGO!G196+Coal!G196+MMCH4!G196</f>
        <v>0.34488392581003402</v>
      </c>
      <c r="H196" s="67">
        <f>'Biomass CH4'!H196+Rice!H196+Enteric!H196+Landfill!H196+StatMobCH4!H196+Wastewater!H196+OtherAgCH4!H196+OtherEnergyCH4!H196+OtherIPCH4!H196+OtherWasteCH4!H196+NGO!H196+Coal!H196+MMCH4!H196</f>
        <v>0.35231392336261996</v>
      </c>
      <c r="I196" s="68">
        <f>'Biomass CH4'!I196+Rice!I196+Enteric!I196+Landfill!I196+StatMobCH4!I196+Wastewater!I196+OtherAgCH4!I196+OtherEnergyCH4!I196+OtherIPCH4!I196+OtherWasteCH4!I196+NGO!I196+Coal!I196+MMCH4!I196</f>
        <v>0.35834472890135116</v>
      </c>
      <c r="J196" s="68">
        <f>'Biomass CH4'!J196+Rice!J196+Enteric!J196+Landfill!J196+StatMobCH4!J196+Wastewater!J196+OtherAgCH4!J196+OtherEnergyCH4!J196+OtherIPCH4!J196+OtherWasteCH4!J196+NGO!J196+Coal!J196+MMCH4!J196</f>
        <v>0.36413003000322736</v>
      </c>
      <c r="K196" s="69">
        <f>'Biomass CH4'!K196+Rice!K196+Enteric!K196+Landfill!K196+StatMobCH4!K196+Wastewater!K196+OtherAgCH4!K196+OtherEnergyCH4!K196+OtherIPCH4!K196+OtherWasteCH4!K196+NGO!K196+Coal!K196+MMCH4!K196</f>
        <v>0.36948277731169116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64">
        <f>'Biomass CH4'!C197+Rice!C197+Enteric!C197+Landfill!C197+StatMobCH4!C197+Wastewater!C197+OtherAgCH4!C197+OtherEnergyCH4!C197+OtherIPCH4!C197+OtherWasteCH4!C197+NGO!C197+Coal!C197+MMCH4!C197</f>
        <v>50.079155565231488</v>
      </c>
      <c r="D197" s="67">
        <f>'Biomass CH4'!D197+Rice!D197+Enteric!D197+Landfill!D197+StatMobCH4!D197+Wastewater!D197+OtherAgCH4!D197+OtherEnergyCH4!D197+OtherIPCH4!D197+OtherWasteCH4!D197+NGO!D197+Coal!D197+MMCH4!D197</f>
        <v>60.259817119188007</v>
      </c>
      <c r="E197" s="64">
        <f>'Biomass CH4'!E197+Rice!E197+Enteric!E197+Landfill!E197+StatMobCH4!E197+Wastewater!E197+OtherAgCH4!E197+OtherEnergyCH4!E197+OtherIPCH4!E197+OtherWasteCH4!E197+NGO!E197+Coal!E197+MMCH4!E197</f>
        <v>67.696724080177432</v>
      </c>
      <c r="F197" s="67">
        <f>'Biomass CH4'!F197+Rice!F197+Enteric!F197+Landfill!F197+StatMobCH4!F197+Wastewater!F197+OtherAgCH4!F197+OtherEnergyCH4!F197+OtherIPCH4!F197+OtherWasteCH4!F197+NGO!F197+Coal!F197+MMCH4!F197</f>
        <v>64.343198182231291</v>
      </c>
      <c r="G197" s="67">
        <f>'Biomass CH4'!G197+Rice!G197+Enteric!G197+Landfill!G197+StatMobCH4!G197+Wastewater!G197+OtherAgCH4!G197+OtherEnergyCH4!G197+OtherIPCH4!G197+OtherWasteCH4!G197+NGO!G197+Coal!G197+MMCH4!G197</f>
        <v>60.354383106812364</v>
      </c>
      <c r="H197" s="67">
        <f>'Biomass CH4'!H197+Rice!H197+Enteric!H197+Landfill!H197+StatMobCH4!H197+Wastewater!H197+OtherAgCH4!H197+OtherEnergyCH4!H197+OtherIPCH4!H197+OtherWasteCH4!H197+NGO!H197+Coal!H197+MMCH4!H197</f>
        <v>63.081083514864439</v>
      </c>
      <c r="I197" s="68">
        <f>'Biomass CH4'!I197+Rice!I197+Enteric!I197+Landfill!I197+StatMobCH4!I197+Wastewater!I197+OtherAgCH4!I197+OtherEnergyCH4!I197+OtherIPCH4!I197+OtherWasteCH4!I197+NGO!I197+Coal!I197+MMCH4!I197</f>
        <v>69.824940543118075</v>
      </c>
      <c r="J197" s="68">
        <f>'Biomass CH4'!J197+Rice!J197+Enteric!J197+Landfill!J197+StatMobCH4!J197+Wastewater!J197+OtherAgCH4!J197+OtherEnergyCH4!J197+OtherIPCH4!J197+OtherWasteCH4!J197+NGO!J197+Coal!J197+MMCH4!J197</f>
        <v>75.523282393979827</v>
      </c>
      <c r="K197" s="69">
        <f>'Biomass CH4'!K197+Rice!K197+Enteric!K197+Landfill!K197+StatMobCH4!K197+Wastewater!K197+OtherAgCH4!K197+OtherEnergyCH4!K197+OtherIPCH4!K197+OtherWasteCH4!K197+NGO!K197+Coal!K197+MMCH4!K197</f>
        <v>81.020867707390181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67">
        <f>'Biomass CH4'!C198+Rice!C198+Enteric!C198+Landfill!C198+StatMobCH4!C198+Wastewater!C198+OtherAgCH4!C198+OtherEnergyCH4!C198+OtherIPCH4!C198+OtherWasteCH4!C198+NGO!C198+Coal!C198+MMCH4!C198</f>
        <v>48.259941617758287</v>
      </c>
      <c r="D198" s="67">
        <f>'Biomass CH4'!D198+Rice!D198+Enteric!D198+Landfill!D198+StatMobCH4!D198+Wastewater!D198+OtherAgCH4!D198+OtherEnergyCH4!D198+OtherIPCH4!D198+OtherWasteCH4!D198+NGO!D198+Coal!D198+MMCH4!D198</f>
        <v>57.248085614173526</v>
      </c>
      <c r="E198" s="64">
        <f>'Biomass CH4'!E198+Rice!E198+Enteric!E198+Landfill!E198+StatMobCH4!E198+Wastewater!E198+OtherAgCH4!E198+OtherEnergyCH4!E198+OtherIPCH4!E198+OtherWasteCH4!E198+NGO!E198+Coal!E198+MMCH4!E198</f>
        <v>69.613180336223991</v>
      </c>
      <c r="F198" s="67">
        <f>'Biomass CH4'!F198+Rice!F198+Enteric!F198+Landfill!F198+StatMobCH4!F198+Wastewater!F198+OtherAgCH4!F198+OtherEnergyCH4!F198+OtherIPCH4!F198+OtherWasteCH4!F198+NGO!F198+Coal!F198+MMCH4!F198</f>
        <v>75.819665398160666</v>
      </c>
      <c r="G198" s="67">
        <f>'Biomass CH4'!G198+Rice!G198+Enteric!G198+Landfill!G198+StatMobCH4!G198+Wastewater!G198+OtherAgCH4!G198+OtherEnergyCH4!G198+OtherIPCH4!G198+OtherWasteCH4!G198+NGO!G198+Coal!G198+MMCH4!G198</f>
        <v>79.262091163014361</v>
      </c>
      <c r="H198" s="67">
        <f>'Biomass CH4'!H198+Rice!H198+Enteric!H198+Landfill!H198+StatMobCH4!H198+Wastewater!H198+OtherAgCH4!H198+OtherEnergyCH4!H198+OtherIPCH4!H198+OtherWasteCH4!H198+NGO!H198+Coal!H198+MMCH4!H198</f>
        <v>83.341062800052583</v>
      </c>
      <c r="I198" s="68">
        <f>'Biomass CH4'!I198+Rice!I198+Enteric!I198+Landfill!I198+StatMobCH4!I198+Wastewater!I198+OtherAgCH4!I198+OtherEnergyCH4!I198+OtherIPCH4!I198+OtherWasteCH4!I198+NGO!I198+Coal!I198+MMCH4!I198</f>
        <v>86.838813095183852</v>
      </c>
      <c r="J198" s="68">
        <f>'Biomass CH4'!J198+Rice!J198+Enteric!J198+Landfill!J198+StatMobCH4!J198+Wastewater!J198+OtherAgCH4!J198+OtherEnergyCH4!J198+OtherIPCH4!J198+OtherWasteCH4!J198+NGO!J198+Coal!J198+MMCH4!J198</f>
        <v>90.503568001607206</v>
      </c>
      <c r="K198" s="69">
        <f>'Biomass CH4'!K198+Rice!K198+Enteric!K198+Landfill!K198+StatMobCH4!K198+Wastewater!K198+OtherAgCH4!K198+OtherEnergyCH4!K198+OtherIPCH4!K198+OtherWasteCH4!K198+NGO!K198+Coal!K198+MMCH4!K198</f>
        <v>94.388503147771971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64">
        <f>'Biomass CH4'!C199+Rice!C199+Enteric!C199+Landfill!C199+StatMobCH4!C199+Wastewater!C199+OtherAgCH4!C199+OtherEnergyCH4!C199+OtherIPCH4!C199+OtherWasteCH4!C199+NGO!C199+Coal!C199+MMCH4!C199</f>
        <v>2.5484968650531119</v>
      </c>
      <c r="D199" s="67">
        <f>'Biomass CH4'!D199+Rice!D199+Enteric!D199+Landfill!D199+StatMobCH4!D199+Wastewater!D199+OtherAgCH4!D199+OtherEnergyCH4!D199+OtherIPCH4!D199+OtherWasteCH4!D199+NGO!D199+Coal!D199+MMCH4!D199</f>
        <v>2.6957704924415999</v>
      </c>
      <c r="E199" s="64">
        <f>'Biomass CH4'!E199+Rice!E199+Enteric!E199+Landfill!E199+StatMobCH4!E199+Wastewater!E199+OtherAgCH4!E199+OtherEnergyCH4!E199+OtherIPCH4!E199+OtherWasteCH4!E199+NGO!E199+Coal!E199+MMCH4!E199</f>
        <v>3.1931599072395365</v>
      </c>
      <c r="F199" s="67">
        <f>'Biomass CH4'!F199+Rice!F199+Enteric!F199+Landfill!F199+StatMobCH4!F199+Wastewater!F199+OtherAgCH4!F199+OtherEnergyCH4!F199+OtherIPCH4!F199+OtherWasteCH4!F199+NGO!F199+Coal!F199+MMCH4!F199</f>
        <v>3.7645856831421516</v>
      </c>
      <c r="G199" s="67">
        <f>'Biomass CH4'!G199+Rice!G199+Enteric!G199+Landfill!G199+StatMobCH4!G199+Wastewater!G199+OtherAgCH4!G199+OtherEnergyCH4!G199+OtherIPCH4!G199+OtherWasteCH4!G199+NGO!G199+Coal!G199+MMCH4!G199</f>
        <v>4.2330839914821379</v>
      </c>
      <c r="H199" s="67">
        <f>'Biomass CH4'!H199+Rice!H199+Enteric!H199+Landfill!H199+StatMobCH4!H199+Wastewater!H199+OtherAgCH4!H199+OtherEnergyCH4!H199+OtherIPCH4!H199+OtherWasteCH4!H199+NGO!H199+Coal!H199+MMCH4!H199</f>
        <v>4.7638357024003897</v>
      </c>
      <c r="I199" s="68">
        <f>'Biomass CH4'!I199+Rice!I199+Enteric!I199+Landfill!I199+StatMobCH4!I199+Wastewater!I199+OtherAgCH4!I199+OtherEnergyCH4!I199+OtherIPCH4!I199+OtherWasteCH4!I199+NGO!I199+Coal!I199+MMCH4!I199</f>
        <v>5.3239491216448087</v>
      </c>
      <c r="J199" s="68">
        <f>'Biomass CH4'!J199+Rice!J199+Enteric!J199+Landfill!J199+StatMobCH4!J199+Wastewater!J199+OtherAgCH4!J199+OtherEnergyCH4!J199+OtherIPCH4!J199+OtherWasteCH4!J199+NGO!J199+Coal!J199+MMCH4!J199</f>
        <v>5.9516151902926264</v>
      </c>
      <c r="K199" s="69">
        <f>'Biomass CH4'!K199+Rice!K199+Enteric!K199+Landfill!K199+StatMobCH4!K199+Wastewater!K199+OtherAgCH4!K199+OtherEnergyCH4!K199+OtherIPCH4!K199+OtherWasteCH4!K199+NGO!K199+Coal!K199+MMCH4!K199</f>
        <v>6.6373156697178635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67">
        <f>'Biomass CH4'!C200+Rice!C200+Enteric!C200+Landfill!C200+StatMobCH4!C200+Wastewater!C200+OtherAgCH4!C200+OtherEnergyCH4!C200+OtherIPCH4!C200+OtherWasteCH4!C200+NGO!C200+Coal!C200+MMCH4!C200</f>
        <v>27.945617063030305</v>
      </c>
      <c r="D200" s="67">
        <f>'Biomass CH4'!D200+Rice!D200+Enteric!D200+Landfill!D200+StatMobCH4!D200+Wastewater!D200+OtherAgCH4!D200+OtherEnergyCH4!D200+OtherIPCH4!D200+OtherWasteCH4!D200+NGO!D200+Coal!D200+MMCH4!D200</f>
        <v>23.267808788976399</v>
      </c>
      <c r="E200" s="64">
        <f>'Biomass CH4'!E200+Rice!E200+Enteric!E200+Landfill!E200+StatMobCH4!E200+Wastewater!E200+OtherAgCH4!E200+OtherEnergyCH4!E200+OtherIPCH4!E200+OtherWasteCH4!E200+NGO!E200+Coal!E200+MMCH4!E200</f>
        <v>16.822797145298463</v>
      </c>
      <c r="F200" s="67">
        <f>'Biomass CH4'!F200+Rice!F200+Enteric!F200+Landfill!F200+StatMobCH4!F200+Wastewater!F200+OtherAgCH4!F200+OtherEnergyCH4!F200+OtherIPCH4!F200+OtherWasteCH4!F200+NGO!F200+Coal!F200+MMCH4!F200</f>
        <v>20.026377788743947</v>
      </c>
      <c r="G200" s="67">
        <f>'Biomass CH4'!G200+Rice!G200+Enteric!G200+Landfill!G200+StatMobCH4!G200+Wastewater!G200+OtherAgCH4!G200+OtherEnergyCH4!G200+OtherIPCH4!G200+OtherWasteCH4!G200+NGO!G200+Coal!G200+MMCH4!G200</f>
        <v>20.346158650309814</v>
      </c>
      <c r="H200" s="67">
        <f>'Biomass CH4'!H200+Rice!H200+Enteric!H200+Landfill!H200+StatMobCH4!H200+Wastewater!H200+OtherAgCH4!H200+OtherEnergyCH4!H200+OtherIPCH4!H200+OtherWasteCH4!H200+NGO!H200+Coal!H200+MMCH4!H200</f>
        <v>20.741448373730279</v>
      </c>
      <c r="I200" s="68">
        <f>'Biomass CH4'!I200+Rice!I200+Enteric!I200+Landfill!I200+StatMobCH4!I200+Wastewater!I200+OtherAgCH4!I200+OtherEnergyCH4!I200+OtherIPCH4!I200+OtherWasteCH4!I200+NGO!I200+Coal!I200+MMCH4!I200</f>
        <v>21.076852047020619</v>
      </c>
      <c r="J200" s="68">
        <f>'Biomass CH4'!J200+Rice!J200+Enteric!J200+Landfill!J200+StatMobCH4!J200+Wastewater!J200+OtherAgCH4!J200+OtherEnergyCH4!J200+OtherIPCH4!J200+OtherWasteCH4!J200+NGO!J200+Coal!J200+MMCH4!J200</f>
        <v>21.395129698855808</v>
      </c>
      <c r="K200" s="69">
        <f>'Biomass CH4'!K200+Rice!K200+Enteric!K200+Landfill!K200+StatMobCH4!K200+Wastewater!K200+OtherAgCH4!K200+OtherEnergyCH4!K200+OtherIPCH4!K200+OtherWasteCH4!K200+NGO!K200+Coal!K200+MMCH4!K200</f>
        <v>21.689118776243902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64">
        <f>'Biomass CH4'!C201+Rice!C201+Enteric!C201+Landfill!C201+StatMobCH4!C201+Wastewater!C201+OtherAgCH4!C201+OtherEnergyCH4!C201+OtherIPCH4!C201+OtherWasteCH4!C201+NGO!C201+Coal!C201+MMCH4!C201</f>
        <v>5.4827277934931686</v>
      </c>
      <c r="D201" s="67">
        <f>'Biomass CH4'!D201+Rice!D201+Enteric!D201+Landfill!D201+StatMobCH4!D201+Wastewater!D201+OtherAgCH4!D201+OtherEnergyCH4!D201+OtherIPCH4!D201+OtherWasteCH4!D201+NGO!D201+Coal!D201+MMCH4!D201</f>
        <v>5.2866131015029634</v>
      </c>
      <c r="E201" s="64">
        <f>'Biomass CH4'!E201+Rice!E201+Enteric!E201+Landfill!E201+StatMobCH4!E201+Wastewater!E201+OtherAgCH4!E201+OtherEnergyCH4!E201+OtherIPCH4!E201+OtherWasteCH4!E201+NGO!E201+Coal!E201+MMCH4!E201</f>
        <v>5.4522455798825771</v>
      </c>
      <c r="F201" s="67">
        <f>'Biomass CH4'!F201+Rice!F201+Enteric!F201+Landfill!F201+StatMobCH4!F201+Wastewater!F201+OtherAgCH4!F201+OtherEnergyCH4!F201+OtherIPCH4!F201+OtherWasteCH4!F201+NGO!F201+Coal!F201+MMCH4!F201</f>
        <v>4.9733380412862811</v>
      </c>
      <c r="G201" s="67">
        <f>'Biomass CH4'!G201+Rice!G201+Enteric!G201+Landfill!G201+StatMobCH4!G201+Wastewater!G201+OtherAgCH4!G201+OtherEnergyCH4!G201+OtherIPCH4!G201+OtherWasteCH4!G201+NGO!G201+Coal!G201+MMCH4!G201</f>
        <v>4.9988731077617885</v>
      </c>
      <c r="H201" s="67">
        <f>'Biomass CH4'!H201+Rice!H201+Enteric!H201+Landfill!H201+StatMobCH4!H201+Wastewater!H201+OtherAgCH4!H201+OtherEnergyCH4!H201+OtherIPCH4!H201+OtherWasteCH4!H201+NGO!H201+Coal!H201+MMCH4!H201</f>
        <v>5.2366287701353889</v>
      </c>
      <c r="I201" s="68">
        <f>'Biomass CH4'!I201+Rice!I201+Enteric!I201+Landfill!I201+StatMobCH4!I201+Wastewater!I201+OtherAgCH4!I201+OtherEnergyCH4!I201+OtherIPCH4!I201+OtherWasteCH4!I201+NGO!I201+Coal!I201+MMCH4!I201</f>
        <v>5.4208596004868141</v>
      </c>
      <c r="J201" s="68">
        <f>'Biomass CH4'!J201+Rice!J201+Enteric!J201+Landfill!J201+StatMobCH4!J201+Wastewater!J201+OtherAgCH4!J201+OtherEnergyCH4!J201+OtherIPCH4!J201+OtherWasteCH4!J201+NGO!J201+Coal!J201+MMCH4!J201</f>
        <v>5.6266731500237217</v>
      </c>
      <c r="K201" s="69">
        <f>'Biomass CH4'!K201+Rice!K201+Enteric!K201+Landfill!K201+StatMobCH4!K201+Wastewater!K201+OtherAgCH4!K201+OtherEnergyCH4!K201+OtherIPCH4!K201+OtherWasteCH4!K201+NGO!K201+Coal!K201+MMCH4!K201</f>
        <v>5.8337130865478519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6268.4720316540461</v>
      </c>
      <c r="D202" s="61">
        <f t="shared" ref="D202:K202" si="0">SUM(D7:D201)</f>
        <v>6205.0204134362448</v>
      </c>
      <c r="E202" s="61">
        <f t="shared" si="0"/>
        <v>6324.3648589748218</v>
      </c>
      <c r="F202" s="61">
        <f t="shared" si="0"/>
        <v>6815.8306554851742</v>
      </c>
      <c r="G202" s="61">
        <f t="shared" si="0"/>
        <v>7195.5619154781889</v>
      </c>
      <c r="H202" s="61">
        <f t="shared" si="0"/>
        <v>7532.4079501160122</v>
      </c>
      <c r="I202" s="62">
        <f t="shared" si="0"/>
        <v>7887.8582369278329</v>
      </c>
      <c r="J202" s="62">
        <f t="shared" si="0"/>
        <v>8239.5281282514607</v>
      </c>
      <c r="K202" s="63">
        <f t="shared" si="0"/>
        <v>8585.5837899681701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67">
        <f>SUMIF($M$7:$M$201,$N$204,C$7:C$201)</f>
        <v>467.15354177729313</v>
      </c>
      <c r="D204" s="67">
        <f>SUMIF($M$7:$M$201,$N$204,D$7:D$201)</f>
        <v>469.78351832734245</v>
      </c>
      <c r="E204" s="67">
        <f>SUMIF($M$7:$M$201,$N$204,E$7:E$201)</f>
        <v>497.75389575384486</v>
      </c>
      <c r="F204" s="67">
        <f>SUMIF($M$7:$M$201,$N$204,F$7:F$201)</f>
        <v>582.19624267217694</v>
      </c>
      <c r="G204" s="67">
        <f>SUMIF($M$7:$M$201,$N$204,G$7:G$201)</f>
        <v>657.43467537277786</v>
      </c>
      <c r="H204" s="67">
        <f>SUMIF($M$7:$M$201,$N$204,H$7:H$201)</f>
        <v>685.84689462273695</v>
      </c>
      <c r="I204" s="67">
        <f>SUMIF($M$7:$M$201,$N$204,I$7:I$201)</f>
        <v>701.08160561733246</v>
      </c>
      <c r="J204" s="67">
        <f>SUMIF($M$7:$M$201,$N$204,J$7:J$201)</f>
        <v>734.29732164430095</v>
      </c>
      <c r="K204" s="69">
        <f>SUMIF($M$7:$M$201,$N$204,K$7:K$201)</f>
        <v>771.30798804223502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67">
        <f>SUMIF($M$7:$M$201,$N$205,C$7:C$201)</f>
        <v>76.063638737360691</v>
      </c>
      <c r="D205" s="67">
        <f>SUMIF($M$7:$M$201,$N$205,D$7:D$201)</f>
        <v>78.813441654799576</v>
      </c>
      <c r="E205" s="67">
        <f>SUMIF($M$7:$M$201,$N$205,E$7:E$201)</f>
        <v>91.429526808292053</v>
      </c>
      <c r="F205" s="67">
        <f>SUMIF($M$7:$M$201,$N$205,F$7:F$201)</f>
        <v>86.238422275171914</v>
      </c>
      <c r="G205" s="67">
        <f>SUMIF($M$7:$M$201,$N$205,G$7:G$201)</f>
        <v>93.960783945860882</v>
      </c>
      <c r="H205" s="67">
        <f>SUMIF($M$7:$M$201,$N$205,H$7:H$201)</f>
        <v>100.36938023640433</v>
      </c>
      <c r="I205" s="67">
        <f>SUMIF($M$7:$M$201,$N$205,I$7:I$201)</f>
        <v>105.9311995195134</v>
      </c>
      <c r="J205" s="67">
        <f>SUMIF($M$7:$M$201,$N$205,J$7:J$201)</f>
        <v>111.86415694902435</v>
      </c>
      <c r="K205" s="69">
        <f>SUMIF($M$7:$M$201,$N$205,K$7:K$201)</f>
        <v>117.60837366490038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67">
        <f>SUMIF($M$7:$M$201,$N$206,C$7:C$201)</f>
        <v>56.054572983781107</v>
      </c>
      <c r="D206" s="67">
        <f>SUMIF($M$7:$M$201,$N$206,D$7:D$201)</f>
        <v>71.676131560541194</v>
      </c>
      <c r="E206" s="64">
        <f>SUMIF($M$7:$M$201,$N$206,E$7:E$201)</f>
        <v>80.157075430031341</v>
      </c>
      <c r="F206" s="67">
        <f>SUMIF($M$7:$M$201,$N$206,F$7:F$201)</f>
        <v>75.9651582281884</v>
      </c>
      <c r="G206" s="67">
        <f>SUMIF($M$7:$M$201,$N$206,G$7:G$201)</f>
        <v>77.994637319696452</v>
      </c>
      <c r="H206" s="67">
        <f>SUMIF($M$7:$M$201,$N$206,H$7:H$201)</f>
        <v>85.731572306633097</v>
      </c>
      <c r="I206" s="68">
        <f>SUMIF($M$7:$M$201,$N$206,I$7:I$201)</f>
        <v>81.417099888625984</v>
      </c>
      <c r="J206" s="68">
        <f>SUMIF($M$7:$M$201,$N$206,J$7:J$201)</f>
        <v>85.760673407356308</v>
      </c>
      <c r="K206" s="69">
        <f>SUMIF($M$7:$M$201,$N$206,K$7:K$201)</f>
        <v>86.393891198567431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67">
        <f>SUMIF($M$7:$M$201,$N$207,C$7:C$201)</f>
        <v>89.701946193972375</v>
      </c>
      <c r="D207" s="67">
        <f>SUMIF($M$7:$M$201,$N$207,D$7:D$201)</f>
        <v>101.66031063057741</v>
      </c>
      <c r="E207" s="64">
        <f>SUMIF($M$7:$M$201,$N$207,E$7:E$201)</f>
        <v>106.47397376593986</v>
      </c>
      <c r="F207" s="67">
        <f>SUMIF($M$7:$M$201,$N$207,F$7:F$201)</f>
        <v>115.52869938391314</v>
      </c>
      <c r="G207" s="67">
        <f>SUMIF($M$7:$M$201,$N$207,G$7:G$201)</f>
        <v>121.98564382330774</v>
      </c>
      <c r="H207" s="67">
        <f>SUMIF($M$7:$M$201,$N$207,H$7:H$201)</f>
        <v>131.80518346931271</v>
      </c>
      <c r="I207" s="68">
        <f>SUMIF($M$7:$M$201,$N$207,I$7:I$201)</f>
        <v>140.66795797468254</v>
      </c>
      <c r="J207" s="68">
        <f>SUMIF($M$7:$M$201,$N$207,J$7:J$201)</f>
        <v>149.20889581706294</v>
      </c>
      <c r="K207" s="69">
        <f>SUMIF($M$7:$M$201,$N$207,K$7:K$201)</f>
        <v>159.65710044360327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67">
        <f>SUMIF($M$7:$M$201,$N$208,C$7:C$201)</f>
        <v>14.020385469077421</v>
      </c>
      <c r="D208" s="67">
        <f>SUMIF($M$7:$M$201,$N$208,D$7:D$201)</f>
        <v>13.475275223839807</v>
      </c>
      <c r="E208" s="64">
        <f>SUMIF($M$7:$M$201,$N$208,E$7:E$201)</f>
        <v>15.222261707598225</v>
      </c>
      <c r="F208" s="67">
        <f>SUMIF($M$7:$M$201,$N$208,F$7:F$201)</f>
        <v>14.387343170153127</v>
      </c>
      <c r="G208" s="67">
        <f>SUMIF($M$7:$M$201,$N$208,G$7:G$201)</f>
        <v>13.373573195252417</v>
      </c>
      <c r="H208" s="67">
        <f>SUMIF($M$7:$M$201,$N$208,H$7:H$201)</f>
        <v>13.499613050679031</v>
      </c>
      <c r="I208" s="68">
        <f>SUMIF($M$7:$M$201,$N$208,I$7:I$201)</f>
        <v>13.491011348956874</v>
      </c>
      <c r="J208" s="68">
        <f>SUMIF($M$7:$M$201,$N$208,J$7:J$201)</f>
        <v>13.468793231533649</v>
      </c>
      <c r="K208" s="69">
        <f>SUMIF($M$7:$M$201,$N$208,K$7:K$201)</f>
        <v>13.494544972610374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9" customHeight="1" thickBot="1">
      <c r="B209" s="22"/>
      <c r="C209" s="70"/>
      <c r="D209" s="70"/>
      <c r="E209" s="71"/>
      <c r="F209" s="70"/>
      <c r="G209" s="70"/>
      <c r="H209" s="70"/>
      <c r="I209" s="72"/>
      <c r="J209" s="72"/>
      <c r="K209" s="73"/>
    </row>
    <row r="210" spans="2:11">
      <c r="B210" s="12" t="str">
        <f>'GHG Summary Master'!B210</f>
        <v>Africa</v>
      </c>
      <c r="C210" s="74">
        <f>SUMIF($N$7:$N$208,$B$210,C$7:C$208)</f>
        <v>840.58039335910053</v>
      </c>
      <c r="D210" s="74">
        <f>SUMIF($N$7:$N$208,$B$210,D$7:D$208)</f>
        <v>845.87813540569368</v>
      </c>
      <c r="E210" s="74">
        <f>SUMIF($N$7:$N$208,$B$210,E$7:E$208)</f>
        <v>910.5321934657095</v>
      </c>
      <c r="F210" s="74">
        <f>SUMIF($N$7:$N$208,$B$210,F$7:F$208)</f>
        <v>1036.7259228585756</v>
      </c>
      <c r="G210" s="74">
        <f>SUMIF($N$7:$N$208,$B$210,G$7:G$208)</f>
        <v>1154.0942196836468</v>
      </c>
      <c r="H210" s="74">
        <f>SUMIF($N$7:$N$208,$B$210,H$7:H$208)</f>
        <v>1226.0383050957739</v>
      </c>
      <c r="I210" s="75">
        <f>SUMIF($N$7:$N$208,$B$210,I$7:I$208)</f>
        <v>1275.2173143626478</v>
      </c>
      <c r="J210" s="75">
        <f>SUMIF($N$7:$N$208,$B$210,J$7:J$208)</f>
        <v>1340.8437229385038</v>
      </c>
      <c r="K210" s="76">
        <f>SUMIF($N$7:$N$208,$B$210,K$7:K$208)</f>
        <v>1409.3698976306346</v>
      </c>
    </row>
    <row r="211" spans="2:11">
      <c r="B211" s="13" t="str">
        <f>'GHG Summary Master'!B211</f>
        <v>Central and South America</v>
      </c>
      <c r="C211" s="77">
        <f>SUMIF($N$7:$N$208,$B$211,C$7:C$208)</f>
        <v>605.51361332079432</v>
      </c>
      <c r="D211" s="77">
        <f>SUMIF($N$7:$N$208,$B$211,D$7:D$208)</f>
        <v>638.65201846370451</v>
      </c>
      <c r="E211" s="77">
        <f>SUMIF($N$7:$N$208,$B$211,E$7:E$208)</f>
        <v>662.56784006030136</v>
      </c>
      <c r="F211" s="77">
        <f>SUMIF($N$7:$N$208,$B$211,F$7:F$208)</f>
        <v>795.27862021819158</v>
      </c>
      <c r="G211" s="77">
        <f>SUMIF($N$7:$N$208,$B$211,G$7:G$208)</f>
        <v>784.23700925846822</v>
      </c>
      <c r="H211" s="77">
        <f>SUMIF($N$7:$N$208,$B$211,H$7:H$208)</f>
        <v>824.31586671693412</v>
      </c>
      <c r="I211" s="78">
        <f>SUMIF($N$7:$N$208,$B$211,I$7:I$208)</f>
        <v>856.16204221205624</v>
      </c>
      <c r="J211" s="78">
        <f>SUMIF($N$7:$N$208,$B$211,J$7:J$208)</f>
        <v>883.38284270547661</v>
      </c>
      <c r="K211" s="79">
        <f>SUMIF($N$7:$N$208,$B$211,K$7:K$208)</f>
        <v>911.17662707765885</v>
      </c>
    </row>
    <row r="212" spans="2:11">
      <c r="B212" s="13" t="str">
        <f>'GHG Summary Master'!B212</f>
        <v>Middle East</v>
      </c>
      <c r="C212" s="77">
        <f>SUMIF($N$7:$N$208,$B$212,C$7:C$208)</f>
        <v>276.64747373177198</v>
      </c>
      <c r="D212" s="77">
        <f>SUMIF($N$7:$N$208,$B$212,D$7:D$208)</f>
        <v>290.45686586172747</v>
      </c>
      <c r="E212" s="77">
        <f>SUMIF($N$7:$N$208,$B$212,E$7:E$208)</f>
        <v>399.46304450605527</v>
      </c>
      <c r="F212" s="77">
        <f>SUMIF($N$7:$N$208,$B$212,F$7:F$208)</f>
        <v>405.03835275551216</v>
      </c>
      <c r="G212" s="77">
        <f>SUMIF($N$7:$N$208,$B$212,G$7:G$208)</f>
        <v>441.1137676288489</v>
      </c>
      <c r="H212" s="77">
        <f>SUMIF($N$7:$N$208,$B$212,H$7:H$208)</f>
        <v>472.17856995734184</v>
      </c>
      <c r="I212" s="78">
        <f>SUMIF($N$7:$N$208,$B$212,I$7:I$208)</f>
        <v>519.04570213031241</v>
      </c>
      <c r="J212" s="78">
        <f>SUMIF($N$7:$N$208,$B$212,J$7:J$208)</f>
        <v>551.51377645840967</v>
      </c>
      <c r="K212" s="79">
        <f>SUMIF($N$7:$N$208,$B$212,K$7:K$208)</f>
        <v>584.84024874944453</v>
      </c>
    </row>
    <row r="213" spans="2:11">
      <c r="B213" s="13" t="str">
        <f>'GHG Summary Master'!B213</f>
        <v>OECD</v>
      </c>
      <c r="C213" s="77">
        <f>SUMIF($N$7:$N$208,$B$213,C$7:C$208)</f>
        <v>1666.2104958019629</v>
      </c>
      <c r="D213" s="77">
        <f>SUMIF($N$7:$N$208,$B$213,D$7:D$208)</f>
        <v>1668.0557911115127</v>
      </c>
      <c r="E213" s="77">
        <f>SUMIF($N$7:$N$208,$B$213,E$7:E$208)</f>
        <v>1617.2340017380557</v>
      </c>
      <c r="F213" s="77">
        <f>SUMIF($N$7:$N$208,$B$213,F$7:F$208)</f>
        <v>1571.9925655556003</v>
      </c>
      <c r="G213" s="77">
        <f>SUMIF($N$7:$N$208,$B$213,G$7:G$208)</f>
        <v>1628.3889863410582</v>
      </c>
      <c r="H213" s="77">
        <f>SUMIF($N$7:$N$208,$B$213,H$7:H$208)</f>
        <v>1663.3644903758773</v>
      </c>
      <c r="I213" s="78">
        <f>SUMIF($N$7:$N$208,$B$213,I$7:I$208)</f>
        <v>1708.4311944379483</v>
      </c>
      <c r="J213" s="78">
        <f>SUMIF($N$7:$N$208,$B$213,J$7:J$208)</f>
        <v>1765.0525163694651</v>
      </c>
      <c r="K213" s="79">
        <f>SUMIF($N$7:$N$208,$B$213,K$7:K$208)</f>
        <v>1806.7450997511366</v>
      </c>
    </row>
    <row r="214" spans="2:11">
      <c r="B214" s="13" t="str">
        <f>'GHG Summary Master'!B214</f>
        <v>Non-OECD Asia</v>
      </c>
      <c r="C214" s="77">
        <f>SUMIF($N$7:$N$208,$B$214,C$7:C$208)</f>
        <v>1784.3419743006177</v>
      </c>
      <c r="D214" s="77">
        <f>SUMIF($N$7:$N$208,$B$214,D$7:D$208)</f>
        <v>1932.7669126507672</v>
      </c>
      <c r="E214" s="77">
        <f>SUMIF($N$7:$N$208,$B$214,E$7:E$208)</f>
        <v>1935.6695435425183</v>
      </c>
      <c r="F214" s="77">
        <f>SUMIF($N$7:$N$208,$B$214,F$7:F$208)</f>
        <v>2149.8563062848207</v>
      </c>
      <c r="G214" s="77">
        <f>SUMIF($N$7:$N$208,$B$214,G$7:G$208)</f>
        <v>2286.808033997122</v>
      </c>
      <c r="H214" s="77">
        <f>SUMIF($N$7:$N$208,$B$214,H$7:H$208)</f>
        <v>2406.1765357775471</v>
      </c>
      <c r="I214" s="78">
        <f>SUMIF($N$7:$N$208,$B$214,I$7:I$208)</f>
        <v>2534.7384170570513</v>
      </c>
      <c r="J214" s="78">
        <f>SUMIF($N$7:$N$208,$B$214,J$7:J$208)</f>
        <v>2680.0577093276147</v>
      </c>
      <c r="K214" s="79">
        <f>SUMIF($N$7:$N$208,$B$214,K$7:K$208)</f>
        <v>2828.8438018952729</v>
      </c>
    </row>
    <row r="215" spans="2:11">
      <c r="B215" s="13" t="str">
        <f>'GHG Summary Master'!B215</f>
        <v>Non-OECD Europe &amp; Eurasia</v>
      </c>
      <c r="C215" s="77">
        <f>SUMIF($N$7:$N$208,$B$215,C$7:C$208)</f>
        <v>1095.1780811397994</v>
      </c>
      <c r="D215" s="77">
        <f>SUMIF($N$7:$N$208,$B$215,D$7:D$208)</f>
        <v>829.21068994284121</v>
      </c>
      <c r="E215" s="77">
        <f>SUMIF($N$7:$N$208,$B$215,E$7:E$208)</f>
        <v>798.89823566218513</v>
      </c>
      <c r="F215" s="77">
        <f>SUMIF($N$7:$N$208,$B$215,F$7:F$208)</f>
        <v>856.93888781247551</v>
      </c>
      <c r="G215" s="77">
        <f>SUMIF($N$7:$N$208,$B$215,G$7:G$208)</f>
        <v>900.9198985690474</v>
      </c>
      <c r="H215" s="77">
        <f>SUMIF($N$7:$N$208,$B$215,H$7:H$208)</f>
        <v>940.3341821925336</v>
      </c>
      <c r="I215" s="77">
        <f>SUMIF($N$7:$N$208,$B$215,I$7:I$208)</f>
        <v>994.26356672781935</v>
      </c>
      <c r="J215" s="77">
        <f>SUMIF($N$7:$N$208,$B$215,J$7:J$208)</f>
        <v>1018.6775604519858</v>
      </c>
      <c r="K215" s="79">
        <f>SUMIF($N$7:$N$208,$B$215,K$7:K$208)</f>
        <v>1044.6081148640276</v>
      </c>
    </row>
    <row r="216" spans="2:11">
      <c r="B216" s="97" t="str">
        <f>'GHG Summary Master'!B216</f>
        <v>EU</v>
      </c>
      <c r="C216" s="101">
        <f>SUMIF($O$7:$O$208,$B216,C$7:C$208)</f>
        <v>607.75427567977181</v>
      </c>
      <c r="D216" s="101">
        <f>SUMIF($O$7:$O$208,$B216,D$7:D$208)</f>
        <v>545.4373598959761</v>
      </c>
      <c r="E216" s="101">
        <f>SUMIF($O$7:$O$208,$B216,E$7:E$208)</f>
        <v>489.2953193423856</v>
      </c>
      <c r="F216" s="101">
        <f>SUMIF($O$7:$O$208,$B216,F$7:F$208)</f>
        <v>441.15896637653049</v>
      </c>
      <c r="G216" s="101">
        <f>SUMIF($O$7:$O$208,$B216,G$7:G$208)</f>
        <v>410.92689534625515</v>
      </c>
      <c r="H216" s="101">
        <f>SUMIF($O$7:$O$208,$B216,H$7:H$208)</f>
        <v>406.02555713089635</v>
      </c>
      <c r="I216" s="101">
        <f>SUMIF($O$7:$O$208,$B216,I$7:I$208)</f>
        <v>402.49526430168919</v>
      </c>
      <c r="J216" s="101">
        <f>SUMIF($O$7:$O$208,$B216,J$7:J$208)</f>
        <v>400.1448707581215</v>
      </c>
      <c r="K216" s="153">
        <f>SUMIF($O$7:$O$208,$B216,K$7:K$208)</f>
        <v>398.68435064998863</v>
      </c>
    </row>
    <row r="217" spans="2:11" ht="13.5" thickBot="1">
      <c r="B217" s="97" t="str">
        <f>'GHG Summary Master'!B217</f>
        <v>OPEC</v>
      </c>
      <c r="C217" s="101">
        <f>SUMIF($O$7:$O$208,$B217,C$7:C$208)</f>
        <v>543.09055644315345</v>
      </c>
      <c r="D217" s="101">
        <f>SUMIF($O$7:$O$208,$B217,D$7:D$208)</f>
        <v>566.24747675583842</v>
      </c>
      <c r="E217" s="101">
        <f>SUMIF($O$7:$O$208,$B217,E$7:E$208)</f>
        <v>718.90048808536585</v>
      </c>
      <c r="F217" s="101">
        <f>SUMIF($O$7:$O$208,$B217,F$7:F$208)</f>
        <v>785.78945394479899</v>
      </c>
      <c r="G217" s="101">
        <f>SUMIF($O$7:$O$208,$B217,G$7:G$208)</f>
        <v>884.5817694389192</v>
      </c>
      <c r="H217" s="101">
        <f>SUMIF($O$7:$O$208,$B217,H$7:H$208)</f>
        <v>939.89764220536574</v>
      </c>
      <c r="I217" s="101">
        <f>SUMIF($O$7:$O$208,$B217,I$7:I$208)</f>
        <v>1007.136382158164</v>
      </c>
      <c r="J217" s="101">
        <f>SUMIF($O$7:$O$208,$B217,J$7:J$208)</f>
        <v>1062.4143068802457</v>
      </c>
      <c r="K217" s="153">
        <f>SUMIF($O$7:$O$208,$B217,K$7:K$208)</f>
        <v>1124.7686081147942</v>
      </c>
    </row>
    <row r="218" spans="2:11" ht="13.5" thickBot="1">
      <c r="B218" s="154" t="s">
        <v>34</v>
      </c>
      <c r="C218" s="155">
        <f>SUM(C210:C215)</f>
        <v>6268.472031654047</v>
      </c>
      <c r="D218" s="155">
        <f t="shared" ref="D218:K218" si="1">SUM(D210:D215)</f>
        <v>6205.0204134362466</v>
      </c>
      <c r="E218" s="155">
        <f t="shared" si="1"/>
        <v>6324.3648589748254</v>
      </c>
      <c r="F218" s="155">
        <f t="shared" si="1"/>
        <v>6815.8306554851761</v>
      </c>
      <c r="G218" s="155">
        <f t="shared" si="1"/>
        <v>7195.5619154781916</v>
      </c>
      <c r="H218" s="155">
        <f t="shared" si="1"/>
        <v>7532.4079501160086</v>
      </c>
      <c r="I218" s="156">
        <f t="shared" si="1"/>
        <v>7887.8582369278356</v>
      </c>
      <c r="J218" s="156">
        <f t="shared" si="1"/>
        <v>8239.528128251457</v>
      </c>
      <c r="K218" s="157">
        <f t="shared" si="1"/>
        <v>8585.5837899681756</v>
      </c>
    </row>
    <row r="219" spans="2:11" ht="12" customHeight="1" thickTop="1">
      <c r="C219" s="27">
        <f>C218-SUM('Biomass CH4'!C202,Rice!C202,Enteric!C202,Landfill!C202,StatMobCH4!C202,Wastewater!C202,OtherAgCH4!C202,OtherEnergyCH4!C202,OtherIPCH4!C202,OtherWasteCH4!C202,NGO!C202,Coal!C202,MMCH4!C202)</f>
        <v>0</v>
      </c>
      <c r="D219" s="27">
        <f>D218-SUM('Biomass CH4'!D202,Rice!D202,Enteric!D202,Landfill!D202,StatMobCH4!D202,Wastewater!D202,OtherAgCH4!D202,OtherEnergyCH4!D202,OtherIPCH4!D202,OtherWasteCH4!D202,NGO!D202,Coal!D202,MMCH4!D202)</f>
        <v>0</v>
      </c>
      <c r="E219" s="27">
        <f>E218-SUM('Biomass CH4'!E202,Rice!E202,Enteric!E202,Landfill!E202,StatMobCH4!E202,Wastewater!E202,OtherAgCH4!E202,OtherEnergyCH4!E202,OtherIPCH4!E202,OtherWasteCH4!E202,NGO!E202,Coal!E202,MMCH4!E202)</f>
        <v>0</v>
      </c>
      <c r="F219" s="27">
        <f>F218-SUM('Biomass CH4'!F202,Rice!F202,Enteric!F202,Landfill!F202,StatMobCH4!F202,Wastewater!F202,OtherAgCH4!F202,OtherEnergyCH4!F202,OtherIPCH4!F202,OtherWasteCH4!F202,NGO!F202,Coal!F202,MMCH4!F202)</f>
        <v>0</v>
      </c>
      <c r="G219" s="27">
        <f>G218-SUM('Biomass CH4'!G202,Rice!G202,Enteric!G202,Landfill!G202,StatMobCH4!G202,Wastewater!G202,OtherAgCH4!G202,OtherEnergyCH4!G202,OtherIPCH4!G202,OtherWasteCH4!G202,NGO!G202,Coal!G202,MMCH4!G202)</f>
        <v>0</v>
      </c>
      <c r="H219" s="27">
        <f>H218-SUM('Biomass CH4'!H202,Rice!H202,Enteric!H202,Landfill!H202,StatMobCH4!H202,Wastewater!H202,OtherAgCH4!H202,OtherEnergyCH4!H202,OtherIPCH4!H202,OtherWasteCH4!H202,NGO!H202,Coal!H202,MMCH4!H202)</f>
        <v>0</v>
      </c>
      <c r="I219" s="27">
        <f>I218-SUM('Biomass CH4'!I202,Rice!I202,Enteric!I202,Landfill!I202,StatMobCH4!I202,Wastewater!I202,OtherAgCH4!I202,OtherEnergyCH4!I202,OtherIPCH4!I202,OtherWasteCH4!I202,NGO!I202,Coal!I202,MMCH4!I202)</f>
        <v>0</v>
      </c>
      <c r="J219" s="27">
        <f>J218-SUM('Biomass CH4'!J202,Rice!J202,Enteric!J202,Landfill!J202,StatMobCH4!J202,Wastewater!J202,OtherAgCH4!J202,OtherEnergyCH4!J202,OtherIPCH4!J202,OtherWasteCH4!J202,NGO!J202,Coal!J202,MMCH4!J202)</f>
        <v>0</v>
      </c>
      <c r="K219" s="27">
        <f>K218-SUM('Biomass CH4'!K202,Rice!K202,Enteric!K202,Landfill!K202,StatMobCH4!K202,Wastewater!K202,OtherAgCH4!K202,OtherEnergyCH4!K202,OtherIPCH4!K202,OtherWasteCH4!K202,NGO!K202,Coal!K202,MMCH4!K202)</f>
        <v>0</v>
      </c>
    </row>
    <row r="220" spans="2:11" ht="12" customHeight="1" thickBot="1">
      <c r="C220" s="27">
        <f>C202-C218</f>
        <v>0</v>
      </c>
      <c r="D220" s="27">
        <f t="shared" ref="D220:K220" si="2">D202-D218</f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39" t="str">
        <f t="shared" ref="B221:B226" si="3">B210</f>
        <v>Africa</v>
      </c>
      <c r="C221" s="36">
        <f>C210/C$218</f>
        <v>0.13409653726050025</v>
      </c>
      <c r="D221" s="36">
        <f t="shared" ref="D221:K221" si="4">D210/D$218</f>
        <v>0.13632157173472684</v>
      </c>
      <c r="E221" s="36">
        <f t="shared" si="4"/>
        <v>0.14397211637364421</v>
      </c>
      <c r="F221" s="36">
        <f t="shared" si="4"/>
        <v>0.15210558701663893</v>
      </c>
      <c r="G221" s="36">
        <f t="shared" si="4"/>
        <v>0.16038972817412686</v>
      </c>
      <c r="H221" s="36">
        <f t="shared" si="4"/>
        <v>0.16276844180709721</v>
      </c>
      <c r="I221" s="36">
        <f t="shared" si="4"/>
        <v>0.16166838653268187</v>
      </c>
      <c r="J221" s="36">
        <f t="shared" si="4"/>
        <v>0.16273307185408559</v>
      </c>
      <c r="K221" s="36">
        <f t="shared" si="4"/>
        <v>0.16415539491646597</v>
      </c>
    </row>
    <row r="222" spans="2:11">
      <c r="B222" s="40" t="str">
        <f t="shared" si="3"/>
        <v>Central and South America</v>
      </c>
      <c r="C222" s="37">
        <f t="shared" ref="C222:K222" si="5">C211/C$218</f>
        <v>9.6596684209982644E-2</v>
      </c>
      <c r="D222" s="37">
        <f t="shared" si="5"/>
        <v>0.10292504712486976</v>
      </c>
      <c r="E222" s="37">
        <f t="shared" si="5"/>
        <v>0.10476432888277465</v>
      </c>
      <c r="F222" s="37">
        <f t="shared" si="5"/>
        <v>0.1166811002820581</v>
      </c>
      <c r="G222" s="37">
        <f t="shared" si="5"/>
        <v>0.10898898772193395</v>
      </c>
      <c r="H222" s="37">
        <f t="shared" si="5"/>
        <v>0.10943590312368021</v>
      </c>
      <c r="I222" s="37">
        <f t="shared" si="5"/>
        <v>0.10854176336535104</v>
      </c>
      <c r="J222" s="37">
        <f t="shared" si="5"/>
        <v>0.10721279531488689</v>
      </c>
      <c r="K222" s="37">
        <f t="shared" si="5"/>
        <v>0.10612867445802848</v>
      </c>
    </row>
    <row r="223" spans="2:11">
      <c r="B223" s="40" t="str">
        <f t="shared" si="3"/>
        <v>Middle East</v>
      </c>
      <c r="C223" s="37">
        <f t="shared" ref="C223:K223" si="6">C212/C$218</f>
        <v>4.4133159139065931E-2</v>
      </c>
      <c r="D223" s="37">
        <f t="shared" si="6"/>
        <v>4.6809977487386994E-2</v>
      </c>
      <c r="E223" s="37">
        <f t="shared" si="6"/>
        <v>6.3162555199386128E-2</v>
      </c>
      <c r="F223" s="37">
        <f t="shared" si="6"/>
        <v>5.9426117406474799E-2</v>
      </c>
      <c r="G223" s="37">
        <f t="shared" si="6"/>
        <v>6.1303588630094365E-2</v>
      </c>
      <c r="H223" s="37">
        <f t="shared" si="6"/>
        <v>6.2686271519596826E-2</v>
      </c>
      <c r="I223" s="37">
        <f t="shared" si="6"/>
        <v>6.5803122538428183E-2</v>
      </c>
      <c r="J223" s="37">
        <f t="shared" si="6"/>
        <v>6.6935116656425389E-2</v>
      </c>
      <c r="K223" s="37">
        <f t="shared" si="6"/>
        <v>6.8118867983421358E-2</v>
      </c>
    </row>
    <row r="224" spans="2:11">
      <c r="B224" s="40" t="str">
        <f t="shared" si="3"/>
        <v>OECD</v>
      </c>
      <c r="C224" s="37">
        <f t="shared" ref="C224:K224" si="7">C213/C$218</f>
        <v>0.26580807689466612</v>
      </c>
      <c r="D224" s="37">
        <f t="shared" si="7"/>
        <v>0.26882357832369619</v>
      </c>
      <c r="E224" s="37">
        <f t="shared" si="7"/>
        <v>0.25571484849471637</v>
      </c>
      <c r="F224" s="37">
        <f t="shared" si="7"/>
        <v>0.23063844232845016</v>
      </c>
      <c r="G224" s="37">
        <f t="shared" si="7"/>
        <v>0.22630463130867817</v>
      </c>
      <c r="H224" s="37">
        <f t="shared" si="7"/>
        <v>0.22082772220937122</v>
      </c>
      <c r="I224" s="37">
        <f t="shared" si="7"/>
        <v>0.2165899973252243</v>
      </c>
      <c r="J224" s="37">
        <f t="shared" si="7"/>
        <v>0.21421766985872695</v>
      </c>
      <c r="K224" s="37">
        <f t="shared" si="7"/>
        <v>0.21043939980671178</v>
      </c>
    </row>
    <row r="225" spans="2:11">
      <c r="B225" s="40" t="str">
        <f t="shared" si="3"/>
        <v>Non-OECD Asia</v>
      </c>
      <c r="C225" s="37">
        <f t="shared" ref="C225:K225" si="8">C214/C$218</f>
        <v>0.28465341558360396</v>
      </c>
      <c r="D225" s="37">
        <f t="shared" si="8"/>
        <v>0.31148437617797137</v>
      </c>
      <c r="E225" s="37">
        <f t="shared" si="8"/>
        <v>0.30606544478464653</v>
      </c>
      <c r="F225" s="37">
        <f t="shared" si="8"/>
        <v>0.31542102715751613</v>
      </c>
      <c r="G225" s="37">
        <f t="shared" si="8"/>
        <v>0.31780812407131498</v>
      </c>
      <c r="H225" s="37">
        <f t="shared" si="8"/>
        <v>0.31944320484400862</v>
      </c>
      <c r="I225" s="37">
        <f t="shared" si="8"/>
        <v>0.3213468524561468</v>
      </c>
      <c r="J225" s="37">
        <f t="shared" si="8"/>
        <v>0.32526834881943179</v>
      </c>
      <c r="K225" s="37">
        <f t="shared" si="8"/>
        <v>0.3294876470951964</v>
      </c>
    </row>
    <row r="226" spans="2:11">
      <c r="B226" s="40" t="str">
        <f t="shared" si="3"/>
        <v>Non-OECD Europe &amp; Eurasia</v>
      </c>
      <c r="C226" s="37">
        <f t="shared" ref="C226:K226" si="9">C215/C$218</f>
        <v>0.17471212691218108</v>
      </c>
      <c r="D226" s="37">
        <f t="shared" si="9"/>
        <v>0.13363544915134887</v>
      </c>
      <c r="E226" s="37">
        <f t="shared" si="9"/>
        <v>0.12632070626483208</v>
      </c>
      <c r="F226" s="37">
        <f t="shared" si="9"/>
        <v>0.12572772580886188</v>
      </c>
      <c r="G226" s="37">
        <f t="shared" si="9"/>
        <v>0.12520494009385164</v>
      </c>
      <c r="H226" s="37">
        <f t="shared" si="9"/>
        <v>0.12483845649624584</v>
      </c>
      <c r="I226" s="37">
        <f t="shared" si="9"/>
        <v>0.12604987778216781</v>
      </c>
      <c r="J226" s="37">
        <f t="shared" si="9"/>
        <v>0.1236329974964432</v>
      </c>
      <c r="K226" s="37">
        <f t="shared" si="9"/>
        <v>0.12167001574017597</v>
      </c>
    </row>
    <row r="227" spans="2:11" ht="13.5" thickBot="1">
      <c r="B227" s="41" t="str">
        <f>B218</f>
        <v>World Totals</v>
      </c>
      <c r="C227" s="38">
        <f t="shared" ref="C227:K227" si="10">SUM(C221:C226)</f>
        <v>0.99999999999999989</v>
      </c>
      <c r="D227" s="38">
        <f t="shared" si="10"/>
        <v>0.99999999999999989</v>
      </c>
      <c r="E227" s="38">
        <f t="shared" si="10"/>
        <v>0.99999999999999989</v>
      </c>
      <c r="F227" s="38">
        <f t="shared" si="10"/>
        <v>1</v>
      </c>
      <c r="G227" s="38">
        <f t="shared" si="10"/>
        <v>1</v>
      </c>
      <c r="H227" s="38">
        <f t="shared" si="10"/>
        <v>0.99999999999999989</v>
      </c>
      <c r="I227" s="38">
        <f t="shared" si="10"/>
        <v>1</v>
      </c>
      <c r="J227" s="38">
        <f t="shared" si="10"/>
        <v>0.99999999999999978</v>
      </c>
      <c r="K227" s="38">
        <f t="shared" si="10"/>
        <v>1</v>
      </c>
    </row>
    <row r="228" spans="2:11" ht="13.5" thickTop="1"/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>
    <tabColor rgb="FFFF0000"/>
  </sheetPr>
  <dimension ref="B1:O228"/>
  <sheetViews>
    <sheetView showGridLines="0" workbookViewId="0">
      <selection activeCell="B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4" width="25.85546875" bestFit="1" customWidth="1"/>
    <col min="15" max="15" width="18" bestFit="1" customWidth="1"/>
  </cols>
  <sheetData>
    <row r="1" spans="2:15" ht="12" customHeight="1"/>
    <row r="2" spans="2:15" ht="15.75">
      <c r="B2" s="3" t="s">
        <v>35</v>
      </c>
    </row>
    <row r="3" spans="2:15" ht="16.5">
      <c r="B3" s="3" t="s">
        <v>36</v>
      </c>
      <c r="C3" s="28" t="s">
        <v>232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28"/>
      <c r="D4" s="2"/>
      <c r="E4" s="2"/>
      <c r="F4" s="2"/>
      <c r="G4" s="2"/>
      <c r="H4" s="2"/>
      <c r="I4" s="2"/>
      <c r="J4" s="2"/>
      <c r="K4" s="2"/>
    </row>
    <row r="5" spans="2:15" ht="13.5" thickBot="1">
      <c r="C5" s="151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64">
        <f>'Biomass N2O'!C7+NitricAdipic!C7+StatMobN2O!C7+OtherAgN2O!C7+OtherEnergyN2O!C7+OtherIPN2O!C7+OtherWasteN2O!C7+AgSoils!C7+MMN2O!C7+Sewage!C7</f>
        <v>2.6103809757096288</v>
      </c>
      <c r="D7" s="64">
        <f>'Biomass N2O'!D7+NitricAdipic!D7+StatMobN2O!D7+OtherAgN2O!D7+OtherEnergyN2O!D7+OtherIPN2O!D7+OtherWasteN2O!D7+AgSoils!D7+MMN2O!D7+Sewage!D7</f>
        <v>2.5271412816802483</v>
      </c>
      <c r="E7" s="64">
        <f>'Biomass N2O'!E7+NitricAdipic!E7+StatMobN2O!E7+OtherAgN2O!E7+OtherEnergyN2O!E7+OtherIPN2O!E7+OtherWasteN2O!E7+AgSoils!E7+MMN2O!E7+Sewage!E7</f>
        <v>3.0976757486416453</v>
      </c>
      <c r="F7" s="64">
        <f>'Biomass N2O'!F7+NitricAdipic!F7+StatMobN2O!F7+OtherAgN2O!F7+OtherEnergyN2O!F7+OtherIPN2O!F7+OtherWasteN2O!F7+AgSoils!F7+MMN2O!F7+Sewage!F7</f>
        <v>3.258909725173587</v>
      </c>
      <c r="G7" s="64">
        <f>'Biomass N2O'!G7+NitricAdipic!G7+StatMobN2O!G7+OtherAgN2O!G7+OtherEnergyN2O!G7+OtherIPN2O!G7+OtherWasteN2O!G7+AgSoils!G7+MMN2O!G7+Sewage!G7</f>
        <v>3.5033142233103085</v>
      </c>
      <c r="H7" s="64">
        <f>'Biomass N2O'!H7+NitricAdipic!H7+StatMobN2O!H7+OtherAgN2O!H7+OtherEnergyN2O!H7+OtherIPN2O!H7+OtherWasteN2O!H7+AgSoils!H7+MMN2O!H7+Sewage!H7</f>
        <v>3.7664696242572582</v>
      </c>
      <c r="I7" s="65">
        <f>'Biomass N2O'!I7+NitricAdipic!I7+StatMobN2O!I7+OtherAgN2O!I7+OtherEnergyN2O!I7+OtherIPN2O!I7+OtherWasteN2O!I7+AgSoils!I7+MMN2O!I7+Sewage!I7</f>
        <v>4.1285419939374712</v>
      </c>
      <c r="J7" s="65">
        <f>'Biomass N2O'!J7+NitricAdipic!J7+StatMobN2O!J7+OtherAgN2O!J7+OtherEnergyN2O!J7+OtherIPN2O!J7+OtherWasteN2O!J7+AgSoils!J7+MMN2O!J7+Sewage!J7</f>
        <v>4.5618177009119325</v>
      </c>
      <c r="K7" s="66">
        <f>'Biomass N2O'!K7+NitricAdipic!K7+StatMobN2O!K7+OtherAgN2O!K7+OtherEnergyN2O!K7+OtherIPN2O!K7+OtherWasteN2O!K7+AgSoils!K7+MMN2O!K7+Sewage!K7</f>
        <v>5.0717145671128963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67">
        <f>'Biomass N2O'!C8+NitricAdipic!C8+StatMobN2O!C8+OtherAgN2O!C8+OtherEnergyN2O!C8+OtherIPN2O!C8+OtherWasteN2O!C8+AgSoils!C8+MMN2O!C8+Sewage!C8</f>
        <v>1.1826662162667068</v>
      </c>
      <c r="D8" s="67">
        <f>'Biomass N2O'!D8+NitricAdipic!D8+StatMobN2O!D8+OtherAgN2O!D8+OtherEnergyN2O!D8+OtherIPN2O!D8+OtherWasteN2O!D8+AgSoils!D8+MMN2O!D8+Sewage!D8</f>
        <v>0.8907819666518989</v>
      </c>
      <c r="E8" s="64">
        <f>'Biomass N2O'!E8+NitricAdipic!E8+StatMobN2O!E8+OtherAgN2O!E8+OtherEnergyN2O!E8+OtherIPN2O!E8+OtherWasteN2O!E8+AgSoils!E8+MMN2O!E8+Sewage!E8</f>
        <v>1.0608834438544292</v>
      </c>
      <c r="F8" s="67">
        <f>'Biomass N2O'!F8+NitricAdipic!F8+StatMobN2O!F8+OtherAgN2O!F8+OtherEnergyN2O!F8+OtherIPN2O!F8+OtherWasteN2O!F8+AgSoils!F8+MMN2O!F8+Sewage!F8</f>
        <v>0.73356680996745671</v>
      </c>
      <c r="G8" s="67">
        <f>'Biomass N2O'!G8+NitricAdipic!G8+StatMobN2O!G8+OtherAgN2O!G8+OtherEnergyN2O!G8+OtherIPN2O!G8+OtherWasteN2O!G8+AgSoils!G8+MMN2O!G8+Sewage!G8</f>
        <v>0.70607371566788579</v>
      </c>
      <c r="H8" s="67">
        <f>'Biomass N2O'!H8+NitricAdipic!H8+StatMobN2O!H8+OtherAgN2O!H8+OtherEnergyN2O!H8+OtherIPN2O!H8+OtherWasteN2O!H8+AgSoils!H8+MMN2O!H8+Sewage!H8</f>
        <v>0.72195525065755095</v>
      </c>
      <c r="I8" s="68">
        <f>'Biomass N2O'!I8+NitricAdipic!I8+StatMobN2O!I8+OtherAgN2O!I8+OtherEnergyN2O!I8+OtherIPN2O!I8+OtherWasteN2O!I8+AgSoils!I8+MMN2O!I8+Sewage!I8</f>
        <v>0.74252758156967213</v>
      </c>
      <c r="J8" s="68">
        <f>'Biomass N2O'!J8+NitricAdipic!J8+StatMobN2O!J8+OtherAgN2O!J8+OtherEnergyN2O!J8+OtherIPN2O!J8+OtherWasteN2O!J8+AgSoils!J8+MMN2O!J8+Sewage!J8</f>
        <v>0.76971292949940651</v>
      </c>
      <c r="K8" s="69">
        <f>'Biomass N2O'!K8+NitricAdipic!K8+StatMobN2O!K8+OtherAgN2O!K8+OtherEnergyN2O!K8+OtherIPN2O!K8+OtherWasteN2O!K8+AgSoils!K8+MMN2O!K8+Sewage!K8</f>
        <v>0.80346685888829639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64">
        <f>'Biomass N2O'!C9+NitricAdipic!C9+StatMobN2O!C9+OtherAgN2O!C9+OtherEnergyN2O!C9+OtherIPN2O!C9+OtherWasteN2O!C9+AgSoils!C9+MMN2O!C9+Sewage!C9</f>
        <v>13.815501533147559</v>
      </c>
      <c r="D9" s="67">
        <f>'Biomass N2O'!D9+NitricAdipic!D9+StatMobN2O!D9+OtherAgN2O!D9+OtherEnergyN2O!D9+OtherIPN2O!D9+OtherWasteN2O!D9+AgSoils!D9+MMN2O!D9+Sewage!D9</f>
        <v>8.4448938780806824</v>
      </c>
      <c r="E9" s="64">
        <f>'Biomass N2O'!E9+NitricAdipic!E9+StatMobN2O!E9+OtherAgN2O!E9+OtherEnergyN2O!E9+OtherIPN2O!E9+OtherWasteN2O!E9+AgSoils!E9+MMN2O!E9+Sewage!E9</f>
        <v>3.5755098214999999</v>
      </c>
      <c r="F9" s="67">
        <f>'Biomass N2O'!F9+NitricAdipic!F9+StatMobN2O!F9+OtherAgN2O!F9+OtherEnergyN2O!F9+OtherIPN2O!F9+OtherWasteN2O!F9+AgSoils!F9+MMN2O!F9+Sewage!F9</f>
        <v>2.6434858587886385</v>
      </c>
      <c r="G9" s="67">
        <f>'Biomass N2O'!G9+NitricAdipic!G9+StatMobN2O!G9+OtherAgN2O!G9+OtherEnergyN2O!G9+OtherIPN2O!G9+OtherWasteN2O!G9+AgSoils!G9+MMN2O!G9+Sewage!G9</f>
        <v>2.7125602452555126</v>
      </c>
      <c r="H9" s="67">
        <f>'Biomass N2O'!H9+NitricAdipic!H9+StatMobN2O!H9+OtherAgN2O!H9+OtherEnergyN2O!H9+OtherIPN2O!H9+OtherWasteN2O!H9+AgSoils!H9+MMN2O!H9+Sewage!H9</f>
        <v>2.8401155542257861</v>
      </c>
      <c r="I9" s="68">
        <f>'Biomass N2O'!I9+NitricAdipic!I9+StatMobN2O!I9+OtherAgN2O!I9+OtherEnergyN2O!I9+OtherIPN2O!I9+OtherWasteN2O!I9+AgSoils!I9+MMN2O!I9+Sewage!I9</f>
        <v>2.9690779384558263</v>
      </c>
      <c r="J9" s="68">
        <f>'Biomass N2O'!J9+NitricAdipic!J9+StatMobN2O!J9+OtherAgN2O!J9+OtherEnergyN2O!J9+OtherIPN2O!J9+OtherWasteN2O!J9+AgSoils!J9+MMN2O!J9+Sewage!J9</f>
        <v>3.0976225395961645</v>
      </c>
      <c r="K9" s="69">
        <f>'Biomass N2O'!K9+NitricAdipic!K9+StatMobN2O!K9+OtherAgN2O!K9+OtherEnergyN2O!K9+OtherIPN2O!K9+OtherWasteN2O!K9+AgSoils!K9+MMN2O!K9+Sewage!K9</f>
        <v>3.2255111685835551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67">
        <f>'Biomass N2O'!C10+NitricAdipic!C10+StatMobN2O!C10+OtherAgN2O!C10+OtherEnergyN2O!C10+OtherIPN2O!C10+OtherWasteN2O!C10+AgSoils!C10+MMN2O!C10+Sewage!C10</f>
        <v>1.0308101013800227E-3</v>
      </c>
      <c r="D10" s="67">
        <f>'Biomass N2O'!D10+NitricAdipic!D10+StatMobN2O!D10+OtherAgN2O!D10+OtherEnergyN2O!D10+OtherIPN2O!D10+OtherWasteN2O!D10+AgSoils!D10+MMN2O!D10+Sewage!D10</f>
        <v>1.2386544683190856E-3</v>
      </c>
      <c r="E10" s="64">
        <f>'Biomass N2O'!E10+NitricAdipic!E10+StatMobN2O!E10+OtherAgN2O!E10+OtherEnergyN2O!E10+OtherIPN2O!E10+OtherWasteN2O!E10+AgSoils!E10+MMN2O!E10+Sewage!E10</f>
        <v>1.3442555751331249E-3</v>
      </c>
      <c r="F10" s="67">
        <f>'Biomass N2O'!F10+NitricAdipic!F10+StatMobN2O!F10+OtherAgN2O!F10+OtherEnergyN2O!F10+OtherIPN2O!F10+OtherWasteN2O!F10+AgSoils!F10+MMN2O!F10+Sewage!F10</f>
        <v>1.5151288080934972E-3</v>
      </c>
      <c r="G10" s="67">
        <f>'Biomass N2O'!G10+NitricAdipic!G10+StatMobN2O!G10+OtherAgN2O!G10+OtherEnergyN2O!G10+OtherIPN2O!G10+OtherWasteN2O!G10+AgSoils!G10+MMN2O!G10+Sewage!G10</f>
        <v>1.6518596770947443E-3</v>
      </c>
      <c r="H10" s="67">
        <f>'Biomass N2O'!H10+NitricAdipic!H10+StatMobN2O!H10+OtherAgN2O!H10+OtherEnergyN2O!H10+OtherIPN2O!H10+OtherWasteN2O!H10+AgSoils!H10+MMN2O!H10+Sewage!H10</f>
        <v>1.6729288137461791E-3</v>
      </c>
      <c r="I10" s="68">
        <f>'Biomass N2O'!I10+NitricAdipic!I10+StatMobN2O!I10+OtherAgN2O!I10+OtherEnergyN2O!I10+OtherIPN2O!I10+OtherWasteN2O!I10+AgSoils!I10+MMN2O!I10+Sewage!I10</f>
        <v>1.6779774588343711E-3</v>
      </c>
      <c r="J10" s="68">
        <f>'Biomass N2O'!J10+NitricAdipic!J10+StatMobN2O!J10+OtherAgN2O!J10+OtherEnergyN2O!J10+OtherIPN2O!J10+OtherWasteN2O!J10+AgSoils!J10+MMN2O!J10+Sewage!J10</f>
        <v>1.6737913698978441E-3</v>
      </c>
      <c r="K10" s="69">
        <f>'Biomass N2O'!K10+NitricAdipic!K10+StatMobN2O!K10+OtherAgN2O!K10+OtherEnergyN2O!K10+OtherIPN2O!K10+OtherWasteN2O!K10+AgSoils!K10+MMN2O!K10+Sewage!K10</f>
        <v>1.6640371681824156E-3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64">
        <f>'Biomass N2O'!C11+NitricAdipic!C11+StatMobN2O!C11+OtherAgN2O!C11+OtherEnergyN2O!C11+OtherIPN2O!C11+OtherWasteN2O!C11+AgSoils!C11+MMN2O!C11+Sewage!C11</f>
        <v>65.585100177452404</v>
      </c>
      <c r="D11" s="67">
        <f>'Biomass N2O'!D11+NitricAdipic!D11+StatMobN2O!D11+OtherAgN2O!D11+OtherEnergyN2O!D11+OtherIPN2O!D11+OtherWasteN2O!D11+AgSoils!D11+MMN2O!D11+Sewage!D11</f>
        <v>62.198506089180874</v>
      </c>
      <c r="E11" s="64">
        <f>'Biomass N2O'!E11+NitricAdipic!E11+StatMobN2O!E11+OtherAgN2O!E11+OtherEnergyN2O!E11+OtherIPN2O!E11+OtherWasteN2O!E11+AgSoils!E11+MMN2O!E11+Sewage!E11</f>
        <v>62.818494707231046</v>
      </c>
      <c r="F11" s="67">
        <f>'Biomass N2O'!F11+NitricAdipic!F11+StatMobN2O!F11+OtherAgN2O!F11+OtherEnergyN2O!F11+OtherIPN2O!F11+OtherWasteN2O!F11+AgSoils!F11+MMN2O!F11+Sewage!F11</f>
        <v>68.678608908346817</v>
      </c>
      <c r="G11" s="67">
        <f>'Biomass N2O'!G11+NitricAdipic!G11+StatMobN2O!G11+OtherAgN2O!G11+OtherEnergyN2O!G11+OtherIPN2O!G11+OtherWasteN2O!G11+AgSoils!G11+MMN2O!G11+Sewage!G11</f>
        <v>68.837595236330969</v>
      </c>
      <c r="H11" s="67">
        <f>'Biomass N2O'!H11+NitricAdipic!H11+StatMobN2O!H11+OtherAgN2O!H11+OtherEnergyN2O!H11+OtherIPN2O!H11+OtherWasteN2O!H11+AgSoils!H11+MMN2O!H11+Sewage!H11</f>
        <v>69.049605475096158</v>
      </c>
      <c r="I11" s="68">
        <f>'Biomass N2O'!I11+NitricAdipic!I11+StatMobN2O!I11+OtherAgN2O!I11+OtherEnergyN2O!I11+OtherIPN2O!I11+OtherWasteN2O!I11+AgSoils!I11+MMN2O!I11+Sewage!I11</f>
        <v>69.202524258303356</v>
      </c>
      <c r="J11" s="68">
        <f>'Biomass N2O'!J11+NitricAdipic!J11+StatMobN2O!J11+OtherAgN2O!J11+OtherEnergyN2O!J11+OtherIPN2O!J11+OtherWasteN2O!J11+AgSoils!J11+MMN2O!J11+Sewage!J11</f>
        <v>69.341652669139833</v>
      </c>
      <c r="K11" s="69">
        <f>'Biomass N2O'!K11+NitricAdipic!K11+StatMobN2O!K11+OtherAgN2O!K11+OtherEnergyN2O!K11+OtherIPN2O!K11+OtherWasteN2O!K11+AgSoils!K11+MMN2O!K11+Sewage!K11</f>
        <v>69.468329307813889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67">
        <f>'Biomass N2O'!C12+NitricAdipic!C12+StatMobN2O!C12+OtherAgN2O!C12+OtherEnergyN2O!C12+OtherIPN2O!C12+OtherWasteN2O!C12+AgSoils!C12+MMN2O!C12+Sewage!C12</f>
        <v>3.5292787766835539E-2</v>
      </c>
      <c r="D12" s="67">
        <f>'Biomass N2O'!D12+NitricAdipic!D12+StatMobN2O!D12+OtherAgN2O!D12+OtherEnergyN2O!D12+OtherIPN2O!D12+OtherWasteN2O!D12+AgSoils!D12+MMN2O!D12+Sewage!D12</f>
        <v>3.8955964646408041E-2</v>
      </c>
      <c r="E12" s="64">
        <f>'Biomass N2O'!E12+NitricAdipic!E12+StatMobN2O!E12+OtherAgN2O!E12+OtherEnergyN2O!E12+OtherIPN2O!E12+OtherWasteN2O!E12+AgSoils!E12+MMN2O!E12+Sewage!E12</f>
        <v>4.0249675856881557E-2</v>
      </c>
      <c r="F12" s="67">
        <f>'Biomass N2O'!F12+NitricAdipic!F12+StatMobN2O!F12+OtherAgN2O!F12+OtherEnergyN2O!F12+OtherIPN2O!F12+OtherWasteN2O!F12+AgSoils!F12+MMN2O!F12+Sewage!F12</f>
        <v>4.2400769437808565E-2</v>
      </c>
      <c r="G12" s="67">
        <f>'Biomass N2O'!G12+NitricAdipic!G12+StatMobN2O!G12+OtherAgN2O!G12+OtherEnergyN2O!G12+OtherIPN2O!G12+OtherWasteN2O!G12+AgSoils!G12+MMN2O!G12+Sewage!G12</f>
        <v>4.4785595415044059E-2</v>
      </c>
      <c r="H12" s="67">
        <f>'Biomass N2O'!H12+NitricAdipic!H12+StatMobN2O!H12+OtherAgN2O!H12+OtherEnergyN2O!H12+OtherIPN2O!H12+OtherWasteN2O!H12+AgSoils!H12+MMN2O!H12+Sewage!H12</f>
        <v>4.6033873189092377E-2</v>
      </c>
      <c r="I12" s="68">
        <f>'Biomass N2O'!I12+NitricAdipic!I12+StatMobN2O!I12+OtherAgN2O!I12+OtherEnergyN2O!I12+OtherIPN2O!I12+OtherWasteN2O!I12+AgSoils!I12+MMN2O!I12+Sewage!I12</f>
        <v>4.7359060576898517E-2</v>
      </c>
      <c r="J12" s="68">
        <f>'Biomass N2O'!J12+NitricAdipic!J12+StatMobN2O!J12+OtherAgN2O!J12+OtherEnergyN2O!J12+OtherIPN2O!J12+OtherWasteN2O!J12+AgSoils!J12+MMN2O!J12+Sewage!J12</f>
        <v>4.8799642321081887E-2</v>
      </c>
      <c r="K12" s="69">
        <f>'Biomass N2O'!K12+NitricAdipic!K12+StatMobN2O!K12+OtherAgN2O!K12+OtherEnergyN2O!K12+OtherIPN2O!K12+OtherWasteN2O!K12+AgSoils!K12+MMN2O!K12+Sewage!K12</f>
        <v>5.0363272225345666E-2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64">
        <f>'Biomass N2O'!C13+NitricAdipic!C13+StatMobN2O!C13+OtherAgN2O!C13+OtherEnergyN2O!C13+OtherIPN2O!C13+OtherWasteN2O!C13+AgSoils!C13+MMN2O!C13+Sewage!C13</f>
        <v>56.3138669232967</v>
      </c>
      <c r="D13" s="67">
        <f>'Biomass N2O'!D13+NitricAdipic!D13+StatMobN2O!D13+OtherAgN2O!D13+OtherEnergyN2O!D13+OtherIPN2O!D13+OtherWasteN2O!D13+AgSoils!D13+MMN2O!D13+Sewage!D13</f>
        <v>61.995211256180077</v>
      </c>
      <c r="E13" s="64">
        <f>'Biomass N2O'!E13+NitricAdipic!E13+StatMobN2O!E13+OtherAgN2O!E13+OtherEnergyN2O!E13+OtherIPN2O!E13+OtherWasteN2O!E13+AgSoils!E13+MMN2O!E13+Sewage!E13</f>
        <v>71.091023087791072</v>
      </c>
      <c r="F13" s="67">
        <f>'Biomass N2O'!F13+NitricAdipic!F13+StatMobN2O!F13+OtherAgN2O!F13+OtherEnergyN2O!F13+OtherIPN2O!F13+OtherWasteN2O!F13+AgSoils!F13+MMN2O!F13+Sewage!F13</f>
        <v>77.310182381250272</v>
      </c>
      <c r="G13" s="67">
        <f>'Biomass N2O'!G13+NitricAdipic!G13+StatMobN2O!G13+OtherAgN2O!G13+OtherEnergyN2O!G13+OtherIPN2O!G13+OtherWasteN2O!G13+AgSoils!G13+MMN2O!G13+Sewage!G13</f>
        <v>79.803993214279814</v>
      </c>
      <c r="H13" s="67">
        <f>'Biomass N2O'!H13+NitricAdipic!H13+StatMobN2O!H13+OtherAgN2O!H13+OtherEnergyN2O!H13+OtherIPN2O!H13+OtherWasteN2O!H13+AgSoils!H13+MMN2O!H13+Sewage!H13</f>
        <v>85.807787176555649</v>
      </c>
      <c r="I13" s="68">
        <f>'Biomass N2O'!I13+NitricAdipic!I13+StatMobN2O!I13+OtherAgN2O!I13+OtherEnergyN2O!I13+OtherIPN2O!I13+OtherWasteN2O!I13+AgSoils!I13+MMN2O!I13+Sewage!I13</f>
        <v>89.750644712047233</v>
      </c>
      <c r="J13" s="68">
        <f>'Biomass N2O'!J13+NitricAdipic!J13+StatMobN2O!J13+OtherAgN2O!J13+OtherEnergyN2O!J13+OtherIPN2O!J13+OtherWasteN2O!J13+AgSoils!J13+MMN2O!J13+Sewage!J13</f>
        <v>93.168762295165521</v>
      </c>
      <c r="K13" s="69">
        <f>'Biomass N2O'!K13+NitricAdipic!K13+StatMobN2O!K13+OtherAgN2O!K13+OtherEnergyN2O!K13+OtherIPN2O!K13+OtherWasteN2O!K13+AgSoils!K13+MMN2O!K13+Sewage!K13</f>
        <v>96.521981136210016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67">
        <f>'Biomass N2O'!C14+NitricAdipic!C14+StatMobN2O!C14+OtherAgN2O!C14+OtherEnergyN2O!C14+OtherIPN2O!C14+OtherWasteN2O!C14+AgSoils!C14+MMN2O!C14+Sewage!C14</f>
        <v>0.1700101265042363</v>
      </c>
      <c r="D14" s="67">
        <f>'Biomass N2O'!D14+NitricAdipic!D14+StatMobN2O!D14+OtherAgN2O!D14+OtherEnergyN2O!D14+OtherIPN2O!D14+OtherWasteN2O!D14+AgSoils!D14+MMN2O!D14+Sewage!D14</f>
        <v>0.15931749957252764</v>
      </c>
      <c r="E14" s="64">
        <f>'Biomass N2O'!E14+NitricAdipic!E14+StatMobN2O!E14+OtherAgN2O!E14+OtherEnergyN2O!E14+OtherIPN2O!E14+OtherWasteN2O!E14+AgSoils!E14+MMN2O!E14+Sewage!E14</f>
        <v>0.15396880979999999</v>
      </c>
      <c r="F14" s="67">
        <f>'Biomass N2O'!F14+NitricAdipic!F14+StatMobN2O!F14+OtherAgN2O!F14+OtherEnergyN2O!F14+OtherIPN2O!F14+OtherWasteN2O!F14+AgSoils!F14+MMN2O!F14+Sewage!F14</f>
        <v>0.26099394288182859</v>
      </c>
      <c r="G14" s="67">
        <f>'Biomass N2O'!G14+NitricAdipic!G14+StatMobN2O!G14+OtherAgN2O!G14+OtherEnergyN2O!G14+OtherIPN2O!G14+OtherWasteN2O!G14+AgSoils!G14+MMN2O!G14+Sewage!G14</f>
        <v>0.27626995599910087</v>
      </c>
      <c r="H14" s="67">
        <f>'Biomass N2O'!H14+NitricAdipic!H14+StatMobN2O!H14+OtherAgN2O!H14+OtherEnergyN2O!H14+OtherIPN2O!H14+OtherWasteN2O!H14+AgSoils!H14+MMN2O!H14+Sewage!H14</f>
        <v>0.27881091294854732</v>
      </c>
      <c r="I14" s="68">
        <f>'Biomass N2O'!I14+NitricAdipic!I14+StatMobN2O!I14+OtherAgN2O!I14+OtherEnergyN2O!I14+OtherIPN2O!I14+OtherWasteN2O!I14+AgSoils!I14+MMN2O!I14+Sewage!I14</f>
        <v>0.28281293661276369</v>
      </c>
      <c r="J14" s="68">
        <f>'Biomass N2O'!J14+NitricAdipic!J14+StatMobN2O!J14+OtherAgN2O!J14+OtherEnergyN2O!J14+OtherIPN2O!J14+OtherWasteN2O!J14+AgSoils!J14+MMN2O!J14+Sewage!J14</f>
        <v>0.28709844268170137</v>
      </c>
      <c r="K14" s="69">
        <f>'Biomass N2O'!K14+NitricAdipic!K14+StatMobN2O!K14+OtherAgN2O!K14+OtherEnergyN2O!K14+OtherIPN2O!K14+OtherWasteN2O!K14+AgSoils!K14+MMN2O!K14+Sewage!K14</f>
        <v>0.29114000012788316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64">
        <f>'Biomass N2O'!C15+NitricAdipic!C15+StatMobN2O!C15+OtherAgN2O!C15+OtherEnergyN2O!C15+OtherIPN2O!C15+OtherWasteN2O!C15+AgSoils!C15+MMN2O!C15+Sewage!C15</f>
        <v>33.494601734745721</v>
      </c>
      <c r="D15" s="67">
        <f>'Biomass N2O'!D15+NitricAdipic!D15+StatMobN2O!D15+OtherAgN2O!D15+OtherEnergyN2O!D15+OtherIPN2O!D15+OtherWasteN2O!D15+AgSoils!D15+MMN2O!D15+Sewage!D15</f>
        <v>31.364692000540931</v>
      </c>
      <c r="E15" s="64">
        <f>'Biomass N2O'!E15+NitricAdipic!E15+StatMobN2O!E15+OtherAgN2O!E15+OtherEnergyN2O!E15+OtherIPN2O!E15+OtherWasteN2O!E15+AgSoils!E15+MMN2O!E15+Sewage!E15</f>
        <v>45.477099007826105</v>
      </c>
      <c r="F15" s="67">
        <f>'Biomass N2O'!F15+NitricAdipic!F15+StatMobN2O!F15+OtherAgN2O!F15+OtherEnergyN2O!F15+OtherIPN2O!F15+OtherWasteN2O!F15+AgSoils!F15+MMN2O!F15+Sewage!F15</f>
        <v>34.857873923951388</v>
      </c>
      <c r="G15" s="67">
        <f>'Biomass N2O'!G15+NitricAdipic!G15+StatMobN2O!G15+OtherAgN2O!G15+OtherEnergyN2O!G15+OtherIPN2O!G15+OtherWasteN2O!G15+AgSoils!G15+MMN2O!G15+Sewage!G15</f>
        <v>34.933354998576711</v>
      </c>
      <c r="H15" s="67">
        <f>'Biomass N2O'!H15+NitricAdipic!H15+StatMobN2O!H15+OtherAgN2O!H15+OtherEnergyN2O!H15+OtherIPN2O!H15+OtherWasteN2O!H15+AgSoils!H15+MMN2O!H15+Sewage!H15</f>
        <v>36.000810601186885</v>
      </c>
      <c r="I15" s="68">
        <f>'Biomass N2O'!I15+NitricAdipic!I15+StatMobN2O!I15+OtherAgN2O!I15+OtherEnergyN2O!I15+OtherIPN2O!I15+OtherWasteN2O!I15+AgSoils!I15+MMN2O!I15+Sewage!I15</f>
        <v>36.694031381949699</v>
      </c>
      <c r="J15" s="68">
        <f>'Biomass N2O'!J15+NitricAdipic!J15+StatMobN2O!J15+OtherAgN2O!J15+OtherEnergyN2O!J15+OtherIPN2O!J15+OtherWasteN2O!J15+AgSoils!J15+MMN2O!J15+Sewage!J15</f>
        <v>37.417964425685234</v>
      </c>
      <c r="K15" s="69">
        <f>'Biomass N2O'!K15+NitricAdipic!K15+StatMobN2O!K15+OtherAgN2O!K15+OtherEnergyN2O!K15+OtherIPN2O!K15+OtherWasteN2O!K15+AgSoils!K15+MMN2O!K15+Sewage!K15</f>
        <v>38.173690136405064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67">
        <f>'Biomass N2O'!C16+NitricAdipic!C16+StatMobN2O!C16+OtherAgN2O!C16+OtherEnergyN2O!C16+OtherIPN2O!C16+OtherWasteN2O!C16+AgSoils!C16+MMN2O!C16+Sewage!C16</f>
        <v>6.2602814783630745</v>
      </c>
      <c r="D16" s="67">
        <f>'Biomass N2O'!D16+NitricAdipic!D16+StatMobN2O!D16+OtherAgN2O!D16+OtherEnergyN2O!D16+OtherIPN2O!D16+OtherWasteN2O!D16+AgSoils!D16+MMN2O!D16+Sewage!D16</f>
        <v>6.6328508294200192</v>
      </c>
      <c r="E16" s="64">
        <f>'Biomass N2O'!E16+NitricAdipic!E16+StatMobN2O!E16+OtherAgN2O!E16+OtherEnergyN2O!E16+OtherIPN2O!E16+OtherWasteN2O!E16+AgSoils!E16+MMN2O!E16+Sewage!E16</f>
        <v>6.2913506178905578</v>
      </c>
      <c r="F16" s="67">
        <f>'Biomass N2O'!F16+NitricAdipic!F16+StatMobN2O!F16+OtherAgN2O!F16+OtherEnergyN2O!F16+OtherIPN2O!F16+OtherWasteN2O!F16+AgSoils!F16+MMN2O!F16+Sewage!F16</f>
        <v>5.3924387943009222</v>
      </c>
      <c r="G16" s="67">
        <f>'Biomass N2O'!G16+NitricAdipic!G16+StatMobN2O!G16+OtherAgN2O!G16+OtherEnergyN2O!G16+OtherIPN2O!G16+OtherWasteN2O!G16+AgSoils!G16+MMN2O!G16+Sewage!G16</f>
        <v>5.7096330289009654</v>
      </c>
      <c r="H16" s="67">
        <f>'Biomass N2O'!H16+NitricAdipic!H16+StatMobN2O!H16+OtherAgN2O!H16+OtherEnergyN2O!H16+OtherIPN2O!H16+OtherWasteN2O!H16+AgSoils!H16+MMN2O!H16+Sewage!H16</f>
        <v>5.9659267596983874</v>
      </c>
      <c r="I16" s="68">
        <f>'Biomass N2O'!I16+NitricAdipic!I16+StatMobN2O!I16+OtherAgN2O!I16+OtherEnergyN2O!I16+OtherIPN2O!I16+OtherWasteN2O!I16+AgSoils!I16+MMN2O!I16+Sewage!I16</f>
        <v>6.0241004963558016</v>
      </c>
      <c r="J16" s="68">
        <f>'Biomass N2O'!J16+NitricAdipic!J16+StatMobN2O!J16+OtherAgN2O!J16+OtherEnergyN2O!J16+OtherIPN2O!J16+OtherWasteN2O!J16+AgSoils!J16+MMN2O!J16+Sewage!J16</f>
        <v>6.0846811655053052</v>
      </c>
      <c r="K16" s="69">
        <f>'Biomass N2O'!K16+NitricAdipic!K16+StatMobN2O!K16+OtherAgN2O!K16+OtherEnergyN2O!K16+OtherIPN2O!K16+OtherWasteN2O!K16+AgSoils!K16+MMN2O!K16+Sewage!K16</f>
        <v>6.1431519569971345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64">
        <f>'Biomass N2O'!C17+NitricAdipic!C17+StatMobN2O!C17+OtherAgN2O!C17+OtherEnergyN2O!C17+OtherIPN2O!C17+OtherWasteN2O!C17+AgSoils!C17+MMN2O!C17+Sewage!C17</f>
        <v>2.4752777495329443</v>
      </c>
      <c r="D17" s="67">
        <f>'Biomass N2O'!D17+NitricAdipic!D17+StatMobN2O!D17+OtherAgN2O!D17+OtherEnergyN2O!D17+OtherIPN2O!D17+OtherWasteN2O!D17+AgSoils!D17+MMN2O!D17+Sewage!D17</f>
        <v>1.8010814102826926</v>
      </c>
      <c r="E17" s="64">
        <f>'Biomass N2O'!E17+NitricAdipic!E17+StatMobN2O!E17+OtherAgN2O!E17+OtherEnergyN2O!E17+OtherIPN2O!E17+OtherWasteN2O!E17+AgSoils!E17+MMN2O!E17+Sewage!E17</f>
        <v>1.8681147513335594</v>
      </c>
      <c r="F17" s="67">
        <f>'Biomass N2O'!F17+NitricAdipic!F17+StatMobN2O!F17+OtherAgN2O!F17+OtherEnergyN2O!F17+OtherIPN2O!F17+OtherWasteN2O!F17+AgSoils!F17+MMN2O!F17+Sewage!F17</f>
        <v>2.2881364663727766</v>
      </c>
      <c r="G17" s="67">
        <f>'Biomass N2O'!G17+NitricAdipic!G17+StatMobN2O!G17+OtherAgN2O!G17+OtherEnergyN2O!G17+OtherIPN2O!G17+OtherWasteN2O!G17+AgSoils!G17+MMN2O!G17+Sewage!G17</f>
        <v>2.4666100796346728</v>
      </c>
      <c r="H17" s="67">
        <f>'Biomass N2O'!H17+NitricAdipic!H17+StatMobN2O!H17+OtherAgN2O!H17+OtherEnergyN2O!H17+OtherIPN2O!H17+OtherWasteN2O!H17+AgSoils!H17+MMN2O!H17+Sewage!H17</f>
        <v>2.5278972660311383</v>
      </c>
      <c r="I17" s="68">
        <f>'Biomass N2O'!I17+NitricAdipic!I17+StatMobN2O!I17+OtherAgN2O!I17+OtherEnergyN2O!I17+OtherIPN2O!I17+OtherWasteN2O!I17+AgSoils!I17+MMN2O!I17+Sewage!I17</f>
        <v>2.6081281775843776</v>
      </c>
      <c r="J17" s="68">
        <f>'Biomass N2O'!J17+NitricAdipic!J17+StatMobN2O!J17+OtherAgN2O!J17+OtherEnergyN2O!J17+OtherIPN2O!J17+OtherWasteN2O!J17+AgSoils!J17+MMN2O!J17+Sewage!J17</f>
        <v>2.6938701459726042</v>
      </c>
      <c r="K17" s="69">
        <f>'Biomass N2O'!K17+NitricAdipic!K17+StatMobN2O!K17+OtherAgN2O!K17+OtherEnergyN2O!K17+OtherIPN2O!K17+OtherWasteN2O!K17+AgSoils!K17+MMN2O!K17+Sewage!K17</f>
        <v>2.7834394389732839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67">
        <f>'Biomass N2O'!C18+NitricAdipic!C18+StatMobN2O!C18+OtherAgN2O!C18+OtherEnergyN2O!C18+OtherIPN2O!C18+OtherWasteN2O!C18+AgSoils!C18+MMN2O!C18+Sewage!C18</f>
        <v>1.5359138789663088E-2</v>
      </c>
      <c r="D18" s="67">
        <f>'Biomass N2O'!D18+NitricAdipic!D18+StatMobN2O!D18+OtherAgN2O!D18+OtherEnergyN2O!D18+OtherIPN2O!D18+OtherWasteN2O!D18+AgSoils!D18+MMN2O!D18+Sewage!D18</f>
        <v>1.7678531337316162E-2</v>
      </c>
      <c r="E18" s="64">
        <f>'Biomass N2O'!E18+NitricAdipic!E18+StatMobN2O!E18+OtherAgN2O!E18+OtherEnergyN2O!E18+OtherIPN2O!E18+OtherWasteN2O!E18+AgSoils!E18+MMN2O!E18+Sewage!E18</f>
        <v>1.6720343646742089E-2</v>
      </c>
      <c r="F18" s="67">
        <f>'Biomass N2O'!F18+NitricAdipic!F18+StatMobN2O!F18+OtherAgN2O!F18+OtherEnergyN2O!F18+OtherIPN2O!F18+OtherWasteN2O!F18+AgSoils!F18+MMN2O!F18+Sewage!F18</f>
        <v>1.8802737642283962E-2</v>
      </c>
      <c r="G18" s="67">
        <f>'Biomass N2O'!G18+NitricAdipic!G18+StatMobN2O!G18+OtherAgN2O!G18+OtherEnergyN2O!G18+OtherIPN2O!G18+OtherWasteN2O!G18+AgSoils!G18+MMN2O!G18+Sewage!G18</f>
        <v>1.8982275832837202E-2</v>
      </c>
      <c r="H18" s="67">
        <f>'Biomass N2O'!H18+NitricAdipic!H18+StatMobN2O!H18+OtherAgN2O!H18+OtherEnergyN2O!H18+OtherIPN2O!H18+OtherWasteN2O!H18+AgSoils!H18+MMN2O!H18+Sewage!H18</f>
        <v>1.9034338332133409E-2</v>
      </c>
      <c r="I18" s="68">
        <f>'Biomass N2O'!I18+NitricAdipic!I18+StatMobN2O!I18+OtherAgN2O!I18+OtherEnergyN2O!I18+OtherIPN2O!I18+OtherWasteN2O!I18+AgSoils!I18+MMN2O!I18+Sewage!I18</f>
        <v>1.9095018896089451E-2</v>
      </c>
      <c r="J18" s="68">
        <f>'Biomass N2O'!J18+NitricAdipic!J18+StatMobN2O!J18+OtherAgN2O!J18+OtherEnergyN2O!J18+OtherIPN2O!J18+OtherWasteN2O!J18+AgSoils!J18+MMN2O!J18+Sewage!J18</f>
        <v>1.9159694027055016E-2</v>
      </c>
      <c r="K18" s="69">
        <f>'Biomass N2O'!K18+NitricAdipic!K18+StatMobN2O!K18+OtherAgN2O!K18+OtherEnergyN2O!K18+OtherIPN2O!K18+OtherWasteN2O!K18+AgSoils!K18+MMN2O!K18+Sewage!K18</f>
        <v>1.9223652153636611E-2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64">
        <f>'Biomass N2O'!C19+NitricAdipic!C19+StatMobN2O!C19+OtherAgN2O!C19+OtherEnergyN2O!C19+OtherIPN2O!C19+OtherWasteN2O!C19+AgSoils!C19+MMN2O!C19+Sewage!C19</f>
        <v>3.2022023148121539E-2</v>
      </c>
      <c r="D19" s="67">
        <f>'Biomass N2O'!D19+NitricAdipic!D19+StatMobN2O!D19+OtherAgN2O!D19+OtherEnergyN2O!D19+OtherIPN2O!D19+OtherWasteN2O!D19+AgSoils!D19+MMN2O!D19+Sewage!D19</f>
        <v>3.2513581694302927E-2</v>
      </c>
      <c r="E19" s="64">
        <f>'Biomass N2O'!E19+NitricAdipic!E19+StatMobN2O!E19+OtherAgN2O!E19+OtherEnergyN2O!E19+OtherIPN2O!E19+OtherWasteN2O!E19+AgSoils!E19+MMN2O!E19+Sewage!E19</f>
        <v>3.6301651263490373E-2</v>
      </c>
      <c r="F19" s="67">
        <f>'Biomass N2O'!F19+NitricAdipic!F19+StatMobN2O!F19+OtherAgN2O!F19+OtherEnergyN2O!F19+OtherIPN2O!F19+OtherWasteN2O!F19+AgSoils!F19+MMN2O!F19+Sewage!F19</f>
        <v>4.5451310805494152E-2</v>
      </c>
      <c r="G19" s="67">
        <f>'Biomass N2O'!G19+NitricAdipic!G19+StatMobN2O!G19+OtherAgN2O!G19+OtherEnergyN2O!G19+OtherIPN2O!G19+OtherWasteN2O!G19+AgSoils!G19+MMN2O!G19+Sewage!G19</f>
        <v>5.1994759616417786E-2</v>
      </c>
      <c r="H19" s="67">
        <f>'Biomass N2O'!H19+NitricAdipic!H19+StatMobN2O!H19+OtherAgN2O!H19+OtherEnergyN2O!H19+OtherIPN2O!H19+OtherWasteN2O!H19+AgSoils!H19+MMN2O!H19+Sewage!H19</f>
        <v>5.8033438797401492E-2</v>
      </c>
      <c r="I19" s="68">
        <f>'Biomass N2O'!I19+NitricAdipic!I19+StatMobN2O!I19+OtherAgN2O!I19+OtherEnergyN2O!I19+OtherIPN2O!I19+OtherWasteN2O!I19+AgSoils!I19+MMN2O!I19+Sewage!I19</f>
        <v>6.5101025439037147E-2</v>
      </c>
      <c r="J19" s="68">
        <f>'Biomass N2O'!J19+NitricAdipic!J19+StatMobN2O!J19+OtherAgN2O!J19+OtherEnergyN2O!J19+OtherIPN2O!J19+OtherWasteN2O!J19+AgSoils!J19+MMN2O!J19+Sewage!J19</f>
        <v>7.3360557900539497E-2</v>
      </c>
      <c r="K19" s="69">
        <f>'Biomass N2O'!K19+NitricAdipic!K19+StatMobN2O!K19+OtherAgN2O!K19+OtherEnergyN2O!K19+OtherIPN2O!K19+OtherWasteN2O!K19+AgSoils!K19+MMN2O!K19+Sewage!K19</f>
        <v>8.2990040946861673E-2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67">
        <f>'Biomass N2O'!C20+NitricAdipic!C20+StatMobN2O!C20+OtherAgN2O!C20+OtherEnergyN2O!C20+OtherIPN2O!C20+OtherWasteN2O!C20+AgSoils!C20+MMN2O!C20+Sewage!C20</f>
        <v>11.833565308315533</v>
      </c>
      <c r="D20" s="67">
        <f>'Biomass N2O'!D20+NitricAdipic!D20+StatMobN2O!D20+OtherAgN2O!D20+OtherEnergyN2O!D20+OtherIPN2O!D20+OtherWasteN2O!D20+AgSoils!D20+MMN2O!D20+Sewage!D20</f>
        <v>15.28403974312566</v>
      </c>
      <c r="E20" s="64">
        <f>'Biomass N2O'!E20+NitricAdipic!E20+StatMobN2O!E20+OtherAgN2O!E20+OtherEnergyN2O!E20+OtherIPN2O!E20+OtherWasteN2O!E20+AgSoils!E20+MMN2O!E20+Sewage!E20</f>
        <v>16.714899996089404</v>
      </c>
      <c r="F20" s="67">
        <f>'Biomass N2O'!F20+NitricAdipic!F20+StatMobN2O!F20+OtherAgN2O!F20+OtherEnergyN2O!F20+OtherIPN2O!F20+OtherWasteN2O!F20+AgSoils!F20+MMN2O!F20+Sewage!F20</f>
        <v>19.463821264843158</v>
      </c>
      <c r="G20" s="67">
        <f>'Biomass N2O'!G20+NitricAdipic!G20+StatMobN2O!G20+OtherAgN2O!G20+OtherEnergyN2O!G20+OtherIPN2O!G20+OtherWasteN2O!G20+AgSoils!G20+MMN2O!G20+Sewage!G20</f>
        <v>22.805271030767226</v>
      </c>
      <c r="H20" s="67">
        <f>'Biomass N2O'!H20+NitricAdipic!H20+StatMobN2O!H20+OtherAgN2O!H20+OtherEnergyN2O!H20+OtherIPN2O!H20+OtherWasteN2O!H20+AgSoils!H20+MMN2O!H20+Sewage!H20</f>
        <v>26.214363619011881</v>
      </c>
      <c r="I20" s="68">
        <f>'Biomass N2O'!I20+NitricAdipic!I20+StatMobN2O!I20+OtherAgN2O!I20+OtherEnergyN2O!I20+OtherIPN2O!I20+OtherWasteN2O!I20+AgSoils!I20+MMN2O!I20+Sewage!I20</f>
        <v>30.245087294484073</v>
      </c>
      <c r="J20" s="68">
        <f>'Biomass N2O'!J20+NitricAdipic!J20+StatMobN2O!J20+OtherAgN2O!J20+OtherEnergyN2O!J20+OtherIPN2O!J20+OtherWasteN2O!J20+AgSoils!J20+MMN2O!J20+Sewage!J20</f>
        <v>35.228911654579392</v>
      </c>
      <c r="K20" s="69">
        <f>'Biomass N2O'!K20+NitricAdipic!K20+StatMobN2O!K20+OtherAgN2O!K20+OtherEnergyN2O!K20+OtherIPN2O!K20+OtherWasteN2O!K20+AgSoils!K20+MMN2O!K20+Sewage!K20</f>
        <v>41.421455637209718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64">
        <f>'Biomass N2O'!C21+NitricAdipic!C21+StatMobN2O!C21+OtherAgN2O!C21+OtherEnergyN2O!C21+OtherIPN2O!C21+OtherWasteN2O!C21+AgSoils!C21+MMN2O!C21+Sewage!C21</f>
        <v>5.1048558699999996E-2</v>
      </c>
      <c r="D21" s="67">
        <f>'Biomass N2O'!D21+NitricAdipic!D21+StatMobN2O!D21+OtherAgN2O!D21+OtherEnergyN2O!D21+OtherIPN2O!D21+OtherWasteN2O!D21+AgSoils!D21+MMN2O!D21+Sewage!D21</f>
        <v>5.0457986999999996E-2</v>
      </c>
      <c r="E21" s="64">
        <f>'Biomass N2O'!E21+NitricAdipic!E21+StatMobN2O!E21+OtherAgN2O!E21+OtherEnergyN2O!E21+OtherIPN2O!E21+OtherWasteN2O!E21+AgSoils!E21+MMN2O!E21+Sewage!E21</f>
        <v>5.0820221008628395E-2</v>
      </c>
      <c r="F21" s="67">
        <f>'Biomass N2O'!F21+NitricAdipic!F21+StatMobN2O!F21+OtherAgN2O!F21+OtherEnergyN2O!F21+OtherIPN2O!F21+OtherWasteN2O!F21+AgSoils!F21+MMN2O!F21+Sewage!F21</f>
        <v>5.064324972876956E-2</v>
      </c>
      <c r="G21" s="67">
        <f>'Biomass N2O'!G21+NitricAdipic!G21+StatMobN2O!G21+OtherAgN2O!G21+OtherEnergyN2O!G21+OtherIPN2O!G21+OtherWasteN2O!G21+AgSoils!G21+MMN2O!G21+Sewage!G21</f>
        <v>5.1630253119134759E-2</v>
      </c>
      <c r="H21" s="67">
        <f>'Biomass N2O'!H21+NitricAdipic!H21+StatMobN2O!H21+OtherAgN2O!H21+OtherEnergyN2O!H21+OtherIPN2O!H21+OtherWasteN2O!H21+AgSoils!H21+MMN2O!H21+Sewage!H21</f>
        <v>5.2576498534651045E-2</v>
      </c>
      <c r="I21" s="68">
        <f>'Biomass N2O'!I21+NitricAdipic!I21+StatMobN2O!I21+OtherAgN2O!I21+OtherEnergyN2O!I21+OtherIPN2O!I21+OtherWasteN2O!I21+AgSoils!I21+MMN2O!I21+Sewage!I21</f>
        <v>5.3466105432755352E-2</v>
      </c>
      <c r="J21" s="68">
        <f>'Biomass N2O'!J21+NitricAdipic!J21+StatMobN2O!J21+OtherAgN2O!J21+OtherEnergyN2O!J21+OtherIPN2O!J21+OtherWasteN2O!J21+AgSoils!J21+MMN2O!J21+Sewage!J21</f>
        <v>5.4407749695806397E-2</v>
      </c>
      <c r="K21" s="69">
        <f>'Biomass N2O'!K21+NitricAdipic!K21+StatMobN2O!K21+OtherAgN2O!K21+OtherEnergyN2O!K21+OtherIPN2O!K21+OtherWasteN2O!K21+AgSoils!K21+MMN2O!K21+Sewage!K21</f>
        <v>5.5404598297191784E-2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67">
        <f>'Biomass N2O'!C22+NitricAdipic!C22+StatMobN2O!C22+OtherAgN2O!C22+OtherEnergyN2O!C22+OtherIPN2O!C22+OtherWasteN2O!C22+AgSoils!C22+MMN2O!C22+Sewage!C22</f>
        <v>20.173439585691586</v>
      </c>
      <c r="D22" s="67">
        <f>'Biomass N2O'!D22+NitricAdipic!D22+StatMobN2O!D22+OtherAgN2O!D22+OtherEnergyN2O!D22+OtherIPN2O!D22+OtherWasteN2O!D22+AgSoils!D22+MMN2O!D22+Sewage!D22</f>
        <v>13.555713469746527</v>
      </c>
      <c r="E22" s="64">
        <f>'Biomass N2O'!E22+NitricAdipic!E22+StatMobN2O!E22+OtherAgN2O!E22+OtherEnergyN2O!E22+OtherIPN2O!E22+OtherWasteN2O!E22+AgSoils!E22+MMN2O!E22+Sewage!E22</f>
        <v>14.449594349409939</v>
      </c>
      <c r="F22" s="67">
        <f>'Biomass N2O'!F22+NitricAdipic!F22+StatMobN2O!F22+OtherAgN2O!F22+OtherEnergyN2O!F22+OtherIPN2O!F22+OtherWasteN2O!F22+AgSoils!F22+MMN2O!F22+Sewage!F22</f>
        <v>14.397350981001996</v>
      </c>
      <c r="G22" s="67">
        <f>'Biomass N2O'!G22+NitricAdipic!G22+StatMobN2O!G22+OtherAgN2O!G22+OtherEnergyN2O!G22+OtherIPN2O!G22+OtherWasteN2O!G22+AgSoils!G22+MMN2O!G22+Sewage!G22</f>
        <v>14.578947425695048</v>
      </c>
      <c r="H22" s="67">
        <f>'Biomass N2O'!H22+NitricAdipic!H22+StatMobN2O!H22+OtherAgN2O!H22+OtherEnergyN2O!H22+OtherIPN2O!H22+OtherWasteN2O!H22+AgSoils!H22+MMN2O!H22+Sewage!H22</f>
        <v>14.656534541690263</v>
      </c>
      <c r="I22" s="68">
        <f>'Biomass N2O'!I22+NitricAdipic!I22+StatMobN2O!I22+OtherAgN2O!I22+OtherEnergyN2O!I22+OtherIPN2O!I22+OtherWasteN2O!I22+AgSoils!I22+MMN2O!I22+Sewage!I22</f>
        <v>14.715267568229692</v>
      </c>
      <c r="J22" s="68">
        <f>'Biomass N2O'!J22+NitricAdipic!J22+StatMobN2O!J22+OtherAgN2O!J22+OtherEnergyN2O!J22+OtherIPN2O!J22+OtherWasteN2O!J22+AgSoils!J22+MMN2O!J22+Sewage!J22</f>
        <v>14.772429560080067</v>
      </c>
      <c r="K22" s="69">
        <f>'Biomass N2O'!K22+NitricAdipic!K22+StatMobN2O!K22+OtherAgN2O!K22+OtherEnergyN2O!K22+OtherIPN2O!K22+OtherWasteN2O!K22+AgSoils!K22+MMN2O!K22+Sewage!K22</f>
        <v>14.809206048147772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64">
        <f>'Biomass N2O'!C23+NitricAdipic!C23+StatMobN2O!C23+OtherAgN2O!C23+OtherEnergyN2O!C23+OtherIPN2O!C23+OtherWasteN2O!C23+AgSoils!C23+MMN2O!C23+Sewage!C23</f>
        <v>10.946320973109616</v>
      </c>
      <c r="D23" s="67">
        <f>'Biomass N2O'!D23+NitricAdipic!D23+StatMobN2O!D23+OtherAgN2O!D23+OtherEnergyN2O!D23+OtherIPN2O!D23+OtherWasteN2O!D23+AgSoils!D23+MMN2O!D23+Sewage!D23</f>
        <v>11.754285171476196</v>
      </c>
      <c r="E23" s="64">
        <f>'Biomass N2O'!E23+NitricAdipic!E23+StatMobN2O!E23+OtherAgN2O!E23+OtherEnergyN2O!E23+OtherIPN2O!E23+OtherWasteN2O!E23+AgSoils!E23+MMN2O!E23+Sewage!E23</f>
        <v>11.214271456011236</v>
      </c>
      <c r="F23" s="67">
        <f>'Biomass N2O'!F23+NitricAdipic!F23+StatMobN2O!F23+OtherAgN2O!F23+OtherEnergyN2O!F23+OtherIPN2O!F23+OtherWasteN2O!F23+AgSoils!F23+MMN2O!F23+Sewage!F23</f>
        <v>9.4366934470768147</v>
      </c>
      <c r="G23" s="67">
        <f>'Biomass N2O'!G23+NitricAdipic!G23+StatMobN2O!G23+OtherAgN2O!G23+OtherEnergyN2O!G23+OtherIPN2O!G23+OtherWasteN2O!G23+AgSoils!G23+MMN2O!G23+Sewage!G23</f>
        <v>9.4639470404693231</v>
      </c>
      <c r="H23" s="67">
        <f>'Biomass N2O'!H23+NitricAdipic!H23+StatMobN2O!H23+OtherAgN2O!H23+OtherEnergyN2O!H23+OtherIPN2O!H23+OtherWasteN2O!H23+AgSoils!H23+MMN2O!H23+Sewage!H23</f>
        <v>9.8538231712076865</v>
      </c>
      <c r="I23" s="68">
        <f>'Biomass N2O'!I23+NitricAdipic!I23+StatMobN2O!I23+OtherAgN2O!I23+OtherEnergyN2O!I23+OtherIPN2O!I23+OtherWasteN2O!I23+AgSoils!I23+MMN2O!I23+Sewage!I23</f>
        <v>9.9379204173767608</v>
      </c>
      <c r="J23" s="68">
        <f>'Biomass N2O'!J23+NitricAdipic!J23+StatMobN2O!J23+OtherAgN2O!J23+OtherEnergyN2O!J23+OtherIPN2O!J23+OtherWasteN2O!J23+AgSoils!J23+MMN2O!J23+Sewage!J23</f>
        <v>9.9528455614930653</v>
      </c>
      <c r="K23" s="69">
        <f>'Biomass N2O'!K23+NitricAdipic!K23+StatMobN2O!K23+OtherAgN2O!K23+OtherEnergyN2O!K23+OtherIPN2O!K23+OtherWasteN2O!K23+AgSoils!K23+MMN2O!K23+Sewage!K23</f>
        <v>9.9611991025062707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67">
        <f>'Biomass N2O'!C24+NitricAdipic!C24+StatMobN2O!C24+OtherAgN2O!C24+OtherEnergyN2O!C24+OtherIPN2O!C24+OtherWasteN2O!C24+AgSoils!C24+MMN2O!C24+Sewage!C24</f>
        <v>8.482887529489333E-2</v>
      </c>
      <c r="D24" s="67">
        <f>'Biomass N2O'!D24+NitricAdipic!D24+StatMobN2O!D24+OtherAgN2O!D24+OtherEnergyN2O!D24+OtherIPN2O!D24+OtherWasteN2O!D24+AgSoils!D24+MMN2O!D24+Sewage!D24</f>
        <v>8.0840787094606389E-2</v>
      </c>
      <c r="E24" s="64">
        <f>'Biomass N2O'!E24+NitricAdipic!E24+StatMobN2O!E24+OtherAgN2O!E24+OtherEnergyN2O!E24+OtherIPN2O!E24+OtherWasteN2O!E24+AgSoils!E24+MMN2O!E24+Sewage!E24</f>
        <v>9.5712316748726281E-2</v>
      </c>
      <c r="F24" s="67">
        <f>'Biomass N2O'!F24+NitricAdipic!F24+StatMobN2O!F24+OtherAgN2O!F24+OtherEnergyN2O!F24+OtherIPN2O!F24+OtherWasteN2O!F24+AgSoils!F24+MMN2O!F24+Sewage!F24</f>
        <v>0.10012864845303966</v>
      </c>
      <c r="G24" s="67">
        <f>'Biomass N2O'!G24+NitricAdipic!G24+StatMobN2O!G24+OtherAgN2O!G24+OtherEnergyN2O!G24+OtherIPN2O!G24+OtherWasteN2O!G24+AgSoils!G24+MMN2O!G24+Sewage!G24</f>
        <v>0.11680318301979538</v>
      </c>
      <c r="H24" s="67">
        <f>'Biomass N2O'!H24+NitricAdipic!H24+StatMobN2O!H24+OtherAgN2O!H24+OtherEnergyN2O!H24+OtherIPN2O!H24+OtherWasteN2O!H24+AgSoils!H24+MMN2O!H24+Sewage!H24</f>
        <v>0.12529511200575569</v>
      </c>
      <c r="I24" s="68">
        <f>'Biomass N2O'!I24+NitricAdipic!I24+StatMobN2O!I24+OtherAgN2O!I24+OtherEnergyN2O!I24+OtherIPN2O!I24+OtherWasteN2O!I24+AgSoils!I24+MMN2O!I24+Sewage!I24</f>
        <v>0.13288959836870695</v>
      </c>
      <c r="J24" s="68">
        <f>'Biomass N2O'!J24+NitricAdipic!J24+StatMobN2O!J24+OtherAgN2O!J24+OtherEnergyN2O!J24+OtherIPN2O!J24+OtherWasteN2O!J24+AgSoils!J24+MMN2O!J24+Sewage!J24</f>
        <v>0.14103802836229487</v>
      </c>
      <c r="K24" s="69">
        <f>'Biomass N2O'!K24+NitricAdipic!K24+StatMobN2O!K24+OtherAgN2O!K24+OtherEnergyN2O!K24+OtherIPN2O!K24+OtherWasteN2O!K24+AgSoils!K24+MMN2O!K24+Sewage!K24</f>
        <v>0.14933989295957847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64">
        <f>'Biomass N2O'!C25+NitricAdipic!C25+StatMobN2O!C25+OtherAgN2O!C25+OtherEnergyN2O!C25+OtherIPN2O!C25+OtherWasteN2O!C25+AgSoils!C25+MMN2O!C25+Sewage!C25</f>
        <v>4.500319567476148</v>
      </c>
      <c r="D25" s="67">
        <f>'Biomass N2O'!D25+NitricAdipic!D25+StatMobN2O!D25+OtherAgN2O!D25+OtherEnergyN2O!D25+OtherIPN2O!D25+OtherWasteN2O!D25+AgSoils!D25+MMN2O!D25+Sewage!D25</f>
        <v>4.4660560330780799</v>
      </c>
      <c r="E25" s="64">
        <f>'Biomass N2O'!E25+NitricAdipic!E25+StatMobN2O!E25+OtherAgN2O!E25+OtherEnergyN2O!E25+OtherIPN2O!E25+OtherWasteN2O!E25+AgSoils!E25+MMN2O!E25+Sewage!E25</f>
        <v>6.2260777839011192</v>
      </c>
      <c r="F25" s="67">
        <f>'Biomass N2O'!F25+NitricAdipic!F25+StatMobN2O!F25+OtherAgN2O!F25+OtherEnergyN2O!F25+OtherIPN2O!F25+OtherWasteN2O!F25+AgSoils!F25+MMN2O!F25+Sewage!F25</f>
        <v>7.6832548506880833</v>
      </c>
      <c r="G25" s="67">
        <f>'Biomass N2O'!G25+NitricAdipic!G25+StatMobN2O!G25+OtherAgN2O!G25+OtherEnergyN2O!G25+OtherIPN2O!G25+OtherWasteN2O!G25+AgSoils!G25+MMN2O!G25+Sewage!G25</f>
        <v>8.3574867209089589</v>
      </c>
      <c r="H25" s="67">
        <f>'Biomass N2O'!H25+NitricAdipic!H25+StatMobN2O!H25+OtherAgN2O!H25+OtherEnergyN2O!H25+OtherIPN2O!H25+OtherWasteN2O!H25+AgSoils!H25+MMN2O!H25+Sewage!H25</f>
        <v>8.8316448455797385</v>
      </c>
      <c r="I25" s="68">
        <f>'Biomass N2O'!I25+NitricAdipic!I25+StatMobN2O!I25+OtherAgN2O!I25+OtherEnergyN2O!I25+OtherIPN2O!I25+OtherWasteN2O!I25+AgSoils!I25+MMN2O!I25+Sewage!I25</f>
        <v>9.2746493903464398</v>
      </c>
      <c r="J25" s="68">
        <f>'Biomass N2O'!J25+NitricAdipic!J25+StatMobN2O!J25+OtherAgN2O!J25+OtherEnergyN2O!J25+OtherIPN2O!J25+OtherWasteN2O!J25+AgSoils!J25+MMN2O!J25+Sewage!J25</f>
        <v>9.7212535692725588</v>
      </c>
      <c r="K25" s="69">
        <f>'Biomass N2O'!K25+NitricAdipic!K25+StatMobN2O!K25+OtherAgN2O!K25+OtherEnergyN2O!K25+OtherIPN2O!K25+OtherWasteN2O!K25+AgSoils!K25+MMN2O!K25+Sewage!K25</f>
        <v>10.188987840095432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67">
        <f>'Biomass N2O'!C26+NitricAdipic!C26+StatMobN2O!C26+OtherAgN2O!C26+OtherEnergyN2O!C26+OtherIPN2O!C26+OtherWasteN2O!C26+AgSoils!C26+MMN2O!C26+Sewage!C26</f>
        <v>0.85570092542000398</v>
      </c>
      <c r="D26" s="67">
        <f>'Biomass N2O'!D26+NitricAdipic!D26+StatMobN2O!D26+OtherAgN2O!D26+OtherEnergyN2O!D26+OtherIPN2O!D26+OtherWasteN2O!D26+AgSoils!D26+MMN2O!D26+Sewage!D26</f>
        <v>0.63202569875918968</v>
      </c>
      <c r="E26" s="64">
        <f>'Biomass N2O'!E26+NitricAdipic!E26+StatMobN2O!E26+OtherAgN2O!E26+OtherEnergyN2O!E26+OtherIPN2O!E26+OtherWasteN2O!E26+AgSoils!E26+MMN2O!E26+Sewage!E26</f>
        <v>0.56395407079999993</v>
      </c>
      <c r="F26" s="67">
        <f>'Biomass N2O'!F26+NitricAdipic!F26+StatMobN2O!F26+OtherAgN2O!F26+OtherEnergyN2O!F26+OtherIPN2O!F26+OtherWasteN2O!F26+AgSoils!F26+MMN2O!F26+Sewage!F26</f>
        <v>0.31518391637451998</v>
      </c>
      <c r="G26" s="67">
        <f>'Biomass N2O'!G26+NitricAdipic!G26+StatMobN2O!G26+OtherAgN2O!G26+OtherEnergyN2O!G26+OtherIPN2O!G26+OtherWasteN2O!G26+AgSoils!G26+MMN2O!G26+Sewage!G26</f>
        <v>0.33457607576078802</v>
      </c>
      <c r="H26" s="67">
        <f>'Biomass N2O'!H26+NitricAdipic!H26+StatMobN2O!H26+OtherAgN2O!H26+OtherEnergyN2O!H26+OtherIPN2O!H26+OtherWasteN2O!H26+AgSoils!H26+MMN2O!H26+Sewage!H26</f>
        <v>0.3585293404983444</v>
      </c>
      <c r="I26" s="68">
        <f>'Biomass N2O'!I26+NitricAdipic!I26+StatMobN2O!I26+OtherAgN2O!I26+OtherEnergyN2O!I26+OtherIPN2O!I26+OtherWasteN2O!I26+AgSoils!I26+MMN2O!I26+Sewage!I26</f>
        <v>0.3851420781325865</v>
      </c>
      <c r="J26" s="68">
        <f>'Biomass N2O'!J26+NitricAdipic!J26+StatMobN2O!J26+OtherAgN2O!J26+OtherEnergyN2O!J26+OtherIPN2O!J26+OtherWasteN2O!J26+AgSoils!J26+MMN2O!J26+Sewage!J26</f>
        <v>0.4147644335794789</v>
      </c>
      <c r="K26" s="69">
        <f>'Biomass N2O'!K26+NitricAdipic!K26+StatMobN2O!K26+OtherAgN2O!K26+OtherEnergyN2O!K26+OtherIPN2O!K26+OtherWasteN2O!K26+AgSoils!K26+MMN2O!K26+Sewage!K26</f>
        <v>0.44702501935040195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64">
        <f>'Biomass N2O'!C27+NitricAdipic!C27+StatMobN2O!C27+OtherAgN2O!C27+OtherEnergyN2O!C27+OtherIPN2O!C27+OtherWasteN2O!C27+AgSoils!C27+MMN2O!C27+Sewage!C27</f>
        <v>18.775702050440323</v>
      </c>
      <c r="D27" s="67">
        <f>'Biomass N2O'!D27+NitricAdipic!D27+StatMobN2O!D27+OtherAgN2O!D27+OtherEnergyN2O!D27+OtherIPN2O!D27+OtherWasteN2O!D27+AgSoils!D27+MMN2O!D27+Sewage!D27</f>
        <v>17.121253982768764</v>
      </c>
      <c r="E27" s="64">
        <f>'Biomass N2O'!E27+NitricAdipic!E27+StatMobN2O!E27+OtherAgN2O!E27+OtherEnergyN2O!E27+OtherIPN2O!E27+OtherWasteN2O!E27+AgSoils!E27+MMN2O!E27+Sewage!E27</f>
        <v>16.303890985263358</v>
      </c>
      <c r="F27" s="67">
        <f>'Biomass N2O'!F27+NitricAdipic!F27+StatMobN2O!F27+OtherAgN2O!F27+OtherEnergyN2O!F27+OtherIPN2O!F27+OtherWasteN2O!F27+AgSoils!F27+MMN2O!F27+Sewage!F27</f>
        <v>22.41007099078395</v>
      </c>
      <c r="G27" s="67">
        <f>'Biomass N2O'!G27+NitricAdipic!G27+StatMobN2O!G27+OtherAgN2O!G27+OtherEnergyN2O!G27+OtherIPN2O!G27+OtherWasteN2O!G27+AgSoils!G27+MMN2O!G27+Sewage!G27</f>
        <v>22.555111628393743</v>
      </c>
      <c r="H27" s="67">
        <f>'Biomass N2O'!H27+NitricAdipic!H27+StatMobN2O!H27+OtherAgN2O!H27+OtherEnergyN2O!H27+OtherIPN2O!H27+OtherWasteN2O!H27+AgSoils!H27+MMN2O!H27+Sewage!H27</f>
        <v>22.691121330588192</v>
      </c>
      <c r="I27" s="68">
        <f>'Biomass N2O'!I27+NitricAdipic!I27+StatMobN2O!I27+OtherAgN2O!I27+OtherEnergyN2O!I27+OtherIPN2O!I27+OtherWasteN2O!I27+AgSoils!I27+MMN2O!I27+Sewage!I27</f>
        <v>22.814738955096161</v>
      </c>
      <c r="J27" s="68">
        <f>'Biomass N2O'!J27+NitricAdipic!J27+StatMobN2O!J27+OtherAgN2O!J27+OtherEnergyN2O!J27+OtherIPN2O!J27+OtherWasteN2O!J27+AgSoils!J27+MMN2O!J27+Sewage!J27</f>
        <v>22.948834911158787</v>
      </c>
      <c r="K27" s="69">
        <f>'Biomass N2O'!K27+NitricAdipic!K27+StatMobN2O!K27+OtherAgN2O!K27+OtherEnergyN2O!K27+OtherIPN2O!K27+OtherWasteN2O!K27+AgSoils!K27+MMN2O!K27+Sewage!K27</f>
        <v>23.086249260637857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67">
        <f>'Biomass N2O'!C28+NitricAdipic!C28+StatMobN2O!C28+OtherAgN2O!C28+OtherEnergyN2O!C28+OtherIPN2O!C28+OtherWasteN2O!C28+AgSoils!C28+MMN2O!C28+Sewage!C28</f>
        <v>1.0530630122043161</v>
      </c>
      <c r="D28" s="67">
        <f>'Biomass N2O'!D28+NitricAdipic!D28+StatMobN2O!D28+OtherAgN2O!D28+OtherEnergyN2O!D28+OtherIPN2O!D28+OtherWasteN2O!D28+AgSoils!D28+MMN2O!D28+Sewage!D28</f>
        <v>0.8733629963573869</v>
      </c>
      <c r="E28" s="64">
        <f>'Biomass N2O'!E28+NitricAdipic!E28+StatMobN2O!E28+OtherAgN2O!E28+OtherEnergyN2O!E28+OtherIPN2O!E28+OtherWasteN2O!E28+AgSoils!E28+MMN2O!E28+Sewage!E28</f>
        <v>2.7203366578417669</v>
      </c>
      <c r="F28" s="67">
        <f>'Biomass N2O'!F28+NitricAdipic!F28+StatMobN2O!F28+OtherAgN2O!F28+OtherEnergyN2O!F28+OtherIPN2O!F28+OtherWasteN2O!F28+AgSoils!F28+MMN2O!F28+Sewage!F28</f>
        <v>2.0670875511106925</v>
      </c>
      <c r="G28" s="67">
        <f>'Biomass N2O'!G28+NitricAdipic!G28+StatMobN2O!G28+OtherAgN2O!G28+OtherEnergyN2O!G28+OtherIPN2O!G28+OtherWasteN2O!G28+AgSoils!G28+MMN2O!G28+Sewage!G28</f>
        <v>1.8795444316231062</v>
      </c>
      <c r="H28" s="67">
        <f>'Biomass N2O'!H28+NitricAdipic!H28+StatMobN2O!H28+OtherAgN2O!H28+OtherEnergyN2O!H28+OtherIPN2O!H28+OtherWasteN2O!H28+AgSoils!H28+MMN2O!H28+Sewage!H28</f>
        <v>1.9010586249862993</v>
      </c>
      <c r="I28" s="68">
        <f>'Biomass N2O'!I28+NitricAdipic!I28+StatMobN2O!I28+OtherAgN2O!I28+OtherEnergyN2O!I28+OtherIPN2O!I28+OtherWasteN2O!I28+AgSoils!I28+MMN2O!I28+Sewage!I28</f>
        <v>1.9186596015329076</v>
      </c>
      <c r="J28" s="68">
        <f>'Biomass N2O'!J28+NitricAdipic!J28+StatMobN2O!J28+OtherAgN2O!J28+OtherEnergyN2O!J28+OtherIPN2O!J28+OtherWasteN2O!J28+AgSoils!J28+MMN2O!J28+Sewage!J28</f>
        <v>1.9368011050079976</v>
      </c>
      <c r="K28" s="69">
        <f>'Biomass N2O'!K28+NitricAdipic!K28+StatMobN2O!K28+OtherAgN2O!K28+OtherEnergyN2O!K28+OtherIPN2O!K28+OtherWasteN2O!K28+AgSoils!K28+MMN2O!K28+Sewage!K28</f>
        <v>1.9346737430316845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64">
        <f>'Biomass N2O'!C29+NitricAdipic!C29+StatMobN2O!C29+OtherAgN2O!C29+OtherEnergyN2O!C29+OtherIPN2O!C29+OtherWasteN2O!C29+AgSoils!C29+MMN2O!C29+Sewage!C29</f>
        <v>5.3598045376310566</v>
      </c>
      <c r="D29" s="67">
        <f>'Biomass N2O'!D29+NitricAdipic!D29+StatMobN2O!D29+OtherAgN2O!D29+OtherEnergyN2O!D29+OtherIPN2O!D29+OtherWasteN2O!D29+AgSoils!D29+MMN2O!D29+Sewage!D29</f>
        <v>4.8254504433478322</v>
      </c>
      <c r="E29" s="64">
        <f>'Biomass N2O'!E29+NitricAdipic!E29+StatMobN2O!E29+OtherAgN2O!E29+OtherEnergyN2O!E29+OtherIPN2O!E29+OtherWasteN2O!E29+AgSoils!E29+MMN2O!E29+Sewage!E29</f>
        <v>3.1434050841232835</v>
      </c>
      <c r="F29" s="67">
        <f>'Biomass N2O'!F29+NitricAdipic!F29+StatMobN2O!F29+OtherAgN2O!F29+OtherEnergyN2O!F29+OtherIPN2O!F29+OtherWasteN2O!F29+AgSoils!F29+MMN2O!F29+Sewage!F29</f>
        <v>2.9404156369418861</v>
      </c>
      <c r="G29" s="67">
        <f>'Biomass N2O'!G29+NitricAdipic!G29+StatMobN2O!G29+OtherAgN2O!G29+OtherEnergyN2O!G29+OtherIPN2O!G29+OtherWasteN2O!G29+AgSoils!G29+MMN2O!G29+Sewage!G29</f>
        <v>3.1003171119048387</v>
      </c>
      <c r="H29" s="67">
        <f>'Biomass N2O'!H29+NitricAdipic!H29+StatMobN2O!H29+OtherAgN2O!H29+OtherEnergyN2O!H29+OtherIPN2O!H29+OtherWasteN2O!H29+AgSoils!H29+MMN2O!H29+Sewage!H29</f>
        <v>3.2644263117172461</v>
      </c>
      <c r="I29" s="68">
        <f>'Biomass N2O'!I29+NitricAdipic!I29+StatMobN2O!I29+OtherAgN2O!I29+OtherEnergyN2O!I29+OtherIPN2O!I29+OtherWasteN2O!I29+AgSoils!I29+MMN2O!I29+Sewage!I29</f>
        <v>3.3789297423079274</v>
      </c>
      <c r="J29" s="68">
        <f>'Biomass N2O'!J29+NitricAdipic!J29+StatMobN2O!J29+OtherAgN2O!J29+OtherEnergyN2O!J29+OtherIPN2O!J29+OtherWasteN2O!J29+AgSoils!J29+MMN2O!J29+Sewage!J29</f>
        <v>3.4857130222377397</v>
      </c>
      <c r="K29" s="69">
        <f>'Biomass N2O'!K29+NitricAdipic!K29+StatMobN2O!K29+OtherAgN2O!K29+OtherEnergyN2O!K29+OtherIPN2O!K29+OtherWasteN2O!K29+AgSoils!K29+MMN2O!K29+Sewage!K29</f>
        <v>3.5887724071336686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67">
        <f>'Biomass N2O'!C30+NitricAdipic!C30+StatMobN2O!C30+OtherAgN2O!C30+OtherEnergyN2O!C30+OtherIPN2O!C30+OtherWasteN2O!C30+AgSoils!C30+MMN2O!C30+Sewage!C30</f>
        <v>210.75116753284149</v>
      </c>
      <c r="D30" s="67">
        <f>'Biomass N2O'!D30+NitricAdipic!D30+StatMobN2O!D30+OtherAgN2O!D30+OtherEnergyN2O!D30+OtherIPN2O!D30+OtherWasteN2O!D30+AgSoils!D30+MMN2O!D30+Sewage!D30</f>
        <v>218.15689601929526</v>
      </c>
      <c r="E30" s="64">
        <f>'Biomass N2O'!E30+NitricAdipic!E30+StatMobN2O!E30+OtherAgN2O!E30+OtherEnergyN2O!E30+OtherIPN2O!E30+OtherWasteN2O!E30+AgSoils!E30+MMN2O!E30+Sewage!E30</f>
        <v>215.48007608250998</v>
      </c>
      <c r="F30" s="67">
        <f>'Biomass N2O'!F30+NitricAdipic!F30+StatMobN2O!F30+OtherAgN2O!F30+OtherEnergyN2O!F30+OtherIPN2O!F30+OtherWasteN2O!F30+AgSoils!F30+MMN2O!F30+Sewage!F30</f>
        <v>283.84792796047287</v>
      </c>
      <c r="G30" s="67">
        <f>'Biomass N2O'!G30+NitricAdipic!G30+StatMobN2O!G30+OtherAgN2O!G30+OtherEnergyN2O!G30+OtherIPN2O!G30+OtherWasteN2O!G30+AgSoils!G30+MMN2O!G30+Sewage!G30</f>
        <v>275.29147260609767</v>
      </c>
      <c r="H30" s="67">
        <f>'Biomass N2O'!H30+NitricAdipic!H30+StatMobN2O!H30+OtherAgN2O!H30+OtherEnergyN2O!H30+OtherIPN2O!H30+OtherWasteN2O!H30+AgSoils!H30+MMN2O!H30+Sewage!H30</f>
        <v>284.26944955981145</v>
      </c>
      <c r="I30" s="68">
        <f>'Biomass N2O'!I30+NitricAdipic!I30+StatMobN2O!I30+OtherAgN2O!I30+OtherEnergyN2O!I30+OtherIPN2O!I30+OtherWasteN2O!I30+AgSoils!I30+MMN2O!I30+Sewage!I30</f>
        <v>289.1711858366134</v>
      </c>
      <c r="J30" s="68">
        <f>'Biomass N2O'!J30+NitricAdipic!J30+StatMobN2O!J30+OtherAgN2O!J30+OtherEnergyN2O!J30+OtherIPN2O!J30+OtherWasteN2O!J30+AgSoils!J30+MMN2O!J30+Sewage!J30</f>
        <v>293.43557484290761</v>
      </c>
      <c r="K30" s="69">
        <f>'Biomass N2O'!K30+NitricAdipic!K30+StatMobN2O!K30+OtherAgN2O!K30+OtherEnergyN2O!K30+OtherIPN2O!K30+OtherWasteN2O!K30+AgSoils!K30+MMN2O!K30+Sewage!K30</f>
        <v>297.55389698765879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64">
        <f>'Biomass N2O'!C31+NitricAdipic!C31+StatMobN2O!C31+OtherAgN2O!C31+OtherEnergyN2O!C31+OtherIPN2O!C31+OtherWasteN2O!C31+AgSoils!C31+MMN2O!C31+Sewage!C31</f>
        <v>0.97648289594007465</v>
      </c>
      <c r="D31" s="67">
        <f>'Biomass N2O'!D31+NitricAdipic!D31+StatMobN2O!D31+OtherAgN2O!D31+OtherEnergyN2O!D31+OtherIPN2O!D31+OtherWasteN2O!D31+AgSoils!D31+MMN2O!D31+Sewage!D31</f>
        <v>1.0955629855310776</v>
      </c>
      <c r="E31" s="64">
        <f>'Biomass N2O'!E31+NitricAdipic!E31+StatMobN2O!E31+OtherAgN2O!E31+OtherEnergyN2O!E31+OtherIPN2O!E31+OtherWasteN2O!E31+AgSoils!E31+MMN2O!E31+Sewage!E31</f>
        <v>1.1604355234976829</v>
      </c>
      <c r="F31" s="67">
        <f>'Biomass N2O'!F31+NitricAdipic!F31+StatMobN2O!F31+OtherAgN2O!F31+OtherEnergyN2O!F31+OtherIPN2O!F31+OtherWasteN2O!F31+AgSoils!F31+MMN2O!F31+Sewage!F31</f>
        <v>1.2191811570020239</v>
      </c>
      <c r="G31" s="67">
        <f>'Biomass N2O'!G31+NitricAdipic!G31+StatMobN2O!G31+OtherAgN2O!G31+OtherEnergyN2O!G31+OtherIPN2O!G31+OtherWasteN2O!G31+AgSoils!G31+MMN2O!G31+Sewage!G31</f>
        <v>1.2519054423541285</v>
      </c>
      <c r="H31" s="67">
        <f>'Biomass N2O'!H31+NitricAdipic!H31+StatMobN2O!H31+OtherAgN2O!H31+OtherEnergyN2O!H31+OtherIPN2O!H31+OtherWasteN2O!H31+AgSoils!H31+MMN2O!H31+Sewage!H31</f>
        <v>1.2548443241414711</v>
      </c>
      <c r="I31" s="68">
        <f>'Biomass N2O'!I31+NitricAdipic!I31+StatMobN2O!I31+OtherAgN2O!I31+OtherEnergyN2O!I31+OtherIPN2O!I31+OtherWasteN2O!I31+AgSoils!I31+MMN2O!I31+Sewage!I31</f>
        <v>1.2580625157065277</v>
      </c>
      <c r="J31" s="68">
        <f>'Biomass N2O'!J31+NitricAdipic!J31+StatMobN2O!J31+OtherAgN2O!J31+OtherEnergyN2O!J31+OtherIPN2O!J31+OtherWasteN2O!J31+AgSoils!J31+MMN2O!J31+Sewage!J31</f>
        <v>1.2615720443243645</v>
      </c>
      <c r="K31" s="69">
        <f>'Biomass N2O'!K31+NitricAdipic!K31+StatMobN2O!K31+OtherAgN2O!K31+OtherEnergyN2O!K31+OtherIPN2O!K31+OtherWasteN2O!K31+AgSoils!K31+MMN2O!K31+Sewage!K31</f>
        <v>1.2653781841025575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67">
        <f>'Biomass N2O'!C32+NitricAdipic!C32+StatMobN2O!C32+OtherAgN2O!C32+OtherEnergyN2O!C32+OtherIPN2O!C32+OtherWasteN2O!C32+AgSoils!C32+MMN2O!C32+Sewage!C32</f>
        <v>12.650157218982113</v>
      </c>
      <c r="D32" s="67">
        <f>'Biomass N2O'!D32+NitricAdipic!D32+StatMobN2O!D32+OtherAgN2O!D32+OtherEnergyN2O!D32+OtherIPN2O!D32+OtherWasteN2O!D32+AgSoils!D32+MMN2O!D32+Sewage!D32</f>
        <v>6.6412360221659323</v>
      </c>
      <c r="E32" s="64">
        <f>'Biomass N2O'!E32+NitricAdipic!E32+StatMobN2O!E32+OtherAgN2O!E32+OtherEnergyN2O!E32+OtherIPN2O!E32+OtherWasteN2O!E32+AgSoils!E32+MMN2O!E32+Sewage!E32</f>
        <v>5.4591706509408686</v>
      </c>
      <c r="F32" s="67">
        <f>'Biomass N2O'!F32+NitricAdipic!F32+StatMobN2O!F32+OtherAgN2O!F32+OtherEnergyN2O!F32+OtherIPN2O!F32+OtherWasteN2O!F32+AgSoils!F32+MMN2O!F32+Sewage!F32</f>
        <v>5.2403705913040559</v>
      </c>
      <c r="G32" s="67">
        <f>'Biomass N2O'!G32+NitricAdipic!G32+StatMobN2O!G32+OtherAgN2O!G32+OtherEnergyN2O!G32+OtherIPN2O!G32+OtherWasteN2O!G32+AgSoils!G32+MMN2O!G32+Sewage!G32</f>
        <v>5.5250949954809201</v>
      </c>
      <c r="H32" s="67">
        <f>'Biomass N2O'!H32+NitricAdipic!H32+StatMobN2O!H32+OtherAgN2O!H32+OtherEnergyN2O!H32+OtherIPN2O!H32+OtherWasteN2O!H32+AgSoils!H32+MMN2O!H32+Sewage!H32</f>
        <v>5.6421376889092105</v>
      </c>
      <c r="I32" s="68">
        <f>'Biomass N2O'!I32+NitricAdipic!I32+StatMobN2O!I32+OtherAgN2O!I32+OtherEnergyN2O!I32+OtherIPN2O!I32+OtherWasteN2O!I32+AgSoils!I32+MMN2O!I32+Sewage!I32</f>
        <v>5.730379532092357</v>
      </c>
      <c r="J32" s="68">
        <f>'Biomass N2O'!J32+NitricAdipic!J32+StatMobN2O!J32+OtherAgN2O!J32+OtherEnergyN2O!J32+OtherIPN2O!J32+OtherWasteN2O!J32+AgSoils!J32+MMN2O!J32+Sewage!J32</f>
        <v>5.8405284965142146</v>
      </c>
      <c r="K32" s="69">
        <f>'Biomass N2O'!K32+NitricAdipic!K32+StatMobN2O!K32+OtherAgN2O!K32+OtherEnergyN2O!K32+OtherIPN2O!K32+OtherWasteN2O!K32+AgSoils!K32+MMN2O!K32+Sewage!K32</f>
        <v>5.9687211203457577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64">
        <f>'Biomass N2O'!C33+NitricAdipic!C33+StatMobN2O!C33+OtherAgN2O!C33+OtherEnergyN2O!C33+OtherIPN2O!C33+OtherWasteN2O!C33+AgSoils!C33+MMN2O!C33+Sewage!C33</f>
        <v>4.8081806646794476</v>
      </c>
      <c r="D33" s="67">
        <f>'Biomass N2O'!D33+NitricAdipic!D33+StatMobN2O!D33+OtherAgN2O!D33+OtherEnergyN2O!D33+OtherIPN2O!D33+OtherWasteN2O!D33+AgSoils!D33+MMN2O!D33+Sewage!D33</f>
        <v>5.5001558213484616</v>
      </c>
      <c r="E33" s="64">
        <f>'Biomass N2O'!E33+NitricAdipic!E33+StatMobN2O!E33+OtherAgN2O!E33+OtherEnergyN2O!E33+OtherIPN2O!E33+OtherWasteN2O!E33+AgSoils!E33+MMN2O!E33+Sewage!E33</f>
        <v>6.5572867520341038</v>
      </c>
      <c r="F33" s="67">
        <f>'Biomass N2O'!F33+NitricAdipic!F33+StatMobN2O!F33+OtherAgN2O!F33+OtherEnergyN2O!F33+OtherIPN2O!F33+OtherWasteN2O!F33+AgSoils!F33+MMN2O!F33+Sewage!F33</f>
        <v>7.9369450686095275</v>
      </c>
      <c r="G33" s="67">
        <f>'Biomass N2O'!G33+NitricAdipic!G33+StatMobN2O!G33+OtherAgN2O!G33+OtherEnergyN2O!G33+OtherIPN2O!G33+OtherWasteN2O!G33+AgSoils!G33+MMN2O!G33+Sewage!G33</f>
        <v>9.2536180447148304</v>
      </c>
      <c r="H33" s="67">
        <f>'Biomass N2O'!H33+NitricAdipic!H33+StatMobN2O!H33+OtherAgN2O!H33+OtherEnergyN2O!H33+OtherIPN2O!H33+OtherWasteN2O!H33+AgSoils!H33+MMN2O!H33+Sewage!H33</f>
        <v>10.237908962193027</v>
      </c>
      <c r="I33" s="68">
        <f>'Biomass N2O'!I33+NitricAdipic!I33+StatMobN2O!I33+OtherAgN2O!I33+OtherEnergyN2O!I33+OtherIPN2O!I33+OtherWasteN2O!I33+AgSoils!I33+MMN2O!I33+Sewage!I33</f>
        <v>11.104327885892305</v>
      </c>
      <c r="J33" s="68">
        <f>'Biomass N2O'!J33+NitricAdipic!J33+StatMobN2O!J33+OtherAgN2O!J33+OtherEnergyN2O!J33+OtherIPN2O!J33+OtherWasteN2O!J33+AgSoils!J33+MMN2O!J33+Sewage!J33</f>
        <v>12.054232941045827</v>
      </c>
      <c r="K33" s="69">
        <f>'Biomass N2O'!K33+NitricAdipic!K33+StatMobN2O!K33+OtherAgN2O!K33+OtherEnergyN2O!K33+OtherIPN2O!K33+OtherWasteN2O!K33+AgSoils!K33+MMN2O!K33+Sewage!K33</f>
        <v>13.164166984585759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64">
        <f>'Biomass N2O'!C34+NitricAdipic!C34+StatMobN2O!C34+OtherAgN2O!C34+OtherEnergyN2O!C34+OtherIPN2O!C34+OtherWasteN2O!C34+AgSoils!C34+MMN2O!C34+Sewage!C34</f>
        <v>76.358704597463287</v>
      </c>
      <c r="D34" s="67">
        <f>'Biomass N2O'!D34+NitricAdipic!D34+StatMobN2O!D34+OtherAgN2O!D34+OtherEnergyN2O!D34+OtherIPN2O!D34+OtherWasteN2O!D34+AgSoils!D34+MMN2O!D34+Sewage!D34</f>
        <v>86.106741682896086</v>
      </c>
      <c r="E34" s="64">
        <f>'Biomass N2O'!E34+NitricAdipic!E34+StatMobN2O!E34+OtherAgN2O!E34+OtherEnergyN2O!E34+OtherIPN2O!E34+OtherWasteN2O!E34+AgSoils!E34+MMN2O!E34+Sewage!E34</f>
        <v>67.374749169086812</v>
      </c>
      <c r="F34" s="67">
        <f>'Biomass N2O'!F34+NitricAdipic!F34+StatMobN2O!F34+OtherAgN2O!F34+OtherEnergyN2O!F34+OtherIPN2O!F34+OtherWasteN2O!F34+AgSoils!F34+MMN2O!F34+Sewage!F34</f>
        <v>63.060383314463294</v>
      </c>
      <c r="G34" s="67">
        <f>'Biomass N2O'!G34+NitricAdipic!G34+StatMobN2O!G34+OtherAgN2O!G34+OtherEnergyN2O!G34+OtherIPN2O!G34+OtherWasteN2O!G34+AgSoils!G34+MMN2O!G34+Sewage!G34</f>
        <v>64.564365165143244</v>
      </c>
      <c r="H34" s="67">
        <f>'Biomass N2O'!H34+NitricAdipic!H34+StatMobN2O!H34+OtherAgN2O!H34+OtherEnergyN2O!H34+OtherIPN2O!H34+OtherWasteN2O!H34+AgSoils!H34+MMN2O!H34+Sewage!H34</f>
        <v>65.92741027437755</v>
      </c>
      <c r="I34" s="68">
        <f>'Biomass N2O'!I34+NitricAdipic!I34+StatMobN2O!I34+OtherAgN2O!I34+OtherEnergyN2O!I34+OtherIPN2O!I34+OtherWasteN2O!I34+AgSoils!I34+MMN2O!I34+Sewage!I34</f>
        <v>67.380566408752756</v>
      </c>
      <c r="J34" s="68">
        <f>'Biomass N2O'!J34+NitricAdipic!J34+StatMobN2O!J34+OtherAgN2O!J34+OtherEnergyN2O!J34+OtherIPN2O!J34+OtherWasteN2O!J34+AgSoils!J34+MMN2O!J34+Sewage!J34</f>
        <v>69.012038215903218</v>
      </c>
      <c r="K34" s="69">
        <f>'Biomass N2O'!K34+NitricAdipic!K34+StatMobN2O!K34+OtherAgN2O!K34+OtherEnergyN2O!K34+OtherIPN2O!K34+OtherWasteN2O!K34+AgSoils!K34+MMN2O!K34+Sewage!K34</f>
        <v>70.780569291983639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67">
        <f>'Biomass N2O'!C35+NitricAdipic!C35+StatMobN2O!C35+OtherAgN2O!C35+OtherEnergyN2O!C35+OtherIPN2O!C35+OtherWasteN2O!C35+AgSoils!C35+MMN2O!C35+Sewage!C35</f>
        <v>0.40762117986198931</v>
      </c>
      <c r="D35" s="67">
        <f>'Biomass N2O'!D35+NitricAdipic!D35+StatMobN2O!D35+OtherAgN2O!D35+OtherEnergyN2O!D35+OtherIPN2O!D35+OtherWasteN2O!D35+AgSoils!D35+MMN2O!D35+Sewage!D35</f>
        <v>0.4125997382667248</v>
      </c>
      <c r="E35" s="64">
        <f>'Biomass N2O'!E35+NitricAdipic!E35+StatMobN2O!E35+OtherAgN2O!E35+OtherEnergyN2O!E35+OtherIPN2O!E35+OtherWasteN2O!E35+AgSoils!E35+MMN2O!E35+Sewage!E35</f>
        <v>8.1996629746732133</v>
      </c>
      <c r="F35" s="67">
        <f>'Biomass N2O'!F35+NitricAdipic!F35+StatMobN2O!F35+OtherAgN2O!F35+OtherEnergyN2O!F35+OtherIPN2O!F35+OtherWasteN2O!F35+AgSoils!F35+MMN2O!F35+Sewage!F35</f>
        <v>25.945788098400005</v>
      </c>
      <c r="G35" s="67">
        <f>'Biomass N2O'!G35+NitricAdipic!G35+StatMobN2O!G35+OtherAgN2O!G35+OtherEnergyN2O!G35+OtherIPN2O!G35+OtherWasteN2O!G35+AgSoils!G35+MMN2O!G35+Sewage!G35</f>
        <v>36.032534577719495</v>
      </c>
      <c r="H35" s="67">
        <f>'Biomass N2O'!H35+NitricAdipic!H35+StatMobN2O!H35+OtherAgN2O!H35+OtherEnergyN2O!H35+OtherIPN2O!H35+OtherWasteN2O!H35+AgSoils!H35+MMN2O!H35+Sewage!H35</f>
        <v>39.027019958674487</v>
      </c>
      <c r="I35" s="68">
        <f>'Biomass N2O'!I35+NitricAdipic!I35+StatMobN2O!I35+OtherAgN2O!I35+OtherEnergyN2O!I35+OtherIPN2O!I35+OtherWasteN2O!I35+AgSoils!I35+MMN2O!I35+Sewage!I35</f>
        <v>41.741154388685935</v>
      </c>
      <c r="J35" s="68">
        <f>'Biomass N2O'!J35+NitricAdipic!J35+StatMobN2O!J35+OtherAgN2O!J35+OtherEnergyN2O!J35+OtherIPN2O!J35+OtherWasteN2O!J35+AgSoils!J35+MMN2O!J35+Sewage!J35</f>
        <v>44.62939408003075</v>
      </c>
      <c r="K35" s="69">
        <f>'Biomass N2O'!K35+NitricAdipic!K35+StatMobN2O!K35+OtherAgN2O!K35+OtherEnergyN2O!K35+OtherIPN2O!K35+OtherWasteN2O!K35+AgSoils!K35+MMN2O!K35+Sewage!K35</f>
        <v>48.345076465838844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64">
        <f>'Biomass N2O'!C36+NitricAdipic!C36+StatMobN2O!C36+OtherAgN2O!C36+OtherEnergyN2O!C36+OtherIPN2O!C36+OtherWasteN2O!C36+AgSoils!C36+MMN2O!C36+Sewage!C36</f>
        <v>4.1313761518665499</v>
      </c>
      <c r="D36" s="67">
        <f>'Biomass N2O'!D36+NitricAdipic!D36+StatMobN2O!D36+OtherAgN2O!D36+OtherEnergyN2O!D36+OtherIPN2O!D36+OtherWasteN2O!D36+AgSoils!D36+MMN2O!D36+Sewage!D36</f>
        <v>4.8451796461048229</v>
      </c>
      <c r="E36" s="64">
        <f>'Biomass N2O'!E36+NitricAdipic!E36+StatMobN2O!E36+OtherAgN2O!E36+OtherEnergyN2O!E36+OtherIPN2O!E36+OtherWasteN2O!E36+AgSoils!E36+MMN2O!E36+Sewage!E36</f>
        <v>4.1795638740696894</v>
      </c>
      <c r="F36" s="67">
        <f>'Biomass N2O'!F36+NitricAdipic!F36+StatMobN2O!F36+OtherAgN2O!F36+OtherEnergyN2O!F36+OtherIPN2O!F36+OtherWasteN2O!F36+AgSoils!F36+MMN2O!F36+Sewage!F36</f>
        <v>7.0539119016841978</v>
      </c>
      <c r="G36" s="67">
        <f>'Biomass N2O'!G36+NitricAdipic!G36+StatMobN2O!G36+OtherAgN2O!G36+OtherEnergyN2O!G36+OtherIPN2O!G36+OtherWasteN2O!G36+AgSoils!G36+MMN2O!G36+Sewage!G36</f>
        <v>7.4806289534206272</v>
      </c>
      <c r="H36" s="67">
        <f>'Biomass N2O'!H36+NitricAdipic!H36+StatMobN2O!H36+OtherAgN2O!H36+OtherEnergyN2O!H36+OtherIPN2O!H36+OtherWasteN2O!H36+AgSoils!H36+MMN2O!H36+Sewage!H36</f>
        <v>7.9069959446453408</v>
      </c>
      <c r="I36" s="68">
        <f>'Biomass N2O'!I36+NitricAdipic!I36+StatMobN2O!I36+OtherAgN2O!I36+OtherEnergyN2O!I36+OtherIPN2O!I36+OtherWasteN2O!I36+AgSoils!I36+MMN2O!I36+Sewage!I36</f>
        <v>8.4022156900735308</v>
      </c>
      <c r="J36" s="68">
        <f>'Biomass N2O'!J36+NitricAdipic!J36+StatMobN2O!J36+OtherAgN2O!J36+OtherEnergyN2O!J36+OtherIPN2O!J36+OtherWasteN2O!J36+AgSoils!J36+MMN2O!J36+Sewage!J36</f>
        <v>8.9943050749183797</v>
      </c>
      <c r="K36" s="69">
        <f>'Biomass N2O'!K36+NitricAdipic!K36+StatMobN2O!K36+OtherAgN2O!K36+OtherEnergyN2O!K36+OtherIPN2O!K36+OtherWasteN2O!K36+AgSoils!K36+MMN2O!K36+Sewage!K36</f>
        <v>9.6859593099707766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67">
        <f>'Biomass N2O'!C37+NitricAdipic!C37+StatMobN2O!C37+OtherAgN2O!C37+OtherEnergyN2O!C37+OtherIPN2O!C37+OtherWasteN2O!C37+AgSoils!C37+MMN2O!C37+Sewage!C37</f>
        <v>71.674762701796425</v>
      </c>
      <c r="D37" s="67">
        <f>'Biomass N2O'!D37+NitricAdipic!D37+StatMobN2O!D37+OtherAgN2O!D37+OtherEnergyN2O!D37+OtherIPN2O!D37+OtherWasteN2O!D37+AgSoils!D37+MMN2O!D37+Sewage!D37</f>
        <v>71.352249302366701</v>
      </c>
      <c r="E37" s="64">
        <f>'Biomass N2O'!E37+NitricAdipic!E37+StatMobN2O!E37+OtherAgN2O!E37+OtherEnergyN2O!E37+OtherIPN2O!E37+OtherWasteN2O!E37+AgSoils!E37+MMN2O!E37+Sewage!E37</f>
        <v>72.150350237514999</v>
      </c>
      <c r="F37" s="67">
        <f>'Biomass N2O'!F37+NitricAdipic!F37+StatMobN2O!F37+OtherAgN2O!F37+OtherEnergyN2O!F37+OtherIPN2O!F37+OtherWasteN2O!F37+AgSoils!F37+MMN2O!F37+Sewage!F37</f>
        <v>70.444894762554995</v>
      </c>
      <c r="G37" s="67">
        <f>'Biomass N2O'!G37+NitricAdipic!G37+StatMobN2O!G37+OtherAgN2O!G37+OtherEnergyN2O!G37+OtherIPN2O!G37+OtherWasteN2O!G37+AgSoils!G37+MMN2O!G37+Sewage!G37</f>
        <v>70.690339818710228</v>
      </c>
      <c r="H37" s="67">
        <f>'Biomass N2O'!H37+NitricAdipic!H37+StatMobN2O!H37+OtherAgN2O!H37+OtherEnergyN2O!H37+OtherIPN2O!H37+OtherWasteN2O!H37+AgSoils!H37+MMN2O!H37+Sewage!H37</f>
        <v>71.125302945914484</v>
      </c>
      <c r="I37" s="68">
        <f>'Biomass N2O'!I37+NitricAdipic!I37+StatMobN2O!I37+OtherAgN2O!I37+OtherEnergyN2O!I37+OtherIPN2O!I37+OtherWasteN2O!I37+AgSoils!I37+MMN2O!I37+Sewage!I37</f>
        <v>71.511953950780821</v>
      </c>
      <c r="J37" s="68">
        <f>'Biomass N2O'!J37+NitricAdipic!J37+StatMobN2O!J37+OtherAgN2O!J37+OtherEnergyN2O!J37+OtherIPN2O!J37+OtherWasteN2O!J37+AgSoils!J37+MMN2O!J37+Sewage!J37</f>
        <v>71.889467960618674</v>
      </c>
      <c r="K37" s="69">
        <f>'Biomass N2O'!K37+NitricAdipic!K37+StatMobN2O!K37+OtherAgN2O!K37+OtherEnergyN2O!K37+OtherIPN2O!K37+OtherWasteN2O!K37+AgSoils!K37+MMN2O!K37+Sewage!K37</f>
        <v>72.266885291095903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64">
        <f>'Biomass N2O'!C38+NitricAdipic!C38+StatMobN2O!C38+OtherAgN2O!C38+OtherEnergyN2O!C38+OtherIPN2O!C38+OtherWasteN2O!C38+AgSoils!C38+MMN2O!C38+Sewage!C38</f>
        <v>51.677044817683793</v>
      </c>
      <c r="D38" s="67">
        <f>'Biomass N2O'!D38+NitricAdipic!D38+StatMobN2O!D38+OtherAgN2O!D38+OtherEnergyN2O!D38+OtherIPN2O!D38+OtherWasteN2O!D38+AgSoils!D38+MMN2O!D38+Sewage!D38</f>
        <v>72.940717690888761</v>
      </c>
      <c r="E38" s="64">
        <f>'Biomass N2O'!E38+NitricAdipic!E38+StatMobN2O!E38+OtherAgN2O!E38+OtherEnergyN2O!E38+OtherIPN2O!E38+OtherWasteN2O!E38+AgSoils!E38+MMN2O!E38+Sewage!E38</f>
        <v>49.754792894284513</v>
      </c>
      <c r="F38" s="67">
        <f>'Biomass N2O'!F38+NitricAdipic!F38+StatMobN2O!F38+OtherAgN2O!F38+OtherEnergyN2O!F38+OtherIPN2O!F38+OtherWasteN2O!F38+AgSoils!F38+MMN2O!F38+Sewage!F38</f>
        <v>52.635937341864988</v>
      </c>
      <c r="G38" s="67">
        <f>'Biomass N2O'!G38+NitricAdipic!G38+StatMobN2O!G38+OtherAgN2O!G38+OtherEnergyN2O!G38+OtherIPN2O!G38+OtherWasteN2O!G38+AgSoils!G38+MMN2O!G38+Sewage!G38</f>
        <v>53.081777848653026</v>
      </c>
      <c r="H38" s="67">
        <f>'Biomass N2O'!H38+NitricAdipic!H38+StatMobN2O!H38+OtherAgN2O!H38+OtherEnergyN2O!H38+OtherIPN2O!H38+OtherWasteN2O!H38+AgSoils!H38+MMN2O!H38+Sewage!H38</f>
        <v>57.571641256118085</v>
      </c>
      <c r="I38" s="68">
        <f>'Biomass N2O'!I38+NitricAdipic!I38+StatMobN2O!I38+OtherAgN2O!I38+OtherEnergyN2O!I38+OtherIPN2O!I38+OtherWasteN2O!I38+AgSoils!I38+MMN2O!I38+Sewage!I38</f>
        <v>60.568648512479172</v>
      </c>
      <c r="J38" s="68">
        <f>'Biomass N2O'!J38+NitricAdipic!J38+StatMobN2O!J38+OtherAgN2O!J38+OtherEnergyN2O!J38+OtherIPN2O!J38+OtherWasteN2O!J38+AgSoils!J38+MMN2O!J38+Sewage!J38</f>
        <v>63.605052484552154</v>
      </c>
      <c r="K38" s="69">
        <f>'Biomass N2O'!K38+NitricAdipic!K38+StatMobN2O!K38+OtherAgN2O!K38+OtherEnergyN2O!K38+OtherIPN2O!K38+OtherWasteN2O!K38+AgSoils!K38+MMN2O!K38+Sewage!K38</f>
        <v>66.63343160979322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67">
        <f>'Biomass N2O'!C39+NitricAdipic!C39+StatMobN2O!C39+OtherAgN2O!C39+OtherEnergyN2O!C39+OtherIPN2O!C39+OtherWasteN2O!C39+AgSoils!C39+MMN2O!C39+Sewage!C39</f>
        <v>1.9841036376150731E-2</v>
      </c>
      <c r="D39" s="67">
        <f>'Biomass N2O'!D39+NitricAdipic!D39+StatMobN2O!D39+OtherAgN2O!D39+OtherEnergyN2O!D39+OtherIPN2O!D39+OtherWasteN2O!D39+AgSoils!D39+MMN2O!D39+Sewage!D39</f>
        <v>4.0360017271757281E-2</v>
      </c>
      <c r="E39" s="64">
        <f>'Biomass N2O'!E39+NitricAdipic!E39+StatMobN2O!E39+OtherAgN2O!E39+OtherEnergyN2O!E39+OtherIPN2O!E39+OtherWasteN2O!E39+AgSoils!E39+MMN2O!E39+Sewage!E39</f>
        <v>0.12305754187550938</v>
      </c>
      <c r="F39" s="67">
        <f>'Biomass N2O'!F39+NitricAdipic!F39+StatMobN2O!F39+OtherAgN2O!F39+OtherEnergyN2O!F39+OtherIPN2O!F39+OtherWasteN2O!F39+AgSoils!F39+MMN2O!F39+Sewage!F39</f>
        <v>0.21577465204760124</v>
      </c>
      <c r="G39" s="67">
        <f>'Biomass N2O'!G39+NitricAdipic!G39+StatMobN2O!G39+OtherAgN2O!G39+OtherEnergyN2O!G39+OtherIPN2O!G39+OtherWasteN2O!G39+AgSoils!G39+MMN2O!G39+Sewage!G39</f>
        <v>0.2698318913739795</v>
      </c>
      <c r="H39" s="67">
        <f>'Biomass N2O'!H39+NitricAdipic!H39+StatMobN2O!H39+OtherAgN2O!H39+OtherEnergyN2O!H39+OtherIPN2O!H39+OtherWasteN2O!H39+AgSoils!H39+MMN2O!H39+Sewage!H39</f>
        <v>0.27967806494835412</v>
      </c>
      <c r="I39" s="68">
        <f>'Biomass N2O'!I39+NitricAdipic!I39+StatMobN2O!I39+OtherAgN2O!I39+OtherEnergyN2O!I39+OtherIPN2O!I39+OtherWasteN2O!I39+AgSoils!I39+MMN2O!I39+Sewage!I39</f>
        <v>0.28921256678178614</v>
      </c>
      <c r="J39" s="68">
        <f>'Biomass N2O'!J39+NitricAdipic!J39+StatMobN2O!J39+OtherAgN2O!J39+OtherEnergyN2O!J39+OtherIPN2O!J39+OtherWasteN2O!J39+AgSoils!J39+MMN2O!J39+Sewage!J39</f>
        <v>0.30035993297111274</v>
      </c>
      <c r="K39" s="69">
        <f>'Biomass N2O'!K39+NitricAdipic!K39+StatMobN2O!K39+OtherAgN2O!K39+OtherEnergyN2O!K39+OtherIPN2O!K39+OtherWasteN2O!K39+AgSoils!K39+MMN2O!K39+Sewage!K39</f>
        <v>0.31762013114560644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64">
        <f>'Biomass N2O'!C40+NitricAdipic!C40+StatMobN2O!C40+OtherAgN2O!C40+OtherEnergyN2O!C40+OtherIPN2O!C40+OtherWasteN2O!C40+AgSoils!C40+MMN2O!C40+Sewage!C40</f>
        <v>69.130739871609208</v>
      </c>
      <c r="D40" s="67">
        <f>'Biomass N2O'!D40+NitricAdipic!D40+StatMobN2O!D40+OtherAgN2O!D40+OtherEnergyN2O!D40+OtherIPN2O!D40+OtherWasteN2O!D40+AgSoils!D40+MMN2O!D40+Sewage!D40</f>
        <v>66.14073219686999</v>
      </c>
      <c r="E40" s="64">
        <f>'Biomass N2O'!E40+NitricAdipic!E40+StatMobN2O!E40+OtherAgN2O!E40+OtherEnergyN2O!E40+OtherIPN2O!E40+OtherWasteN2O!E40+AgSoils!E40+MMN2O!E40+Sewage!E40</f>
        <v>54.763511914413598</v>
      </c>
      <c r="F40" s="67">
        <f>'Biomass N2O'!F40+NitricAdipic!F40+StatMobN2O!F40+OtherAgN2O!F40+OtherEnergyN2O!F40+OtherIPN2O!F40+OtherWasteN2O!F40+AgSoils!F40+MMN2O!F40+Sewage!F40</f>
        <v>56.85462183521836</v>
      </c>
      <c r="G40" s="67">
        <f>'Biomass N2O'!G40+NitricAdipic!G40+StatMobN2O!G40+OtherAgN2O!G40+OtherEnergyN2O!G40+OtherIPN2O!G40+OtherWasteN2O!G40+AgSoils!G40+MMN2O!G40+Sewage!G40</f>
        <v>59.303740161541903</v>
      </c>
      <c r="H40" s="67">
        <f>'Biomass N2O'!H40+NitricAdipic!H40+StatMobN2O!H40+OtherAgN2O!H40+OtherEnergyN2O!H40+OtherIPN2O!H40+OtherWasteN2O!H40+AgSoils!H40+MMN2O!H40+Sewage!H40</f>
        <v>60.976913394352451</v>
      </c>
      <c r="I40" s="68">
        <f>'Biomass N2O'!I40+NitricAdipic!I40+StatMobN2O!I40+OtherAgN2O!I40+OtherEnergyN2O!I40+OtherIPN2O!I40+OtherWasteN2O!I40+AgSoils!I40+MMN2O!I40+Sewage!I40</f>
        <v>62.847437154221346</v>
      </c>
      <c r="J40" s="68">
        <f>'Biomass N2O'!J40+NitricAdipic!J40+StatMobN2O!J40+OtherAgN2O!J40+OtherEnergyN2O!J40+OtherIPN2O!J40+OtherWasteN2O!J40+AgSoils!J40+MMN2O!J40+Sewage!J40</f>
        <v>64.95268448743937</v>
      </c>
      <c r="K40" s="69">
        <f>'Biomass N2O'!K40+NitricAdipic!K40+StatMobN2O!K40+OtherAgN2O!K40+OtherEnergyN2O!K40+OtherIPN2O!K40+OtherWasteN2O!K40+AgSoils!K40+MMN2O!K40+Sewage!K40</f>
        <v>67.31579293456376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67">
        <f>'Biomass N2O'!C41+NitricAdipic!C41+StatMobN2O!C41+OtherAgN2O!C41+OtherEnergyN2O!C41+OtherIPN2O!C41+OtherWasteN2O!C41+AgSoils!C41+MMN2O!C41+Sewage!C41</f>
        <v>7.9421453478064894</v>
      </c>
      <c r="D41" s="67">
        <f>'Biomass N2O'!D41+NitricAdipic!D41+StatMobN2O!D41+OtherAgN2O!D41+OtherEnergyN2O!D41+OtherIPN2O!D41+OtherWasteN2O!D41+AgSoils!D41+MMN2O!D41+Sewage!D41</f>
        <v>7.6799500375490242</v>
      </c>
      <c r="E41" s="64">
        <f>'Biomass N2O'!E41+NitricAdipic!E41+StatMobN2O!E41+OtherAgN2O!E41+OtherEnergyN2O!E41+OtherIPN2O!E41+OtherWasteN2O!E41+AgSoils!E41+MMN2O!E41+Sewage!E41</f>
        <v>9.1826453651437294</v>
      </c>
      <c r="F41" s="67">
        <f>'Biomass N2O'!F41+NitricAdipic!F41+StatMobN2O!F41+OtherAgN2O!F41+OtherEnergyN2O!F41+OtherIPN2O!F41+OtherWasteN2O!F41+AgSoils!F41+MMN2O!F41+Sewage!F41</f>
        <v>9.1601246289070914</v>
      </c>
      <c r="G41" s="67">
        <f>'Biomass N2O'!G41+NitricAdipic!G41+StatMobN2O!G41+OtherAgN2O!G41+OtherEnergyN2O!G41+OtherIPN2O!G41+OtherWasteN2O!G41+AgSoils!G41+MMN2O!G41+Sewage!G41</f>
        <v>9.6483510100944336</v>
      </c>
      <c r="H41" s="67">
        <f>'Biomass N2O'!H41+NitricAdipic!H41+StatMobN2O!H41+OtherAgN2O!H41+OtherEnergyN2O!H41+OtherIPN2O!H41+OtherWasteN2O!H41+AgSoils!H41+MMN2O!H41+Sewage!H41</f>
        <v>10.103660425739958</v>
      </c>
      <c r="I41" s="68">
        <f>'Biomass N2O'!I41+NitricAdipic!I41+StatMobN2O!I41+OtherAgN2O!I41+OtherEnergyN2O!I41+OtherIPN2O!I41+OtherWasteN2O!I41+AgSoils!I41+MMN2O!I41+Sewage!I41</f>
        <v>10.392103101213051</v>
      </c>
      <c r="J41" s="68">
        <f>'Biomass N2O'!J41+NitricAdipic!J41+StatMobN2O!J41+OtherAgN2O!J41+OtherEnergyN2O!J41+OtherIPN2O!J41+OtherWasteN2O!J41+AgSoils!J41+MMN2O!J41+Sewage!J41</f>
        <v>10.6695792240298</v>
      </c>
      <c r="K41" s="69">
        <f>'Biomass N2O'!K41+NitricAdipic!K41+StatMobN2O!K41+OtherAgN2O!K41+OtherEnergyN2O!K41+OtherIPN2O!K41+OtherWasteN2O!K41+AgSoils!K41+MMN2O!K41+Sewage!K41</f>
        <v>10.950121981659345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64">
        <f>'Biomass N2O'!C42+NitricAdipic!C42+StatMobN2O!C42+OtherAgN2O!C42+OtherEnergyN2O!C42+OtherIPN2O!C42+OtherWasteN2O!C42+AgSoils!C42+MMN2O!C42+Sewage!C42</f>
        <v>3.2079075010611473</v>
      </c>
      <c r="D42" s="67">
        <f>'Biomass N2O'!D42+NitricAdipic!D42+StatMobN2O!D42+OtherAgN2O!D42+OtherEnergyN2O!D42+OtherIPN2O!D42+OtherWasteN2O!D42+AgSoils!D42+MMN2O!D42+Sewage!D42</f>
        <v>7.563102441381373</v>
      </c>
      <c r="E42" s="64">
        <f>'Biomass N2O'!E42+NitricAdipic!E42+StatMobN2O!E42+OtherAgN2O!E42+OtherEnergyN2O!E42+OtherIPN2O!E42+OtherWasteN2O!E42+AgSoils!E42+MMN2O!E42+Sewage!E42</f>
        <v>7.948977495160519</v>
      </c>
      <c r="F42" s="67">
        <f>'Biomass N2O'!F42+NitricAdipic!F42+StatMobN2O!F42+OtherAgN2O!F42+OtherEnergyN2O!F42+OtherIPN2O!F42+OtherWasteN2O!F42+AgSoils!F42+MMN2O!F42+Sewage!F42</f>
        <v>8.3497313170328056</v>
      </c>
      <c r="G42" s="67">
        <f>'Biomass N2O'!G42+NitricAdipic!G42+StatMobN2O!G42+OtherAgN2O!G42+OtherEnergyN2O!G42+OtherIPN2O!G42+OtherWasteN2O!G42+AgSoils!G42+MMN2O!G42+Sewage!G42</f>
        <v>8.8825808577617682</v>
      </c>
      <c r="H42" s="67">
        <f>'Biomass N2O'!H42+NitricAdipic!H42+StatMobN2O!H42+OtherAgN2O!H42+OtherEnergyN2O!H42+OtherIPN2O!H42+OtherWasteN2O!H42+AgSoils!H42+MMN2O!H42+Sewage!H42</f>
        <v>9.4136823762411499</v>
      </c>
      <c r="I42" s="68">
        <f>'Biomass N2O'!I42+NitricAdipic!I42+StatMobN2O!I42+OtherAgN2O!I42+OtherEnergyN2O!I42+OtherIPN2O!I42+OtherWasteN2O!I42+AgSoils!I42+MMN2O!I42+Sewage!I42</f>
        <v>9.9148984206914719</v>
      </c>
      <c r="J42" s="68">
        <f>'Biomass N2O'!J42+NitricAdipic!J42+StatMobN2O!J42+OtherAgN2O!J42+OtherEnergyN2O!J42+OtherIPN2O!J42+OtherWasteN2O!J42+AgSoils!J42+MMN2O!J42+Sewage!J42</f>
        <v>10.457634098962847</v>
      </c>
      <c r="K42" s="69">
        <f>'Biomass N2O'!K42+NitricAdipic!K42+StatMobN2O!K42+OtherAgN2O!K42+OtherEnergyN2O!K42+OtherIPN2O!K42+OtherWasteN2O!K42+AgSoils!K42+MMN2O!K42+Sewage!K42</f>
        <v>11.011007418528447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67">
        <f>'Biomass N2O'!C43+NitricAdipic!C43+StatMobN2O!C43+OtherAgN2O!C43+OtherEnergyN2O!C43+OtherIPN2O!C43+OtherWasteN2O!C43+AgSoils!C43+MMN2O!C43+Sewage!C43</f>
        <v>273.57447167023702</v>
      </c>
      <c r="D43" s="67">
        <f>'Biomass N2O'!D43+NitricAdipic!D43+StatMobN2O!D43+OtherAgN2O!D43+OtherEnergyN2O!D43+OtherIPN2O!D43+OtherWasteN2O!D43+AgSoils!D43+MMN2O!D43+Sewage!D43</f>
        <v>326.18662575221316</v>
      </c>
      <c r="E43" s="64">
        <f>'Biomass N2O'!E43+NitricAdipic!E43+StatMobN2O!E43+OtherAgN2O!E43+OtherEnergyN2O!E43+OtherIPN2O!E43+OtherWasteN2O!E43+AgSoils!E43+MMN2O!E43+Sewage!E43</f>
        <v>329.80956332047072</v>
      </c>
      <c r="F43" s="67">
        <f>'Biomass N2O'!F43+NitricAdipic!F43+StatMobN2O!F43+OtherAgN2O!F43+OtherEnergyN2O!F43+OtherIPN2O!F43+OtherWasteN2O!F43+AgSoils!F43+MMN2O!F43+Sewage!F43</f>
        <v>385.12202061829481</v>
      </c>
      <c r="G43" s="67">
        <f>'Biomass N2O'!G43+NitricAdipic!G43+StatMobN2O!G43+OtherAgN2O!G43+OtherEnergyN2O!G43+OtherIPN2O!G43+OtherWasteN2O!G43+AgSoils!G43+MMN2O!G43+Sewage!G43</f>
        <v>415.87771110829192</v>
      </c>
      <c r="H43" s="67">
        <f>'Biomass N2O'!H43+NitricAdipic!H43+StatMobN2O!H43+OtherAgN2O!H43+OtherEnergyN2O!H43+OtherIPN2O!H43+OtherWasteN2O!H43+AgSoils!H43+MMN2O!H43+Sewage!H43</f>
        <v>447.31832659814091</v>
      </c>
      <c r="I43" s="68">
        <f>'Biomass N2O'!I43+NitricAdipic!I43+StatMobN2O!I43+OtherAgN2O!I43+OtherEnergyN2O!I43+OtherIPN2O!I43+OtherWasteN2O!I43+AgSoils!I43+MMN2O!I43+Sewage!I43</f>
        <v>475.31837055552768</v>
      </c>
      <c r="J43" s="68">
        <f>'Biomass N2O'!J43+NitricAdipic!J43+StatMobN2O!J43+OtherAgN2O!J43+OtherEnergyN2O!J43+OtherIPN2O!J43+OtherWasteN2O!J43+AgSoils!J43+MMN2O!J43+Sewage!J43</f>
        <v>505.59043717660239</v>
      </c>
      <c r="K43" s="69">
        <f>'Biomass N2O'!K43+NitricAdipic!K43+StatMobN2O!K43+OtherAgN2O!K43+OtherEnergyN2O!K43+OtherIPN2O!K43+OtherWasteN2O!K43+AgSoils!K43+MMN2O!K43+Sewage!K43</f>
        <v>537.6980385438959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64">
        <f>'Biomass N2O'!C44+NitricAdipic!C44+StatMobN2O!C44+OtherAgN2O!C44+OtherEnergyN2O!C44+OtherIPN2O!C44+OtherWasteN2O!C44+AgSoils!C44+MMN2O!C44+Sewage!C44</f>
        <v>30.747424483632503</v>
      </c>
      <c r="D44" s="67">
        <f>'Biomass N2O'!D44+NitricAdipic!D44+StatMobN2O!D44+OtherAgN2O!D44+OtherEnergyN2O!D44+OtherIPN2O!D44+OtherWasteN2O!D44+AgSoils!D44+MMN2O!D44+Sewage!D44</f>
        <v>34.916708320908221</v>
      </c>
      <c r="E44" s="64">
        <f>'Biomass N2O'!E44+NitricAdipic!E44+StatMobN2O!E44+OtherAgN2O!E44+OtherEnergyN2O!E44+OtherIPN2O!E44+OtherWasteN2O!E44+AgSoils!E44+MMN2O!E44+Sewage!E44</f>
        <v>39.366469163785602</v>
      </c>
      <c r="F44" s="67">
        <f>'Biomass N2O'!F44+NitricAdipic!F44+StatMobN2O!F44+OtherAgN2O!F44+OtherEnergyN2O!F44+OtherIPN2O!F44+OtherWasteN2O!F44+AgSoils!F44+MMN2O!F44+Sewage!F44</f>
        <v>40.6767882955033</v>
      </c>
      <c r="G44" s="67">
        <f>'Biomass N2O'!G44+NitricAdipic!G44+StatMobN2O!G44+OtherAgN2O!G44+OtherEnergyN2O!G44+OtherIPN2O!G44+OtherWasteN2O!G44+AgSoils!G44+MMN2O!G44+Sewage!G44</f>
        <v>42.744627445501081</v>
      </c>
      <c r="H44" s="67">
        <f>'Biomass N2O'!H44+NitricAdipic!H44+StatMobN2O!H44+OtherAgN2O!H44+OtherEnergyN2O!H44+OtherIPN2O!H44+OtherWasteN2O!H44+AgSoils!H44+MMN2O!H44+Sewage!H44</f>
        <v>45.135770735732557</v>
      </c>
      <c r="I44" s="68">
        <f>'Biomass N2O'!I44+NitricAdipic!I44+StatMobN2O!I44+OtherAgN2O!I44+OtherEnergyN2O!I44+OtherIPN2O!I44+OtherWasteN2O!I44+AgSoils!I44+MMN2O!I44+Sewage!I44</f>
        <v>46.909661847624591</v>
      </c>
      <c r="J44" s="68">
        <f>'Biomass N2O'!J44+NitricAdipic!J44+StatMobN2O!J44+OtherAgN2O!J44+OtherEnergyN2O!J44+OtherIPN2O!J44+OtherWasteN2O!J44+AgSoils!J44+MMN2O!J44+Sewage!J44</f>
        <v>48.696111758460191</v>
      </c>
      <c r="K44" s="69">
        <f>'Biomass N2O'!K44+NitricAdipic!K44+StatMobN2O!K44+OtherAgN2O!K44+OtherEnergyN2O!K44+OtherIPN2O!K44+OtherWasteN2O!K44+AgSoils!K44+MMN2O!K44+Sewage!K44</f>
        <v>50.252161903307766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67">
        <f>'Biomass N2O'!C45+NitricAdipic!C45+StatMobN2O!C45+OtherAgN2O!C45+OtherEnergyN2O!C45+OtherIPN2O!C45+OtherWasteN2O!C45+AgSoils!C45+MMN2O!C45+Sewage!C45</f>
        <v>3.9810971412115481E-2</v>
      </c>
      <c r="D45" s="67">
        <f>'Biomass N2O'!D45+NitricAdipic!D45+StatMobN2O!D45+OtherAgN2O!D45+OtherEnergyN2O!D45+OtherIPN2O!D45+OtherWasteN2O!D45+AgSoils!D45+MMN2O!D45+Sewage!D45</f>
        <v>4.2078303394068733E-2</v>
      </c>
      <c r="E45" s="64">
        <f>'Biomass N2O'!E45+NitricAdipic!E45+StatMobN2O!E45+OtherAgN2O!E45+OtherEnergyN2O!E45+OtherIPN2O!E45+OtherWasteN2O!E45+AgSoils!E45+MMN2O!E45+Sewage!E45</f>
        <v>4.5063426687813803E-2</v>
      </c>
      <c r="F45" s="67">
        <f>'Biomass N2O'!F45+NitricAdipic!F45+StatMobN2O!F45+OtherAgN2O!F45+OtherEnergyN2O!F45+OtherIPN2O!F45+OtherWasteN2O!F45+AgSoils!F45+MMN2O!F45+Sewage!F45</f>
        <v>4.320189901245311E-2</v>
      </c>
      <c r="G45" s="67">
        <f>'Biomass N2O'!G45+NitricAdipic!G45+StatMobN2O!G45+OtherAgN2O!G45+OtherEnergyN2O!G45+OtherIPN2O!G45+OtherWasteN2O!G45+AgSoils!G45+MMN2O!G45+Sewage!G45</f>
        <v>4.2138933860275229E-2</v>
      </c>
      <c r="H45" s="67">
        <f>'Biomass N2O'!H45+NitricAdipic!H45+StatMobN2O!H45+OtherAgN2O!H45+OtherEnergyN2O!H45+OtherIPN2O!H45+OtherWasteN2O!H45+AgSoils!H45+MMN2O!H45+Sewage!H45</f>
        <v>4.2482155774840311E-2</v>
      </c>
      <c r="I45" s="68">
        <f>'Biomass N2O'!I45+NitricAdipic!I45+StatMobN2O!I45+OtherAgN2O!I45+OtherEnergyN2O!I45+OtherIPN2O!I45+OtherWasteN2O!I45+AgSoils!I45+MMN2O!I45+Sewage!I45</f>
        <v>4.2908215392438172E-2</v>
      </c>
      <c r="J45" s="68">
        <f>'Biomass N2O'!J45+NitricAdipic!J45+StatMobN2O!J45+OtherAgN2O!J45+OtherEnergyN2O!J45+OtherIPN2O!J45+OtherWasteN2O!J45+AgSoils!J45+MMN2O!J45+Sewage!J45</f>
        <v>4.365304777748126E-2</v>
      </c>
      <c r="K45" s="69">
        <f>'Biomass N2O'!K45+NitricAdipic!K45+StatMobN2O!K45+OtherAgN2O!K45+OtherEnergyN2O!K45+OtherIPN2O!K45+OtherWasteN2O!K45+AgSoils!K45+MMN2O!K45+Sewage!K45</f>
        <v>4.5119460108778535E-2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64">
        <f>'Biomass N2O'!C46+NitricAdipic!C46+StatMobN2O!C46+OtherAgN2O!C46+OtherEnergyN2O!C46+OtherIPN2O!C46+OtherWasteN2O!C46+AgSoils!C46+MMN2O!C46+Sewage!C46</f>
        <v>5.1201773284786301</v>
      </c>
      <c r="D46" s="67">
        <f>'Biomass N2O'!D46+NitricAdipic!D46+StatMobN2O!D46+OtherAgN2O!D46+OtherEnergyN2O!D46+OtherIPN2O!D46+OtherWasteN2O!D46+AgSoils!D46+MMN2O!D46+Sewage!D46</f>
        <v>4.9804668619107728</v>
      </c>
      <c r="E46" s="64">
        <f>'Biomass N2O'!E46+NitricAdipic!E46+StatMobN2O!E46+OtherAgN2O!E46+OtherEnergyN2O!E46+OtherIPN2O!E46+OtherWasteN2O!E46+AgSoils!E46+MMN2O!E46+Sewage!E46</f>
        <v>4.6671249434048638</v>
      </c>
      <c r="F46" s="67">
        <f>'Biomass N2O'!F46+NitricAdipic!F46+StatMobN2O!F46+OtherAgN2O!F46+OtherEnergyN2O!F46+OtherIPN2O!F46+OtherWasteN2O!F46+AgSoils!F46+MMN2O!F46+Sewage!F46</f>
        <v>5.2790628634542429</v>
      </c>
      <c r="G46" s="67">
        <f>'Biomass N2O'!G46+NitricAdipic!G46+StatMobN2O!G46+OtherAgN2O!G46+OtherEnergyN2O!G46+OtherIPN2O!G46+OtherWasteN2O!G46+AgSoils!G46+MMN2O!G46+Sewage!G46</f>
        <v>5.2891219255600097</v>
      </c>
      <c r="H46" s="67">
        <f>'Biomass N2O'!H46+NitricAdipic!H46+StatMobN2O!H46+OtherAgN2O!H46+OtherEnergyN2O!H46+OtherIPN2O!H46+OtherWasteN2O!H46+AgSoils!H46+MMN2O!H46+Sewage!H46</f>
        <v>5.3178659150807768</v>
      </c>
      <c r="I46" s="68">
        <f>'Biomass N2O'!I46+NitricAdipic!I46+StatMobN2O!I46+OtherAgN2O!I46+OtherEnergyN2O!I46+OtherIPN2O!I46+OtherWasteN2O!I46+AgSoils!I46+MMN2O!I46+Sewage!I46</f>
        <v>5.345420137155787</v>
      </c>
      <c r="J46" s="68">
        <f>'Biomass N2O'!J46+NitricAdipic!J46+StatMobN2O!J46+OtherAgN2O!J46+OtherEnergyN2O!J46+OtherIPN2O!J46+OtherWasteN2O!J46+AgSoils!J46+MMN2O!J46+Sewage!J46</f>
        <v>5.3742766166013372</v>
      </c>
      <c r="K46" s="69">
        <f>'Biomass N2O'!K46+NitricAdipic!K46+StatMobN2O!K46+OtherAgN2O!K46+OtherEnergyN2O!K46+OtherIPN2O!K46+OtherWasteN2O!K46+AgSoils!K46+MMN2O!K46+Sewage!K46</f>
        <v>5.4070410823339241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67">
        <f>'Biomass N2O'!C47+NitricAdipic!C47+StatMobN2O!C47+OtherAgN2O!C47+OtherEnergyN2O!C47+OtherIPN2O!C47+OtherWasteN2O!C47+AgSoils!C47+MMN2O!C47+Sewage!C47</f>
        <v>138.36639919493979</v>
      </c>
      <c r="D47" s="67">
        <f>'Biomass N2O'!D47+NitricAdipic!D47+StatMobN2O!D47+OtherAgN2O!D47+OtherEnergyN2O!D47+OtherIPN2O!D47+OtherWasteN2O!D47+AgSoils!D47+MMN2O!D47+Sewage!D47</f>
        <v>129.9860992132044</v>
      </c>
      <c r="E47" s="64">
        <f>'Biomass N2O'!E47+NitricAdipic!E47+StatMobN2O!E47+OtherAgN2O!E47+OtherEnergyN2O!E47+OtherIPN2O!E47+OtherWasteN2O!E47+AgSoils!E47+MMN2O!E47+Sewage!E47</f>
        <v>111.52565838940146</v>
      </c>
      <c r="F47" s="67">
        <f>'Biomass N2O'!F47+NitricAdipic!F47+StatMobN2O!F47+OtherAgN2O!F47+OtherEnergyN2O!F47+OtherIPN2O!F47+OtherWasteN2O!F47+AgSoils!F47+MMN2O!F47+Sewage!F47</f>
        <v>108.36892136309794</v>
      </c>
      <c r="G47" s="67">
        <f>'Biomass N2O'!G47+NitricAdipic!G47+StatMobN2O!G47+OtherAgN2O!G47+OtherEnergyN2O!G47+OtherIPN2O!G47+OtherWasteN2O!G47+AgSoils!G47+MMN2O!G47+Sewage!G47</f>
        <v>108.52785302749778</v>
      </c>
      <c r="H47" s="67">
        <f>'Biomass N2O'!H47+NitricAdipic!H47+StatMobN2O!H47+OtherAgN2O!H47+OtherEnergyN2O!H47+OtherIPN2O!H47+OtherWasteN2O!H47+AgSoils!H47+MMN2O!H47+Sewage!H47</f>
        <v>108.67230316964671</v>
      </c>
      <c r="I47" s="68">
        <f>'Biomass N2O'!I47+NitricAdipic!I47+StatMobN2O!I47+OtherAgN2O!I47+OtherEnergyN2O!I47+OtherIPN2O!I47+OtherWasteN2O!I47+AgSoils!I47+MMN2O!I47+Sewage!I47</f>
        <v>108.82769738514841</v>
      </c>
      <c r="J47" s="68">
        <f>'Biomass N2O'!J47+NitricAdipic!J47+StatMobN2O!J47+OtherAgN2O!J47+OtherEnergyN2O!J47+OtherIPN2O!J47+OtherWasteN2O!J47+AgSoils!J47+MMN2O!J47+Sewage!J47</f>
        <v>108.99753021693735</v>
      </c>
      <c r="K47" s="69">
        <f>'Biomass N2O'!K47+NitricAdipic!K47+StatMobN2O!K47+OtherAgN2O!K47+OtherEnergyN2O!K47+OtherIPN2O!K47+OtherWasteN2O!K47+AgSoils!K47+MMN2O!K47+Sewage!K47</f>
        <v>109.19106293404005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67">
        <f>'Biomass N2O'!C48+NitricAdipic!C48+StatMobN2O!C48+OtherAgN2O!C48+OtherEnergyN2O!C48+OtherIPN2O!C48+OtherWasteN2O!C48+AgSoils!C48+MMN2O!C48+Sewage!C48</f>
        <v>3.9607140335437871E-2</v>
      </c>
      <c r="D48" s="67">
        <f>'Biomass N2O'!D48+NitricAdipic!D48+StatMobN2O!D48+OtherAgN2O!D48+OtherEnergyN2O!D48+OtherIPN2O!D48+OtherWasteN2O!D48+AgSoils!D48+MMN2O!D48+Sewage!D48</f>
        <v>4.0014791500716684E-2</v>
      </c>
      <c r="E48" s="64">
        <f>'Biomass N2O'!E48+NitricAdipic!E48+StatMobN2O!E48+OtherAgN2O!E48+OtherEnergyN2O!E48+OtherIPN2O!E48+OtherWasteN2O!E48+AgSoils!E48+MMN2O!E48+Sewage!E48</f>
        <v>3.594000153704157E-2</v>
      </c>
      <c r="F48" s="67">
        <f>'Biomass N2O'!F48+NitricAdipic!F48+StatMobN2O!F48+OtherAgN2O!F48+OtherEnergyN2O!F48+OtherIPN2O!F48+OtherWasteN2O!F48+AgSoils!F48+MMN2O!F48+Sewage!F48</f>
        <v>2.96733721338674E-2</v>
      </c>
      <c r="G48" s="67">
        <f>'Biomass N2O'!G48+NitricAdipic!G48+StatMobN2O!G48+OtherAgN2O!G48+OtherEnergyN2O!G48+OtherIPN2O!G48+OtherWasteN2O!G48+AgSoils!G48+MMN2O!G48+Sewage!G48</f>
        <v>2.538361127470257E-2</v>
      </c>
      <c r="H48" s="67">
        <f>'Biomass N2O'!H48+NitricAdipic!H48+StatMobN2O!H48+OtherAgN2O!H48+OtherEnergyN2O!H48+OtherIPN2O!H48+OtherWasteN2O!H48+AgSoils!H48+MMN2O!H48+Sewage!H48</f>
        <v>2.2030555113683944E-2</v>
      </c>
      <c r="I48" s="68">
        <f>'Biomass N2O'!I48+NitricAdipic!I48+StatMobN2O!I48+OtherAgN2O!I48+OtherEnergyN2O!I48+OtherIPN2O!I48+OtherWasteN2O!I48+AgSoils!I48+MMN2O!I48+Sewage!I48</f>
        <v>1.9459731186313653E-2</v>
      </c>
      <c r="J48" s="68">
        <f>'Biomass N2O'!J48+NitricAdipic!J48+StatMobN2O!J48+OtherAgN2O!J48+OtherEnergyN2O!J48+OtherIPN2O!J48+OtherWasteN2O!J48+AgSoils!J48+MMN2O!J48+Sewage!J48</f>
        <v>1.7520759193473755E-2</v>
      </c>
      <c r="K48" s="69">
        <f>'Biomass N2O'!K48+NitricAdipic!K48+StatMobN2O!K48+OtherAgN2O!K48+OtherEnergyN2O!K48+OtherIPN2O!K48+OtherWasteN2O!K48+AgSoils!K48+MMN2O!K48+Sewage!K48</f>
        <v>1.6060626652611355E-2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64">
        <f>'Biomass N2O'!C49+NitricAdipic!C49+StatMobN2O!C49+OtherAgN2O!C49+OtherEnergyN2O!C49+OtherIPN2O!C49+OtherWasteN2O!C49+AgSoils!C49+MMN2O!C49+Sewage!C49</f>
        <v>0.48344161392275559</v>
      </c>
      <c r="D49" s="67">
        <f>'Biomass N2O'!D49+NitricAdipic!D49+StatMobN2O!D49+OtherAgN2O!D49+OtherEnergyN2O!D49+OtherIPN2O!D49+OtherWasteN2O!D49+AgSoils!D49+MMN2O!D49+Sewage!D49</f>
        <v>2.3350633859396241</v>
      </c>
      <c r="E49" s="64">
        <f>'Biomass N2O'!E49+NitricAdipic!E49+StatMobN2O!E49+OtherAgN2O!E49+OtherEnergyN2O!E49+OtherIPN2O!E49+OtherWasteN2O!E49+AgSoils!E49+MMN2O!E49+Sewage!E49</f>
        <v>2.8456796207898307</v>
      </c>
      <c r="F49" s="67">
        <f>'Biomass N2O'!F49+NitricAdipic!F49+StatMobN2O!F49+OtherAgN2O!F49+OtherEnergyN2O!F49+OtherIPN2O!F49+OtherWasteN2O!F49+AgSoils!F49+MMN2O!F49+Sewage!F49</f>
        <v>2.9000139019852202</v>
      </c>
      <c r="G49" s="67">
        <f>'Biomass N2O'!G49+NitricAdipic!G49+StatMobN2O!G49+OtherAgN2O!G49+OtherEnergyN2O!G49+OtherIPN2O!G49+OtherWasteN2O!G49+AgSoils!G49+MMN2O!G49+Sewage!G49</f>
        <v>3.4151554877119028</v>
      </c>
      <c r="H49" s="67">
        <f>'Biomass N2O'!H49+NitricAdipic!H49+StatMobN2O!H49+OtherAgN2O!H49+OtherEnergyN2O!H49+OtherIPN2O!H49+OtherWasteN2O!H49+AgSoils!H49+MMN2O!H49+Sewage!H49</f>
        <v>3.6218504300579406</v>
      </c>
      <c r="I49" s="68">
        <f>'Biomass N2O'!I49+NitricAdipic!I49+StatMobN2O!I49+OtherAgN2O!I49+OtherEnergyN2O!I49+OtherIPN2O!I49+OtherWasteN2O!I49+AgSoils!I49+MMN2O!I49+Sewage!I49</f>
        <v>3.8099446679323807</v>
      </c>
      <c r="J49" s="68">
        <f>'Biomass N2O'!J49+NitricAdipic!J49+StatMobN2O!J49+OtherAgN2O!J49+OtherEnergyN2O!J49+OtherIPN2O!J49+OtherWasteN2O!J49+AgSoils!J49+MMN2O!J49+Sewage!J49</f>
        <v>4.0094570725747554</v>
      </c>
      <c r="K49" s="69">
        <f>'Biomass N2O'!K49+NitricAdipic!K49+StatMobN2O!K49+OtherAgN2O!K49+OtherEnergyN2O!K49+OtherIPN2O!K49+OtherWasteN2O!K49+AgSoils!K49+MMN2O!K49+Sewage!K49</f>
        <v>4.2128265431502996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67">
        <f>'Biomass N2O'!C50+NitricAdipic!C50+StatMobN2O!C50+OtherAgN2O!C50+OtherEnergyN2O!C50+OtherIPN2O!C50+OtherWasteN2O!C50+AgSoils!C50+MMN2O!C50+Sewage!C50</f>
        <v>22.479504605854586</v>
      </c>
      <c r="D50" s="67">
        <f>'Biomass N2O'!D50+NitricAdipic!D50+StatMobN2O!D50+OtherAgN2O!D50+OtherEnergyN2O!D50+OtherIPN2O!D50+OtherWasteN2O!D50+AgSoils!D50+MMN2O!D50+Sewage!D50</f>
        <v>20.147448629827185</v>
      </c>
      <c r="E50" s="64">
        <f>'Biomass N2O'!E50+NitricAdipic!E50+StatMobN2O!E50+OtherAgN2O!E50+OtherEnergyN2O!E50+OtherIPN2O!E50+OtherWasteN2O!E50+AgSoils!E50+MMN2O!E50+Sewage!E50</f>
        <v>20.800316408536979</v>
      </c>
      <c r="F50" s="67">
        <f>'Biomass N2O'!F50+NitricAdipic!F50+StatMobN2O!F50+OtherAgN2O!F50+OtherEnergyN2O!F50+OtherIPN2O!F50+OtherWasteN2O!F50+AgSoils!F50+MMN2O!F50+Sewage!F50</f>
        <v>22.936900482160802</v>
      </c>
      <c r="G50" s="67">
        <f>'Biomass N2O'!G50+NitricAdipic!G50+StatMobN2O!G50+OtherAgN2O!G50+OtherEnergyN2O!G50+OtherIPN2O!G50+OtherWasteN2O!G50+AgSoils!G50+MMN2O!G50+Sewage!G50</f>
        <v>21.532018739480701</v>
      </c>
      <c r="H50" s="67">
        <f>'Biomass N2O'!H50+NitricAdipic!H50+StatMobN2O!H50+OtherAgN2O!H50+OtherEnergyN2O!H50+OtherIPN2O!H50+OtherWasteN2O!H50+AgSoils!H50+MMN2O!H50+Sewage!H50</f>
        <v>22.580059478040265</v>
      </c>
      <c r="I50" s="68">
        <f>'Biomass N2O'!I50+NitricAdipic!I50+StatMobN2O!I50+OtherAgN2O!I50+OtherEnergyN2O!I50+OtherIPN2O!I50+OtherWasteN2O!I50+AgSoils!I50+MMN2O!I50+Sewage!I50</f>
        <v>23.725077875397247</v>
      </c>
      <c r="J50" s="68">
        <f>'Biomass N2O'!J50+NitricAdipic!J50+StatMobN2O!J50+OtherAgN2O!J50+OtherEnergyN2O!J50+OtherIPN2O!J50+OtherWasteN2O!J50+AgSoils!J50+MMN2O!J50+Sewage!J50</f>
        <v>24.986190868392256</v>
      </c>
      <c r="K50" s="69">
        <f>'Biomass N2O'!K50+NitricAdipic!K50+StatMobN2O!K50+OtherAgN2O!K50+OtherEnergyN2O!K50+OtherIPN2O!K50+OtherWasteN2O!K50+AgSoils!K50+MMN2O!K50+Sewage!K50</f>
        <v>26.38128301458822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64">
        <f>'Biomass N2O'!C51+NitricAdipic!C51+StatMobN2O!C51+OtherAgN2O!C51+OtherEnergyN2O!C51+OtherIPN2O!C51+OtherWasteN2O!C51+AgSoils!C51+MMN2O!C51+Sewage!C51</f>
        <v>3.9868724468888002</v>
      </c>
      <c r="D51" s="67">
        <f>'Biomass N2O'!D51+NitricAdipic!D51+StatMobN2O!D51+OtherAgN2O!D51+OtherEnergyN2O!D51+OtherIPN2O!D51+OtherWasteN2O!D51+AgSoils!D51+MMN2O!D51+Sewage!D51</f>
        <v>3.0871950684480916</v>
      </c>
      <c r="E51" s="64">
        <f>'Biomass N2O'!E51+NitricAdipic!E51+StatMobN2O!E51+OtherAgN2O!E51+OtherEnergyN2O!E51+OtherIPN2O!E51+OtherWasteN2O!E51+AgSoils!E51+MMN2O!E51+Sewage!E51</f>
        <v>3.2945886534560258</v>
      </c>
      <c r="F51" s="67">
        <f>'Biomass N2O'!F51+NitricAdipic!F51+StatMobN2O!F51+OtherAgN2O!F51+OtherEnergyN2O!F51+OtherIPN2O!F51+OtherWasteN2O!F51+AgSoils!F51+MMN2O!F51+Sewage!F51</f>
        <v>3.52988735007591</v>
      </c>
      <c r="G51" s="67">
        <f>'Biomass N2O'!G51+NitricAdipic!G51+StatMobN2O!G51+OtherAgN2O!G51+OtherEnergyN2O!G51+OtherIPN2O!G51+OtherWasteN2O!G51+AgSoils!G51+MMN2O!G51+Sewage!G51</f>
        <v>3.460745953074801</v>
      </c>
      <c r="H51" s="67">
        <f>'Biomass N2O'!H51+NitricAdipic!H51+StatMobN2O!H51+OtherAgN2O!H51+OtherEnergyN2O!H51+OtherIPN2O!H51+OtherWasteN2O!H51+AgSoils!H51+MMN2O!H51+Sewage!H51</f>
        <v>3.5403171967360558</v>
      </c>
      <c r="I51" s="68">
        <f>'Biomass N2O'!I51+NitricAdipic!I51+StatMobN2O!I51+OtherAgN2O!I51+OtherEnergyN2O!I51+OtherIPN2O!I51+OtherWasteN2O!I51+AgSoils!I51+MMN2O!I51+Sewage!I51</f>
        <v>3.6015504903046653</v>
      </c>
      <c r="J51" s="68">
        <f>'Biomass N2O'!J51+NitricAdipic!J51+StatMobN2O!J51+OtherAgN2O!J51+OtherEnergyN2O!J51+OtherIPN2O!J51+OtherWasteN2O!J51+AgSoils!J51+MMN2O!J51+Sewage!J51</f>
        <v>3.6688242021600472</v>
      </c>
      <c r="K51" s="69">
        <f>'Biomass N2O'!K51+NitricAdipic!K51+StatMobN2O!K51+OtherAgN2O!K51+OtherEnergyN2O!K51+OtherIPN2O!K51+OtherWasteN2O!K51+AgSoils!K51+MMN2O!K51+Sewage!K51</f>
        <v>3.7373323364443038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67">
        <f>'Biomass N2O'!C52+NitricAdipic!C52+StatMobN2O!C52+OtherAgN2O!C52+OtherEnergyN2O!C52+OtherIPN2O!C52+OtherWasteN2O!C52+AgSoils!C52+MMN2O!C52+Sewage!C52</f>
        <v>18.282971939298161</v>
      </c>
      <c r="D52" s="67">
        <f>'Biomass N2O'!D52+NitricAdipic!D52+StatMobN2O!D52+OtherAgN2O!D52+OtherEnergyN2O!D52+OtherIPN2O!D52+OtherWasteN2O!D52+AgSoils!D52+MMN2O!D52+Sewage!D52</f>
        <v>6.8592727188883709</v>
      </c>
      <c r="E52" s="64">
        <f>'Biomass N2O'!E52+NitricAdipic!E52+StatMobN2O!E52+OtherAgN2O!E52+OtherEnergyN2O!E52+OtherIPN2O!E52+OtherWasteN2O!E52+AgSoils!E52+MMN2O!E52+Sewage!E52</f>
        <v>11.245998821626229</v>
      </c>
      <c r="F52" s="67">
        <f>'Biomass N2O'!F52+NitricAdipic!F52+StatMobN2O!F52+OtherAgN2O!F52+OtherEnergyN2O!F52+OtherIPN2O!F52+OtherWasteN2O!F52+AgSoils!F52+MMN2O!F52+Sewage!F52</f>
        <v>15.265315864708018</v>
      </c>
      <c r="G52" s="67">
        <f>'Biomass N2O'!G52+NitricAdipic!G52+StatMobN2O!G52+OtherAgN2O!G52+OtherEnergyN2O!G52+OtherIPN2O!G52+OtherWasteN2O!G52+AgSoils!G52+MMN2O!G52+Sewage!G52</f>
        <v>16.689905830214528</v>
      </c>
      <c r="H52" s="67">
        <f>'Biomass N2O'!H52+NitricAdipic!H52+StatMobN2O!H52+OtherAgN2O!H52+OtherEnergyN2O!H52+OtherIPN2O!H52+OtherWasteN2O!H52+AgSoils!H52+MMN2O!H52+Sewage!H52</f>
        <v>18.335626395072303</v>
      </c>
      <c r="I52" s="68">
        <f>'Biomass N2O'!I52+NitricAdipic!I52+StatMobN2O!I52+OtherAgN2O!I52+OtherEnergyN2O!I52+OtherIPN2O!I52+OtherWasteN2O!I52+AgSoils!I52+MMN2O!I52+Sewage!I52</f>
        <v>19.840495127112813</v>
      </c>
      <c r="J52" s="68">
        <f>'Biomass N2O'!J52+NitricAdipic!J52+StatMobN2O!J52+OtherAgN2O!J52+OtherEnergyN2O!J52+OtherIPN2O!J52+OtherWasteN2O!J52+AgSoils!J52+MMN2O!J52+Sewage!J52</f>
        <v>21.521762563095177</v>
      </c>
      <c r="K52" s="69">
        <f>'Biomass N2O'!K52+NitricAdipic!K52+StatMobN2O!K52+OtherAgN2O!K52+OtherEnergyN2O!K52+OtherIPN2O!K52+OtherWasteN2O!K52+AgSoils!K52+MMN2O!K52+Sewage!K52</f>
        <v>23.294080492627398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64">
        <f>'Biomass N2O'!C53+NitricAdipic!C53+StatMobN2O!C53+OtherAgN2O!C53+OtherEnergyN2O!C53+OtherIPN2O!C53+OtherWasteN2O!C53+AgSoils!C53+MMN2O!C53+Sewage!C53</f>
        <v>0.1970184542122633</v>
      </c>
      <c r="D53" s="67">
        <f>'Biomass N2O'!D53+NitricAdipic!D53+StatMobN2O!D53+OtherAgN2O!D53+OtherEnergyN2O!D53+OtherIPN2O!D53+OtherWasteN2O!D53+AgSoils!D53+MMN2O!D53+Sewage!D53</f>
        <v>0.21584066472619581</v>
      </c>
      <c r="E53" s="64">
        <f>'Biomass N2O'!E53+NitricAdipic!E53+StatMobN2O!E53+OtherAgN2O!E53+OtherEnergyN2O!E53+OtherIPN2O!E53+OtherWasteN2O!E53+AgSoils!E53+MMN2O!E53+Sewage!E53</f>
        <v>0.19421338924117679</v>
      </c>
      <c r="F53" s="67">
        <f>'Biomass N2O'!F53+NitricAdipic!F53+StatMobN2O!F53+OtherAgN2O!F53+OtherEnergyN2O!F53+OtherIPN2O!F53+OtherWasteN2O!F53+AgSoils!F53+MMN2O!F53+Sewage!F53</f>
        <v>0.21408210565850497</v>
      </c>
      <c r="G53" s="67">
        <f>'Biomass N2O'!G53+NitricAdipic!G53+StatMobN2O!G53+OtherAgN2O!G53+OtherEnergyN2O!G53+OtherIPN2O!G53+OtherWasteN2O!G53+AgSoils!G53+MMN2O!G53+Sewage!G53</f>
        <v>0.20656247857158333</v>
      </c>
      <c r="H53" s="67">
        <f>'Biomass N2O'!H53+NitricAdipic!H53+StatMobN2O!H53+OtherAgN2O!H53+OtherEnergyN2O!H53+OtherIPN2O!H53+OtherWasteN2O!H53+AgSoils!H53+MMN2O!H53+Sewage!H53</f>
        <v>0.20755880998099013</v>
      </c>
      <c r="I53" s="68">
        <f>'Biomass N2O'!I53+NitricAdipic!I53+StatMobN2O!I53+OtherAgN2O!I53+OtherEnergyN2O!I53+OtherIPN2O!I53+OtherWasteN2O!I53+AgSoils!I53+MMN2O!I53+Sewage!I53</f>
        <v>0.21037718155601151</v>
      </c>
      <c r="J53" s="68">
        <f>'Biomass N2O'!J53+NitricAdipic!J53+StatMobN2O!J53+OtherAgN2O!J53+OtherEnergyN2O!J53+OtherIPN2O!J53+OtherWasteN2O!J53+AgSoils!J53+MMN2O!J53+Sewage!J53</f>
        <v>0.21472010437696648</v>
      </c>
      <c r="K53" s="69">
        <f>'Biomass N2O'!K53+NitricAdipic!K53+StatMobN2O!K53+OtherAgN2O!K53+OtherEnergyN2O!K53+OtherIPN2O!K53+OtherWasteN2O!K53+AgSoils!K53+MMN2O!K53+Sewage!K53</f>
        <v>0.22019225538540863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67">
        <f>'Biomass N2O'!C54+NitricAdipic!C54+StatMobN2O!C54+OtherAgN2O!C54+OtherEnergyN2O!C54+OtherIPN2O!C54+OtherWasteN2O!C54+AgSoils!C54+MMN2O!C54+Sewage!C54</f>
        <v>13.500177319338807</v>
      </c>
      <c r="D54" s="67">
        <f>'Biomass N2O'!D54+NitricAdipic!D54+StatMobN2O!D54+OtherAgN2O!D54+OtherEnergyN2O!D54+OtherIPN2O!D54+OtherWasteN2O!D54+AgSoils!D54+MMN2O!D54+Sewage!D54</f>
        <v>9.1467404922926097</v>
      </c>
      <c r="E54" s="64">
        <f>'Biomass N2O'!E54+NitricAdipic!E54+StatMobN2O!E54+OtherAgN2O!E54+OtherEnergyN2O!E54+OtherIPN2O!E54+OtherWasteN2O!E54+AgSoils!E54+MMN2O!E54+Sewage!E54</f>
        <v>8.6846572655601442</v>
      </c>
      <c r="F54" s="67">
        <f>'Biomass N2O'!F54+NitricAdipic!F54+StatMobN2O!F54+OtherAgN2O!F54+OtherEnergyN2O!F54+OtherIPN2O!F54+OtherWasteN2O!F54+AgSoils!F54+MMN2O!F54+Sewage!F54</f>
        <v>8.4710156599741371</v>
      </c>
      <c r="G54" s="67">
        <f>'Biomass N2O'!G54+NitricAdipic!G54+StatMobN2O!G54+OtherAgN2O!G54+OtherEnergyN2O!G54+OtherIPN2O!G54+OtherWasteN2O!G54+AgSoils!G54+MMN2O!G54+Sewage!G54</f>
        <v>7.9496504612945413</v>
      </c>
      <c r="H54" s="67">
        <f>'Biomass N2O'!H54+NitricAdipic!H54+StatMobN2O!H54+OtherAgN2O!H54+OtherEnergyN2O!H54+OtherIPN2O!H54+OtherWasteN2O!H54+AgSoils!H54+MMN2O!H54+Sewage!H54</f>
        <v>8.038270339748216</v>
      </c>
      <c r="I54" s="68">
        <f>'Biomass N2O'!I54+NitricAdipic!I54+StatMobN2O!I54+OtherAgN2O!I54+OtherEnergyN2O!I54+OtherIPN2O!I54+OtherWasteN2O!I54+AgSoils!I54+MMN2O!I54+Sewage!I54</f>
        <v>8.0912452969096744</v>
      </c>
      <c r="J54" s="68">
        <f>'Biomass N2O'!J54+NitricAdipic!J54+StatMobN2O!J54+OtherAgN2O!J54+OtherEnergyN2O!J54+OtherIPN2O!J54+OtherWasteN2O!J54+AgSoils!J54+MMN2O!J54+Sewage!J54</f>
        <v>8.148767783826381</v>
      </c>
      <c r="K54" s="69">
        <f>'Biomass N2O'!K54+NitricAdipic!K54+StatMobN2O!K54+OtherAgN2O!K54+OtherEnergyN2O!K54+OtherIPN2O!K54+OtherWasteN2O!K54+AgSoils!K54+MMN2O!K54+Sewage!K54</f>
        <v>8.2034481607965795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64">
        <f>'Biomass N2O'!C55+NitricAdipic!C55+StatMobN2O!C55+OtherAgN2O!C55+OtherEnergyN2O!C55+OtherIPN2O!C55+OtherWasteN2O!C55+AgSoils!C55+MMN2O!C55+Sewage!C55</f>
        <v>9.6565485106076245</v>
      </c>
      <c r="D55" s="67">
        <f>'Biomass N2O'!D55+NitricAdipic!D55+StatMobN2O!D55+OtherAgN2O!D55+OtherEnergyN2O!D55+OtherIPN2O!D55+OtherWasteN2O!D55+AgSoils!D55+MMN2O!D55+Sewage!D55</f>
        <v>8.6560402901310667</v>
      </c>
      <c r="E55" s="64">
        <f>'Biomass N2O'!E55+NitricAdipic!E55+StatMobN2O!E55+OtherAgN2O!E55+OtherEnergyN2O!E55+OtherIPN2O!E55+OtherWasteN2O!E55+AgSoils!E55+MMN2O!E55+Sewage!E55</f>
        <v>7.8433303673627766</v>
      </c>
      <c r="F55" s="67">
        <f>'Biomass N2O'!F55+NitricAdipic!F55+StatMobN2O!F55+OtherAgN2O!F55+OtherEnergyN2O!F55+OtherIPN2O!F55+OtherWasteN2O!F55+AgSoils!F55+MMN2O!F55+Sewage!F55</f>
        <v>6.2800876781571739</v>
      </c>
      <c r="G55" s="67">
        <f>'Biomass N2O'!G55+NitricAdipic!G55+StatMobN2O!G55+OtherAgN2O!G55+OtherEnergyN2O!G55+OtherIPN2O!G55+OtherWasteN2O!G55+AgSoils!G55+MMN2O!G55+Sewage!G55</f>
        <v>4.0886190510543097</v>
      </c>
      <c r="H55" s="67">
        <f>'Biomass N2O'!H55+NitricAdipic!H55+StatMobN2O!H55+OtherAgN2O!H55+OtherEnergyN2O!H55+OtherIPN2O!H55+OtherWasteN2O!H55+AgSoils!H55+MMN2O!H55+Sewage!H55</f>
        <v>4.1421428618972778</v>
      </c>
      <c r="I55" s="68">
        <f>'Biomass N2O'!I55+NitricAdipic!I55+StatMobN2O!I55+OtherAgN2O!I55+OtherEnergyN2O!I55+OtherIPN2O!I55+OtherWasteN2O!I55+AgSoils!I55+MMN2O!I55+Sewage!I55</f>
        <v>3.8754525094593992</v>
      </c>
      <c r="J55" s="68">
        <f>'Biomass N2O'!J55+NitricAdipic!J55+StatMobN2O!J55+OtherAgN2O!J55+OtherEnergyN2O!J55+OtherIPN2O!J55+OtherWasteN2O!J55+AgSoils!J55+MMN2O!J55+Sewage!J55</f>
        <v>3.8948088940189796</v>
      </c>
      <c r="K55" s="69">
        <f>'Biomass N2O'!K55+NitricAdipic!K55+StatMobN2O!K55+OtherAgN2O!K55+OtherEnergyN2O!K55+OtherIPN2O!K55+OtherWasteN2O!K55+AgSoils!K55+MMN2O!K55+Sewage!K55</f>
        <v>3.8260061717649969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67">
        <f>'Biomass N2O'!C56+NitricAdipic!C56+StatMobN2O!C56+OtherAgN2O!C56+OtherEnergyN2O!C56+OtherIPN2O!C56+OtherWasteN2O!C56+AgSoils!C56+MMN2O!C56+Sewage!C56</f>
        <v>0.19854270812281702</v>
      </c>
      <c r="D56" s="67">
        <f>'Biomass N2O'!D56+NitricAdipic!D56+StatMobN2O!D56+OtherAgN2O!D56+OtherEnergyN2O!D56+OtherIPN2O!D56+OtherWasteN2O!D56+AgSoils!D56+MMN2O!D56+Sewage!D56</f>
        <v>0.22675800226736872</v>
      </c>
      <c r="E56" s="64">
        <f>'Biomass N2O'!E56+NitricAdipic!E56+StatMobN2O!E56+OtherAgN2O!E56+OtherEnergyN2O!E56+OtherIPN2O!E56+OtherWasteN2O!E56+AgSoils!E56+MMN2O!E56+Sewage!E56</f>
        <v>0.25347745246487347</v>
      </c>
      <c r="F56" s="67">
        <f>'Biomass N2O'!F56+NitricAdipic!F56+StatMobN2O!F56+OtherAgN2O!F56+OtherEnergyN2O!F56+OtherIPN2O!F56+OtherWasteN2O!F56+AgSoils!F56+MMN2O!F56+Sewage!F56</f>
        <v>0.25645769686162212</v>
      </c>
      <c r="G56" s="67">
        <f>'Biomass N2O'!G56+NitricAdipic!G56+StatMobN2O!G56+OtherAgN2O!G56+OtherEnergyN2O!G56+OtherIPN2O!G56+OtherWasteN2O!G56+AgSoils!G56+MMN2O!G56+Sewage!G56</f>
        <v>0.26425605883616804</v>
      </c>
      <c r="H56" s="67">
        <f>'Biomass N2O'!H56+NitricAdipic!H56+StatMobN2O!H56+OtherAgN2O!H56+OtherEnergyN2O!H56+OtherIPN2O!H56+OtherWasteN2O!H56+AgSoils!H56+MMN2O!H56+Sewage!H56</f>
        <v>0.30165630920480141</v>
      </c>
      <c r="I56" s="68">
        <f>'Biomass N2O'!I56+NitricAdipic!I56+StatMobN2O!I56+OtherAgN2O!I56+OtherEnergyN2O!I56+OtherIPN2O!I56+OtherWasteN2O!I56+AgSoils!I56+MMN2O!I56+Sewage!I56</f>
        <v>0.34139582076157587</v>
      </c>
      <c r="J56" s="68">
        <f>'Biomass N2O'!J56+NitricAdipic!J56+StatMobN2O!J56+OtherAgN2O!J56+OtherEnergyN2O!J56+OtherIPN2O!J56+OtherWasteN2O!J56+AgSoils!J56+MMN2O!J56+Sewage!J56</f>
        <v>0.38735308238381866</v>
      </c>
      <c r="K56" s="69">
        <f>'Biomass N2O'!K56+NitricAdipic!K56+StatMobN2O!K56+OtherAgN2O!K56+OtherEnergyN2O!K56+OtherIPN2O!K56+OtherWasteN2O!K56+AgSoils!K56+MMN2O!K56+Sewage!K56</f>
        <v>0.4397382462428987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64">
        <f>'Biomass N2O'!C57+NitricAdipic!C57+StatMobN2O!C57+OtherAgN2O!C57+OtherEnergyN2O!C57+OtherIPN2O!C57+OtherWasteN2O!C57+AgSoils!C57+MMN2O!C57+Sewage!C57</f>
        <v>2.7751729963695643E-2</v>
      </c>
      <c r="D57" s="67">
        <f>'Biomass N2O'!D57+NitricAdipic!D57+StatMobN2O!D57+OtherAgN2O!D57+OtherEnergyN2O!D57+OtherIPN2O!D57+OtherWasteN2O!D57+AgSoils!D57+MMN2O!D57+Sewage!D57</f>
        <v>2.0708246649803082E-2</v>
      </c>
      <c r="E57" s="64">
        <f>'Biomass N2O'!E57+NitricAdipic!E57+StatMobN2O!E57+OtherAgN2O!E57+OtherEnergyN2O!E57+OtherIPN2O!E57+OtherWasteN2O!E57+AgSoils!E57+MMN2O!E57+Sewage!E57</f>
        <v>2.0297414545500873E-2</v>
      </c>
      <c r="F57" s="67">
        <f>'Biomass N2O'!F57+NitricAdipic!F57+StatMobN2O!F57+OtherAgN2O!F57+OtherEnergyN2O!F57+OtherIPN2O!F57+OtherWasteN2O!F57+AgSoils!F57+MMN2O!F57+Sewage!F57</f>
        <v>1.4801619567424552E-2</v>
      </c>
      <c r="G57" s="67">
        <f>'Biomass N2O'!G57+NitricAdipic!G57+StatMobN2O!G57+OtherAgN2O!G57+OtherEnergyN2O!G57+OtherIPN2O!G57+OtherWasteN2O!G57+AgSoils!G57+MMN2O!G57+Sewage!G57</f>
        <v>1.5116408061591331E-2</v>
      </c>
      <c r="H57" s="67">
        <f>'Biomass N2O'!H57+NitricAdipic!H57+StatMobN2O!H57+OtherAgN2O!H57+OtherEnergyN2O!H57+OtherIPN2O!H57+OtherWasteN2O!H57+AgSoils!H57+MMN2O!H57+Sewage!H57</f>
        <v>1.5539801531666498E-2</v>
      </c>
      <c r="I57" s="68">
        <f>'Biomass N2O'!I57+NitricAdipic!I57+StatMobN2O!I57+OtherAgN2O!I57+OtherEnergyN2O!I57+OtherIPN2O!I57+OtherWasteN2O!I57+AgSoils!I57+MMN2O!I57+Sewage!I57</f>
        <v>1.5967089575564433E-2</v>
      </c>
      <c r="J57" s="68">
        <f>'Biomass N2O'!J57+NitricAdipic!J57+StatMobN2O!J57+OtherAgN2O!J57+OtherEnergyN2O!J57+OtherIPN2O!J57+OtherWasteN2O!J57+AgSoils!J57+MMN2O!J57+Sewage!J57</f>
        <v>1.6431012316524645E-2</v>
      </c>
      <c r="K57" s="69">
        <f>'Biomass N2O'!K57+NitricAdipic!K57+StatMobN2O!K57+OtherAgN2O!K57+OtherEnergyN2O!K57+OtherIPN2O!K57+OtherWasteN2O!K57+AgSoils!K57+MMN2O!K57+Sewage!K57</f>
        <v>1.6933326916528775E-2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67">
        <f>'Biomass N2O'!C58+NitricAdipic!C58+StatMobN2O!C58+OtherAgN2O!C58+OtherEnergyN2O!C58+OtherIPN2O!C58+OtherWasteN2O!C58+AgSoils!C58+MMN2O!C58+Sewage!C58</f>
        <v>1.0457701400138437</v>
      </c>
      <c r="D58" s="67">
        <f>'Biomass N2O'!D58+NitricAdipic!D58+StatMobN2O!D58+OtherAgN2O!D58+OtherEnergyN2O!D58+OtherIPN2O!D58+OtherWasteN2O!D58+AgSoils!D58+MMN2O!D58+Sewage!D58</f>
        <v>1.4842779016482268</v>
      </c>
      <c r="E58" s="64">
        <f>'Biomass N2O'!E58+NitricAdipic!E58+StatMobN2O!E58+OtherAgN2O!E58+OtherEnergyN2O!E58+OtherIPN2O!E58+OtherWasteN2O!E58+AgSoils!E58+MMN2O!E58+Sewage!E58</f>
        <v>3.2553927428886404</v>
      </c>
      <c r="F58" s="67">
        <f>'Biomass N2O'!F58+NitricAdipic!F58+StatMobN2O!F58+OtherAgN2O!F58+OtherEnergyN2O!F58+OtherIPN2O!F58+OtherWasteN2O!F58+AgSoils!F58+MMN2O!F58+Sewage!F58</f>
        <v>4.5544827365880352</v>
      </c>
      <c r="G58" s="67">
        <f>'Biomass N2O'!G58+NitricAdipic!G58+StatMobN2O!G58+OtherAgN2O!G58+OtherEnergyN2O!G58+OtherIPN2O!G58+OtherWasteN2O!G58+AgSoils!G58+MMN2O!G58+Sewage!G58</f>
        <v>5.4172652146912661</v>
      </c>
      <c r="H58" s="67">
        <f>'Biomass N2O'!H58+NitricAdipic!H58+StatMobN2O!H58+OtherAgN2O!H58+OtherEnergyN2O!H58+OtherIPN2O!H58+OtherWasteN2O!H58+AgSoils!H58+MMN2O!H58+Sewage!H58</f>
        <v>5.8704323116350876</v>
      </c>
      <c r="I58" s="68">
        <f>'Biomass N2O'!I58+NitricAdipic!I58+StatMobN2O!I58+OtherAgN2O!I58+OtherEnergyN2O!I58+OtherIPN2O!I58+OtherWasteN2O!I58+AgSoils!I58+MMN2O!I58+Sewage!I58</f>
        <v>6.2828864451102415</v>
      </c>
      <c r="J58" s="68">
        <f>'Biomass N2O'!J58+NitricAdipic!J58+StatMobN2O!J58+OtherAgN2O!J58+OtherEnergyN2O!J58+OtherIPN2O!J58+OtherWasteN2O!J58+AgSoils!J58+MMN2O!J58+Sewage!J58</f>
        <v>6.73444975126041</v>
      </c>
      <c r="K58" s="69">
        <f>'Biomass N2O'!K58+NitricAdipic!K58+StatMobN2O!K58+OtherAgN2O!K58+OtherEnergyN2O!K58+OtherIPN2O!K58+OtherWasteN2O!K58+AgSoils!K58+MMN2O!K58+Sewage!K58</f>
        <v>7.2019121906221519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64">
        <f>'Biomass N2O'!C59+NitricAdipic!C59+StatMobN2O!C59+OtherAgN2O!C59+OtherEnergyN2O!C59+OtherIPN2O!C59+OtherWasteN2O!C59+AgSoils!C59+MMN2O!C59+Sewage!C59</f>
        <v>3.624928614703971</v>
      </c>
      <c r="D59" s="67">
        <f>'Biomass N2O'!D59+NitricAdipic!D59+StatMobN2O!D59+OtherAgN2O!D59+OtherEnergyN2O!D59+OtherIPN2O!D59+OtherWasteN2O!D59+AgSoils!D59+MMN2O!D59+Sewage!D59</f>
        <v>4.21726074299196</v>
      </c>
      <c r="E59" s="64">
        <f>'Biomass N2O'!E59+NitricAdipic!E59+StatMobN2O!E59+OtherAgN2O!E59+OtherEnergyN2O!E59+OtherIPN2O!E59+OtherWasteN2O!E59+AgSoils!E59+MMN2O!E59+Sewage!E59</f>
        <v>4.4267444174781359</v>
      </c>
      <c r="F59" s="67">
        <f>'Biomass N2O'!F59+NitricAdipic!F59+StatMobN2O!F59+OtherAgN2O!F59+OtherEnergyN2O!F59+OtherIPN2O!F59+OtherWasteN2O!F59+AgSoils!F59+MMN2O!F59+Sewage!F59</f>
        <v>4.2625998177518927</v>
      </c>
      <c r="G59" s="67">
        <f>'Biomass N2O'!G59+NitricAdipic!G59+StatMobN2O!G59+OtherAgN2O!G59+OtherEnergyN2O!G59+OtherIPN2O!G59+OtherWasteN2O!G59+AgSoils!G59+MMN2O!G59+Sewage!G59</f>
        <v>4.3867384212052496</v>
      </c>
      <c r="H59" s="67">
        <f>'Biomass N2O'!H59+NitricAdipic!H59+StatMobN2O!H59+OtherAgN2O!H59+OtherEnergyN2O!H59+OtherIPN2O!H59+OtherWasteN2O!H59+AgSoils!H59+MMN2O!H59+Sewage!H59</f>
        <v>4.7247689070285999</v>
      </c>
      <c r="I59" s="68">
        <f>'Biomass N2O'!I59+NitricAdipic!I59+StatMobN2O!I59+OtherAgN2O!I59+OtherEnergyN2O!I59+OtherIPN2O!I59+OtherWasteN2O!I59+AgSoils!I59+MMN2O!I59+Sewage!I59</f>
        <v>5.0372005547956906</v>
      </c>
      <c r="J59" s="68">
        <f>'Biomass N2O'!J59+NitricAdipic!J59+StatMobN2O!J59+OtherAgN2O!J59+OtherEnergyN2O!J59+OtherIPN2O!J59+OtherWasteN2O!J59+AgSoils!J59+MMN2O!J59+Sewage!J59</f>
        <v>5.3855146288545557</v>
      </c>
      <c r="K59" s="69">
        <f>'Biomass N2O'!K59+NitricAdipic!K59+StatMobN2O!K59+OtherAgN2O!K59+OtherEnergyN2O!K59+OtherIPN2O!K59+OtherWasteN2O!K59+AgSoils!K59+MMN2O!K59+Sewage!K59</f>
        <v>5.7511902227609273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67">
        <f>'Biomass N2O'!C60+NitricAdipic!C60+StatMobN2O!C60+OtherAgN2O!C60+OtherEnergyN2O!C60+OtherIPN2O!C60+OtherWasteN2O!C60+AgSoils!C60+MMN2O!C60+Sewage!C60</f>
        <v>14.539370670708497</v>
      </c>
      <c r="D60" s="67">
        <f>'Biomass N2O'!D60+NitricAdipic!D60+StatMobN2O!D60+OtherAgN2O!D60+OtherEnergyN2O!D60+OtherIPN2O!D60+OtherWasteN2O!D60+AgSoils!D60+MMN2O!D60+Sewage!D60</f>
        <v>17.550928671537669</v>
      </c>
      <c r="E60" s="64">
        <f>'Biomass N2O'!E60+NitricAdipic!E60+StatMobN2O!E60+OtherAgN2O!E60+OtherEnergyN2O!E60+OtherIPN2O!E60+OtherWasteN2O!E60+AgSoils!E60+MMN2O!E60+Sewage!E60</f>
        <v>19.469173476384185</v>
      </c>
      <c r="F60" s="67">
        <f>'Biomass N2O'!F60+NitricAdipic!F60+StatMobN2O!F60+OtherAgN2O!F60+OtherEnergyN2O!F60+OtherIPN2O!F60+OtherWasteN2O!F60+AgSoils!F60+MMN2O!F60+Sewage!F60</f>
        <v>20.009688828184874</v>
      </c>
      <c r="G60" s="67">
        <f>'Biomass N2O'!G60+NitricAdipic!G60+StatMobN2O!G60+OtherAgN2O!G60+OtherEnergyN2O!G60+OtherIPN2O!G60+OtherWasteN2O!G60+AgSoils!G60+MMN2O!G60+Sewage!G60</f>
        <v>22.478672186536823</v>
      </c>
      <c r="H60" s="67">
        <f>'Biomass N2O'!H60+NitricAdipic!H60+StatMobN2O!H60+OtherAgN2O!H60+OtherEnergyN2O!H60+OtherIPN2O!H60+OtherWasteN2O!H60+AgSoils!H60+MMN2O!H60+Sewage!H60</f>
        <v>24.662855253627733</v>
      </c>
      <c r="I60" s="68">
        <f>'Biomass N2O'!I60+NitricAdipic!I60+StatMobN2O!I60+OtherAgN2O!I60+OtherEnergyN2O!I60+OtherIPN2O!I60+OtherWasteN2O!I60+AgSoils!I60+MMN2O!I60+Sewage!I60</f>
        <v>26.722242834099639</v>
      </c>
      <c r="J60" s="68">
        <f>'Biomass N2O'!J60+NitricAdipic!J60+StatMobN2O!J60+OtherAgN2O!J60+OtherEnergyN2O!J60+OtherIPN2O!J60+OtherWasteN2O!J60+AgSoils!J60+MMN2O!J60+Sewage!J60</f>
        <v>28.834828263238887</v>
      </c>
      <c r="K60" s="69">
        <f>'Biomass N2O'!K60+NitricAdipic!K60+StatMobN2O!K60+OtherAgN2O!K60+OtherEnergyN2O!K60+OtherIPN2O!K60+OtherWasteN2O!K60+AgSoils!K60+MMN2O!K60+Sewage!K60</f>
        <v>30.894040653356782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64">
        <f>'Biomass N2O'!C61+NitricAdipic!C61+StatMobN2O!C61+OtherAgN2O!C61+OtherEnergyN2O!C61+OtherIPN2O!C61+OtherWasteN2O!C61+AgSoils!C61+MMN2O!C61+Sewage!C61</f>
        <v>1.28134998100796</v>
      </c>
      <c r="D61" s="67">
        <f>'Biomass N2O'!D61+NitricAdipic!D61+StatMobN2O!D61+OtherAgN2O!D61+OtherEnergyN2O!D61+OtherIPN2O!D61+OtherWasteN2O!D61+AgSoils!D61+MMN2O!D61+Sewage!D61</f>
        <v>1.2465729753027623</v>
      </c>
      <c r="E61" s="64">
        <f>'Biomass N2O'!E61+NitricAdipic!E61+StatMobN2O!E61+OtherAgN2O!E61+OtherEnergyN2O!E61+OtherIPN2O!E61+OtherWasteN2O!E61+AgSoils!E61+MMN2O!E61+Sewage!E61</f>
        <v>1.3212042263727655</v>
      </c>
      <c r="F61" s="67">
        <f>'Biomass N2O'!F61+NitricAdipic!F61+StatMobN2O!F61+OtherAgN2O!F61+OtherEnergyN2O!F61+OtherIPN2O!F61+OtherWasteN2O!F61+AgSoils!F61+MMN2O!F61+Sewage!F61</f>
        <v>1.4697622458768758</v>
      </c>
      <c r="G61" s="67">
        <f>'Biomass N2O'!G61+NitricAdipic!G61+StatMobN2O!G61+OtherAgN2O!G61+OtherEnergyN2O!G61+OtherIPN2O!G61+OtherWasteN2O!G61+AgSoils!G61+MMN2O!G61+Sewage!G61</f>
        <v>1.6244030016042623</v>
      </c>
      <c r="H61" s="67">
        <f>'Biomass N2O'!H61+NitricAdipic!H61+StatMobN2O!H61+OtherAgN2O!H61+OtherEnergyN2O!H61+OtherIPN2O!H61+OtherWasteN2O!H61+AgSoils!H61+MMN2O!H61+Sewage!H61</f>
        <v>1.7405378299928964</v>
      </c>
      <c r="I61" s="68">
        <f>'Biomass N2O'!I61+NitricAdipic!I61+StatMobN2O!I61+OtherAgN2O!I61+OtherEnergyN2O!I61+OtherIPN2O!I61+OtherWasteN2O!I61+AgSoils!I61+MMN2O!I61+Sewage!I61</f>
        <v>1.8423990274999718</v>
      </c>
      <c r="J61" s="68">
        <f>'Biomass N2O'!J61+NitricAdipic!J61+StatMobN2O!J61+OtherAgN2O!J61+OtherEnergyN2O!J61+OtherIPN2O!J61+OtherWasteN2O!J61+AgSoils!J61+MMN2O!J61+Sewage!J61</f>
        <v>1.9512956247676161</v>
      </c>
      <c r="K61" s="69">
        <f>'Biomass N2O'!K61+NitricAdipic!K61+StatMobN2O!K61+OtherAgN2O!K61+OtherEnergyN2O!K61+OtherIPN2O!K61+OtherWasteN2O!K61+AgSoils!K61+MMN2O!K61+Sewage!K61</f>
        <v>2.0610571810372935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67">
        <f>'Biomass N2O'!C62+NitricAdipic!C62+StatMobN2O!C62+OtherAgN2O!C62+OtherEnergyN2O!C62+OtherIPN2O!C62+OtherWasteN2O!C62+AgSoils!C62+MMN2O!C62+Sewage!C62</f>
        <v>1.2871235537476161E-2</v>
      </c>
      <c r="D62" s="67">
        <f>'Biomass N2O'!D62+NitricAdipic!D62+StatMobN2O!D62+OtherAgN2O!D62+OtherEnergyN2O!D62+OtherIPN2O!D62+OtherWasteN2O!D62+AgSoils!D62+MMN2O!D62+Sewage!D62</f>
        <v>1.4041695180526588E-2</v>
      </c>
      <c r="E62" s="64">
        <f>'Biomass N2O'!E62+NitricAdipic!E62+StatMobN2O!E62+OtherAgN2O!E62+OtherEnergyN2O!E62+OtherIPN2O!E62+OtherWasteN2O!E62+AgSoils!E62+MMN2O!E62+Sewage!E62</f>
        <v>1.5753391464965939E-2</v>
      </c>
      <c r="F62" s="67">
        <f>'Biomass N2O'!F62+NitricAdipic!F62+StatMobN2O!F62+OtherAgN2O!F62+OtherEnergyN2O!F62+OtherIPN2O!F62+OtherWasteN2O!F62+AgSoils!F62+MMN2O!F62+Sewage!F62</f>
        <v>1.6792189462982724E-2</v>
      </c>
      <c r="G62" s="67">
        <f>'Biomass N2O'!G62+NitricAdipic!G62+StatMobN2O!G62+OtherAgN2O!G62+OtherEnergyN2O!G62+OtherIPN2O!G62+OtherWasteN2O!G62+AgSoils!G62+MMN2O!G62+Sewage!G62</f>
        <v>1.8231637357472859E-2</v>
      </c>
      <c r="H62" s="67">
        <f>'Biomass N2O'!H62+NitricAdipic!H62+StatMobN2O!H62+OtherAgN2O!H62+OtherEnergyN2O!H62+OtherIPN2O!H62+OtherWasteN2O!H62+AgSoils!H62+MMN2O!H62+Sewage!H62</f>
        <v>2.036513134489714E-2</v>
      </c>
      <c r="I62" s="68">
        <f>'Biomass N2O'!I62+NitricAdipic!I62+StatMobN2O!I62+OtherAgN2O!I62+OtherEnergyN2O!I62+OtherIPN2O!I62+OtherWasteN2O!I62+AgSoils!I62+MMN2O!I62+Sewage!I62</f>
        <v>2.2661345855278365E-2</v>
      </c>
      <c r="J62" s="68">
        <f>'Biomass N2O'!J62+NitricAdipic!J62+StatMobN2O!J62+OtherAgN2O!J62+OtherEnergyN2O!J62+OtherIPN2O!J62+OtherWasteN2O!J62+AgSoils!J62+MMN2O!J62+Sewage!J62</f>
        <v>2.5150712623354547E-2</v>
      </c>
      <c r="K62" s="69">
        <f>'Biomass N2O'!K62+NitricAdipic!K62+StatMobN2O!K62+OtherAgN2O!K62+OtherEnergyN2O!K62+OtherIPN2O!K62+OtherWasteN2O!K62+AgSoils!K62+MMN2O!K62+Sewage!K62</f>
        <v>2.7878753687726229E-2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64">
        <f>'Biomass N2O'!C63+NitricAdipic!C63+StatMobN2O!C63+OtherAgN2O!C63+OtherEnergyN2O!C63+OtherIPN2O!C63+OtherWasteN2O!C63+AgSoils!C63+MMN2O!C63+Sewage!C63</f>
        <v>3.1185010642516415</v>
      </c>
      <c r="D63" s="67">
        <f>'Biomass N2O'!D63+NitricAdipic!D63+StatMobN2O!D63+OtherAgN2O!D63+OtherEnergyN2O!D63+OtherIPN2O!D63+OtherWasteN2O!D63+AgSoils!D63+MMN2O!D63+Sewage!D63</f>
        <v>2.9341521745116368</v>
      </c>
      <c r="E63" s="64">
        <f>'Biomass N2O'!E63+NitricAdipic!E63+StatMobN2O!E63+OtherAgN2O!E63+OtherEnergyN2O!E63+OtherIPN2O!E63+OtherWasteN2O!E63+AgSoils!E63+MMN2O!E63+Sewage!E63</f>
        <v>2.8550340268318122</v>
      </c>
      <c r="F63" s="67">
        <f>'Biomass N2O'!F63+NitricAdipic!F63+StatMobN2O!F63+OtherAgN2O!F63+OtherEnergyN2O!F63+OtherIPN2O!F63+OtherWasteN2O!F63+AgSoils!F63+MMN2O!F63+Sewage!F63</f>
        <v>2.5667399838929152</v>
      </c>
      <c r="G63" s="67">
        <f>'Biomass N2O'!G63+NitricAdipic!G63+StatMobN2O!G63+OtherAgN2O!G63+OtherEnergyN2O!G63+OtherIPN2O!G63+OtherWasteN2O!G63+AgSoils!G63+MMN2O!G63+Sewage!G63</f>
        <v>2.3449649960744576</v>
      </c>
      <c r="H63" s="67">
        <f>'Biomass N2O'!H63+NitricAdipic!H63+StatMobN2O!H63+OtherAgN2O!H63+OtherEnergyN2O!H63+OtherIPN2O!H63+OtherWasteN2O!H63+AgSoils!H63+MMN2O!H63+Sewage!H63</f>
        <v>2.5310648103258293</v>
      </c>
      <c r="I63" s="68">
        <f>'Biomass N2O'!I63+NitricAdipic!I63+StatMobN2O!I63+OtherAgN2O!I63+OtherEnergyN2O!I63+OtherIPN2O!I63+OtherWasteN2O!I63+AgSoils!I63+MMN2O!I63+Sewage!I63</f>
        <v>2.6962614385900516</v>
      </c>
      <c r="J63" s="68">
        <f>'Biomass N2O'!J63+NitricAdipic!J63+StatMobN2O!J63+OtherAgN2O!J63+OtherEnergyN2O!J63+OtherIPN2O!J63+OtherWasteN2O!J63+AgSoils!J63+MMN2O!J63+Sewage!J63</f>
        <v>2.8809741254788785</v>
      </c>
      <c r="K63" s="69">
        <f>'Biomass N2O'!K63+NitricAdipic!K63+StatMobN2O!K63+OtherAgN2O!K63+OtherEnergyN2O!K63+OtherIPN2O!K63+OtherWasteN2O!K63+AgSoils!K63+MMN2O!K63+Sewage!K63</f>
        <v>3.0856940180722643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67">
        <f>'Biomass N2O'!C64+NitricAdipic!C64+StatMobN2O!C64+OtherAgN2O!C64+OtherEnergyN2O!C64+OtherIPN2O!C64+OtherWasteN2O!C64+AgSoils!C64+MMN2O!C64+Sewage!C64</f>
        <v>1.9575406349710087</v>
      </c>
      <c r="D64" s="67">
        <f>'Biomass N2O'!D64+NitricAdipic!D64+StatMobN2O!D64+OtherAgN2O!D64+OtherEnergyN2O!D64+OtherIPN2O!D64+OtherWasteN2O!D64+AgSoils!D64+MMN2O!D64+Sewage!D64</f>
        <v>0.94095372342095462</v>
      </c>
      <c r="E64" s="64">
        <f>'Biomass N2O'!E64+NitricAdipic!E64+StatMobN2O!E64+OtherAgN2O!E64+OtherEnergyN2O!E64+OtherIPN2O!E64+OtherWasteN2O!E64+AgSoils!E64+MMN2O!E64+Sewage!E64</f>
        <v>0.96501230662377302</v>
      </c>
      <c r="F64" s="67">
        <f>'Biomass N2O'!F64+NitricAdipic!F64+StatMobN2O!F64+OtherAgN2O!F64+OtherEnergyN2O!F64+OtherIPN2O!F64+OtherWasteN2O!F64+AgSoils!F64+MMN2O!F64+Sewage!F64</f>
        <v>0.89059458095906419</v>
      </c>
      <c r="G64" s="67">
        <f>'Biomass N2O'!G64+NitricAdipic!G64+StatMobN2O!G64+OtherAgN2O!G64+OtherEnergyN2O!G64+OtherIPN2O!G64+OtherWasteN2O!G64+AgSoils!G64+MMN2O!G64+Sewage!G64</f>
        <v>0.89752087719571438</v>
      </c>
      <c r="H64" s="67">
        <f>'Biomass N2O'!H64+NitricAdipic!H64+StatMobN2O!H64+OtherAgN2O!H64+OtherEnergyN2O!H64+OtherIPN2O!H64+OtherWasteN2O!H64+AgSoils!H64+MMN2O!H64+Sewage!H64</f>
        <v>0.91216525164401752</v>
      </c>
      <c r="I64" s="68">
        <f>'Biomass N2O'!I64+NitricAdipic!I64+StatMobN2O!I64+OtherAgN2O!I64+OtherEnergyN2O!I64+OtherIPN2O!I64+OtherWasteN2O!I64+AgSoils!I64+MMN2O!I64+Sewage!I64</f>
        <v>0.92745271367671211</v>
      </c>
      <c r="J64" s="68">
        <f>'Biomass N2O'!J64+NitricAdipic!J64+StatMobN2O!J64+OtherAgN2O!J64+OtherEnergyN2O!J64+OtherIPN2O!J64+OtherWasteN2O!J64+AgSoils!J64+MMN2O!J64+Sewage!J64</f>
        <v>0.94479585004042788</v>
      </c>
      <c r="K64" s="69">
        <f>'Biomass N2O'!K64+NitricAdipic!K64+StatMobN2O!K64+OtherAgN2O!K64+OtherEnergyN2O!K64+OtherIPN2O!K64+OtherWasteN2O!K64+AgSoils!K64+MMN2O!K64+Sewage!K64</f>
        <v>0.96392463056120181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64">
        <f>'Biomass N2O'!C65+NitricAdipic!C65+StatMobN2O!C65+OtherAgN2O!C65+OtherEnergyN2O!C65+OtherIPN2O!C65+OtherWasteN2O!C65+AgSoils!C65+MMN2O!C65+Sewage!C65</f>
        <v>29.243415042713291</v>
      </c>
      <c r="D65" s="67">
        <f>'Biomass N2O'!D65+NitricAdipic!D65+StatMobN2O!D65+OtherAgN2O!D65+OtherEnergyN2O!D65+OtherIPN2O!D65+OtherWasteN2O!D65+AgSoils!D65+MMN2O!D65+Sewage!D65</f>
        <v>27.379461870782247</v>
      </c>
      <c r="E65" s="64">
        <f>'Biomass N2O'!E65+NitricAdipic!E65+StatMobN2O!E65+OtherAgN2O!E65+OtherEnergyN2O!E65+OtherIPN2O!E65+OtherWasteN2O!E65+AgSoils!E65+MMN2O!E65+Sewage!E65</f>
        <v>29.714848944853191</v>
      </c>
      <c r="F65" s="67">
        <f>'Biomass N2O'!F65+NitricAdipic!F65+StatMobN2O!F65+OtherAgN2O!F65+OtherEnergyN2O!F65+OtherIPN2O!F65+OtherWasteN2O!F65+AgSoils!F65+MMN2O!F65+Sewage!F65</f>
        <v>36.656963140191458</v>
      </c>
      <c r="G65" s="67">
        <f>'Biomass N2O'!G65+NitricAdipic!G65+StatMobN2O!G65+OtherAgN2O!G65+OtherEnergyN2O!G65+OtherIPN2O!G65+OtherWasteN2O!G65+AgSoils!G65+MMN2O!G65+Sewage!G65</f>
        <v>44.736590294409091</v>
      </c>
      <c r="H65" s="67">
        <f>'Biomass N2O'!H65+NitricAdipic!H65+StatMobN2O!H65+OtherAgN2O!H65+OtherEnergyN2O!H65+OtherIPN2O!H65+OtherWasteN2O!H65+AgSoils!H65+MMN2O!H65+Sewage!H65</f>
        <v>49.434383401367619</v>
      </c>
      <c r="I65" s="68">
        <f>'Biomass N2O'!I65+NitricAdipic!I65+StatMobN2O!I65+OtherAgN2O!I65+OtherEnergyN2O!I65+OtherIPN2O!I65+OtherWasteN2O!I65+AgSoils!I65+MMN2O!I65+Sewage!I65</f>
        <v>53.321907918661793</v>
      </c>
      <c r="J65" s="68">
        <f>'Biomass N2O'!J65+NitricAdipic!J65+StatMobN2O!J65+OtherAgN2O!J65+OtherEnergyN2O!J65+OtherIPN2O!J65+OtherWasteN2O!J65+AgSoils!J65+MMN2O!J65+Sewage!J65</f>
        <v>57.326379726416071</v>
      </c>
      <c r="K65" s="69">
        <f>'Biomass N2O'!K65+NitricAdipic!K65+StatMobN2O!K65+OtherAgN2O!K65+OtherEnergyN2O!K65+OtherIPN2O!K65+OtherWasteN2O!K65+AgSoils!K65+MMN2O!K65+Sewage!K65</f>
        <v>61.505749360848668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67">
        <f>'Biomass N2O'!C66+NitricAdipic!C66+StatMobN2O!C66+OtherAgN2O!C66+OtherEnergyN2O!C66+OtherIPN2O!C66+OtherWasteN2O!C66+AgSoils!C66+MMN2O!C66+Sewage!C66</f>
        <v>0.33198941947104699</v>
      </c>
      <c r="D66" s="67">
        <f>'Biomass N2O'!D66+NitricAdipic!D66+StatMobN2O!D66+OtherAgN2O!D66+OtherEnergyN2O!D66+OtherIPN2O!D66+OtherWasteN2O!D66+AgSoils!D66+MMN2O!D66+Sewage!D66</f>
        <v>0.38564890336838037</v>
      </c>
      <c r="E66" s="64">
        <f>'Biomass N2O'!E66+NitricAdipic!E66+StatMobN2O!E66+OtherAgN2O!E66+OtherEnergyN2O!E66+OtherIPN2O!E66+OtherWasteN2O!E66+AgSoils!E66+MMN2O!E66+Sewage!E66</f>
        <v>0.32902887249203294</v>
      </c>
      <c r="F66" s="67">
        <f>'Biomass N2O'!F66+NitricAdipic!F66+StatMobN2O!F66+OtherAgN2O!F66+OtherEnergyN2O!F66+OtherIPN2O!F66+OtherWasteN2O!F66+AgSoils!F66+MMN2O!F66+Sewage!F66</f>
        <v>0.33905056581416432</v>
      </c>
      <c r="G66" s="67">
        <f>'Biomass N2O'!G66+NitricAdipic!G66+StatMobN2O!G66+OtherAgN2O!G66+OtherEnergyN2O!G66+OtherIPN2O!G66+OtherWasteN2O!G66+AgSoils!G66+MMN2O!G66+Sewage!G66</f>
        <v>0.36017361632036959</v>
      </c>
      <c r="H66" s="67">
        <f>'Biomass N2O'!H66+NitricAdipic!H66+StatMobN2O!H66+OtherAgN2O!H66+OtherEnergyN2O!H66+OtherIPN2O!H66+OtherWasteN2O!H66+AgSoils!H66+MMN2O!H66+Sewage!H66</f>
        <v>0.37509466896659494</v>
      </c>
      <c r="I66" s="68">
        <f>'Biomass N2O'!I66+NitricAdipic!I66+StatMobN2O!I66+OtherAgN2O!I66+OtherEnergyN2O!I66+OtherIPN2O!I66+OtherWasteN2O!I66+AgSoils!I66+MMN2O!I66+Sewage!I66</f>
        <v>0.38541056549769154</v>
      </c>
      <c r="J66" s="68">
        <f>'Biomass N2O'!J66+NitricAdipic!J66+StatMobN2O!J66+OtherAgN2O!J66+OtherEnergyN2O!J66+OtherIPN2O!J66+OtherWasteN2O!J66+AgSoils!J66+MMN2O!J66+Sewage!J66</f>
        <v>0.39769155178378074</v>
      </c>
      <c r="K66" s="69">
        <f>'Biomass N2O'!K66+NitricAdipic!K66+StatMobN2O!K66+OtherAgN2O!K66+OtherEnergyN2O!K66+OtherIPN2O!K66+OtherWasteN2O!K66+AgSoils!K66+MMN2O!K66+Sewage!K66</f>
        <v>0.41236980154738889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64">
        <f>'Biomass N2O'!C67+NitricAdipic!C67+StatMobN2O!C67+OtherAgN2O!C67+OtherEnergyN2O!C67+OtherIPN2O!C67+OtherWasteN2O!C67+AgSoils!C67+MMN2O!C67+Sewage!C67</f>
        <v>12.160096126256994</v>
      </c>
      <c r="D67" s="67">
        <f>'Biomass N2O'!D67+NitricAdipic!D67+StatMobN2O!D67+OtherAgN2O!D67+OtherEnergyN2O!D67+OtherIPN2O!D67+OtherWasteN2O!D67+AgSoils!D67+MMN2O!D67+Sewage!D67</f>
        <v>12.075561636995401</v>
      </c>
      <c r="E67" s="64">
        <f>'Biomass N2O'!E67+NitricAdipic!E67+StatMobN2O!E67+OtherAgN2O!E67+OtherEnergyN2O!E67+OtherIPN2O!E67+OtherWasteN2O!E67+AgSoils!E67+MMN2O!E67+Sewage!E67</f>
        <v>10.949531397801991</v>
      </c>
      <c r="F67" s="67">
        <f>'Biomass N2O'!F67+NitricAdipic!F67+StatMobN2O!F67+OtherAgN2O!F67+OtherEnergyN2O!F67+OtherIPN2O!F67+OtherWasteN2O!F67+AgSoils!F67+MMN2O!F67+Sewage!F67</f>
        <v>9.0905666165468553</v>
      </c>
      <c r="G67" s="67">
        <f>'Biomass N2O'!G67+NitricAdipic!G67+StatMobN2O!G67+OtherAgN2O!G67+OtherEnergyN2O!G67+OtherIPN2O!G67+OtherWasteN2O!G67+AgSoils!G67+MMN2O!G67+Sewage!G67</f>
        <v>9.1225591831456363</v>
      </c>
      <c r="H67" s="67">
        <f>'Biomass N2O'!H67+NitricAdipic!H67+StatMobN2O!H67+OtherAgN2O!H67+OtherEnergyN2O!H67+OtherIPN2O!H67+OtherWasteN2O!H67+AgSoils!H67+MMN2O!H67+Sewage!H67</f>
        <v>9.667540963528424</v>
      </c>
      <c r="I67" s="68">
        <f>'Biomass N2O'!I67+NitricAdipic!I67+StatMobN2O!I67+OtherAgN2O!I67+OtherEnergyN2O!I67+OtherIPN2O!I67+OtherWasteN2O!I67+AgSoils!I67+MMN2O!I67+Sewage!I67</f>
        <v>9.8179024648973154</v>
      </c>
      <c r="J67" s="68">
        <f>'Biomass N2O'!J67+NitricAdipic!J67+StatMobN2O!J67+OtherAgN2O!J67+OtherEnergyN2O!J67+OtherIPN2O!J67+OtherWasteN2O!J67+AgSoils!J67+MMN2O!J67+Sewage!J67</f>
        <v>9.97866406927632</v>
      </c>
      <c r="K67" s="69">
        <f>'Biomass N2O'!K67+NitricAdipic!K67+StatMobN2O!K67+OtherAgN2O!K67+OtherEnergyN2O!K67+OtherIPN2O!K67+OtherWasteN2O!K67+AgSoils!K67+MMN2O!K67+Sewage!K67</f>
        <v>10.14851208338845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67">
        <f>'Biomass N2O'!C68+NitricAdipic!C68+StatMobN2O!C68+OtherAgN2O!C68+OtherEnergyN2O!C68+OtherIPN2O!C68+OtherWasteN2O!C68+AgSoils!C68+MMN2O!C68+Sewage!C68</f>
        <v>89.783963742895921</v>
      </c>
      <c r="D68" s="67">
        <f>'Biomass N2O'!D68+NitricAdipic!D68+StatMobN2O!D68+OtherAgN2O!D68+OtherEnergyN2O!D68+OtherIPN2O!D68+OtherWasteN2O!D68+AgSoils!D68+MMN2O!D68+Sewage!D68</f>
        <v>86.954907566748901</v>
      </c>
      <c r="E68" s="64">
        <f>'Biomass N2O'!E68+NitricAdipic!E68+StatMobN2O!E68+OtherAgN2O!E68+OtherEnergyN2O!E68+OtherIPN2O!E68+OtherWasteN2O!E68+AgSoils!E68+MMN2O!E68+Sewage!E68</f>
        <v>75.289647827314482</v>
      </c>
      <c r="F68" s="67">
        <f>'Biomass N2O'!F68+NitricAdipic!F68+StatMobN2O!F68+OtherAgN2O!F68+OtherEnergyN2O!F68+OtherIPN2O!F68+OtherWasteN2O!F68+AgSoils!F68+MMN2O!F68+Sewage!F68</f>
        <v>67.462096591649583</v>
      </c>
      <c r="G68" s="67">
        <f>'Biomass N2O'!G68+NitricAdipic!G68+StatMobN2O!G68+OtherAgN2O!G68+OtherEnergyN2O!G68+OtherIPN2O!G68+OtherWasteN2O!G68+AgSoils!G68+MMN2O!G68+Sewage!G68</f>
        <v>69.804080359212946</v>
      </c>
      <c r="H68" s="67">
        <f>'Biomass N2O'!H68+NitricAdipic!H68+StatMobN2O!H68+OtherAgN2O!H68+OtherEnergyN2O!H68+OtherIPN2O!H68+OtherWasteN2O!H68+AgSoils!H68+MMN2O!H68+Sewage!H68</f>
        <v>75.498520481019426</v>
      </c>
      <c r="I68" s="68">
        <f>'Biomass N2O'!I68+NitricAdipic!I68+StatMobN2O!I68+OtherAgN2O!I68+OtherEnergyN2O!I68+OtherIPN2O!I68+OtherWasteN2O!I68+AgSoils!I68+MMN2O!I68+Sewage!I68</f>
        <v>76.033651403916522</v>
      </c>
      <c r="J68" s="68">
        <f>'Biomass N2O'!J68+NitricAdipic!J68+StatMobN2O!J68+OtherAgN2O!J68+OtherEnergyN2O!J68+OtherIPN2O!J68+OtherWasteN2O!J68+AgSoils!J68+MMN2O!J68+Sewage!J68</f>
        <v>76.56603341966202</v>
      </c>
      <c r="K68" s="69">
        <f>'Biomass N2O'!K68+NitricAdipic!K68+StatMobN2O!K68+OtherAgN2O!K68+OtherEnergyN2O!K68+OtherIPN2O!K68+OtherWasteN2O!K68+AgSoils!K68+MMN2O!K68+Sewage!K68</f>
        <v>77.037704865248131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64">
        <f>'Biomass N2O'!C69+NitricAdipic!C69+StatMobN2O!C69+OtherAgN2O!C69+OtherEnergyN2O!C69+OtherIPN2O!C69+OtherWasteN2O!C69+AgSoils!C69+MMN2O!C69+Sewage!C69</f>
        <v>1.2962044746815629</v>
      </c>
      <c r="D69" s="67">
        <f>'Biomass N2O'!D69+NitricAdipic!D69+StatMobN2O!D69+OtherAgN2O!D69+OtherEnergyN2O!D69+OtherIPN2O!D69+OtherWasteN2O!D69+AgSoils!D69+MMN2O!D69+Sewage!D69</f>
        <v>1.2806438704721375</v>
      </c>
      <c r="E69" s="64">
        <f>'Biomass N2O'!E69+NitricAdipic!E69+StatMobN2O!E69+OtherAgN2O!E69+OtherEnergyN2O!E69+OtherIPN2O!E69+OtherWasteN2O!E69+AgSoils!E69+MMN2O!E69+Sewage!E69</f>
        <v>0.45838541967435026</v>
      </c>
      <c r="F69" s="67">
        <f>'Biomass N2O'!F69+NitricAdipic!F69+StatMobN2O!F69+OtherAgN2O!F69+OtherEnergyN2O!F69+OtherIPN2O!F69+OtherWasteN2O!F69+AgSoils!F69+MMN2O!F69+Sewage!F69</f>
        <v>0.70324133808219313</v>
      </c>
      <c r="G69" s="67">
        <f>'Biomass N2O'!G69+NitricAdipic!G69+StatMobN2O!G69+OtherAgN2O!G69+OtherEnergyN2O!G69+OtherIPN2O!G69+OtherWasteN2O!G69+AgSoils!G69+MMN2O!G69+Sewage!G69</f>
        <v>0.7189746151876909</v>
      </c>
      <c r="H69" s="67">
        <f>'Biomass N2O'!H69+NitricAdipic!H69+StatMobN2O!H69+OtherAgN2O!H69+OtherEnergyN2O!H69+OtherIPN2O!H69+OtherWasteN2O!H69+AgSoils!H69+MMN2O!H69+Sewage!H69</f>
        <v>0.7359438023570869</v>
      </c>
      <c r="I69" s="68">
        <f>'Biomass N2O'!I69+NitricAdipic!I69+StatMobN2O!I69+OtherAgN2O!I69+OtherEnergyN2O!I69+OtherIPN2O!I69+OtherWasteN2O!I69+AgSoils!I69+MMN2O!I69+Sewage!I69</f>
        <v>0.75418965481236899</v>
      </c>
      <c r="J69" s="68">
        <f>'Biomass N2O'!J69+NitricAdipic!J69+StatMobN2O!J69+OtherAgN2O!J69+OtherEnergyN2O!J69+OtherIPN2O!J69+OtherWasteN2O!J69+AgSoils!J69+MMN2O!J69+Sewage!J69</f>
        <v>0.77421979323171231</v>
      </c>
      <c r="K69" s="69">
        <f>'Biomass N2O'!K69+NitricAdipic!K69+StatMobN2O!K69+OtherAgN2O!K69+OtherEnergyN2O!K69+OtherIPN2O!K69+OtherWasteN2O!K69+AgSoils!K69+MMN2O!K69+Sewage!K69</f>
        <v>0.79654487451395362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67">
        <f>'Biomass N2O'!C70+NitricAdipic!C70+StatMobN2O!C70+OtherAgN2O!C70+OtherEnergyN2O!C70+OtherIPN2O!C70+OtherWasteN2O!C70+AgSoils!C70+MMN2O!C70+Sewage!C70</f>
        <v>0.35343595135833172</v>
      </c>
      <c r="D70" s="67">
        <f>'Biomass N2O'!D70+NitricAdipic!D70+StatMobN2O!D70+OtherAgN2O!D70+OtherEnergyN2O!D70+OtherIPN2O!D70+OtherWasteN2O!D70+AgSoils!D70+MMN2O!D70+Sewage!D70</f>
        <v>0.35493249792592124</v>
      </c>
      <c r="E70" s="64">
        <f>'Biomass N2O'!E70+NitricAdipic!E70+StatMobN2O!E70+OtherAgN2O!E70+OtherEnergyN2O!E70+OtherIPN2O!E70+OtherWasteN2O!E70+AgSoils!E70+MMN2O!E70+Sewage!E70</f>
        <v>0.39136812077192956</v>
      </c>
      <c r="F70" s="67">
        <f>'Biomass N2O'!F70+NitricAdipic!F70+StatMobN2O!F70+OtherAgN2O!F70+OtherEnergyN2O!F70+OtherIPN2O!F70+OtherWasteN2O!F70+AgSoils!F70+MMN2O!F70+Sewage!F70</f>
        <v>0.43342508649463435</v>
      </c>
      <c r="G70" s="67">
        <f>'Biomass N2O'!G70+NitricAdipic!G70+StatMobN2O!G70+OtherAgN2O!G70+OtherEnergyN2O!G70+OtherIPN2O!G70+OtherWasteN2O!G70+AgSoils!G70+MMN2O!G70+Sewage!G70</f>
        <v>0.45900917708637851</v>
      </c>
      <c r="H70" s="67">
        <f>'Biomass N2O'!H70+NitricAdipic!H70+StatMobN2O!H70+OtherAgN2O!H70+OtherEnergyN2O!H70+OtherIPN2O!H70+OtherWasteN2O!H70+AgSoils!H70+MMN2O!H70+Sewage!H70</f>
        <v>0.48844806576081834</v>
      </c>
      <c r="I70" s="68">
        <f>'Biomass N2O'!I70+NitricAdipic!I70+StatMobN2O!I70+OtherAgN2O!I70+OtherEnergyN2O!I70+OtherIPN2O!I70+OtherWasteN2O!I70+AgSoils!I70+MMN2O!I70+Sewage!I70</f>
        <v>0.51533276669014183</v>
      </c>
      <c r="J70" s="68">
        <f>'Biomass N2O'!J70+NitricAdipic!J70+StatMobN2O!J70+OtherAgN2O!J70+OtherEnergyN2O!J70+OtherIPN2O!J70+OtherWasteN2O!J70+AgSoils!J70+MMN2O!J70+Sewage!J70</f>
        <v>0.54255659096129527</v>
      </c>
      <c r="K70" s="69">
        <f>'Biomass N2O'!K70+NitricAdipic!K70+StatMobN2O!K70+OtherAgN2O!K70+OtherEnergyN2O!K70+OtherIPN2O!K70+OtherWasteN2O!K70+AgSoils!K70+MMN2O!K70+Sewage!K70</f>
        <v>0.57276312367795601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64">
        <f>'Biomass N2O'!C71+NitricAdipic!C71+StatMobN2O!C71+OtherAgN2O!C71+OtherEnergyN2O!C71+OtherIPN2O!C71+OtherWasteN2O!C71+AgSoils!C71+MMN2O!C71+Sewage!C71</f>
        <v>1.731670090801559</v>
      </c>
      <c r="D71" s="67">
        <f>'Biomass N2O'!D71+NitricAdipic!D71+StatMobN2O!D71+OtherAgN2O!D71+OtherEnergyN2O!D71+OtherIPN2O!D71+OtherWasteN2O!D71+AgSoils!D71+MMN2O!D71+Sewage!D71</f>
        <v>1.4988927974092761</v>
      </c>
      <c r="E71" s="64">
        <f>'Biomass N2O'!E71+NitricAdipic!E71+StatMobN2O!E71+OtherAgN2O!E71+OtherEnergyN2O!E71+OtherIPN2O!E71+OtherWasteN2O!E71+AgSoils!E71+MMN2O!E71+Sewage!E71</f>
        <v>1.8539219012999999</v>
      </c>
      <c r="F71" s="67">
        <f>'Biomass N2O'!F71+NitricAdipic!F71+StatMobN2O!F71+OtherAgN2O!F71+OtherEnergyN2O!F71+OtherIPN2O!F71+OtherWasteN2O!F71+AgSoils!F71+MMN2O!F71+Sewage!F71</f>
        <v>2.387287892666436</v>
      </c>
      <c r="G71" s="67">
        <f>'Biomass N2O'!G71+NitricAdipic!G71+StatMobN2O!G71+OtherAgN2O!G71+OtherEnergyN2O!G71+OtherIPN2O!G71+OtherWasteN2O!G71+AgSoils!G71+MMN2O!G71+Sewage!G71</f>
        <v>2.162166170464737</v>
      </c>
      <c r="H71" s="67">
        <f>'Biomass N2O'!H71+NitricAdipic!H71+StatMobN2O!H71+OtherAgN2O!H71+OtherEnergyN2O!H71+OtherIPN2O!H71+OtherWasteN2O!H71+AgSoils!H71+MMN2O!H71+Sewage!H71</f>
        <v>2.1730383617355353</v>
      </c>
      <c r="I71" s="68">
        <f>'Biomass N2O'!I71+NitricAdipic!I71+StatMobN2O!I71+OtherAgN2O!I71+OtherEnergyN2O!I71+OtherIPN2O!I71+OtherWasteN2O!I71+AgSoils!I71+MMN2O!I71+Sewage!I71</f>
        <v>2.1883239748873966</v>
      </c>
      <c r="J71" s="68">
        <f>'Biomass N2O'!J71+NitricAdipic!J71+StatMobN2O!J71+OtherAgN2O!J71+OtherEnergyN2O!J71+OtherIPN2O!J71+OtherWasteN2O!J71+AgSoils!J71+MMN2O!J71+Sewage!J71</f>
        <v>2.2061889229895875</v>
      </c>
      <c r="K71" s="69">
        <f>'Biomass N2O'!K71+NitricAdipic!K71+StatMobN2O!K71+OtherAgN2O!K71+OtherEnergyN2O!K71+OtherIPN2O!K71+OtherWasteN2O!K71+AgSoils!K71+MMN2O!K71+Sewage!K71</f>
        <v>2.1978625533770408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67">
        <f>'Biomass N2O'!C72+NitricAdipic!C72+StatMobN2O!C72+OtherAgN2O!C72+OtherEnergyN2O!C72+OtherIPN2O!C72+OtherWasteN2O!C72+AgSoils!C72+MMN2O!C72+Sewage!C72</f>
        <v>90.130354426248132</v>
      </c>
      <c r="D72" s="67">
        <f>'Biomass N2O'!D72+NitricAdipic!D72+StatMobN2O!D72+OtherAgN2O!D72+OtherEnergyN2O!D72+OtherIPN2O!D72+OtherWasteN2O!D72+AgSoils!D72+MMN2O!D72+Sewage!D72</f>
        <v>85.782266913104252</v>
      </c>
      <c r="E72" s="64">
        <f>'Biomass N2O'!E72+NitricAdipic!E72+StatMobN2O!E72+OtherAgN2O!E72+OtherEnergyN2O!E72+OtherIPN2O!E72+OtherWasteN2O!E72+AgSoils!E72+MMN2O!E72+Sewage!E72</f>
        <v>67.159715000471891</v>
      </c>
      <c r="F72" s="67">
        <f>'Biomass N2O'!F72+NitricAdipic!F72+StatMobN2O!F72+OtherAgN2O!F72+OtherEnergyN2O!F72+OtherIPN2O!F72+OtherWasteN2O!F72+AgSoils!F72+MMN2O!F72+Sewage!F72</f>
        <v>65.256902972426943</v>
      </c>
      <c r="G72" s="67">
        <f>'Biomass N2O'!G72+NitricAdipic!G72+StatMobN2O!G72+OtherAgN2O!G72+OtherEnergyN2O!G72+OtherIPN2O!G72+OtherWasteN2O!G72+AgSoils!G72+MMN2O!G72+Sewage!G72</f>
        <v>59.879363389703819</v>
      </c>
      <c r="H72" s="67">
        <f>'Biomass N2O'!H72+NitricAdipic!H72+StatMobN2O!H72+OtherAgN2O!H72+OtherEnergyN2O!H72+OtherIPN2O!H72+OtherWasteN2O!H72+AgSoils!H72+MMN2O!H72+Sewage!H72</f>
        <v>50.691015789573044</v>
      </c>
      <c r="I72" s="68">
        <f>'Biomass N2O'!I72+NitricAdipic!I72+StatMobN2O!I72+OtherAgN2O!I72+OtherEnergyN2O!I72+OtherIPN2O!I72+OtherWasteN2O!I72+AgSoils!I72+MMN2O!I72+Sewage!I72</f>
        <v>50.162712572353506</v>
      </c>
      <c r="J72" s="68">
        <f>'Biomass N2O'!J72+NitricAdipic!J72+StatMobN2O!J72+OtherAgN2O!J72+OtherEnergyN2O!J72+OtherIPN2O!J72+OtherWasteN2O!J72+AgSoils!J72+MMN2O!J72+Sewage!J72</f>
        <v>49.61228907710813</v>
      </c>
      <c r="K72" s="69">
        <f>'Biomass N2O'!K72+NitricAdipic!K72+StatMobN2O!K72+OtherAgN2O!K72+OtherEnergyN2O!K72+OtherIPN2O!K72+OtherWasteN2O!K72+AgSoils!K72+MMN2O!K72+Sewage!K72</f>
        <v>49.123202426078244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64">
        <f>'Biomass N2O'!C73+NitricAdipic!C73+StatMobN2O!C73+OtherAgN2O!C73+OtherEnergyN2O!C73+OtherIPN2O!C73+OtherWasteN2O!C73+AgSoils!C73+MMN2O!C73+Sewage!C73</f>
        <v>7.0084454011231996</v>
      </c>
      <c r="D73" s="67">
        <f>'Biomass N2O'!D73+NitricAdipic!D73+StatMobN2O!D73+OtherAgN2O!D73+OtherEnergyN2O!D73+OtherIPN2O!D73+OtherWasteN2O!D73+AgSoils!D73+MMN2O!D73+Sewage!D73</f>
        <v>6.3654189963062402</v>
      </c>
      <c r="E73" s="64">
        <f>'Biomass N2O'!E73+NitricAdipic!E73+StatMobN2O!E73+OtherAgN2O!E73+OtherEnergyN2O!E73+OtherIPN2O!E73+OtherWasteN2O!E73+AgSoils!E73+MMN2O!E73+Sewage!E73</f>
        <v>6.9407021628905605</v>
      </c>
      <c r="F73" s="67">
        <f>'Biomass N2O'!F73+NitricAdipic!F73+StatMobN2O!F73+OtherAgN2O!F73+OtherEnergyN2O!F73+OtherIPN2O!F73+OtherWasteN2O!F73+AgSoils!F73+MMN2O!F73+Sewage!F73</f>
        <v>6.7515626740489596</v>
      </c>
      <c r="G73" s="67">
        <f>'Biomass N2O'!G73+NitricAdipic!G73+StatMobN2O!G73+OtherAgN2O!G73+OtherEnergyN2O!G73+OtherIPN2O!G73+OtherWasteN2O!G73+AgSoils!G73+MMN2O!G73+Sewage!G73</f>
        <v>6.9891440411565959</v>
      </c>
      <c r="H73" s="67">
        <f>'Biomass N2O'!H73+NitricAdipic!H73+StatMobN2O!H73+OtherAgN2O!H73+OtherEnergyN2O!H73+OtherIPN2O!H73+OtherWasteN2O!H73+AgSoils!H73+MMN2O!H73+Sewage!H73</f>
        <v>7.3095177301597829</v>
      </c>
      <c r="I73" s="68">
        <f>'Biomass N2O'!I73+NitricAdipic!I73+StatMobN2O!I73+OtherAgN2O!I73+OtherEnergyN2O!I73+OtherIPN2O!I73+OtherWasteN2O!I73+AgSoils!I73+MMN2O!I73+Sewage!I73</f>
        <v>7.6355230990825591</v>
      </c>
      <c r="J73" s="68">
        <f>'Biomass N2O'!J73+NitricAdipic!J73+StatMobN2O!J73+OtherAgN2O!J73+OtherEnergyN2O!J73+OtherIPN2O!J73+OtherWasteN2O!J73+AgSoils!J73+MMN2O!J73+Sewage!J73</f>
        <v>7.990122646904994</v>
      </c>
      <c r="K73" s="69">
        <f>'Biomass N2O'!K73+NitricAdipic!K73+StatMobN2O!K73+OtherAgN2O!K73+OtherEnergyN2O!K73+OtherIPN2O!K73+OtherWasteN2O!K73+AgSoils!K73+MMN2O!K73+Sewage!K73</f>
        <v>8.4017684702016933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67">
        <f>'Biomass N2O'!C74+NitricAdipic!C74+StatMobN2O!C74+OtherAgN2O!C74+OtherEnergyN2O!C74+OtherIPN2O!C74+OtherWasteN2O!C74+AgSoils!C74+MMN2O!C74+Sewage!C74</f>
        <v>10.586457070700927</v>
      </c>
      <c r="D74" s="67">
        <f>'Biomass N2O'!D74+NitricAdipic!D74+StatMobN2O!D74+OtherAgN2O!D74+OtherEnergyN2O!D74+OtherIPN2O!D74+OtherWasteN2O!D74+AgSoils!D74+MMN2O!D74+Sewage!D74</f>
        <v>9.1786167074003338</v>
      </c>
      <c r="E74" s="64">
        <f>'Biomass N2O'!E74+NitricAdipic!E74+StatMobN2O!E74+OtherAgN2O!E74+OtherEnergyN2O!E74+OtherIPN2O!E74+OtherWasteN2O!E74+AgSoils!E74+MMN2O!E74+Sewage!E74</f>
        <v>8.7110519806584641</v>
      </c>
      <c r="F74" s="67">
        <f>'Biomass N2O'!F74+NitricAdipic!F74+StatMobN2O!F74+OtherAgN2O!F74+OtherEnergyN2O!F74+OtherIPN2O!F74+OtherWasteN2O!F74+AgSoils!F74+MMN2O!F74+Sewage!F74</f>
        <v>8.0324731870037631</v>
      </c>
      <c r="G74" s="67">
        <f>'Biomass N2O'!G74+NitricAdipic!G74+StatMobN2O!G74+OtherAgN2O!G74+OtherEnergyN2O!G74+OtherIPN2O!G74+OtherWasteN2O!G74+AgSoils!G74+MMN2O!G74+Sewage!G74</f>
        <v>8.8977404969075042</v>
      </c>
      <c r="H74" s="67">
        <f>'Biomass N2O'!H74+NitricAdipic!H74+StatMobN2O!H74+OtherAgN2O!H74+OtherEnergyN2O!H74+OtherIPN2O!H74+OtherWasteN2O!H74+AgSoils!H74+MMN2O!H74+Sewage!H74</f>
        <v>8.3510556307019126</v>
      </c>
      <c r="I74" s="68">
        <f>'Biomass N2O'!I74+NitricAdipic!I74+StatMobN2O!I74+OtherAgN2O!I74+OtherEnergyN2O!I74+OtherIPN2O!I74+OtherWasteN2O!I74+AgSoils!I74+MMN2O!I74+Sewage!I74</f>
        <v>7.9609517122358744</v>
      </c>
      <c r="J74" s="68">
        <f>'Biomass N2O'!J74+NitricAdipic!J74+StatMobN2O!J74+OtherAgN2O!J74+OtherEnergyN2O!J74+OtherIPN2O!J74+OtherWasteN2O!J74+AgSoils!J74+MMN2O!J74+Sewage!J74</f>
        <v>7.4755092726596883</v>
      </c>
      <c r="K74" s="69">
        <f>'Biomass N2O'!K74+NitricAdipic!K74+StatMobN2O!K74+OtherAgN2O!K74+OtherEnergyN2O!K74+OtherIPN2O!K74+OtherWasteN2O!K74+AgSoils!K74+MMN2O!K74+Sewage!K74</f>
        <v>7.0163653267420383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64">
        <f>'Biomass N2O'!C75+NitricAdipic!C75+StatMobN2O!C75+OtherAgN2O!C75+OtherEnergyN2O!C75+OtherIPN2O!C75+OtherWasteN2O!C75+AgSoils!C75+MMN2O!C75+Sewage!C75</f>
        <v>6.4885836717004375E-3</v>
      </c>
      <c r="D75" s="67">
        <f>'Biomass N2O'!D75+NitricAdipic!D75+StatMobN2O!D75+OtherAgN2O!D75+OtherEnergyN2O!D75+OtherIPN2O!D75+OtherWasteN2O!D75+AgSoils!D75+MMN2O!D75+Sewage!D75</f>
        <v>6.5267168875176931E-3</v>
      </c>
      <c r="E75" s="64">
        <f>'Biomass N2O'!E75+NitricAdipic!E75+StatMobN2O!E75+OtherAgN2O!E75+OtherEnergyN2O!E75+OtherIPN2O!E75+OtherWasteN2O!E75+AgSoils!E75+MMN2O!E75+Sewage!E75</f>
        <v>5.9642032729933852E-3</v>
      </c>
      <c r="F75" s="67">
        <f>'Biomass N2O'!F75+NitricAdipic!F75+StatMobN2O!F75+OtherAgN2O!F75+OtherEnergyN2O!F75+OtherIPN2O!F75+OtherWasteN2O!F75+AgSoils!F75+MMN2O!F75+Sewage!F75</f>
        <v>6.3327363741963461E-3</v>
      </c>
      <c r="G75" s="67">
        <f>'Biomass N2O'!G75+NitricAdipic!G75+StatMobN2O!G75+OtherAgN2O!G75+OtherEnergyN2O!G75+OtherIPN2O!G75+OtherWasteN2O!G75+AgSoils!G75+MMN2O!G75+Sewage!G75</f>
        <v>6.7323665180960583E-3</v>
      </c>
      <c r="H75" s="67">
        <f>'Biomass N2O'!H75+NitricAdipic!H75+StatMobN2O!H75+OtherAgN2O!H75+OtherEnergyN2O!H75+OtherIPN2O!H75+OtherWasteN2O!H75+AgSoils!H75+MMN2O!H75+Sewage!H75</f>
        <v>6.9198752093730161E-3</v>
      </c>
      <c r="I75" s="68">
        <f>'Biomass N2O'!I75+NitricAdipic!I75+StatMobN2O!I75+OtherAgN2O!I75+OtherEnergyN2O!I75+OtherIPN2O!I75+OtherWasteN2O!I75+AgSoils!I75+MMN2O!I75+Sewage!I75</f>
        <v>7.118441859697993E-3</v>
      </c>
      <c r="J75" s="68">
        <f>'Biomass N2O'!J75+NitricAdipic!J75+StatMobN2O!J75+OtherAgN2O!J75+OtherEnergyN2O!J75+OtherIPN2O!J75+OtherWasteN2O!J75+AgSoils!J75+MMN2O!J75+Sewage!J75</f>
        <v>7.3443957086252957E-3</v>
      </c>
      <c r="K75" s="69">
        <f>'Biomass N2O'!K75+NitricAdipic!K75+StatMobN2O!K75+OtherAgN2O!K75+OtherEnergyN2O!K75+OtherIPN2O!K75+OtherWasteN2O!K75+AgSoils!K75+MMN2O!K75+Sewage!K75</f>
        <v>7.6020570845119085E-3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67">
        <f>'Biomass N2O'!C76+NitricAdipic!C76+StatMobN2O!C76+OtherAgN2O!C76+OtherEnergyN2O!C76+OtherIPN2O!C76+OtherWasteN2O!C76+AgSoils!C76+MMN2O!C76+Sewage!C76</f>
        <v>4.8551806266169999</v>
      </c>
      <c r="D76" s="67">
        <f>'Biomass N2O'!D76+NitricAdipic!D76+StatMobN2O!D76+OtherAgN2O!D76+OtherEnergyN2O!D76+OtherIPN2O!D76+OtherWasteN2O!D76+AgSoils!D76+MMN2O!D76+Sewage!D76</f>
        <v>5.8637936705572091</v>
      </c>
      <c r="E76" s="64">
        <f>'Biomass N2O'!E76+NitricAdipic!E76+StatMobN2O!E76+OtherAgN2O!E76+OtherEnergyN2O!E76+OtherIPN2O!E76+OtherWasteN2O!E76+AgSoils!E76+MMN2O!E76+Sewage!E76</f>
        <v>17.415543750107375</v>
      </c>
      <c r="F76" s="67">
        <f>'Biomass N2O'!F76+NitricAdipic!F76+StatMobN2O!F76+OtherAgN2O!F76+OtherEnergyN2O!F76+OtherIPN2O!F76+OtherWasteN2O!F76+AgSoils!F76+MMN2O!F76+Sewage!F76</f>
        <v>13.373591760340844</v>
      </c>
      <c r="G76" s="67">
        <f>'Biomass N2O'!G76+NitricAdipic!G76+StatMobN2O!G76+OtherAgN2O!G76+OtherEnergyN2O!G76+OtherIPN2O!G76+OtherWasteN2O!G76+AgSoils!G76+MMN2O!G76+Sewage!G76</f>
        <v>13.405892867218039</v>
      </c>
      <c r="H76" s="67">
        <f>'Biomass N2O'!H76+NitricAdipic!H76+StatMobN2O!H76+OtherAgN2O!H76+OtherEnergyN2O!H76+OtherIPN2O!H76+OtherWasteN2O!H76+AgSoils!H76+MMN2O!H76+Sewage!H76</f>
        <v>14.027394939037523</v>
      </c>
      <c r="I76" s="68">
        <f>'Biomass N2O'!I76+NitricAdipic!I76+StatMobN2O!I76+OtherAgN2O!I76+OtherEnergyN2O!I76+OtherIPN2O!I76+OtherWasteN2O!I76+AgSoils!I76+MMN2O!I76+Sewage!I76</f>
        <v>14.637781941946455</v>
      </c>
      <c r="J76" s="68">
        <f>'Biomass N2O'!J76+NitricAdipic!J76+StatMobN2O!J76+OtherAgN2O!J76+OtherEnergyN2O!J76+OtherIPN2O!J76+OtherWasteN2O!J76+AgSoils!J76+MMN2O!J76+Sewage!J76</f>
        <v>15.292013889453093</v>
      </c>
      <c r="K76" s="69">
        <f>'Biomass N2O'!K76+NitricAdipic!K76+StatMobN2O!K76+OtherAgN2O!K76+OtherEnergyN2O!K76+OtherIPN2O!K76+OtherWasteN2O!K76+AgSoils!K76+MMN2O!K76+Sewage!K76</f>
        <v>15.976629724934257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64">
        <f>'Biomass N2O'!C77+NitricAdipic!C77+StatMobN2O!C77+OtherAgN2O!C77+OtherEnergyN2O!C77+OtherIPN2O!C77+OtherWasteN2O!C77+AgSoils!C77+MMN2O!C77+Sewage!C77</f>
        <v>7.6607275999607305</v>
      </c>
      <c r="D77" s="67">
        <f>'Biomass N2O'!D77+NitricAdipic!D77+StatMobN2O!D77+OtherAgN2O!D77+OtherEnergyN2O!D77+OtherIPN2O!D77+OtherWasteN2O!D77+AgSoils!D77+MMN2O!D77+Sewage!D77</f>
        <v>7.8942321693638773</v>
      </c>
      <c r="E77" s="64">
        <f>'Biomass N2O'!E77+NitricAdipic!E77+StatMobN2O!E77+OtherAgN2O!E77+OtherEnergyN2O!E77+OtherIPN2O!E77+OtherWasteN2O!E77+AgSoils!E77+MMN2O!E77+Sewage!E77</f>
        <v>8.0230685364987178</v>
      </c>
      <c r="F77" s="67">
        <f>'Biomass N2O'!F77+NitricAdipic!F77+StatMobN2O!F77+OtherAgN2O!F77+OtherEnergyN2O!F77+OtherIPN2O!F77+OtherWasteN2O!F77+AgSoils!F77+MMN2O!F77+Sewage!F77</f>
        <v>8.8319050251108191</v>
      </c>
      <c r="G77" s="67">
        <f>'Biomass N2O'!G77+NitricAdipic!G77+StatMobN2O!G77+OtherAgN2O!G77+OtherEnergyN2O!G77+OtherIPN2O!G77+OtherWasteN2O!G77+AgSoils!G77+MMN2O!G77+Sewage!G77</f>
        <v>9.3121308447103655</v>
      </c>
      <c r="H77" s="67">
        <f>'Biomass N2O'!H77+NitricAdipic!H77+StatMobN2O!H77+OtherAgN2O!H77+OtherEnergyN2O!H77+OtherIPN2O!H77+OtherWasteN2O!H77+AgSoils!H77+MMN2O!H77+Sewage!H77</f>
        <v>9.5521675538918522</v>
      </c>
      <c r="I77" s="68">
        <f>'Biomass N2O'!I77+NitricAdipic!I77+StatMobN2O!I77+OtherAgN2O!I77+OtherEnergyN2O!I77+OtherIPN2O!I77+OtherWasteN2O!I77+AgSoils!I77+MMN2O!I77+Sewage!I77</f>
        <v>9.7861534086369044</v>
      </c>
      <c r="J77" s="68">
        <f>'Biomass N2O'!J77+NitricAdipic!J77+StatMobN2O!J77+OtherAgN2O!J77+OtherEnergyN2O!J77+OtherIPN2O!J77+OtherWasteN2O!J77+AgSoils!J77+MMN2O!J77+Sewage!J77</f>
        <v>10.04240999222775</v>
      </c>
      <c r="K77" s="69">
        <f>'Biomass N2O'!K77+NitricAdipic!K77+StatMobN2O!K77+OtherAgN2O!K77+OtherEnergyN2O!K77+OtherIPN2O!K77+OtherWasteN2O!K77+AgSoils!K77+MMN2O!K77+Sewage!K77</f>
        <v>10.364624793168316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67">
        <f>'Biomass N2O'!C78+NitricAdipic!C78+StatMobN2O!C78+OtherAgN2O!C78+OtherEnergyN2O!C78+OtherIPN2O!C78+OtherWasteN2O!C78+AgSoils!C78+MMN2O!C78+Sewage!C78</f>
        <v>0.55491311783313846</v>
      </c>
      <c r="D78" s="67">
        <f>'Biomass N2O'!D78+NitricAdipic!D78+StatMobN2O!D78+OtherAgN2O!D78+OtherEnergyN2O!D78+OtherIPN2O!D78+OtherWasteN2O!D78+AgSoils!D78+MMN2O!D78+Sewage!D78</f>
        <v>0.56236149658706847</v>
      </c>
      <c r="E78" s="64">
        <f>'Biomass N2O'!E78+NitricAdipic!E78+StatMobN2O!E78+OtherAgN2O!E78+OtherEnergyN2O!E78+OtherIPN2O!E78+OtherWasteN2O!E78+AgSoils!E78+MMN2O!E78+Sewage!E78</f>
        <v>0.58612288620855124</v>
      </c>
      <c r="F78" s="67">
        <f>'Biomass N2O'!F78+NitricAdipic!F78+StatMobN2O!F78+OtherAgN2O!F78+OtherEnergyN2O!F78+OtherIPN2O!F78+OtherWasteN2O!F78+AgSoils!F78+MMN2O!F78+Sewage!F78</f>
        <v>0.70923208861468201</v>
      </c>
      <c r="G78" s="67">
        <f>'Biomass N2O'!G78+NitricAdipic!G78+StatMobN2O!G78+OtherAgN2O!G78+OtherEnergyN2O!G78+OtherIPN2O!G78+OtherWasteN2O!G78+AgSoils!G78+MMN2O!G78+Sewage!G78</f>
        <v>0.78098297618728019</v>
      </c>
      <c r="H78" s="67">
        <f>'Biomass N2O'!H78+NitricAdipic!H78+StatMobN2O!H78+OtherAgN2O!H78+OtherEnergyN2O!H78+OtherIPN2O!H78+OtherWasteN2O!H78+AgSoils!H78+MMN2O!H78+Sewage!H78</f>
        <v>0.82955961238992715</v>
      </c>
      <c r="I78" s="68">
        <f>'Biomass N2O'!I78+NitricAdipic!I78+StatMobN2O!I78+OtherAgN2O!I78+OtherEnergyN2O!I78+OtherIPN2O!I78+OtherWasteN2O!I78+AgSoils!I78+MMN2O!I78+Sewage!I78</f>
        <v>0.87679823629409137</v>
      </c>
      <c r="J78" s="68">
        <f>'Biomass N2O'!J78+NitricAdipic!J78+StatMobN2O!J78+OtherAgN2O!J78+OtherEnergyN2O!J78+OtherIPN2O!J78+OtherWasteN2O!J78+AgSoils!J78+MMN2O!J78+Sewage!J78</f>
        <v>0.92707582010351131</v>
      </c>
      <c r="K78" s="69">
        <f>'Biomass N2O'!K78+NitricAdipic!K78+StatMobN2O!K78+OtherAgN2O!K78+OtherEnergyN2O!K78+OtherIPN2O!K78+OtherWasteN2O!K78+AgSoils!K78+MMN2O!K78+Sewage!K78</f>
        <v>0.98490902534094205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64">
        <f>'Biomass N2O'!C79+NitricAdipic!C79+StatMobN2O!C79+OtherAgN2O!C79+OtherEnergyN2O!C79+OtherIPN2O!C79+OtherWasteN2O!C79+AgSoils!C79+MMN2O!C79+Sewage!C79</f>
        <v>1.3055336539358673</v>
      </c>
      <c r="D79" s="67">
        <f>'Biomass N2O'!D79+NitricAdipic!D79+StatMobN2O!D79+OtherAgN2O!D79+OtherEnergyN2O!D79+OtherIPN2O!D79+OtherWasteN2O!D79+AgSoils!D79+MMN2O!D79+Sewage!D79</f>
        <v>1.1819444023840795</v>
      </c>
      <c r="E79" s="64">
        <f>'Biomass N2O'!E79+NitricAdipic!E79+StatMobN2O!E79+OtherAgN2O!E79+OtherEnergyN2O!E79+OtherIPN2O!E79+OtherWasteN2O!E79+AgSoils!E79+MMN2O!E79+Sewage!E79</f>
        <v>1.2097028103341061</v>
      </c>
      <c r="F79" s="67">
        <f>'Biomass N2O'!F79+NitricAdipic!F79+StatMobN2O!F79+OtherAgN2O!F79+OtherEnergyN2O!F79+OtherIPN2O!F79+OtherWasteN2O!F79+AgSoils!F79+MMN2O!F79+Sewage!F79</f>
        <v>1.1444294142423803</v>
      </c>
      <c r="G79" s="67">
        <f>'Biomass N2O'!G79+NitricAdipic!G79+StatMobN2O!G79+OtherAgN2O!G79+OtherEnergyN2O!G79+OtherIPN2O!G79+OtherWasteN2O!G79+AgSoils!G79+MMN2O!G79+Sewage!G79</f>
        <v>1.1550933056322088</v>
      </c>
      <c r="H79" s="67">
        <f>'Biomass N2O'!H79+NitricAdipic!H79+StatMobN2O!H79+OtherAgN2O!H79+OtherEnergyN2O!H79+OtherIPN2O!H79+OtherWasteN2O!H79+AgSoils!H79+MMN2O!H79+Sewage!H79</f>
        <v>1.1799671762547552</v>
      </c>
      <c r="I79" s="68">
        <f>'Biomass N2O'!I79+NitricAdipic!I79+StatMobN2O!I79+OtherAgN2O!I79+OtherEnergyN2O!I79+OtherIPN2O!I79+OtherWasteN2O!I79+AgSoils!I79+MMN2O!I79+Sewage!I79</f>
        <v>1.2099280542388211</v>
      </c>
      <c r="J79" s="68">
        <f>'Biomass N2O'!J79+NitricAdipic!J79+StatMobN2O!J79+OtherAgN2O!J79+OtherEnergyN2O!J79+OtherIPN2O!J79+OtherWasteN2O!J79+AgSoils!J79+MMN2O!J79+Sewage!J79</f>
        <v>1.245503860784275</v>
      </c>
      <c r="K79" s="69">
        <f>'Biomass N2O'!K79+NitricAdipic!K79+StatMobN2O!K79+OtherAgN2O!K79+OtherEnergyN2O!K79+OtherIPN2O!K79+OtherWasteN2O!K79+AgSoils!K79+MMN2O!K79+Sewage!K79</f>
        <v>1.2873255623605078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67">
        <f>'Biomass N2O'!C80+NitricAdipic!C80+StatMobN2O!C80+OtherAgN2O!C80+OtherEnergyN2O!C80+OtherIPN2O!C80+OtherWasteN2O!C80+AgSoils!C80+MMN2O!C80+Sewage!C80</f>
        <v>1.0758933067589618</v>
      </c>
      <c r="D80" s="67">
        <f>'Biomass N2O'!D80+NitricAdipic!D80+StatMobN2O!D80+OtherAgN2O!D80+OtherEnergyN2O!D80+OtherIPN2O!D80+OtherWasteN2O!D80+AgSoils!D80+MMN2O!D80+Sewage!D80</f>
        <v>1.2594140329746732</v>
      </c>
      <c r="E80" s="64">
        <f>'Biomass N2O'!E80+NitricAdipic!E80+StatMobN2O!E80+OtherAgN2O!E80+OtherEnergyN2O!E80+OtherIPN2O!E80+OtherWasteN2O!E80+AgSoils!E80+MMN2O!E80+Sewage!E80</f>
        <v>1.5809394731987705</v>
      </c>
      <c r="F80" s="67">
        <f>'Biomass N2O'!F80+NitricAdipic!F80+StatMobN2O!F80+OtherAgN2O!F80+OtherEnergyN2O!F80+OtherIPN2O!F80+OtherWasteN2O!F80+AgSoils!F80+MMN2O!F80+Sewage!F80</f>
        <v>1.5775327099819554</v>
      </c>
      <c r="G80" s="67">
        <f>'Biomass N2O'!G80+NitricAdipic!G80+StatMobN2O!G80+OtherAgN2O!G80+OtherEnergyN2O!G80+OtherIPN2O!G80+OtherWasteN2O!G80+AgSoils!G80+MMN2O!G80+Sewage!G80</f>
        <v>1.6493407900555181</v>
      </c>
      <c r="H80" s="67">
        <f>'Biomass N2O'!H80+NitricAdipic!H80+StatMobN2O!H80+OtherAgN2O!H80+OtherEnergyN2O!H80+OtherIPN2O!H80+OtherWasteN2O!H80+AgSoils!H80+MMN2O!H80+Sewage!H80</f>
        <v>1.7508869588168881</v>
      </c>
      <c r="I80" s="68">
        <f>'Biomass N2O'!I80+NitricAdipic!I80+StatMobN2O!I80+OtherAgN2O!I80+OtherEnergyN2O!I80+OtherIPN2O!I80+OtherWasteN2O!I80+AgSoils!I80+MMN2O!I80+Sewage!I80</f>
        <v>1.838908773259831</v>
      </c>
      <c r="J80" s="68">
        <f>'Biomass N2O'!J80+NitricAdipic!J80+StatMobN2O!J80+OtherAgN2O!J80+OtherEnergyN2O!J80+OtherIPN2O!J80+OtherWasteN2O!J80+AgSoils!J80+MMN2O!J80+Sewage!J80</f>
        <v>1.9337982846314976</v>
      </c>
      <c r="K80" s="69">
        <f>'Biomass N2O'!K80+NitricAdipic!K80+StatMobN2O!K80+OtherAgN2O!K80+OtherEnergyN2O!K80+OtherIPN2O!K80+OtherWasteN2O!K80+AgSoils!K80+MMN2O!K80+Sewage!K80</f>
        <v>2.0283002256029747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64">
        <f>'Biomass N2O'!C81+NitricAdipic!C81+StatMobN2O!C81+OtherAgN2O!C81+OtherEnergyN2O!C81+OtherIPN2O!C81+OtherWasteN2O!C81+AgSoils!C81+MMN2O!C81+Sewage!C81</f>
        <v>2.597329688353714E-4</v>
      </c>
      <c r="D81" s="67">
        <f>'Biomass N2O'!D81+NitricAdipic!D81+StatMobN2O!D81+OtherAgN2O!D81+OtherEnergyN2O!D81+OtherIPN2O!D81+OtherWasteN2O!D81+AgSoils!D81+MMN2O!D81+Sewage!D81</f>
        <v>2.350280887925143E-4</v>
      </c>
      <c r="E81" s="64">
        <f>'Biomass N2O'!E81+NitricAdipic!E81+StatMobN2O!E81+OtherAgN2O!E81+OtherEnergyN2O!E81+OtherIPN2O!E81+OtherWasteN2O!E81+AgSoils!E81+MMN2O!E81+Sewage!E81</f>
        <v>2.3574598299811429E-4</v>
      </c>
      <c r="F81" s="67">
        <f>'Biomass N2O'!F81+NitricAdipic!F81+StatMobN2O!F81+OtherAgN2O!F81+OtherEnergyN2O!F81+OtherIPN2O!F81+OtherWasteN2O!F81+AgSoils!F81+MMN2O!F81+Sewage!F81</f>
        <v>2.5415264409679045E-4</v>
      </c>
      <c r="G81" s="67">
        <f>'Biomass N2O'!G81+NitricAdipic!G81+StatMobN2O!G81+OtherAgN2O!G81+OtherEnergyN2O!G81+OtherIPN2O!G81+OtherWasteN2O!G81+AgSoils!G81+MMN2O!G81+Sewage!G81</f>
        <v>2.6396668766459494E-4</v>
      </c>
      <c r="H81" s="67">
        <f>'Biomass N2O'!H81+NitricAdipic!H81+StatMobN2O!H81+OtherAgN2O!H81+OtherEnergyN2O!H81+OtherIPN2O!H81+OtherWasteN2O!H81+AgSoils!H81+MMN2O!H81+Sewage!H81</f>
        <v>2.9028700574472037E-4</v>
      </c>
      <c r="I81" s="68">
        <f>'Biomass N2O'!I81+NitricAdipic!I81+StatMobN2O!I81+OtherAgN2O!I81+OtherEnergyN2O!I81+OtherIPN2O!I81+OtherWasteN2O!I81+AgSoils!I81+MMN2O!I81+Sewage!I81</f>
        <v>3.1937077060483279E-4</v>
      </c>
      <c r="J81" s="68">
        <f>'Biomass N2O'!J81+NitricAdipic!J81+StatMobN2O!J81+OtherAgN2O!J81+OtherEnergyN2O!J81+OtherIPN2O!J81+OtherWasteN2O!J81+AgSoils!J81+MMN2O!J81+Sewage!J81</f>
        <v>3.5150812456321922E-4</v>
      </c>
      <c r="K81" s="69">
        <f>'Biomass N2O'!K81+NitricAdipic!K81+StatMobN2O!K81+OtherAgN2O!K81+OtherEnergyN2O!K81+OtherIPN2O!K81+OtherWasteN2O!K81+AgSoils!K81+MMN2O!K81+Sewage!K81</f>
        <v>3.8701967282439657E-4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67">
        <f>'Biomass N2O'!C82+NitricAdipic!C82+StatMobN2O!C82+OtherAgN2O!C82+OtherEnergyN2O!C82+OtherIPN2O!C82+OtherWasteN2O!C82+AgSoils!C82+MMN2O!C82+Sewage!C82</f>
        <v>2.0608559714930896</v>
      </c>
      <c r="D82" s="67">
        <f>'Biomass N2O'!D82+NitricAdipic!D82+StatMobN2O!D82+OtherAgN2O!D82+OtherEnergyN2O!D82+OtherIPN2O!D82+OtherWasteN2O!D82+AgSoils!D82+MMN2O!D82+Sewage!D82</f>
        <v>2.4346838570050693</v>
      </c>
      <c r="E82" s="64">
        <f>'Biomass N2O'!E82+NitricAdipic!E82+StatMobN2O!E82+OtherAgN2O!E82+OtherEnergyN2O!E82+OtherIPN2O!E82+OtherWasteN2O!E82+AgSoils!E82+MMN2O!E82+Sewage!E82</f>
        <v>2.5951421832100103</v>
      </c>
      <c r="F82" s="67">
        <f>'Biomass N2O'!F82+NitricAdipic!F82+StatMobN2O!F82+OtherAgN2O!F82+OtherEnergyN2O!F82+OtherIPN2O!F82+OtherWasteN2O!F82+AgSoils!F82+MMN2O!F82+Sewage!F82</f>
        <v>2.6977544365736672</v>
      </c>
      <c r="G82" s="67">
        <f>'Biomass N2O'!G82+NitricAdipic!G82+StatMobN2O!G82+OtherAgN2O!G82+OtherEnergyN2O!G82+OtherIPN2O!G82+OtherWasteN2O!G82+AgSoils!G82+MMN2O!G82+Sewage!G82</f>
        <v>2.9057462288760445</v>
      </c>
      <c r="H82" s="67">
        <f>'Biomass N2O'!H82+NitricAdipic!H82+StatMobN2O!H82+OtherAgN2O!H82+OtherEnergyN2O!H82+OtherIPN2O!H82+OtherWasteN2O!H82+AgSoils!H82+MMN2O!H82+Sewage!H82</f>
        <v>3.1126312090682089</v>
      </c>
      <c r="I82" s="68">
        <f>'Biomass N2O'!I82+NitricAdipic!I82+StatMobN2O!I82+OtherAgN2O!I82+OtherEnergyN2O!I82+OtherIPN2O!I82+OtherWasteN2O!I82+AgSoils!I82+MMN2O!I82+Sewage!I82</f>
        <v>3.2911186824705694</v>
      </c>
      <c r="J82" s="68">
        <f>'Biomass N2O'!J82+NitricAdipic!J82+StatMobN2O!J82+OtherAgN2O!J82+OtherEnergyN2O!J82+OtherIPN2O!J82+OtherWasteN2O!J82+AgSoils!J82+MMN2O!J82+Sewage!J82</f>
        <v>3.4769782528149662</v>
      </c>
      <c r="K82" s="69">
        <f>'Biomass N2O'!K82+NitricAdipic!K82+StatMobN2O!K82+OtherAgN2O!K82+OtherEnergyN2O!K82+OtherIPN2O!K82+OtherWasteN2O!K82+AgSoils!K82+MMN2O!K82+Sewage!K82</f>
        <v>3.6590169321286821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64">
        <f>'Biomass N2O'!C83+NitricAdipic!C83+StatMobN2O!C83+OtherAgN2O!C83+OtherEnergyN2O!C83+OtherIPN2O!C83+OtherWasteN2O!C83+AgSoils!C83+MMN2O!C83+Sewage!C83</f>
        <v>12.798994825766561</v>
      </c>
      <c r="D83" s="67">
        <f>'Biomass N2O'!D83+NitricAdipic!D83+StatMobN2O!D83+OtherAgN2O!D83+OtherEnergyN2O!D83+OtherIPN2O!D83+OtherWasteN2O!D83+AgSoils!D83+MMN2O!D83+Sewage!D83</f>
        <v>7.3902586543498128</v>
      </c>
      <c r="E83" s="64">
        <f>'Biomass N2O'!E83+NitricAdipic!E83+StatMobN2O!E83+OtherAgN2O!E83+OtherEnergyN2O!E83+OtherIPN2O!E83+OtherWasteN2O!E83+AgSoils!E83+MMN2O!E83+Sewage!E83</f>
        <v>8.3378579151003951</v>
      </c>
      <c r="F83" s="67">
        <f>'Biomass N2O'!F83+NitricAdipic!F83+StatMobN2O!F83+OtherAgN2O!F83+OtherEnergyN2O!F83+OtherIPN2O!F83+OtherWasteN2O!F83+AgSoils!F83+MMN2O!F83+Sewage!F83</f>
        <v>8.8290782752590431</v>
      </c>
      <c r="G83" s="67">
        <f>'Biomass N2O'!G83+NitricAdipic!G83+StatMobN2O!G83+OtherAgN2O!G83+OtherEnergyN2O!G83+OtherIPN2O!G83+OtherWasteN2O!G83+AgSoils!G83+MMN2O!G83+Sewage!G83</f>
        <v>6.9007279931559493</v>
      </c>
      <c r="H83" s="67">
        <f>'Biomass N2O'!H83+NitricAdipic!H83+StatMobN2O!H83+OtherAgN2O!H83+OtherEnergyN2O!H83+OtherIPN2O!H83+OtherWasteN2O!H83+AgSoils!H83+MMN2O!H83+Sewage!H83</f>
        <v>7.0243543350280309</v>
      </c>
      <c r="I83" s="68">
        <f>'Biomass N2O'!I83+NitricAdipic!I83+StatMobN2O!I83+OtherAgN2O!I83+OtherEnergyN2O!I83+OtherIPN2O!I83+OtherWasteN2O!I83+AgSoils!I83+MMN2O!I83+Sewage!I83</f>
        <v>7.0914581081164805</v>
      </c>
      <c r="J83" s="68">
        <f>'Biomass N2O'!J83+NitricAdipic!J83+StatMobN2O!J83+OtherAgN2O!J83+OtherEnergyN2O!J83+OtherIPN2O!J83+OtherWasteN2O!J83+AgSoils!J83+MMN2O!J83+Sewage!J83</f>
        <v>7.1624019717321641</v>
      </c>
      <c r="K83" s="69">
        <f>'Biomass N2O'!K83+NitricAdipic!K83+StatMobN2O!K83+OtherAgN2O!K83+OtherEnergyN2O!K83+OtherIPN2O!K83+OtherWasteN2O!K83+AgSoils!K83+MMN2O!K83+Sewage!K83</f>
        <v>7.2341810463779792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67">
        <f>'Biomass N2O'!C84+NitricAdipic!C84+StatMobN2O!C84+OtherAgN2O!C84+OtherEnergyN2O!C84+OtherIPN2O!C84+OtherWasteN2O!C84+AgSoils!C84+MMN2O!C84+Sewage!C84</f>
        <v>0.33764980601454009</v>
      </c>
      <c r="D84" s="67">
        <f>'Biomass N2O'!D84+NitricAdipic!D84+StatMobN2O!D84+OtherAgN2O!D84+OtherEnergyN2O!D84+OtherIPN2O!D84+OtherWasteN2O!D84+AgSoils!D84+MMN2O!D84+Sewage!D84</f>
        <v>0.33593490102250428</v>
      </c>
      <c r="E84" s="64">
        <f>'Biomass N2O'!E84+NitricAdipic!E84+StatMobN2O!E84+OtherAgN2O!E84+OtherEnergyN2O!E84+OtherIPN2O!E84+OtherWasteN2O!E84+AgSoils!E84+MMN2O!E84+Sewage!E84</f>
        <v>0.37818271219309457</v>
      </c>
      <c r="F84" s="67">
        <f>'Biomass N2O'!F84+NitricAdipic!F84+StatMobN2O!F84+OtherAgN2O!F84+OtherEnergyN2O!F84+OtherIPN2O!F84+OtherWasteN2O!F84+AgSoils!F84+MMN2O!F84+Sewage!F84</f>
        <v>0.35245323902976539</v>
      </c>
      <c r="G84" s="67">
        <f>'Biomass N2O'!G84+NitricAdipic!G84+StatMobN2O!G84+OtherAgN2O!G84+OtherEnergyN2O!G84+OtherIPN2O!G84+OtherWasteN2O!G84+AgSoils!G84+MMN2O!G84+Sewage!G84</f>
        <v>0.38883454632757214</v>
      </c>
      <c r="H84" s="67">
        <f>'Biomass N2O'!H84+NitricAdipic!H84+StatMobN2O!H84+OtherAgN2O!H84+OtherEnergyN2O!H84+OtherIPN2O!H84+OtherWasteN2O!H84+AgSoils!H84+MMN2O!H84+Sewage!H84</f>
        <v>0.42492906833703609</v>
      </c>
      <c r="I84" s="68">
        <f>'Biomass N2O'!I84+NitricAdipic!I84+StatMobN2O!I84+OtherAgN2O!I84+OtherEnergyN2O!I84+OtherIPN2O!I84+OtherWasteN2O!I84+AgSoils!I84+MMN2O!I84+Sewage!I84</f>
        <v>0.4385144044044923</v>
      </c>
      <c r="J84" s="68">
        <f>'Biomass N2O'!J84+NitricAdipic!J84+StatMobN2O!J84+OtherAgN2O!J84+OtherEnergyN2O!J84+OtherIPN2O!J84+OtherWasteN2O!J84+AgSoils!J84+MMN2O!J84+Sewage!J84</f>
        <v>0.45403432554950868</v>
      </c>
      <c r="K84" s="69">
        <f>'Biomass N2O'!K84+NitricAdipic!K84+StatMobN2O!K84+OtherAgN2O!K84+OtherEnergyN2O!K84+OtherIPN2O!K84+OtherWasteN2O!K84+AgSoils!K84+MMN2O!K84+Sewage!K84</f>
        <v>0.47175476897045326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64">
        <f>'Biomass N2O'!C85+NitricAdipic!C85+StatMobN2O!C85+OtherAgN2O!C85+OtherEnergyN2O!C85+OtherIPN2O!C85+OtherWasteN2O!C85+AgSoils!C85+MMN2O!C85+Sewage!C85</f>
        <v>66.086315420417549</v>
      </c>
      <c r="D85" s="67">
        <f>'Biomass N2O'!D85+NitricAdipic!D85+StatMobN2O!D85+OtherAgN2O!D85+OtherEnergyN2O!D85+OtherIPN2O!D85+OtherWasteN2O!D85+AgSoils!D85+MMN2O!D85+Sewage!D85</f>
        <v>68.312610089508809</v>
      </c>
      <c r="E85" s="64">
        <f>'Biomass N2O'!E85+NitricAdipic!E85+StatMobN2O!E85+OtherAgN2O!E85+OtherEnergyN2O!E85+OtherIPN2O!E85+OtherWasteN2O!E85+AgSoils!E85+MMN2O!E85+Sewage!E85</f>
        <v>75.371845493998009</v>
      </c>
      <c r="F85" s="67">
        <f>'Biomass N2O'!F85+NitricAdipic!F85+StatMobN2O!F85+OtherAgN2O!F85+OtherEnergyN2O!F85+OtherIPN2O!F85+OtherWasteN2O!F85+AgSoils!F85+MMN2O!F85+Sewage!F85</f>
        <v>79.994049665499404</v>
      </c>
      <c r="G85" s="67">
        <f>'Biomass N2O'!G85+NitricAdipic!G85+StatMobN2O!G85+OtherAgN2O!G85+OtherEnergyN2O!G85+OtherIPN2O!G85+OtherWasteN2O!G85+AgSoils!G85+MMN2O!G85+Sewage!G85</f>
        <v>89.761343649906095</v>
      </c>
      <c r="H85" s="67">
        <f>'Biomass N2O'!H85+NitricAdipic!H85+StatMobN2O!H85+OtherAgN2O!H85+OtherEnergyN2O!H85+OtherIPN2O!H85+OtherWasteN2O!H85+AgSoils!H85+MMN2O!H85+Sewage!H85</f>
        <v>98.655859039420193</v>
      </c>
      <c r="I85" s="68">
        <f>'Biomass N2O'!I85+NitricAdipic!I85+StatMobN2O!I85+OtherAgN2O!I85+OtherEnergyN2O!I85+OtherIPN2O!I85+OtherWasteN2O!I85+AgSoils!I85+MMN2O!I85+Sewage!I85</f>
        <v>108.56866985692598</v>
      </c>
      <c r="J85" s="68">
        <f>'Biomass N2O'!J85+NitricAdipic!J85+StatMobN2O!J85+OtherAgN2O!J85+OtherEnergyN2O!J85+OtherIPN2O!J85+OtherWasteN2O!J85+AgSoils!J85+MMN2O!J85+Sewage!J85</f>
        <v>120.50444086321157</v>
      </c>
      <c r="K85" s="69">
        <f>'Biomass N2O'!K85+NitricAdipic!K85+StatMobN2O!K85+OtherAgN2O!K85+OtherEnergyN2O!K85+OtherIPN2O!K85+OtherWasteN2O!K85+AgSoils!K85+MMN2O!K85+Sewage!K85</f>
        <v>133.99027539668205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67">
        <f>'Biomass N2O'!C86+NitricAdipic!C86+StatMobN2O!C86+OtherAgN2O!C86+OtherEnergyN2O!C86+OtherIPN2O!C86+OtherWasteN2O!C86+AgSoils!C86+MMN2O!C86+Sewage!C86</f>
        <v>83.778182288938453</v>
      </c>
      <c r="D86" s="67">
        <f>'Biomass N2O'!D86+NitricAdipic!D86+StatMobN2O!D86+OtherAgN2O!D86+OtherEnergyN2O!D86+OtherIPN2O!D86+OtherWasteN2O!D86+AgSoils!D86+MMN2O!D86+Sewage!D86</f>
        <v>102.16702693698443</v>
      </c>
      <c r="E86" s="64">
        <f>'Biomass N2O'!E86+NitricAdipic!E86+StatMobN2O!E86+OtherAgN2O!E86+OtherEnergyN2O!E86+OtherIPN2O!E86+OtherWasteN2O!E86+AgSoils!E86+MMN2O!E86+Sewage!E86</f>
        <v>111.92231897800612</v>
      </c>
      <c r="F86" s="67">
        <f>'Biomass N2O'!F86+NitricAdipic!F86+StatMobN2O!F86+OtherAgN2O!F86+OtherEnergyN2O!F86+OtherIPN2O!F86+OtherWasteN2O!F86+AgSoils!F86+MMN2O!F86+Sewage!F86</f>
        <v>141.6966718872043</v>
      </c>
      <c r="G86" s="67">
        <f>'Biomass N2O'!G86+NitricAdipic!G86+StatMobN2O!G86+OtherAgN2O!G86+OtherEnergyN2O!G86+OtherIPN2O!G86+OtherWasteN2O!G86+AgSoils!G86+MMN2O!G86+Sewage!G86</f>
        <v>147.28374270241503</v>
      </c>
      <c r="H86" s="67">
        <f>'Biomass N2O'!H86+NitricAdipic!H86+StatMobN2O!H86+OtherAgN2O!H86+OtherEnergyN2O!H86+OtherIPN2O!H86+OtherWasteN2O!H86+AgSoils!H86+MMN2O!H86+Sewage!H86</f>
        <v>151.73916282182611</v>
      </c>
      <c r="I86" s="68">
        <f>'Biomass N2O'!I86+NitricAdipic!I86+StatMobN2O!I86+OtherAgN2O!I86+OtherEnergyN2O!I86+OtherIPN2O!I86+OtherWasteN2O!I86+AgSoils!I86+MMN2O!I86+Sewage!I86</f>
        <v>156.54764179294048</v>
      </c>
      <c r="J86" s="68">
        <f>'Biomass N2O'!J86+NitricAdipic!J86+StatMobN2O!J86+OtherAgN2O!J86+OtherEnergyN2O!J86+OtherIPN2O!J86+OtherWasteN2O!J86+AgSoils!J86+MMN2O!J86+Sewage!J86</f>
        <v>162.05194061074906</v>
      </c>
      <c r="K86" s="69">
        <f>'Biomass N2O'!K86+NitricAdipic!K86+StatMobN2O!K86+OtherAgN2O!K86+OtherEnergyN2O!K86+OtherIPN2O!K86+OtherWasteN2O!K86+AgSoils!K86+MMN2O!K86+Sewage!K86</f>
        <v>168.34500957780935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64">
        <f>'Biomass N2O'!C87+NitricAdipic!C87+StatMobN2O!C87+OtherAgN2O!C87+OtherEnergyN2O!C87+OtherIPN2O!C87+OtherWasteN2O!C87+AgSoils!C87+MMN2O!C87+Sewage!C87</f>
        <v>9.7216807452185297</v>
      </c>
      <c r="D87" s="67">
        <f>'Biomass N2O'!D87+NitricAdipic!D87+StatMobN2O!D87+OtherAgN2O!D87+OtherEnergyN2O!D87+OtherIPN2O!D87+OtherWasteN2O!D87+AgSoils!D87+MMN2O!D87+Sewage!D87</f>
        <v>22.776560887170419</v>
      </c>
      <c r="E87" s="64">
        <f>'Biomass N2O'!E87+NitricAdipic!E87+StatMobN2O!E87+OtherAgN2O!E87+OtherEnergyN2O!E87+OtherIPN2O!E87+OtherWasteN2O!E87+AgSoils!E87+MMN2O!E87+Sewage!E87</f>
        <v>28.767396457015245</v>
      </c>
      <c r="F87" s="67">
        <f>'Biomass N2O'!F87+NitricAdipic!F87+StatMobN2O!F87+OtherAgN2O!F87+OtherEnergyN2O!F87+OtherIPN2O!F87+OtherWasteN2O!F87+AgSoils!F87+MMN2O!F87+Sewage!F87</f>
        <v>40.813959846427579</v>
      </c>
      <c r="G87" s="67">
        <f>'Biomass N2O'!G87+NitricAdipic!G87+StatMobN2O!G87+OtherAgN2O!G87+OtherEnergyN2O!G87+OtherIPN2O!G87+OtherWasteN2O!G87+AgSoils!G87+MMN2O!G87+Sewage!G87</f>
        <v>43.914833506270078</v>
      </c>
      <c r="H87" s="67">
        <f>'Biomass N2O'!H87+NitricAdipic!H87+StatMobN2O!H87+OtherAgN2O!H87+OtherEnergyN2O!H87+OtherIPN2O!H87+OtherWasteN2O!H87+AgSoils!H87+MMN2O!H87+Sewage!H87</f>
        <v>48.215704137402774</v>
      </c>
      <c r="I87" s="68">
        <f>'Biomass N2O'!I87+NitricAdipic!I87+StatMobN2O!I87+OtherAgN2O!I87+OtherEnergyN2O!I87+OtherIPN2O!I87+OtherWasteN2O!I87+AgSoils!I87+MMN2O!I87+Sewage!I87</f>
        <v>52.55292358053822</v>
      </c>
      <c r="J87" s="68">
        <f>'Biomass N2O'!J87+NitricAdipic!J87+StatMobN2O!J87+OtherAgN2O!J87+OtherEnergyN2O!J87+OtherIPN2O!J87+OtherWasteN2O!J87+AgSoils!J87+MMN2O!J87+Sewage!J87</f>
        <v>57.177256421744126</v>
      </c>
      <c r="K87" s="69">
        <f>'Biomass N2O'!K87+NitricAdipic!K87+StatMobN2O!K87+OtherAgN2O!K87+OtherEnergyN2O!K87+OtherIPN2O!K87+OtherWasteN2O!K87+AgSoils!K87+MMN2O!K87+Sewage!K87</f>
        <v>61.771674918526053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67">
        <f>'Biomass N2O'!C88+NitricAdipic!C88+StatMobN2O!C88+OtherAgN2O!C88+OtherEnergyN2O!C88+OtherIPN2O!C88+OtherWasteN2O!C88+AgSoils!C88+MMN2O!C88+Sewage!C88</f>
        <v>3.5512469907244211</v>
      </c>
      <c r="D88" s="67">
        <f>'Biomass N2O'!D88+NitricAdipic!D88+StatMobN2O!D88+OtherAgN2O!D88+OtherEnergyN2O!D88+OtherIPN2O!D88+OtherWasteN2O!D88+AgSoils!D88+MMN2O!D88+Sewage!D88</f>
        <v>3.3978979002940899</v>
      </c>
      <c r="E88" s="64">
        <f>'Biomass N2O'!E88+NitricAdipic!E88+StatMobN2O!E88+OtherAgN2O!E88+OtherEnergyN2O!E88+OtherIPN2O!E88+OtherWasteN2O!E88+AgSoils!E88+MMN2O!E88+Sewage!E88</f>
        <v>3.6106938816580483</v>
      </c>
      <c r="F88" s="67">
        <f>'Biomass N2O'!F88+NitricAdipic!F88+StatMobN2O!F88+OtherAgN2O!F88+OtherEnergyN2O!F88+OtherIPN2O!F88+OtherWasteN2O!F88+AgSoils!F88+MMN2O!F88+Sewage!F88</f>
        <v>2.9633612940562766</v>
      </c>
      <c r="G88" s="67">
        <f>'Biomass N2O'!G88+NitricAdipic!G88+StatMobN2O!G88+OtherAgN2O!G88+OtherEnergyN2O!G88+OtherIPN2O!G88+OtherWasteN2O!G88+AgSoils!G88+MMN2O!G88+Sewage!G88</f>
        <v>3.3457486672702688</v>
      </c>
      <c r="H88" s="67">
        <f>'Biomass N2O'!H88+NitricAdipic!H88+StatMobN2O!H88+OtherAgN2O!H88+OtherEnergyN2O!H88+OtherIPN2O!H88+OtherWasteN2O!H88+AgSoils!H88+MMN2O!H88+Sewage!H88</f>
        <v>3.7144821737727494</v>
      </c>
      <c r="I88" s="68">
        <f>'Biomass N2O'!I88+NitricAdipic!I88+StatMobN2O!I88+OtherAgN2O!I88+OtherEnergyN2O!I88+OtherIPN2O!I88+OtherWasteN2O!I88+AgSoils!I88+MMN2O!I88+Sewage!I88</f>
        <v>4.089433368938753</v>
      </c>
      <c r="J88" s="68">
        <f>'Biomass N2O'!J88+NitricAdipic!J88+StatMobN2O!J88+OtherAgN2O!J88+OtherEnergyN2O!J88+OtherIPN2O!J88+OtherWasteN2O!J88+AgSoils!J88+MMN2O!J88+Sewage!J88</f>
        <v>4.4822686111285899</v>
      </c>
      <c r="K88" s="69">
        <f>'Biomass N2O'!K88+NitricAdipic!K88+StatMobN2O!K88+OtherAgN2O!K88+OtherEnergyN2O!K88+OtherIPN2O!K88+OtherWasteN2O!K88+AgSoils!K88+MMN2O!K88+Sewage!K88</f>
        <v>4.891946886172291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64">
        <f>'Biomass N2O'!C89+NitricAdipic!C89+StatMobN2O!C89+OtherAgN2O!C89+OtherEnergyN2O!C89+OtherIPN2O!C89+OtherWasteN2O!C89+AgSoils!C89+MMN2O!C89+Sewage!C89</f>
        <v>8.8693105693478103</v>
      </c>
      <c r="D89" s="67">
        <f>'Biomass N2O'!D89+NitricAdipic!D89+StatMobN2O!D89+OtherAgN2O!D89+OtherEnergyN2O!D89+OtherIPN2O!D89+OtherWasteN2O!D89+AgSoils!D89+MMN2O!D89+Sewage!D89</f>
        <v>9.2259635851919732</v>
      </c>
      <c r="E89" s="64">
        <f>'Biomass N2O'!E89+NitricAdipic!E89+StatMobN2O!E89+OtherAgN2O!E89+OtherEnergyN2O!E89+OtherIPN2O!E89+OtherWasteN2O!E89+AgSoils!E89+MMN2O!E89+Sewage!E89</f>
        <v>9.1987859085668848</v>
      </c>
      <c r="F89" s="67">
        <f>'Biomass N2O'!F89+NitricAdipic!F89+StatMobN2O!F89+OtherAgN2O!F89+OtherEnergyN2O!F89+OtherIPN2O!F89+OtherWasteN2O!F89+AgSoils!F89+MMN2O!F89+Sewage!F89</f>
        <v>7.8528684157591337</v>
      </c>
      <c r="G89" s="67">
        <f>'Biomass N2O'!G89+NitricAdipic!G89+StatMobN2O!G89+OtherAgN2O!G89+OtherEnergyN2O!G89+OtherIPN2O!G89+OtherWasteN2O!G89+AgSoils!G89+MMN2O!G89+Sewage!G89</f>
        <v>8.1231736442343419</v>
      </c>
      <c r="H89" s="67">
        <f>'Biomass N2O'!H89+NitricAdipic!H89+StatMobN2O!H89+OtherAgN2O!H89+OtherEnergyN2O!H89+OtherIPN2O!H89+OtherWasteN2O!H89+AgSoils!H89+MMN2O!H89+Sewage!H89</f>
        <v>8.7491982637922874</v>
      </c>
      <c r="I89" s="68">
        <f>'Biomass N2O'!I89+NitricAdipic!I89+StatMobN2O!I89+OtherAgN2O!I89+OtherEnergyN2O!I89+OtherIPN2O!I89+OtherWasteN2O!I89+AgSoils!I89+MMN2O!I89+Sewage!I89</f>
        <v>8.8239118048586818</v>
      </c>
      <c r="J89" s="68">
        <f>'Biomass N2O'!J89+NitricAdipic!J89+StatMobN2O!J89+OtherAgN2O!J89+OtherEnergyN2O!J89+OtherIPN2O!J89+OtherWasteN2O!J89+AgSoils!J89+MMN2O!J89+Sewage!J89</f>
        <v>8.8921644487630669</v>
      </c>
      <c r="K89" s="69">
        <f>'Biomass N2O'!K89+NitricAdipic!K89+StatMobN2O!K89+OtherAgN2O!K89+OtherEnergyN2O!K89+OtherIPN2O!K89+OtherWasteN2O!K89+AgSoils!K89+MMN2O!K89+Sewage!K89</f>
        <v>8.9447570777225849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67">
        <f>'Biomass N2O'!C90+NitricAdipic!C90+StatMobN2O!C90+OtherAgN2O!C90+OtherEnergyN2O!C90+OtherIPN2O!C90+OtherWasteN2O!C90+AgSoils!C90+MMN2O!C90+Sewage!C90</f>
        <v>0.99126346321817171</v>
      </c>
      <c r="D90" s="67">
        <f>'Biomass N2O'!D90+NitricAdipic!D90+StatMobN2O!D90+OtherAgN2O!D90+OtherEnergyN2O!D90+OtherIPN2O!D90+OtherWasteN2O!D90+AgSoils!D90+MMN2O!D90+Sewage!D90</f>
        <v>1.1077324074613384</v>
      </c>
      <c r="E90" s="64">
        <f>'Biomass N2O'!E90+NitricAdipic!E90+StatMobN2O!E90+OtherAgN2O!E90+OtherEnergyN2O!E90+OtherIPN2O!E90+OtherWasteN2O!E90+AgSoils!E90+MMN2O!E90+Sewage!E90</f>
        <v>1.1537330652776305</v>
      </c>
      <c r="F90" s="67">
        <f>'Biomass N2O'!F90+NitricAdipic!F90+StatMobN2O!F90+OtherAgN2O!F90+OtherEnergyN2O!F90+OtherIPN2O!F90+OtherWasteN2O!F90+AgSoils!F90+MMN2O!F90+Sewage!F90</f>
        <v>1.2315509692632483</v>
      </c>
      <c r="G90" s="67">
        <f>'Biomass N2O'!G90+NitricAdipic!G90+StatMobN2O!G90+OtherAgN2O!G90+OtherEnergyN2O!G90+OtherIPN2O!G90+OtherWasteN2O!G90+AgSoils!G90+MMN2O!G90+Sewage!G90</f>
        <v>1.416684684339903</v>
      </c>
      <c r="H90" s="67">
        <f>'Biomass N2O'!H90+NitricAdipic!H90+StatMobN2O!H90+OtherAgN2O!H90+OtherEnergyN2O!H90+OtherIPN2O!H90+OtherWasteN2O!H90+AgSoils!H90+MMN2O!H90+Sewage!H90</f>
        <v>1.5666954624053004</v>
      </c>
      <c r="I90" s="68">
        <f>'Biomass N2O'!I90+NitricAdipic!I90+StatMobN2O!I90+OtherAgN2O!I90+OtherEnergyN2O!I90+OtherIPN2O!I90+OtherWasteN2O!I90+AgSoils!I90+MMN2O!I90+Sewage!I90</f>
        <v>1.7188166414554626</v>
      </c>
      <c r="J90" s="68">
        <f>'Biomass N2O'!J90+NitricAdipic!J90+StatMobN2O!J90+OtherAgN2O!J90+OtherEnergyN2O!J90+OtherIPN2O!J90+OtherWasteN2O!J90+AgSoils!J90+MMN2O!J90+Sewage!J90</f>
        <v>1.8818155443158386</v>
      </c>
      <c r="K90" s="69">
        <f>'Biomass N2O'!K90+NitricAdipic!K90+StatMobN2O!K90+OtherAgN2O!K90+OtherEnergyN2O!K90+OtherIPN2O!K90+OtherWasteN2O!K90+AgSoils!K90+MMN2O!K90+Sewage!K90</f>
        <v>2.0582255206819879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64">
        <f>'Biomass N2O'!C91+NitricAdipic!C91+StatMobN2O!C91+OtherAgN2O!C91+OtherEnergyN2O!C91+OtherIPN2O!C91+OtherWasteN2O!C91+AgSoils!C91+MMN2O!C91+Sewage!C91</f>
        <v>37.493137544300545</v>
      </c>
      <c r="D91" s="67">
        <f>'Biomass N2O'!D91+NitricAdipic!D91+StatMobN2O!D91+OtherAgN2O!D91+OtherEnergyN2O!D91+OtherIPN2O!D91+OtherWasteN2O!D91+AgSoils!D91+MMN2O!D91+Sewage!D91</f>
        <v>38.204196434511367</v>
      </c>
      <c r="E91" s="64">
        <f>'Biomass N2O'!E91+NitricAdipic!E91+StatMobN2O!E91+OtherAgN2O!E91+OtherEnergyN2O!E91+OtherIPN2O!E91+OtherWasteN2O!E91+AgSoils!E91+MMN2O!E91+Sewage!E91</f>
        <v>39.588246784824918</v>
      </c>
      <c r="F91" s="67">
        <f>'Biomass N2O'!F91+NitricAdipic!F91+StatMobN2O!F91+OtherAgN2O!F91+OtherEnergyN2O!F91+OtherIPN2O!F91+OtherWasteN2O!F91+AgSoils!F91+MMN2O!F91+Sewage!F91</f>
        <v>37.560076204476808</v>
      </c>
      <c r="G91" s="67">
        <f>'Biomass N2O'!G91+NitricAdipic!G91+StatMobN2O!G91+OtherAgN2O!G91+OtherEnergyN2O!G91+OtherIPN2O!G91+OtherWasteN2O!G91+AgSoils!G91+MMN2O!G91+Sewage!G91</f>
        <v>32.301146067396594</v>
      </c>
      <c r="H91" s="67">
        <f>'Biomass N2O'!H91+NitricAdipic!H91+StatMobN2O!H91+OtherAgN2O!H91+OtherEnergyN2O!H91+OtherIPN2O!H91+OtherWasteN2O!H91+AgSoils!H91+MMN2O!H91+Sewage!H91</f>
        <v>34.195943511551</v>
      </c>
      <c r="I91" s="68">
        <f>'Biomass N2O'!I91+NitricAdipic!I91+StatMobN2O!I91+OtherAgN2O!I91+OtherEnergyN2O!I91+OtherIPN2O!I91+OtherWasteN2O!I91+AgSoils!I91+MMN2O!I91+Sewage!I91</f>
        <v>34.597707610638459</v>
      </c>
      <c r="J91" s="68">
        <f>'Biomass N2O'!J91+NitricAdipic!J91+StatMobN2O!J91+OtherAgN2O!J91+OtherEnergyN2O!J91+OtherIPN2O!J91+OtherWasteN2O!J91+AgSoils!J91+MMN2O!J91+Sewage!J91</f>
        <v>35.087635086269614</v>
      </c>
      <c r="K91" s="69">
        <f>'Biomass N2O'!K91+NitricAdipic!K91+StatMobN2O!K91+OtherAgN2O!K91+OtherEnergyN2O!K91+OtherIPN2O!K91+OtherWasteN2O!K91+AgSoils!K91+MMN2O!K91+Sewage!K91</f>
        <v>35.671545093362951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67">
        <f>'Biomass N2O'!C92+NitricAdipic!C92+StatMobN2O!C92+OtherAgN2O!C92+OtherEnergyN2O!C92+OtherIPN2O!C92+OtherWasteN2O!C92+AgSoils!C92+MMN2O!C92+Sewage!C92</f>
        <v>1.8197727645167161</v>
      </c>
      <c r="D92" s="67">
        <f>'Biomass N2O'!D92+NitricAdipic!D92+StatMobN2O!D92+OtherAgN2O!D92+OtherEnergyN2O!D92+OtherIPN2O!D92+OtherWasteN2O!D92+AgSoils!D92+MMN2O!D92+Sewage!D92</f>
        <v>1.7929906210553967</v>
      </c>
      <c r="E92" s="64">
        <f>'Biomass N2O'!E92+NitricAdipic!E92+StatMobN2O!E92+OtherAgN2O!E92+OtherEnergyN2O!E92+OtherIPN2O!E92+OtherWasteN2O!E92+AgSoils!E92+MMN2O!E92+Sewage!E92</f>
        <v>1.847552356387268</v>
      </c>
      <c r="F92" s="67">
        <f>'Biomass N2O'!F92+NitricAdipic!F92+StatMobN2O!F92+OtherAgN2O!F92+OtherEnergyN2O!F92+OtherIPN2O!F92+OtherWasteN2O!F92+AgSoils!F92+MMN2O!F92+Sewage!F92</f>
        <v>2.1435585307710556</v>
      </c>
      <c r="G92" s="67">
        <f>'Biomass N2O'!G92+NitricAdipic!G92+StatMobN2O!G92+OtherAgN2O!G92+OtherEnergyN2O!G92+OtherIPN2O!G92+OtherWasteN2O!G92+AgSoils!G92+MMN2O!G92+Sewage!G92</f>
        <v>1.9973410564660683</v>
      </c>
      <c r="H92" s="67">
        <f>'Biomass N2O'!H92+NitricAdipic!H92+StatMobN2O!H92+OtherAgN2O!H92+OtherEnergyN2O!H92+OtherIPN2O!H92+OtherWasteN2O!H92+AgSoils!H92+MMN2O!H92+Sewage!H92</f>
        <v>1.9881192647894854</v>
      </c>
      <c r="I92" s="68">
        <f>'Biomass N2O'!I92+NitricAdipic!I92+StatMobN2O!I92+OtherAgN2O!I92+OtherEnergyN2O!I92+OtherIPN2O!I92+OtherWasteN2O!I92+AgSoils!I92+MMN2O!I92+Sewage!I92</f>
        <v>1.9784450091713841</v>
      </c>
      <c r="J92" s="68">
        <f>'Biomass N2O'!J92+NitricAdipic!J92+StatMobN2O!J92+OtherAgN2O!J92+OtherEnergyN2O!J92+OtherIPN2O!J92+OtherWasteN2O!J92+AgSoils!J92+MMN2O!J92+Sewage!J92</f>
        <v>1.970342988291123</v>
      </c>
      <c r="K92" s="69">
        <f>'Biomass N2O'!K92+NitricAdipic!K92+StatMobN2O!K92+OtherAgN2O!K92+OtherEnergyN2O!K92+OtherIPN2O!K92+OtherWasteN2O!K92+AgSoils!K92+MMN2O!K92+Sewage!K92</f>
        <v>1.9636950662348345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64">
        <f>'Biomass N2O'!C93+NitricAdipic!C93+StatMobN2O!C93+OtherAgN2O!C93+OtherEnergyN2O!C93+OtherIPN2O!C93+OtherWasteN2O!C93+AgSoils!C93+MMN2O!C93+Sewage!C93</f>
        <v>30.660693865315732</v>
      </c>
      <c r="D93" s="67">
        <f>'Biomass N2O'!D93+NitricAdipic!D93+StatMobN2O!D93+OtherAgN2O!D93+OtherEnergyN2O!D93+OtherIPN2O!D93+OtherWasteN2O!D93+AgSoils!D93+MMN2O!D93+Sewage!D93</f>
        <v>31.747208223460255</v>
      </c>
      <c r="E93" s="64">
        <f>'Biomass N2O'!E93+NitricAdipic!E93+StatMobN2O!E93+OtherAgN2O!E93+OtherEnergyN2O!E93+OtherIPN2O!E93+OtherWasteN2O!E93+AgSoils!E93+MMN2O!E93+Sewage!E93</f>
        <v>27.855153290136904</v>
      </c>
      <c r="F93" s="67">
        <f>'Biomass N2O'!F93+NitricAdipic!F93+StatMobN2O!F93+OtherAgN2O!F93+OtherEnergyN2O!F93+OtherIPN2O!F93+OtherWasteN2O!F93+AgSoils!F93+MMN2O!F93+Sewage!F93</f>
        <v>23.261131495926556</v>
      </c>
      <c r="G93" s="67">
        <f>'Biomass N2O'!G93+NitricAdipic!G93+StatMobN2O!G93+OtherAgN2O!G93+OtherEnergyN2O!G93+OtherIPN2O!G93+OtherWasteN2O!G93+AgSoils!G93+MMN2O!G93+Sewage!G93</f>
        <v>23.078316622157956</v>
      </c>
      <c r="H93" s="67">
        <f>'Biomass N2O'!H93+NitricAdipic!H93+StatMobN2O!H93+OtherAgN2O!H93+OtherEnergyN2O!H93+OtherIPN2O!H93+OtherWasteN2O!H93+AgSoils!H93+MMN2O!H93+Sewage!H93</f>
        <v>22.921878918894549</v>
      </c>
      <c r="I93" s="68">
        <f>'Biomass N2O'!I93+NitricAdipic!I93+StatMobN2O!I93+OtherAgN2O!I93+OtherEnergyN2O!I93+OtherIPN2O!I93+OtherWasteN2O!I93+AgSoils!I93+MMN2O!I93+Sewage!I93</f>
        <v>22.856315429101361</v>
      </c>
      <c r="J93" s="68">
        <f>'Biomass N2O'!J93+NitricAdipic!J93+StatMobN2O!J93+OtherAgN2O!J93+OtherEnergyN2O!J93+OtherIPN2O!J93+OtherWasteN2O!J93+AgSoils!J93+MMN2O!J93+Sewage!J93</f>
        <v>22.866238602534537</v>
      </c>
      <c r="K93" s="69">
        <f>'Biomass N2O'!K93+NitricAdipic!K93+StatMobN2O!K93+OtherAgN2O!K93+OtherEnergyN2O!K93+OtherIPN2O!K93+OtherWasteN2O!K93+AgSoils!K93+MMN2O!K93+Sewage!K93</f>
        <v>22.946750685240794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67">
        <f>'Biomass N2O'!C94+NitricAdipic!C94+StatMobN2O!C94+OtherAgN2O!C94+OtherEnergyN2O!C94+OtherIPN2O!C94+OtherWasteN2O!C94+AgSoils!C94+MMN2O!C94+Sewage!C94</f>
        <v>0.44341630070364396</v>
      </c>
      <c r="D94" s="67">
        <f>'Biomass N2O'!D94+NitricAdipic!D94+StatMobN2O!D94+OtherAgN2O!D94+OtherEnergyN2O!D94+OtherIPN2O!D94+OtherWasteN2O!D94+AgSoils!D94+MMN2O!D94+Sewage!D94</f>
        <v>0.5785929667137073</v>
      </c>
      <c r="E94" s="64">
        <f>'Biomass N2O'!E94+NitricAdipic!E94+StatMobN2O!E94+OtherAgN2O!E94+OtherEnergyN2O!E94+OtherIPN2O!E94+OtherWasteN2O!E94+AgSoils!E94+MMN2O!E94+Sewage!E94</f>
        <v>0.54461320213308118</v>
      </c>
      <c r="F94" s="67">
        <f>'Biomass N2O'!F94+NitricAdipic!F94+StatMobN2O!F94+OtherAgN2O!F94+OtherEnergyN2O!F94+OtherIPN2O!F94+OtherWasteN2O!F94+AgSoils!F94+MMN2O!F94+Sewage!F94</f>
        <v>0.61343885064709258</v>
      </c>
      <c r="G94" s="67">
        <f>'Biomass N2O'!G94+NitricAdipic!G94+StatMobN2O!G94+OtherAgN2O!G94+OtherEnergyN2O!G94+OtherIPN2O!G94+OtherWasteN2O!G94+AgSoils!G94+MMN2O!G94+Sewage!G94</f>
        <v>0.74097563618183693</v>
      </c>
      <c r="H94" s="67">
        <f>'Biomass N2O'!H94+NitricAdipic!H94+StatMobN2O!H94+OtherAgN2O!H94+OtherEnergyN2O!H94+OtherIPN2O!H94+OtherWasteN2O!H94+AgSoils!H94+MMN2O!H94+Sewage!H94</f>
        <v>0.8241039067131708</v>
      </c>
      <c r="I94" s="68">
        <f>'Biomass N2O'!I94+NitricAdipic!I94+StatMobN2O!I94+OtherAgN2O!I94+OtherEnergyN2O!I94+OtherIPN2O!I94+OtherWasteN2O!I94+AgSoils!I94+MMN2O!I94+Sewage!I94</f>
        <v>0.92056803744632887</v>
      </c>
      <c r="J94" s="68">
        <f>'Biomass N2O'!J94+NitricAdipic!J94+StatMobN2O!J94+OtherAgN2O!J94+OtherEnergyN2O!J94+OtherIPN2O!J94+OtherWasteN2O!J94+AgSoils!J94+MMN2O!J94+Sewage!J94</f>
        <v>1.028743619149191</v>
      </c>
      <c r="K94" s="69">
        <f>'Biomass N2O'!K94+NitricAdipic!K94+StatMobN2O!K94+OtherAgN2O!K94+OtherEnergyN2O!K94+OtherIPN2O!K94+OtherWasteN2O!K94+AgSoils!K94+MMN2O!K94+Sewage!K94</f>
        <v>1.1502395586867389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64">
        <f>'Biomass N2O'!C95+NitricAdipic!C95+StatMobN2O!C95+OtherAgN2O!C95+OtherEnergyN2O!C95+OtherIPN2O!C95+OtherWasteN2O!C95+AgSoils!C95+MMN2O!C95+Sewage!C95</f>
        <v>27.411239625910223</v>
      </c>
      <c r="D95" s="67">
        <f>'Biomass N2O'!D95+NitricAdipic!D95+StatMobN2O!D95+OtherAgN2O!D95+OtherEnergyN2O!D95+OtherIPN2O!D95+OtherWasteN2O!D95+AgSoils!D95+MMN2O!D95+Sewage!D95</f>
        <v>12.0322571998767</v>
      </c>
      <c r="E95" s="64">
        <f>'Biomass N2O'!E95+NitricAdipic!E95+StatMobN2O!E95+OtherAgN2O!E95+OtherEnergyN2O!E95+OtherIPN2O!E95+OtherWasteN2O!E95+AgSoils!E95+MMN2O!E95+Sewage!E95</f>
        <v>8.7390242865489451</v>
      </c>
      <c r="F95" s="67">
        <f>'Biomass N2O'!F95+NitricAdipic!F95+StatMobN2O!F95+OtherAgN2O!F95+OtherEnergyN2O!F95+OtherIPN2O!F95+OtherWasteN2O!F95+AgSoils!F95+MMN2O!F95+Sewage!F95</f>
        <v>10.950704153603876</v>
      </c>
      <c r="G95" s="67">
        <f>'Biomass N2O'!G95+NitricAdipic!G95+StatMobN2O!G95+OtherAgN2O!G95+OtherEnergyN2O!G95+OtherIPN2O!G95+OtherWasteN2O!G95+AgSoils!G95+MMN2O!G95+Sewage!G95</f>
        <v>12.339545409339767</v>
      </c>
      <c r="H95" s="67">
        <f>'Biomass N2O'!H95+NitricAdipic!H95+StatMobN2O!H95+OtherAgN2O!H95+OtherEnergyN2O!H95+OtherIPN2O!H95+OtherWasteN2O!H95+AgSoils!H95+MMN2O!H95+Sewage!H95</f>
        <v>12.980078690320576</v>
      </c>
      <c r="I95" s="68">
        <f>'Biomass N2O'!I95+NitricAdipic!I95+StatMobN2O!I95+OtherAgN2O!I95+OtherEnergyN2O!I95+OtherIPN2O!I95+OtherWasteN2O!I95+AgSoils!I95+MMN2O!I95+Sewage!I95</f>
        <v>13.806625379491759</v>
      </c>
      <c r="J95" s="68">
        <f>'Biomass N2O'!J95+NitricAdipic!J95+StatMobN2O!J95+OtherAgN2O!J95+OtherEnergyN2O!J95+OtherIPN2O!J95+OtherWasteN2O!J95+AgSoils!J95+MMN2O!J95+Sewage!J95</f>
        <v>14.756537334535041</v>
      </c>
      <c r="K95" s="69">
        <f>'Biomass N2O'!K95+NitricAdipic!K95+StatMobN2O!K95+OtherAgN2O!K95+OtherEnergyN2O!K95+OtherIPN2O!K95+OtherWasteN2O!K95+AgSoils!K95+MMN2O!K95+Sewage!K95</f>
        <v>15.844041312248921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67">
        <f>'Biomass N2O'!C96+NitricAdipic!C96+StatMobN2O!C96+OtherAgN2O!C96+OtherEnergyN2O!C96+OtherIPN2O!C96+OtherWasteN2O!C96+AgSoils!C96+MMN2O!C96+Sewage!C96</f>
        <v>10.572865413772911</v>
      </c>
      <c r="D96" s="67">
        <f>'Biomass N2O'!D96+NitricAdipic!D96+StatMobN2O!D96+OtherAgN2O!D96+OtherEnergyN2O!D96+OtherIPN2O!D96+OtherWasteN2O!D96+AgSoils!D96+MMN2O!D96+Sewage!D96</f>
        <v>10.024594979623872</v>
      </c>
      <c r="E96" s="64">
        <f>'Biomass N2O'!E96+NitricAdipic!E96+StatMobN2O!E96+OtherAgN2O!E96+OtherEnergyN2O!E96+OtherIPN2O!E96+OtherWasteN2O!E96+AgSoils!E96+MMN2O!E96+Sewage!E96</f>
        <v>9.8202166722987911</v>
      </c>
      <c r="F96" s="67">
        <f>'Biomass N2O'!F96+NitricAdipic!F96+StatMobN2O!F96+OtherAgN2O!F96+OtherEnergyN2O!F96+OtherIPN2O!F96+OtherWasteN2O!F96+AgSoils!F96+MMN2O!F96+Sewage!F96</f>
        <v>11.595169192943088</v>
      </c>
      <c r="G96" s="67">
        <f>'Biomass N2O'!G96+NitricAdipic!G96+StatMobN2O!G96+OtherAgN2O!G96+OtherEnergyN2O!G96+OtherIPN2O!G96+OtherWasteN2O!G96+AgSoils!G96+MMN2O!G96+Sewage!G96</f>
        <v>12.715472951390863</v>
      </c>
      <c r="H96" s="67">
        <f>'Biomass N2O'!H96+NitricAdipic!H96+StatMobN2O!H96+OtherAgN2O!H96+OtherEnergyN2O!H96+OtherIPN2O!H96+OtherWasteN2O!H96+AgSoils!H96+MMN2O!H96+Sewage!H96</f>
        <v>13.591285001009705</v>
      </c>
      <c r="I96" s="68">
        <f>'Biomass N2O'!I96+NitricAdipic!I96+StatMobN2O!I96+OtherAgN2O!I96+OtherEnergyN2O!I96+OtherIPN2O!I96+OtherWasteN2O!I96+AgSoils!I96+MMN2O!I96+Sewage!I96</f>
        <v>14.376132643105814</v>
      </c>
      <c r="J96" s="68">
        <f>'Biomass N2O'!J96+NitricAdipic!J96+StatMobN2O!J96+OtherAgN2O!J96+OtherEnergyN2O!J96+OtherIPN2O!J96+OtherWasteN2O!J96+AgSoils!J96+MMN2O!J96+Sewage!J96</f>
        <v>15.188629344886071</v>
      </c>
      <c r="K96" s="69">
        <f>'Biomass N2O'!K96+NitricAdipic!K96+StatMobN2O!K96+OtherAgN2O!K96+OtherEnergyN2O!K96+OtherIPN2O!K96+OtherWasteN2O!K96+AgSoils!K96+MMN2O!K96+Sewage!K96</f>
        <v>16.087489113607045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64">
        <f>'Biomass N2O'!C97+NitricAdipic!C97+StatMobN2O!C97+OtherAgN2O!C97+OtherEnergyN2O!C97+OtherIPN2O!C97+OtherWasteN2O!C97+AgSoils!C97+MMN2O!C97+Sewage!C97</f>
        <v>9.8150902804126417E-4</v>
      </c>
      <c r="D97" s="67">
        <f>'Biomass N2O'!D97+NitricAdipic!D97+StatMobN2O!D97+OtherAgN2O!D97+OtherEnergyN2O!D97+OtherIPN2O!D97+OtherWasteN2O!D97+AgSoils!D97+MMN2O!D97+Sewage!D97</f>
        <v>1.0253292728761147E-3</v>
      </c>
      <c r="E97" s="64">
        <f>'Biomass N2O'!E97+NitricAdipic!E97+StatMobN2O!E97+OtherAgN2O!E97+OtherEnergyN2O!E97+OtherIPN2O!E97+OtherWasteN2O!E97+AgSoils!E97+MMN2O!E97+Sewage!E97</f>
        <v>1.189932277080202E-3</v>
      </c>
      <c r="F97" s="67">
        <f>'Biomass N2O'!F97+NitricAdipic!F97+StatMobN2O!F97+OtherAgN2O!F97+OtherEnergyN2O!F97+OtherIPN2O!F97+OtherWasteN2O!F97+AgSoils!F97+MMN2O!F97+Sewage!F97</f>
        <v>1.3836387520240346E-3</v>
      </c>
      <c r="G97" s="67">
        <f>'Biomass N2O'!G97+NitricAdipic!G97+StatMobN2O!G97+OtherAgN2O!G97+OtherEnergyN2O!G97+OtherIPN2O!G97+OtherWasteN2O!G97+AgSoils!G97+MMN2O!G97+Sewage!G97</f>
        <v>1.4479640432545795E-3</v>
      </c>
      <c r="H97" s="67">
        <f>'Biomass N2O'!H97+NitricAdipic!H97+StatMobN2O!H97+OtherAgN2O!H97+OtherEnergyN2O!H97+OtherIPN2O!H97+OtherWasteN2O!H97+AgSoils!H97+MMN2O!H97+Sewage!H97</f>
        <v>1.4772244378790356E-3</v>
      </c>
      <c r="I97" s="68">
        <f>'Biomass N2O'!I97+NitricAdipic!I97+StatMobN2O!I97+OtherAgN2O!I97+OtherEnergyN2O!I97+OtherIPN2O!I97+OtherWasteN2O!I97+AgSoils!I97+MMN2O!I97+Sewage!I97</f>
        <v>1.5058627415782569E-3</v>
      </c>
      <c r="J97" s="68">
        <f>'Biomass N2O'!J97+NitricAdipic!J97+StatMobN2O!J97+OtherAgN2O!J97+OtherEnergyN2O!J97+OtherIPN2O!J97+OtherWasteN2O!J97+AgSoils!J97+MMN2O!J97+Sewage!J97</f>
        <v>1.534179992838434E-3</v>
      </c>
      <c r="K97" s="69">
        <f>'Biomass N2O'!K97+NitricAdipic!K97+StatMobN2O!K97+OtherAgN2O!K97+OtherEnergyN2O!K97+OtherIPN2O!K97+OtherWasteN2O!K97+AgSoils!K97+MMN2O!K97+Sewage!K97</f>
        <v>1.5605782948989253E-3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67">
        <f>'Biomass N2O'!C98+NitricAdipic!C98+StatMobN2O!C98+OtherAgN2O!C98+OtherEnergyN2O!C98+OtherIPN2O!C98+OtherWasteN2O!C98+AgSoils!C98+MMN2O!C98+Sewage!C98</f>
        <v>0.18096109979949473</v>
      </c>
      <c r="D98" s="67">
        <f>'Biomass N2O'!D98+NitricAdipic!D98+StatMobN2O!D98+OtherAgN2O!D98+OtherEnergyN2O!D98+OtherIPN2O!D98+OtherWasteN2O!D98+AgSoils!D98+MMN2O!D98+Sewage!D98</f>
        <v>0.17722119357764532</v>
      </c>
      <c r="E98" s="64">
        <f>'Biomass N2O'!E98+NitricAdipic!E98+StatMobN2O!E98+OtherAgN2O!E98+OtherEnergyN2O!E98+OtherIPN2O!E98+OtherWasteN2O!E98+AgSoils!E98+MMN2O!E98+Sewage!E98</f>
        <v>0.24246868393859808</v>
      </c>
      <c r="F98" s="67">
        <f>'Biomass N2O'!F98+NitricAdipic!F98+StatMobN2O!F98+OtherAgN2O!F98+OtherEnergyN2O!F98+OtherIPN2O!F98+OtherWasteN2O!F98+AgSoils!F98+MMN2O!F98+Sewage!F98</f>
        <v>0.28630816698622941</v>
      </c>
      <c r="G98" s="67">
        <f>'Biomass N2O'!G98+NitricAdipic!G98+StatMobN2O!G98+OtherAgN2O!G98+OtherEnergyN2O!G98+OtherIPN2O!G98+OtherWasteN2O!G98+AgSoils!G98+MMN2O!G98+Sewage!G98</f>
        <v>0.32392083907965719</v>
      </c>
      <c r="H98" s="67">
        <f>'Biomass N2O'!H98+NitricAdipic!H98+StatMobN2O!H98+OtherAgN2O!H98+OtherEnergyN2O!H98+OtherIPN2O!H98+OtherWasteN2O!H98+AgSoils!H98+MMN2O!H98+Sewage!H98</f>
        <v>0.35436701537514448</v>
      </c>
      <c r="I98" s="68">
        <f>'Biomass N2O'!I98+NitricAdipic!I98+StatMobN2O!I98+OtherAgN2O!I98+OtherEnergyN2O!I98+OtherIPN2O!I98+OtherWasteN2O!I98+AgSoils!I98+MMN2O!I98+Sewage!I98</f>
        <v>0.38693609855818112</v>
      </c>
      <c r="J98" s="68">
        <f>'Biomass N2O'!J98+NitricAdipic!J98+StatMobN2O!J98+OtherAgN2O!J98+OtherEnergyN2O!J98+OtherIPN2O!J98+OtherWasteN2O!J98+AgSoils!J98+MMN2O!J98+Sewage!J98</f>
        <v>0.42200979727662669</v>
      </c>
      <c r="K98" s="69">
        <f>'Biomass N2O'!K98+NitricAdipic!K98+StatMobN2O!K98+OtherAgN2O!K98+OtherEnergyN2O!K98+OtherIPN2O!K98+OtherWasteN2O!K98+AgSoils!K98+MMN2O!K98+Sewage!K98</f>
        <v>0.46024380930586195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64">
        <f>'Biomass N2O'!C99+NitricAdipic!C99+StatMobN2O!C99+OtherAgN2O!C99+OtherEnergyN2O!C99+OtherIPN2O!C99+OtherWasteN2O!C99+AgSoils!C99+MMN2O!C99+Sewage!C99</f>
        <v>0.48573906200000005</v>
      </c>
      <c r="D99" s="67">
        <f>'Biomass N2O'!D99+NitricAdipic!D99+StatMobN2O!D99+OtherAgN2O!D99+OtherEnergyN2O!D99+OtherIPN2O!D99+OtherWasteN2O!D99+AgSoils!D99+MMN2O!D99+Sewage!D99</f>
        <v>0.19389534660000002</v>
      </c>
      <c r="E99" s="64">
        <f>'Biomass N2O'!E99+NitricAdipic!E99+StatMobN2O!E99+OtherAgN2O!E99+OtherEnergyN2O!E99+OtherIPN2O!E99+OtherWasteN2O!E99+AgSoils!E99+MMN2O!E99+Sewage!E99</f>
        <v>0.18910083700000002</v>
      </c>
      <c r="F99" s="67">
        <f>'Biomass N2O'!F99+NitricAdipic!F99+StatMobN2O!F99+OtherAgN2O!F99+OtherEnergyN2O!F99+OtherIPN2O!F99+OtherWasteN2O!F99+AgSoils!F99+MMN2O!F99+Sewage!F99</f>
        <v>0.163994836</v>
      </c>
      <c r="G99" s="67">
        <f>'Biomass N2O'!G99+NitricAdipic!G99+StatMobN2O!G99+OtherAgN2O!G99+OtherEnergyN2O!G99+OtherIPN2O!G99+OtherWasteN2O!G99+AgSoils!G99+MMN2O!G99+Sewage!G99</f>
        <v>0.17379499823809191</v>
      </c>
      <c r="H99" s="67">
        <f>'Biomass N2O'!H99+NitricAdipic!H99+StatMobN2O!H99+OtherAgN2O!H99+OtherEnergyN2O!H99+OtherIPN2O!H99+OtherWasteN2O!H99+AgSoils!H99+MMN2O!H99+Sewage!H99</f>
        <v>0.18854327638278812</v>
      </c>
      <c r="I99" s="68">
        <f>'Biomass N2O'!I99+NitricAdipic!I99+StatMobN2O!I99+OtherAgN2O!I99+OtherEnergyN2O!I99+OtherIPN2O!I99+OtherWasteN2O!I99+AgSoils!I99+MMN2O!I99+Sewage!I99</f>
        <v>0.20455476201533368</v>
      </c>
      <c r="J99" s="68">
        <f>'Biomass N2O'!J99+NitricAdipic!J99+StatMobN2O!J99+OtherAgN2O!J99+OtherEnergyN2O!J99+OtherIPN2O!J99+OtherWasteN2O!J99+AgSoils!J99+MMN2O!J99+Sewage!J99</f>
        <v>0.22150359791317548</v>
      </c>
      <c r="K99" s="69">
        <f>'Biomass N2O'!K99+NitricAdipic!K99+StatMobN2O!K99+OtherAgN2O!K99+OtherEnergyN2O!K99+OtherIPN2O!K99+OtherWasteN2O!K99+AgSoils!K99+MMN2O!K99+Sewage!K99</f>
        <v>0.23978334971625187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67">
        <f>'Biomass N2O'!C100+NitricAdipic!C100+StatMobN2O!C100+OtherAgN2O!C100+OtherEnergyN2O!C100+OtherIPN2O!C100+OtherWasteN2O!C100+AgSoils!C100+MMN2O!C100+Sewage!C100</f>
        <v>5.0496087278108064</v>
      </c>
      <c r="D100" s="67">
        <f>'Biomass N2O'!D100+NitricAdipic!D100+StatMobN2O!D100+OtherAgN2O!D100+OtherEnergyN2O!D100+OtherIPN2O!D100+OtherWasteN2O!D100+AgSoils!D100+MMN2O!D100+Sewage!D100</f>
        <v>5.4878728384368571</v>
      </c>
      <c r="E100" s="64">
        <f>'Biomass N2O'!E100+NitricAdipic!E100+StatMobN2O!E100+OtherAgN2O!E100+OtherEnergyN2O!E100+OtherIPN2O!E100+OtherWasteN2O!E100+AgSoils!E100+MMN2O!E100+Sewage!E100</f>
        <v>4.4646580234441346</v>
      </c>
      <c r="F100" s="67">
        <f>'Biomass N2O'!F100+NitricAdipic!F100+StatMobN2O!F100+OtherAgN2O!F100+OtherEnergyN2O!F100+OtherIPN2O!F100+OtherWasteN2O!F100+AgSoils!F100+MMN2O!F100+Sewage!F100</f>
        <v>7.4538853639228266</v>
      </c>
      <c r="G100" s="67">
        <f>'Biomass N2O'!G100+NitricAdipic!G100+StatMobN2O!G100+OtherAgN2O!G100+OtherEnergyN2O!G100+OtherIPN2O!G100+OtherWasteN2O!G100+AgSoils!G100+MMN2O!G100+Sewage!G100</f>
        <v>7.7414242619038349</v>
      </c>
      <c r="H100" s="67">
        <f>'Biomass N2O'!H100+NitricAdipic!H100+StatMobN2O!H100+OtherAgN2O!H100+OtherEnergyN2O!H100+OtherIPN2O!H100+OtherWasteN2O!H100+AgSoils!H100+MMN2O!H100+Sewage!H100</f>
        <v>7.9368134066715941</v>
      </c>
      <c r="I100" s="68">
        <f>'Biomass N2O'!I100+NitricAdipic!I100+StatMobN2O!I100+OtherAgN2O!I100+OtherEnergyN2O!I100+OtherIPN2O!I100+OtherWasteN2O!I100+AgSoils!I100+MMN2O!I100+Sewage!I100</f>
        <v>8.163819037334175</v>
      </c>
      <c r="J100" s="68">
        <f>'Biomass N2O'!J100+NitricAdipic!J100+StatMobN2O!J100+OtherAgN2O!J100+OtherEnergyN2O!J100+OtherIPN2O!J100+OtherWasteN2O!J100+AgSoils!J100+MMN2O!J100+Sewage!J100</f>
        <v>8.4304904788405644</v>
      </c>
      <c r="K100" s="69">
        <f>'Biomass N2O'!K100+NitricAdipic!K100+StatMobN2O!K100+OtherAgN2O!K100+OtherEnergyN2O!K100+OtherIPN2O!K100+OtherWasteN2O!K100+AgSoils!K100+MMN2O!K100+Sewage!K100</f>
        <v>8.7397159401024265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64">
        <f>'Biomass N2O'!C101+NitricAdipic!C101+StatMobN2O!C101+OtherAgN2O!C101+OtherEnergyN2O!C101+OtherIPN2O!C101+OtherWasteN2O!C101+AgSoils!C101+MMN2O!C101+Sewage!C101</f>
        <v>3.8163238192861924</v>
      </c>
      <c r="D101" s="67">
        <f>'Biomass N2O'!D101+NitricAdipic!D101+StatMobN2O!D101+OtherAgN2O!D101+OtherEnergyN2O!D101+OtherIPN2O!D101+OtherWasteN2O!D101+AgSoils!D101+MMN2O!D101+Sewage!D101</f>
        <v>1.5405223739355163</v>
      </c>
      <c r="E101" s="64">
        <f>'Biomass N2O'!E101+NitricAdipic!E101+StatMobN2O!E101+OtherAgN2O!E101+OtherEnergyN2O!E101+OtherIPN2O!E101+OtherWasteN2O!E101+AgSoils!E101+MMN2O!E101+Sewage!E101</f>
        <v>1.4391363207524352</v>
      </c>
      <c r="F101" s="67">
        <f>'Biomass N2O'!F101+NitricAdipic!F101+StatMobN2O!F101+OtherAgN2O!F101+OtherEnergyN2O!F101+OtherIPN2O!F101+OtherWasteN2O!F101+AgSoils!F101+MMN2O!F101+Sewage!F101</f>
        <v>1.6332241693724219</v>
      </c>
      <c r="G101" s="67">
        <f>'Biomass N2O'!G101+NitricAdipic!G101+StatMobN2O!G101+OtherAgN2O!G101+OtherEnergyN2O!G101+OtherIPN2O!G101+OtherWasteN2O!G101+AgSoils!G101+MMN2O!G101+Sewage!G101</f>
        <v>1.6652669722788769</v>
      </c>
      <c r="H101" s="67">
        <f>'Biomass N2O'!H101+NitricAdipic!H101+StatMobN2O!H101+OtherAgN2O!H101+OtherEnergyN2O!H101+OtherIPN2O!H101+OtherWasteN2O!H101+AgSoils!H101+MMN2O!H101+Sewage!H101</f>
        <v>1.6901423707944061</v>
      </c>
      <c r="I101" s="68">
        <f>'Biomass N2O'!I101+NitricAdipic!I101+StatMobN2O!I101+OtherAgN2O!I101+OtherEnergyN2O!I101+OtherIPN2O!I101+OtherWasteN2O!I101+AgSoils!I101+MMN2O!I101+Sewage!I101</f>
        <v>1.7123019927762109</v>
      </c>
      <c r="J101" s="68">
        <f>'Biomass N2O'!J101+NitricAdipic!J101+StatMobN2O!J101+OtherAgN2O!J101+OtherEnergyN2O!J101+OtherIPN2O!J101+OtherWasteN2O!J101+AgSoils!J101+MMN2O!J101+Sewage!J101</f>
        <v>1.7377731523930127</v>
      </c>
      <c r="K101" s="69">
        <f>'Biomass N2O'!K101+NitricAdipic!K101+StatMobN2O!K101+OtherAgN2O!K101+OtherEnergyN2O!K101+OtherIPN2O!K101+OtherWasteN2O!K101+AgSoils!K101+MMN2O!K101+Sewage!K101</f>
        <v>1.7656358504555507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67">
        <f>'Biomass N2O'!C102+NitricAdipic!C102+StatMobN2O!C102+OtherAgN2O!C102+OtherEnergyN2O!C102+OtherIPN2O!C102+OtherWasteN2O!C102+AgSoils!C102+MMN2O!C102+Sewage!C102</f>
        <v>1.0830449516981</v>
      </c>
      <c r="D102" s="67">
        <f>'Biomass N2O'!D102+NitricAdipic!D102+StatMobN2O!D102+OtherAgN2O!D102+OtherEnergyN2O!D102+OtherIPN2O!D102+OtherWasteN2O!D102+AgSoils!D102+MMN2O!D102+Sewage!D102</f>
        <v>1.0531101314818074</v>
      </c>
      <c r="E102" s="64">
        <f>'Biomass N2O'!E102+NitricAdipic!E102+StatMobN2O!E102+OtherAgN2O!E102+OtherEnergyN2O!E102+OtherIPN2O!E102+OtherWasteN2O!E102+AgSoils!E102+MMN2O!E102+Sewage!E102</f>
        <v>1.0475745594489601</v>
      </c>
      <c r="F102" s="67">
        <f>'Biomass N2O'!F102+NitricAdipic!F102+StatMobN2O!F102+OtherAgN2O!F102+OtherEnergyN2O!F102+OtherIPN2O!F102+OtherWasteN2O!F102+AgSoils!F102+MMN2O!F102+Sewage!F102</f>
        <v>0.9843208374855561</v>
      </c>
      <c r="G102" s="67">
        <f>'Biomass N2O'!G102+NitricAdipic!G102+StatMobN2O!G102+OtherAgN2O!G102+OtherEnergyN2O!G102+OtherIPN2O!G102+OtherWasteN2O!G102+AgSoils!G102+MMN2O!G102+Sewage!G102</f>
        <v>1.0151033479970875</v>
      </c>
      <c r="H102" s="67">
        <f>'Biomass N2O'!H102+NitricAdipic!H102+StatMobN2O!H102+OtherAgN2O!H102+OtherEnergyN2O!H102+OtherIPN2O!H102+OtherWasteN2O!H102+AgSoils!H102+MMN2O!H102+Sewage!H102</f>
        <v>1.0559951453433334</v>
      </c>
      <c r="I102" s="68">
        <f>'Biomass N2O'!I102+NitricAdipic!I102+StatMobN2O!I102+OtherAgN2O!I102+OtherEnergyN2O!I102+OtherIPN2O!I102+OtherWasteN2O!I102+AgSoils!I102+MMN2O!I102+Sewage!I102</f>
        <v>1.1003656751391728</v>
      </c>
      <c r="J102" s="68">
        <f>'Biomass N2O'!J102+NitricAdipic!J102+StatMobN2O!J102+OtherAgN2O!J102+OtherEnergyN2O!J102+OtherIPN2O!J102+OtherWasteN2O!J102+AgSoils!J102+MMN2O!J102+Sewage!J102</f>
        <v>1.1485561973705776</v>
      </c>
      <c r="K102" s="69">
        <f>'Biomass N2O'!K102+NitricAdipic!K102+StatMobN2O!K102+OtherAgN2O!K102+OtherEnergyN2O!K102+OtherIPN2O!K102+OtherWasteN2O!K102+AgSoils!K102+MMN2O!K102+Sewage!K102</f>
        <v>1.2003681416276402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64">
        <f>'Biomass N2O'!C103+NitricAdipic!C103+StatMobN2O!C103+OtherAgN2O!C103+OtherEnergyN2O!C103+OtherIPN2O!C103+OtherWasteN2O!C103+AgSoils!C103+MMN2O!C103+Sewage!C103</f>
        <v>0.63993041272538242</v>
      </c>
      <c r="D103" s="67">
        <f>'Biomass N2O'!D103+NitricAdipic!D103+StatMobN2O!D103+OtherAgN2O!D103+OtherEnergyN2O!D103+OtherIPN2O!D103+OtherWasteN2O!D103+AgSoils!D103+MMN2O!D103+Sewage!D103</f>
        <v>0.63452479393408934</v>
      </c>
      <c r="E103" s="64">
        <f>'Biomass N2O'!E103+NitricAdipic!E103+StatMobN2O!E103+OtherAgN2O!E103+OtherEnergyN2O!E103+OtherIPN2O!E103+OtherWasteN2O!E103+AgSoils!E103+MMN2O!E103+Sewage!E103</f>
        <v>0.8647342247817944</v>
      </c>
      <c r="F103" s="67">
        <f>'Biomass N2O'!F103+NitricAdipic!F103+StatMobN2O!F103+OtherAgN2O!F103+OtherEnergyN2O!F103+OtherIPN2O!F103+OtherWasteN2O!F103+AgSoils!F103+MMN2O!F103+Sewage!F103</f>
        <v>0.72044423662272239</v>
      </c>
      <c r="G103" s="67">
        <f>'Biomass N2O'!G103+NitricAdipic!G103+StatMobN2O!G103+OtherAgN2O!G103+OtherEnergyN2O!G103+OtherIPN2O!G103+OtherWasteN2O!G103+AgSoils!G103+MMN2O!G103+Sewage!G103</f>
        <v>0.74596248857006087</v>
      </c>
      <c r="H103" s="67">
        <f>'Biomass N2O'!H103+NitricAdipic!H103+StatMobN2O!H103+OtherAgN2O!H103+OtherEnergyN2O!H103+OtherIPN2O!H103+OtherWasteN2O!H103+AgSoils!H103+MMN2O!H103+Sewage!H103</f>
        <v>0.79776865835639521</v>
      </c>
      <c r="I103" s="68">
        <f>'Biomass N2O'!I103+NitricAdipic!I103+StatMobN2O!I103+OtherAgN2O!I103+OtherEnergyN2O!I103+OtherIPN2O!I103+OtherWasteN2O!I103+AgSoils!I103+MMN2O!I103+Sewage!I103</f>
        <v>0.84350367664579373</v>
      </c>
      <c r="J103" s="68">
        <f>'Biomass N2O'!J103+NitricAdipic!J103+StatMobN2O!J103+OtherAgN2O!J103+OtherEnergyN2O!J103+OtherIPN2O!J103+OtherWasteN2O!J103+AgSoils!J103+MMN2O!J103+Sewage!J103</f>
        <v>0.89398926822576108</v>
      </c>
      <c r="K103" s="69">
        <f>'Biomass N2O'!K103+NitricAdipic!K103+StatMobN2O!K103+OtherAgN2O!K103+OtherEnergyN2O!K103+OtherIPN2O!K103+OtherWasteN2O!K103+AgSoils!K103+MMN2O!K103+Sewage!K103</f>
        <v>0.94977151438992014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67">
        <f>'Biomass N2O'!C104+NitricAdipic!C104+StatMobN2O!C104+OtherAgN2O!C104+OtherEnergyN2O!C104+OtherIPN2O!C104+OtherWasteN2O!C104+AgSoils!C104+MMN2O!C104+Sewage!C104</f>
        <v>0.16197694589603853</v>
      </c>
      <c r="D104" s="67">
        <f>'Biomass N2O'!D104+NitricAdipic!D104+StatMobN2O!D104+OtherAgN2O!D104+OtherEnergyN2O!D104+OtherIPN2O!D104+OtherWasteN2O!D104+AgSoils!D104+MMN2O!D104+Sewage!D104</f>
        <v>0.14475551399270173</v>
      </c>
      <c r="E104" s="64">
        <f>'Biomass N2O'!E104+NitricAdipic!E104+StatMobN2O!E104+OtherAgN2O!E104+OtherEnergyN2O!E104+OtherIPN2O!E104+OtherWasteN2O!E104+AgSoils!E104+MMN2O!E104+Sewage!E104</f>
        <v>0.18888875103443895</v>
      </c>
      <c r="F104" s="67">
        <f>'Biomass N2O'!F104+NitricAdipic!F104+StatMobN2O!F104+OtherAgN2O!F104+OtherEnergyN2O!F104+OtherIPN2O!F104+OtherWasteN2O!F104+AgSoils!F104+MMN2O!F104+Sewage!F104</f>
        <v>0.16080192558629855</v>
      </c>
      <c r="G104" s="67">
        <f>'Biomass N2O'!G104+NitricAdipic!G104+StatMobN2O!G104+OtherAgN2O!G104+OtherEnergyN2O!G104+OtherIPN2O!G104+OtherWasteN2O!G104+AgSoils!G104+MMN2O!G104+Sewage!G104</f>
        <v>0.19938423509805647</v>
      </c>
      <c r="H104" s="67">
        <f>'Biomass N2O'!H104+NitricAdipic!H104+StatMobN2O!H104+OtherAgN2O!H104+OtherEnergyN2O!H104+OtherIPN2O!H104+OtherWasteN2O!H104+AgSoils!H104+MMN2O!H104+Sewage!H104</f>
        <v>0.21728867450325001</v>
      </c>
      <c r="I104" s="68">
        <f>'Biomass N2O'!I104+NitricAdipic!I104+StatMobN2O!I104+OtherAgN2O!I104+OtherEnergyN2O!I104+OtherIPN2O!I104+OtherWasteN2O!I104+AgSoils!I104+MMN2O!I104+Sewage!I104</f>
        <v>0.23789468344898329</v>
      </c>
      <c r="J104" s="68">
        <f>'Biomass N2O'!J104+NitricAdipic!J104+StatMobN2O!J104+OtherAgN2O!J104+OtherEnergyN2O!J104+OtherIPN2O!J104+OtherWasteN2O!J104+AgSoils!J104+MMN2O!J104+Sewage!J104</f>
        <v>0.26162107643601568</v>
      </c>
      <c r="K104" s="69">
        <f>'Biomass N2O'!K104+NitricAdipic!K104+StatMobN2O!K104+OtherAgN2O!K104+OtherEnergyN2O!K104+OtherIPN2O!K104+OtherWasteN2O!K104+AgSoils!K104+MMN2O!K104+Sewage!K104</f>
        <v>0.29038114875029869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64">
        <f>'Biomass N2O'!C105+NitricAdipic!C105+StatMobN2O!C105+OtherAgN2O!C105+OtherEnergyN2O!C105+OtherIPN2O!C105+OtherWasteN2O!C105+AgSoils!C105+MMN2O!C105+Sewage!C105</f>
        <v>1.0945597873271586</v>
      </c>
      <c r="D105" s="67">
        <f>'Biomass N2O'!D105+NitricAdipic!D105+StatMobN2O!D105+OtherAgN2O!D105+OtherEnergyN2O!D105+OtherIPN2O!D105+OtherWasteN2O!D105+AgSoils!D105+MMN2O!D105+Sewage!D105</f>
        <v>1.0646707546468148</v>
      </c>
      <c r="E105" s="64">
        <f>'Biomass N2O'!E105+NitricAdipic!E105+StatMobN2O!E105+OtherAgN2O!E105+OtherEnergyN2O!E105+OtherIPN2O!E105+OtherWasteN2O!E105+AgSoils!E105+MMN2O!E105+Sewage!E105</f>
        <v>0.9766263244621185</v>
      </c>
      <c r="F105" s="67">
        <f>'Biomass N2O'!F105+NitricAdipic!F105+StatMobN2O!F105+OtherAgN2O!F105+OtherEnergyN2O!F105+OtherIPN2O!F105+OtherWasteN2O!F105+AgSoils!F105+MMN2O!F105+Sewage!F105</f>
        <v>1.0243763604261158</v>
      </c>
      <c r="G105" s="67">
        <f>'Biomass N2O'!G105+NitricAdipic!G105+StatMobN2O!G105+OtherAgN2O!G105+OtherEnergyN2O!G105+OtherIPN2O!G105+OtherWasteN2O!G105+AgSoils!G105+MMN2O!G105+Sewage!G105</f>
        <v>1.0849371146800553</v>
      </c>
      <c r="H105" s="67">
        <f>'Biomass N2O'!H105+NitricAdipic!H105+StatMobN2O!H105+OtherAgN2O!H105+OtherEnergyN2O!H105+OtherIPN2O!H105+OtherWasteN2O!H105+AgSoils!H105+MMN2O!H105+Sewage!H105</f>
        <v>1.1848906885600685</v>
      </c>
      <c r="I105" s="68">
        <f>'Biomass N2O'!I105+NitricAdipic!I105+StatMobN2O!I105+OtherAgN2O!I105+OtherEnergyN2O!I105+OtherIPN2O!I105+OtherWasteN2O!I105+AgSoils!I105+MMN2O!I105+Sewage!I105</f>
        <v>1.2859124037872969</v>
      </c>
      <c r="J105" s="68">
        <f>'Biomass N2O'!J105+NitricAdipic!J105+StatMobN2O!J105+OtherAgN2O!J105+OtherEnergyN2O!J105+OtherIPN2O!J105+OtherWasteN2O!J105+AgSoils!J105+MMN2O!J105+Sewage!J105</f>
        <v>1.3949447377875683</v>
      </c>
      <c r="K105" s="69">
        <f>'Biomass N2O'!K105+NitricAdipic!K105+StatMobN2O!K105+OtherAgN2O!K105+OtherEnergyN2O!K105+OtherIPN2O!K105+OtherWasteN2O!K105+AgSoils!K105+MMN2O!K105+Sewage!K105</f>
        <v>1.5168534338930577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67">
        <f>'Biomass N2O'!C106+NitricAdipic!C106+StatMobN2O!C106+OtherAgN2O!C106+OtherEnergyN2O!C106+OtherIPN2O!C106+OtherWasteN2O!C106+AgSoils!C106+MMN2O!C106+Sewage!C106</f>
        <v>1.3110110108820159E-2</v>
      </c>
      <c r="D106" s="67">
        <f>'Biomass N2O'!D106+NitricAdipic!D106+StatMobN2O!D106+OtherAgN2O!D106+OtherEnergyN2O!D106+OtherIPN2O!D106+OtherWasteN2O!D106+AgSoils!D106+MMN2O!D106+Sewage!D106</f>
        <v>1.3241893768800209E-2</v>
      </c>
      <c r="E106" s="64">
        <f>'Biomass N2O'!E106+NitricAdipic!E106+StatMobN2O!E106+OtherAgN2O!E106+OtherEnergyN2O!E106+OtherIPN2O!E106+OtherWasteN2O!E106+AgSoils!E106+MMN2O!E106+Sewage!E106</f>
        <v>1.2680757098716373E-2</v>
      </c>
      <c r="F106" s="67">
        <f>'Biomass N2O'!F106+NitricAdipic!F106+StatMobN2O!F106+OtherAgN2O!F106+OtherEnergyN2O!F106+OtherIPN2O!F106+OtherWasteN2O!F106+AgSoils!F106+MMN2O!F106+Sewage!F106</f>
        <v>1.2778474809728541E-2</v>
      </c>
      <c r="G106" s="67">
        <f>'Biomass N2O'!G106+NitricAdipic!G106+StatMobN2O!G106+OtherAgN2O!G106+OtherEnergyN2O!G106+OtherIPN2O!G106+OtherWasteN2O!G106+AgSoils!G106+MMN2O!G106+Sewage!G106</f>
        <v>1.3321875681505904E-2</v>
      </c>
      <c r="H106" s="67">
        <f>'Biomass N2O'!H106+NitricAdipic!H106+StatMobN2O!H106+OtherAgN2O!H106+OtherEnergyN2O!H106+OtherIPN2O!H106+OtherWasteN2O!H106+AgSoils!H106+MMN2O!H106+Sewage!H106</f>
        <v>1.3416424848691606E-2</v>
      </c>
      <c r="I106" s="68">
        <f>'Biomass N2O'!I106+NitricAdipic!I106+StatMobN2O!I106+OtherAgN2O!I106+OtherEnergyN2O!I106+OtherIPN2O!I106+OtherWasteN2O!I106+AgSoils!I106+MMN2O!I106+Sewage!I106</f>
        <v>1.3529033125702703E-2</v>
      </c>
      <c r="J106" s="68">
        <f>'Biomass N2O'!J106+NitricAdipic!J106+StatMobN2O!J106+OtherAgN2O!J106+OtherEnergyN2O!J106+OtherIPN2O!J106+OtherWasteN2O!J106+AgSoils!J106+MMN2O!J106+Sewage!J106</f>
        <v>1.3663374491012183E-2</v>
      </c>
      <c r="K106" s="69">
        <f>'Biomass N2O'!K106+NitricAdipic!K106+StatMobN2O!K106+OtherAgN2O!K106+OtherEnergyN2O!K106+OtherIPN2O!K106+OtherWasteN2O!K106+AgSoils!K106+MMN2O!K106+Sewage!K106</f>
        <v>1.3796610535451455E-2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64">
        <f>'Biomass N2O'!C107+NitricAdipic!C107+StatMobN2O!C107+OtherAgN2O!C107+OtherEnergyN2O!C107+OtherIPN2O!C107+OtherWasteN2O!C107+AgSoils!C107+MMN2O!C107+Sewage!C107</f>
        <v>6.8865420976549325</v>
      </c>
      <c r="D107" s="67">
        <f>'Biomass N2O'!D107+NitricAdipic!D107+StatMobN2O!D107+OtherAgN2O!D107+OtherEnergyN2O!D107+OtherIPN2O!D107+OtherWasteN2O!D107+AgSoils!D107+MMN2O!D107+Sewage!D107</f>
        <v>2.9550830405031228</v>
      </c>
      <c r="E107" s="64">
        <f>'Biomass N2O'!E107+NitricAdipic!E107+StatMobN2O!E107+OtherAgN2O!E107+OtherEnergyN2O!E107+OtherIPN2O!E107+OtherWasteN2O!E107+AgSoils!E107+MMN2O!E107+Sewage!E107</f>
        <v>4.1172907245056898</v>
      </c>
      <c r="F107" s="67">
        <f>'Biomass N2O'!F107+NitricAdipic!F107+StatMobN2O!F107+OtherAgN2O!F107+OtherEnergyN2O!F107+OtherIPN2O!F107+OtherWasteN2O!F107+AgSoils!F107+MMN2O!F107+Sewage!F107</f>
        <v>5.3248850879149128</v>
      </c>
      <c r="G107" s="67">
        <f>'Biomass N2O'!G107+NitricAdipic!G107+StatMobN2O!G107+OtherAgN2O!G107+OtherEnergyN2O!G107+OtherIPN2O!G107+OtherWasteN2O!G107+AgSoils!G107+MMN2O!G107+Sewage!G107</f>
        <v>3.633048916423578</v>
      </c>
      <c r="H107" s="67">
        <f>'Biomass N2O'!H107+NitricAdipic!H107+StatMobN2O!H107+OtherAgN2O!H107+OtherEnergyN2O!H107+OtherIPN2O!H107+OtherWasteN2O!H107+AgSoils!H107+MMN2O!H107+Sewage!H107</f>
        <v>3.6860032356936481</v>
      </c>
      <c r="I107" s="68">
        <f>'Biomass N2O'!I107+NitricAdipic!I107+StatMobN2O!I107+OtherAgN2O!I107+OtherEnergyN2O!I107+OtherIPN2O!I107+OtherWasteN2O!I107+AgSoils!I107+MMN2O!I107+Sewage!I107</f>
        <v>3.7289823329872105</v>
      </c>
      <c r="J107" s="68">
        <f>'Biomass N2O'!J107+NitricAdipic!J107+StatMobN2O!J107+OtherAgN2O!J107+OtherEnergyN2O!J107+OtherIPN2O!J107+OtherWasteN2O!J107+AgSoils!J107+MMN2O!J107+Sewage!J107</f>
        <v>3.7770368464470074</v>
      </c>
      <c r="K107" s="69">
        <f>'Biomass N2O'!K107+NitricAdipic!K107+StatMobN2O!K107+OtherAgN2O!K107+OtherEnergyN2O!K107+OtherIPN2O!K107+OtherWasteN2O!K107+AgSoils!K107+MMN2O!K107+Sewage!K107</f>
        <v>3.8204882272308898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67">
        <f>'Biomass N2O'!C108+NitricAdipic!C108+StatMobN2O!C108+OtherAgN2O!C108+OtherEnergyN2O!C108+OtherIPN2O!C108+OtherWasteN2O!C108+AgSoils!C108+MMN2O!C108+Sewage!C108</f>
        <v>0.48594236093011689</v>
      </c>
      <c r="D108" s="67">
        <f>'Biomass N2O'!D108+NitricAdipic!D108+StatMobN2O!D108+OtherAgN2O!D108+OtherEnergyN2O!D108+OtherIPN2O!D108+OtherWasteN2O!D108+AgSoils!D108+MMN2O!D108+Sewage!D108</f>
        <v>0.48423370904108848</v>
      </c>
      <c r="E108" s="64">
        <f>'Biomass N2O'!E108+NitricAdipic!E108+StatMobN2O!E108+OtherAgN2O!E108+OtherEnergyN2O!E108+OtherIPN2O!E108+OtherWasteN2O!E108+AgSoils!E108+MMN2O!E108+Sewage!E108</f>
        <v>0.49684131028349759</v>
      </c>
      <c r="F108" s="67">
        <f>'Biomass N2O'!F108+NitricAdipic!F108+StatMobN2O!F108+OtherAgN2O!F108+OtherEnergyN2O!F108+OtherIPN2O!F108+OtherWasteN2O!F108+AgSoils!F108+MMN2O!F108+Sewage!F108</f>
        <v>0.49189079588421575</v>
      </c>
      <c r="G108" s="67">
        <f>'Biomass N2O'!G108+NitricAdipic!G108+StatMobN2O!G108+OtherAgN2O!G108+OtherEnergyN2O!G108+OtherIPN2O!G108+OtherWasteN2O!G108+AgSoils!G108+MMN2O!G108+Sewage!G108</f>
        <v>0.49352098227619912</v>
      </c>
      <c r="H108" s="67">
        <f>'Biomass N2O'!H108+NitricAdipic!H108+StatMobN2O!H108+OtherAgN2O!H108+OtherEnergyN2O!H108+OtherIPN2O!H108+OtherWasteN2O!H108+AgSoils!H108+MMN2O!H108+Sewage!H108</f>
        <v>0.51733192464057076</v>
      </c>
      <c r="I108" s="68">
        <f>'Biomass N2O'!I108+NitricAdipic!I108+StatMobN2O!I108+OtherAgN2O!I108+OtherEnergyN2O!I108+OtherIPN2O!I108+OtherWasteN2O!I108+AgSoils!I108+MMN2O!I108+Sewage!I108</f>
        <v>0.51970569844480208</v>
      </c>
      <c r="J108" s="68">
        <f>'Biomass N2O'!J108+NitricAdipic!J108+StatMobN2O!J108+OtherAgN2O!J108+OtherEnergyN2O!J108+OtherIPN2O!J108+OtherWasteN2O!J108+AgSoils!J108+MMN2O!J108+Sewage!J108</f>
        <v>0.5223830969284784</v>
      </c>
      <c r="K108" s="69">
        <f>'Biomass N2O'!K108+NitricAdipic!K108+StatMobN2O!K108+OtherAgN2O!K108+OtherEnergyN2O!K108+OtherIPN2O!K108+OtherWasteN2O!K108+AgSoils!K108+MMN2O!K108+Sewage!K108</f>
        <v>0.52524976584871375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64">
        <f>'Biomass N2O'!C109+NitricAdipic!C109+StatMobN2O!C109+OtherAgN2O!C109+OtherEnergyN2O!C109+OtherIPN2O!C109+OtherWasteN2O!C109+AgSoils!C109+MMN2O!C109+Sewage!C109</f>
        <v>1.4426990365497034</v>
      </c>
      <c r="D109" s="67">
        <f>'Biomass N2O'!D109+NitricAdipic!D109+StatMobN2O!D109+OtherAgN2O!D109+OtherEnergyN2O!D109+OtherIPN2O!D109+OtherWasteN2O!D109+AgSoils!D109+MMN2O!D109+Sewage!D109</f>
        <v>1.3003308304052306</v>
      </c>
      <c r="E109" s="64">
        <f>'Biomass N2O'!E109+NitricAdipic!E109+StatMobN2O!E109+OtherAgN2O!E109+OtherEnergyN2O!E109+OtherIPN2O!E109+OtherWasteN2O!E109+AgSoils!E109+MMN2O!E109+Sewage!E109</f>
        <v>1.0108864889764868</v>
      </c>
      <c r="F109" s="67">
        <f>'Biomass N2O'!F109+NitricAdipic!F109+StatMobN2O!F109+OtherAgN2O!F109+OtherEnergyN2O!F109+OtherIPN2O!F109+OtherWasteN2O!F109+AgSoils!F109+MMN2O!F109+Sewage!F109</f>
        <v>0.68953121382821203</v>
      </c>
      <c r="G109" s="67">
        <f>'Biomass N2O'!G109+NitricAdipic!G109+StatMobN2O!G109+OtherAgN2O!G109+OtherEnergyN2O!G109+OtherIPN2O!G109+OtherWasteN2O!G109+AgSoils!G109+MMN2O!G109+Sewage!G109</f>
        <v>0.70257817544338996</v>
      </c>
      <c r="H109" s="67">
        <f>'Biomass N2O'!H109+NitricAdipic!H109+StatMobN2O!H109+OtherAgN2O!H109+OtherEnergyN2O!H109+OtherIPN2O!H109+OtherWasteN2O!H109+AgSoils!H109+MMN2O!H109+Sewage!H109</f>
        <v>0.72700552711600963</v>
      </c>
      <c r="I109" s="68">
        <f>'Biomass N2O'!I109+NitricAdipic!I109+StatMobN2O!I109+OtherAgN2O!I109+OtherEnergyN2O!I109+OtherIPN2O!I109+OtherWasteN2O!I109+AgSoils!I109+MMN2O!I109+Sewage!I109</f>
        <v>0.75459274750902816</v>
      </c>
      <c r="J109" s="68">
        <f>'Biomass N2O'!J109+NitricAdipic!J109+StatMobN2O!J109+OtherAgN2O!J109+OtherEnergyN2O!J109+OtherIPN2O!J109+OtherWasteN2O!J109+AgSoils!J109+MMN2O!J109+Sewage!J109</f>
        <v>0.78990107968321821</v>
      </c>
      <c r="K109" s="69">
        <f>'Biomass N2O'!K109+NitricAdipic!K109+StatMobN2O!K109+OtherAgN2O!K109+OtherEnergyN2O!K109+OtherIPN2O!K109+OtherWasteN2O!K109+AgSoils!K109+MMN2O!K109+Sewage!K109</f>
        <v>0.83210731975300078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64">
        <f>'Biomass N2O'!C110+NitricAdipic!C110+StatMobN2O!C110+OtherAgN2O!C110+OtherEnergyN2O!C110+OtherIPN2O!C110+OtherWasteN2O!C110+AgSoils!C110+MMN2O!C110+Sewage!C110</f>
        <v>10.99605930258169</v>
      </c>
      <c r="D110" s="67">
        <f>'Biomass N2O'!D110+NitricAdipic!D110+StatMobN2O!D110+OtherAgN2O!D110+OtherEnergyN2O!D110+OtherIPN2O!D110+OtherWasteN2O!D110+AgSoils!D110+MMN2O!D110+Sewage!D110</f>
        <v>17.49093969840392</v>
      </c>
      <c r="E110" s="64">
        <f>'Biomass N2O'!E110+NitricAdipic!E110+StatMobN2O!E110+OtherAgN2O!E110+OtherEnergyN2O!E110+OtherIPN2O!E110+OtherWasteN2O!E110+AgSoils!E110+MMN2O!E110+Sewage!E110</f>
        <v>24.472233628473507</v>
      </c>
      <c r="F110" s="67">
        <f>'Biomass N2O'!F110+NitricAdipic!F110+StatMobN2O!F110+OtherAgN2O!F110+OtherEnergyN2O!F110+OtherIPN2O!F110+OtherWasteN2O!F110+AgSoils!F110+MMN2O!F110+Sewage!F110</f>
        <v>34.22370508976924</v>
      </c>
      <c r="G110" s="67">
        <f>'Biomass N2O'!G110+NitricAdipic!G110+StatMobN2O!G110+OtherAgN2O!G110+OtherEnergyN2O!G110+OtherIPN2O!G110+OtherWasteN2O!G110+AgSoils!G110+MMN2O!G110+Sewage!G110</f>
        <v>36.137983488983245</v>
      </c>
      <c r="H110" s="67">
        <f>'Biomass N2O'!H110+NitricAdipic!H110+StatMobN2O!H110+OtherAgN2O!H110+OtherEnergyN2O!H110+OtherIPN2O!H110+OtherWasteN2O!H110+AgSoils!H110+MMN2O!H110+Sewage!H110</f>
        <v>38.497350703052263</v>
      </c>
      <c r="I110" s="68">
        <f>'Biomass N2O'!I110+NitricAdipic!I110+StatMobN2O!I110+OtherAgN2O!I110+OtherEnergyN2O!I110+OtherIPN2O!I110+OtherWasteN2O!I110+AgSoils!I110+MMN2O!I110+Sewage!I110</f>
        <v>40.223476553272455</v>
      </c>
      <c r="J110" s="68">
        <f>'Biomass N2O'!J110+NitricAdipic!J110+StatMobN2O!J110+OtherAgN2O!J110+OtherEnergyN2O!J110+OtherIPN2O!J110+OtherWasteN2O!J110+AgSoils!J110+MMN2O!J110+Sewage!J110</f>
        <v>41.914142865700391</v>
      </c>
      <c r="K110" s="69">
        <f>'Biomass N2O'!K110+NitricAdipic!K110+StatMobN2O!K110+OtherAgN2O!K110+OtherEnergyN2O!K110+OtherIPN2O!K110+OtherWasteN2O!K110+AgSoils!K110+MMN2O!K110+Sewage!K110</f>
        <v>43.58606203001974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67">
        <f>'Biomass N2O'!C111+NitricAdipic!C111+StatMobN2O!C111+OtherAgN2O!C111+OtherEnergyN2O!C111+OtherIPN2O!C111+OtherWasteN2O!C111+AgSoils!C111+MMN2O!C111+Sewage!C111</f>
        <v>1.9742403806699729</v>
      </c>
      <c r="D111" s="67">
        <f>'Biomass N2O'!D111+NitricAdipic!D111+StatMobN2O!D111+OtherAgN2O!D111+OtherEnergyN2O!D111+OtherIPN2O!D111+OtherWasteN2O!D111+AgSoils!D111+MMN2O!D111+Sewage!D111</f>
        <v>4.1986562240983902</v>
      </c>
      <c r="E111" s="64">
        <f>'Biomass N2O'!E111+NitricAdipic!E111+StatMobN2O!E111+OtherAgN2O!E111+OtherEnergyN2O!E111+OtherIPN2O!E111+OtherWasteN2O!E111+AgSoils!E111+MMN2O!E111+Sewage!E111</f>
        <v>6.2582403496678589</v>
      </c>
      <c r="F111" s="67">
        <f>'Biomass N2O'!F111+NitricAdipic!F111+StatMobN2O!F111+OtherAgN2O!F111+OtherEnergyN2O!F111+OtherIPN2O!F111+OtherWasteN2O!F111+AgSoils!F111+MMN2O!F111+Sewage!F111</f>
        <v>8.8607635252805483</v>
      </c>
      <c r="G111" s="67">
        <f>'Biomass N2O'!G111+NitricAdipic!G111+StatMobN2O!G111+OtherAgN2O!G111+OtherEnergyN2O!G111+OtherIPN2O!G111+OtherWasteN2O!G111+AgSoils!G111+MMN2O!G111+Sewage!G111</f>
        <v>11.199839109993194</v>
      </c>
      <c r="H111" s="67">
        <f>'Biomass N2O'!H111+NitricAdipic!H111+StatMobN2O!H111+OtherAgN2O!H111+OtherEnergyN2O!H111+OtherIPN2O!H111+OtherWasteN2O!H111+AgSoils!H111+MMN2O!H111+Sewage!H111</f>
        <v>12.739345622467344</v>
      </c>
      <c r="I111" s="68">
        <f>'Biomass N2O'!I111+NitricAdipic!I111+StatMobN2O!I111+OtherAgN2O!I111+OtherEnergyN2O!I111+OtherIPN2O!I111+OtherWasteN2O!I111+AgSoils!I111+MMN2O!I111+Sewage!I111</f>
        <v>14.430453854941685</v>
      </c>
      <c r="J111" s="68">
        <f>'Biomass N2O'!J111+NitricAdipic!J111+StatMobN2O!J111+OtherAgN2O!J111+OtherEnergyN2O!J111+OtherIPN2O!J111+OtherWasteN2O!J111+AgSoils!J111+MMN2O!J111+Sewage!J111</f>
        <v>16.431117738192391</v>
      </c>
      <c r="K111" s="69">
        <f>'Biomass N2O'!K111+NitricAdipic!K111+StatMobN2O!K111+OtherAgN2O!K111+OtherEnergyN2O!K111+OtherIPN2O!K111+OtherWasteN2O!K111+AgSoils!K111+MMN2O!K111+Sewage!K111</f>
        <v>19.106200194682668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64">
        <f>'Biomass N2O'!C112+NitricAdipic!C112+StatMobN2O!C112+OtherAgN2O!C112+OtherEnergyN2O!C112+OtherIPN2O!C112+OtherWasteN2O!C112+AgSoils!C112+MMN2O!C112+Sewage!C112</f>
        <v>12.572599815311779</v>
      </c>
      <c r="D112" s="67">
        <f>'Biomass N2O'!D112+NitricAdipic!D112+StatMobN2O!D112+OtherAgN2O!D112+OtherEnergyN2O!D112+OtherIPN2O!D112+OtherWasteN2O!D112+AgSoils!D112+MMN2O!D112+Sewage!D112</f>
        <v>14.101259400746224</v>
      </c>
      <c r="E112" s="64">
        <f>'Biomass N2O'!E112+NitricAdipic!E112+StatMobN2O!E112+OtherAgN2O!E112+OtherEnergyN2O!E112+OtherIPN2O!E112+OtherWasteN2O!E112+AgSoils!E112+MMN2O!E112+Sewage!E112</f>
        <v>12.113372380382511</v>
      </c>
      <c r="F112" s="67">
        <f>'Biomass N2O'!F112+NitricAdipic!F112+StatMobN2O!F112+OtherAgN2O!F112+OtherEnergyN2O!F112+OtherIPN2O!F112+OtherWasteN2O!F112+AgSoils!F112+MMN2O!F112+Sewage!F112</f>
        <v>13.47653135540285</v>
      </c>
      <c r="G112" s="67">
        <f>'Biomass N2O'!G112+NitricAdipic!G112+StatMobN2O!G112+OtherAgN2O!G112+OtherEnergyN2O!G112+OtherIPN2O!G112+OtherWasteN2O!G112+AgSoils!G112+MMN2O!G112+Sewage!G112</f>
        <v>13.843023585133432</v>
      </c>
      <c r="H112" s="67">
        <f>'Biomass N2O'!H112+NitricAdipic!H112+StatMobN2O!H112+OtherAgN2O!H112+OtherEnergyN2O!H112+OtherIPN2O!H112+OtherWasteN2O!H112+AgSoils!H112+MMN2O!H112+Sewage!H112</f>
        <v>14.251087548688801</v>
      </c>
      <c r="I112" s="68">
        <f>'Biomass N2O'!I112+NitricAdipic!I112+StatMobN2O!I112+OtherAgN2O!I112+OtherEnergyN2O!I112+OtherIPN2O!I112+OtherWasteN2O!I112+AgSoils!I112+MMN2O!I112+Sewage!I112</f>
        <v>14.669390241972708</v>
      </c>
      <c r="J112" s="68">
        <f>'Biomass N2O'!J112+NitricAdipic!J112+StatMobN2O!J112+OtherAgN2O!J112+OtherEnergyN2O!J112+OtherIPN2O!J112+OtherWasteN2O!J112+AgSoils!J112+MMN2O!J112+Sewage!J112</f>
        <v>15.114050938448266</v>
      </c>
      <c r="K112" s="69">
        <f>'Biomass N2O'!K112+NitricAdipic!K112+StatMobN2O!K112+OtherAgN2O!K112+OtherEnergyN2O!K112+OtherIPN2O!K112+OtherWasteN2O!K112+AgSoils!K112+MMN2O!K112+Sewage!K112</f>
        <v>15.587692365298937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67">
        <f>'Biomass N2O'!C113+NitricAdipic!C113+StatMobN2O!C113+OtherAgN2O!C113+OtherEnergyN2O!C113+OtherIPN2O!C113+OtherWasteN2O!C113+AgSoils!C113+MMN2O!C113+Sewage!C113</f>
        <v>2.2425769959994353E-3</v>
      </c>
      <c r="D113" s="67">
        <f>'Biomass N2O'!D113+NitricAdipic!D113+StatMobN2O!D113+OtherAgN2O!D113+OtherEnergyN2O!D113+OtherIPN2O!D113+OtherWasteN2O!D113+AgSoils!D113+MMN2O!D113+Sewage!D113</f>
        <v>2.1199724674962647E-3</v>
      </c>
      <c r="E113" s="64">
        <f>'Biomass N2O'!E113+NitricAdipic!E113+StatMobN2O!E113+OtherAgN2O!E113+OtherEnergyN2O!E113+OtherIPN2O!E113+OtherWasteN2O!E113+AgSoils!E113+MMN2O!E113+Sewage!E113</f>
        <v>2.4596563925425767E-3</v>
      </c>
      <c r="F113" s="67">
        <f>'Biomass N2O'!F113+NitricAdipic!F113+StatMobN2O!F113+OtherAgN2O!F113+OtherEnergyN2O!F113+OtherIPN2O!F113+OtherWasteN2O!F113+AgSoils!F113+MMN2O!F113+Sewage!F113</f>
        <v>2.91841054350855E-3</v>
      </c>
      <c r="G113" s="67">
        <f>'Biomass N2O'!G113+NitricAdipic!G113+StatMobN2O!G113+OtherAgN2O!G113+OtherEnergyN2O!G113+OtherIPN2O!G113+OtherWasteN2O!G113+AgSoils!G113+MMN2O!G113+Sewage!G113</f>
        <v>3.4313714194271539E-3</v>
      </c>
      <c r="H113" s="67">
        <f>'Biomass N2O'!H113+NitricAdipic!H113+StatMobN2O!H113+OtherAgN2O!H113+OtherEnergyN2O!H113+OtherIPN2O!H113+OtherWasteN2O!H113+AgSoils!H113+MMN2O!H113+Sewage!H113</f>
        <v>3.4413396972483795E-3</v>
      </c>
      <c r="I113" s="68">
        <f>'Biomass N2O'!I113+NitricAdipic!I113+StatMobN2O!I113+OtherAgN2O!I113+OtherEnergyN2O!I113+OtherIPN2O!I113+OtherWasteN2O!I113+AgSoils!I113+MMN2O!I113+Sewage!I113</f>
        <v>3.4545830130987614E-3</v>
      </c>
      <c r="J113" s="68">
        <f>'Biomass N2O'!J113+NitricAdipic!J113+StatMobN2O!J113+OtherAgN2O!J113+OtherEnergyN2O!J113+OtherIPN2O!J113+OtherWasteN2O!J113+AgSoils!J113+MMN2O!J113+Sewage!J113</f>
        <v>3.4542988562745302E-3</v>
      </c>
      <c r="K113" s="69">
        <f>'Biomass N2O'!K113+NitricAdipic!K113+StatMobN2O!K113+OtherAgN2O!K113+OtherEnergyN2O!K113+OtherIPN2O!K113+OtherWasteN2O!K113+AgSoils!K113+MMN2O!K113+Sewage!K113</f>
        <v>3.5763790150529504E-3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64">
        <f>'Biomass N2O'!C114+NitricAdipic!C114+StatMobN2O!C114+OtherAgN2O!C114+OtherEnergyN2O!C114+OtherIPN2O!C114+OtherWasteN2O!C114+AgSoils!C114+MMN2O!C114+Sewage!C114</f>
        <v>6.9558862393444025</v>
      </c>
      <c r="D114" s="67">
        <f>'Biomass N2O'!D114+NitricAdipic!D114+StatMobN2O!D114+OtherAgN2O!D114+OtherEnergyN2O!D114+OtherIPN2O!D114+OtherWasteN2O!D114+AgSoils!D114+MMN2O!D114+Sewage!D114</f>
        <v>6.9347176032533371</v>
      </c>
      <c r="E114" s="64">
        <f>'Biomass N2O'!E114+NitricAdipic!E114+StatMobN2O!E114+OtherAgN2O!E114+OtherEnergyN2O!E114+OtherIPN2O!E114+OtherWasteN2O!E114+AgSoils!E114+MMN2O!E114+Sewage!E114</f>
        <v>7.5465396113851639</v>
      </c>
      <c r="F114" s="67">
        <f>'Biomass N2O'!F114+NitricAdipic!F114+StatMobN2O!F114+OtherAgN2O!F114+OtherEnergyN2O!F114+OtherIPN2O!F114+OtherWasteN2O!F114+AgSoils!F114+MMN2O!F114+Sewage!F114</f>
        <v>8.7250657879912819</v>
      </c>
      <c r="G114" s="67">
        <f>'Biomass N2O'!G114+NitricAdipic!G114+StatMobN2O!G114+OtherAgN2O!G114+OtherEnergyN2O!G114+OtherIPN2O!G114+OtherWasteN2O!G114+AgSoils!G114+MMN2O!G114+Sewage!G114</f>
        <v>10.15305106179831</v>
      </c>
      <c r="H114" s="67">
        <f>'Biomass N2O'!H114+NitricAdipic!H114+StatMobN2O!H114+OtherAgN2O!H114+OtherEnergyN2O!H114+OtherIPN2O!H114+OtherWasteN2O!H114+AgSoils!H114+MMN2O!H114+Sewage!H114</f>
        <v>11.261347160305496</v>
      </c>
      <c r="I114" s="68">
        <f>'Biomass N2O'!I114+NitricAdipic!I114+StatMobN2O!I114+OtherAgN2O!I114+OtherEnergyN2O!I114+OtherIPN2O!I114+OtherWasteN2O!I114+AgSoils!I114+MMN2O!I114+Sewage!I114</f>
        <v>12.364763505516551</v>
      </c>
      <c r="J114" s="68">
        <f>'Biomass N2O'!J114+NitricAdipic!J114+StatMobN2O!J114+OtherAgN2O!J114+OtherEnergyN2O!J114+OtherIPN2O!J114+OtherWasteN2O!J114+AgSoils!J114+MMN2O!J114+Sewage!J114</f>
        <v>13.700662181707054</v>
      </c>
      <c r="K114" s="69">
        <f>'Biomass N2O'!K114+NitricAdipic!K114+StatMobN2O!K114+OtherAgN2O!K114+OtherEnergyN2O!K114+OtherIPN2O!K114+OtherWasteN2O!K114+AgSoils!K114+MMN2O!K114+Sewage!K114</f>
        <v>15.415596559051504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67">
        <f>'Biomass N2O'!C115+NitricAdipic!C115+StatMobN2O!C115+OtherAgN2O!C115+OtherEnergyN2O!C115+OtherIPN2O!C115+OtherWasteN2O!C115+AgSoils!C115+MMN2O!C115+Sewage!C115</f>
        <v>4.0805333523660725E-2</v>
      </c>
      <c r="D115" s="67">
        <f>'Biomass N2O'!D115+NitricAdipic!D115+StatMobN2O!D115+OtherAgN2O!D115+OtherEnergyN2O!D115+OtherIPN2O!D115+OtherWasteN2O!D115+AgSoils!D115+MMN2O!D115+Sewage!D115</f>
        <v>4.8460736897229378E-2</v>
      </c>
      <c r="E115" s="64">
        <f>'Biomass N2O'!E115+NitricAdipic!E115+StatMobN2O!E115+OtherAgN2O!E115+OtherEnergyN2O!E115+OtherIPN2O!E115+OtherWasteN2O!E115+AgSoils!E115+MMN2O!E115+Sewage!E115</f>
        <v>4.8264459918507134E-2</v>
      </c>
      <c r="F115" s="67">
        <f>'Biomass N2O'!F115+NitricAdipic!F115+StatMobN2O!F115+OtherAgN2O!F115+OtherEnergyN2O!F115+OtherIPN2O!F115+OtherWasteN2O!F115+AgSoils!F115+MMN2O!F115+Sewage!F115</f>
        <v>4.2216022164507962E-2</v>
      </c>
      <c r="G115" s="67">
        <f>'Biomass N2O'!G115+NitricAdipic!G115+StatMobN2O!G115+OtherAgN2O!G115+OtherEnergyN2O!G115+OtherIPN2O!G115+OtherWasteN2O!G115+AgSoils!G115+MMN2O!G115+Sewage!G115</f>
        <v>4.2186543595406349E-2</v>
      </c>
      <c r="H115" s="67">
        <f>'Biomass N2O'!H115+NitricAdipic!H115+StatMobN2O!H115+OtherAgN2O!H115+OtherEnergyN2O!H115+OtherIPN2O!H115+OtherWasteN2O!H115+AgSoils!H115+MMN2O!H115+Sewage!H115</f>
        <v>4.3498414666156109E-2</v>
      </c>
      <c r="I115" s="68">
        <f>'Biomass N2O'!I115+NitricAdipic!I115+StatMobN2O!I115+OtherAgN2O!I115+OtherEnergyN2O!I115+OtherIPN2O!I115+OtherWasteN2O!I115+AgSoils!I115+MMN2O!I115+Sewage!I115</f>
        <v>4.4904071037936852E-2</v>
      </c>
      <c r="J115" s="68">
        <f>'Biomass N2O'!J115+NitricAdipic!J115+StatMobN2O!J115+OtherAgN2O!J115+OtherEnergyN2O!J115+OtherIPN2O!J115+OtherWasteN2O!J115+AgSoils!J115+MMN2O!J115+Sewage!J115</f>
        <v>4.6481612538725681E-2</v>
      </c>
      <c r="K115" s="69">
        <f>'Biomass N2O'!K115+NitricAdipic!K115+StatMobN2O!K115+OtherAgN2O!K115+OtherEnergyN2O!K115+OtherIPN2O!K115+OtherWasteN2O!K115+AgSoils!K115+MMN2O!K115+Sewage!K115</f>
        <v>4.825924613090609E-2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64">
        <f>'Biomass N2O'!C116+NitricAdipic!C116+StatMobN2O!C116+OtherAgN2O!C116+OtherEnergyN2O!C116+OtherIPN2O!C116+OtherWasteN2O!C116+AgSoils!C116+MMN2O!C116+Sewage!C116</f>
        <v>1.4759891865290689E-3</v>
      </c>
      <c r="D116" s="67">
        <f>'Biomass N2O'!D116+NitricAdipic!D116+StatMobN2O!D116+OtherAgN2O!D116+OtherEnergyN2O!D116+OtherIPN2O!D116+OtherWasteN2O!D116+AgSoils!D116+MMN2O!D116+Sewage!D116</f>
        <v>6.9575320052811052E-4</v>
      </c>
      <c r="E116" s="64">
        <f>'Biomass N2O'!E116+NitricAdipic!E116+StatMobN2O!E116+OtherAgN2O!E116+OtherEnergyN2O!E116+OtherIPN2O!E116+OtherWasteN2O!E116+AgSoils!E116+MMN2O!E116+Sewage!E116</f>
        <v>5.6639136042493715E-4</v>
      </c>
      <c r="F116" s="67">
        <f>'Biomass N2O'!F116+NitricAdipic!F116+StatMobN2O!F116+OtherAgN2O!F116+OtherEnergyN2O!F116+OtherIPN2O!F116+OtherWasteN2O!F116+AgSoils!F116+MMN2O!F116+Sewage!F116</f>
        <v>5.4198818430072385E-4</v>
      </c>
      <c r="G116" s="67">
        <f>'Biomass N2O'!G116+NitricAdipic!G116+StatMobN2O!G116+OtherAgN2O!G116+OtherEnergyN2O!G116+OtherIPN2O!G116+OtherWasteN2O!G116+AgSoils!G116+MMN2O!G116+Sewage!G116</f>
        <v>6.616629471813771E-4</v>
      </c>
      <c r="H116" s="67">
        <f>'Biomass N2O'!H116+NitricAdipic!H116+StatMobN2O!H116+OtherAgN2O!H116+OtherEnergyN2O!H116+OtherIPN2O!H116+OtherWasteN2O!H116+AgSoils!H116+MMN2O!H116+Sewage!H116</f>
        <v>7.2383643635748525E-4</v>
      </c>
      <c r="I116" s="68">
        <f>'Biomass N2O'!I116+NitricAdipic!I116+StatMobN2O!I116+OtherAgN2O!I116+OtherEnergyN2O!I116+OtherIPN2O!I116+OtherWasteN2O!I116+AgSoils!I116+MMN2O!I116+Sewage!I116</f>
        <v>7.8281307832897302E-4</v>
      </c>
      <c r="J116" s="68">
        <f>'Biomass N2O'!J116+NitricAdipic!J116+StatMobN2O!J116+OtherAgN2O!J116+OtherEnergyN2O!J116+OtherIPN2O!J116+OtherWasteN2O!J116+AgSoils!J116+MMN2O!J116+Sewage!J116</f>
        <v>8.3994478393587479E-4</v>
      </c>
      <c r="K116" s="69">
        <f>'Biomass N2O'!K116+NitricAdipic!K116+StatMobN2O!K116+OtherAgN2O!K116+OtherEnergyN2O!K116+OtherIPN2O!K116+OtherWasteN2O!K116+AgSoils!K116+MMN2O!K116+Sewage!K116</f>
        <v>8.9665318182664811E-4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67">
        <f>'Biomass N2O'!C117+NitricAdipic!C117+StatMobN2O!C117+OtherAgN2O!C117+OtherEnergyN2O!C117+OtherIPN2O!C117+OtherWasteN2O!C117+AgSoils!C117+MMN2O!C117+Sewage!C117</f>
        <v>1.7638469643082864</v>
      </c>
      <c r="D117" s="67">
        <f>'Biomass N2O'!D117+NitricAdipic!D117+StatMobN2O!D117+OtherAgN2O!D117+OtherEnergyN2O!D117+OtherIPN2O!D117+OtherWasteN2O!D117+AgSoils!D117+MMN2O!D117+Sewage!D117</f>
        <v>1.7418391312172896</v>
      </c>
      <c r="E117" s="64">
        <f>'Biomass N2O'!E117+NitricAdipic!E117+StatMobN2O!E117+OtherAgN2O!E117+OtherEnergyN2O!E117+OtherIPN2O!E117+OtherWasteN2O!E117+AgSoils!E117+MMN2O!E117+Sewage!E117</f>
        <v>2.4375216246117941</v>
      </c>
      <c r="F117" s="67">
        <f>'Biomass N2O'!F117+NitricAdipic!F117+StatMobN2O!F117+OtherAgN2O!F117+OtherEnergyN2O!F117+OtherIPN2O!F117+OtherWasteN2O!F117+AgSoils!F117+MMN2O!F117+Sewage!F117</f>
        <v>2.7398537042010416</v>
      </c>
      <c r="G117" s="67">
        <f>'Biomass N2O'!G117+NitricAdipic!G117+StatMobN2O!G117+OtherAgN2O!G117+OtherEnergyN2O!G117+OtherIPN2O!G117+OtherWasteN2O!G117+AgSoils!G117+MMN2O!G117+Sewage!G117</f>
        <v>2.783893282704875</v>
      </c>
      <c r="H117" s="67">
        <f>'Biomass N2O'!H117+NitricAdipic!H117+StatMobN2O!H117+OtherAgN2O!H117+OtherEnergyN2O!H117+OtherIPN2O!H117+OtherWasteN2O!H117+AgSoils!H117+MMN2O!H117+Sewage!H117</f>
        <v>3.0608605770864816</v>
      </c>
      <c r="I117" s="68">
        <f>'Biomass N2O'!I117+NitricAdipic!I117+StatMobN2O!I117+OtherAgN2O!I117+OtherEnergyN2O!I117+OtherIPN2O!I117+OtherWasteN2O!I117+AgSoils!I117+MMN2O!I117+Sewage!I117</f>
        <v>3.3451148189340745</v>
      </c>
      <c r="J117" s="68">
        <f>'Biomass N2O'!J117+NitricAdipic!J117+StatMobN2O!J117+OtherAgN2O!J117+OtherEnergyN2O!J117+OtherIPN2O!J117+OtherWasteN2O!J117+AgSoils!J117+MMN2O!J117+Sewage!J117</f>
        <v>3.6719168984922081</v>
      </c>
      <c r="K117" s="69">
        <f>'Biomass N2O'!K117+NitricAdipic!K117+StatMobN2O!K117+OtherAgN2O!K117+OtherEnergyN2O!K117+OtherIPN2O!K117+OtherWasteN2O!K117+AgSoils!K117+MMN2O!K117+Sewage!K117</f>
        <v>4.0443852968292626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64">
        <f>'Biomass N2O'!C118+NitricAdipic!C118+StatMobN2O!C118+OtherAgN2O!C118+OtherEnergyN2O!C118+OtherIPN2O!C118+OtherWasteN2O!C118+AgSoils!C118+MMN2O!C118+Sewage!C118</f>
        <v>0.23583355168717779</v>
      </c>
      <c r="D118" s="67">
        <f>'Biomass N2O'!D118+NitricAdipic!D118+StatMobN2O!D118+OtherAgN2O!D118+OtherEnergyN2O!D118+OtherIPN2O!D118+OtherWasteN2O!D118+AgSoils!D118+MMN2O!D118+Sewage!D118</f>
        <v>0.26161768889561399</v>
      </c>
      <c r="E118" s="64">
        <f>'Biomass N2O'!E118+NitricAdipic!E118+StatMobN2O!E118+OtherAgN2O!E118+OtherEnergyN2O!E118+OtherIPN2O!E118+OtherWasteN2O!E118+AgSoils!E118+MMN2O!E118+Sewage!E118</f>
        <v>0.3008002199</v>
      </c>
      <c r="F118" s="67">
        <f>'Biomass N2O'!F118+NitricAdipic!F118+StatMobN2O!F118+OtherAgN2O!F118+OtherEnergyN2O!F118+OtherIPN2O!F118+OtherWasteN2O!F118+AgSoils!F118+MMN2O!F118+Sewage!F118</f>
        <v>0.28986811862186596</v>
      </c>
      <c r="G118" s="67">
        <f>'Biomass N2O'!G118+NitricAdipic!G118+StatMobN2O!G118+OtherAgN2O!G118+OtherEnergyN2O!G118+OtherIPN2O!G118+OtherWasteN2O!G118+AgSoils!G118+MMN2O!G118+Sewage!G118</f>
        <v>0.31892961903437234</v>
      </c>
      <c r="H118" s="67">
        <f>'Biomass N2O'!H118+NitricAdipic!H118+StatMobN2O!H118+OtherAgN2O!H118+OtherEnergyN2O!H118+OtherIPN2O!H118+OtherWasteN2O!H118+AgSoils!H118+MMN2O!H118+Sewage!H118</f>
        <v>0.3416662259083606</v>
      </c>
      <c r="I118" s="68">
        <f>'Biomass N2O'!I118+NitricAdipic!I118+StatMobN2O!I118+OtherAgN2O!I118+OtherEnergyN2O!I118+OtherIPN2O!I118+OtherWasteN2O!I118+AgSoils!I118+MMN2O!I118+Sewage!I118</f>
        <v>0.36476710078747193</v>
      </c>
      <c r="J118" s="68">
        <f>'Biomass N2O'!J118+NitricAdipic!J118+StatMobN2O!J118+OtherAgN2O!J118+OtherEnergyN2O!J118+OtherIPN2O!J118+OtherWasteN2O!J118+AgSoils!J118+MMN2O!J118+Sewage!J118</f>
        <v>0.38828970027750281</v>
      </c>
      <c r="K118" s="69">
        <f>'Biomass N2O'!K118+NitricAdipic!K118+StatMobN2O!K118+OtherAgN2O!K118+OtherEnergyN2O!K118+OtherIPN2O!K118+OtherWasteN2O!K118+AgSoils!K118+MMN2O!K118+Sewage!K118</f>
        <v>0.37340529518277732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67">
        <f>'Biomass N2O'!C119+NitricAdipic!C119+StatMobN2O!C119+OtherAgN2O!C119+OtherEnergyN2O!C119+OtherIPN2O!C119+OtherWasteN2O!C119+AgSoils!C119+MMN2O!C119+Sewage!C119</f>
        <v>13.644297523680214</v>
      </c>
      <c r="D119" s="67">
        <f>'Biomass N2O'!D119+NitricAdipic!D119+StatMobN2O!D119+OtherAgN2O!D119+OtherEnergyN2O!D119+OtherIPN2O!D119+OtherWasteN2O!D119+AgSoils!D119+MMN2O!D119+Sewage!D119</f>
        <v>14.425023115995</v>
      </c>
      <c r="E119" s="64">
        <f>'Biomass N2O'!E119+NitricAdipic!E119+StatMobN2O!E119+OtherAgN2O!E119+OtherEnergyN2O!E119+OtherIPN2O!E119+OtherWasteN2O!E119+AgSoils!E119+MMN2O!E119+Sewage!E119</f>
        <v>17.785243422018411</v>
      </c>
      <c r="F119" s="67">
        <f>'Biomass N2O'!F119+NitricAdipic!F119+StatMobN2O!F119+OtherAgN2O!F119+OtherEnergyN2O!F119+OtherIPN2O!F119+OtherWasteN2O!F119+AgSoils!F119+MMN2O!F119+Sewage!F119</f>
        <v>23.904226824254614</v>
      </c>
      <c r="G119" s="67">
        <f>'Biomass N2O'!G119+NitricAdipic!G119+StatMobN2O!G119+OtherAgN2O!G119+OtherEnergyN2O!G119+OtherIPN2O!G119+OtherWasteN2O!G119+AgSoils!G119+MMN2O!G119+Sewage!G119</f>
        <v>27.974682749788506</v>
      </c>
      <c r="H119" s="67">
        <f>'Biomass N2O'!H119+NitricAdipic!H119+StatMobN2O!H119+OtherAgN2O!H119+OtherEnergyN2O!H119+OtherIPN2O!H119+OtherWasteN2O!H119+AgSoils!H119+MMN2O!H119+Sewage!H119</f>
        <v>28.817125453853137</v>
      </c>
      <c r="I119" s="68">
        <f>'Biomass N2O'!I119+NitricAdipic!I119+StatMobN2O!I119+OtherAgN2O!I119+OtherEnergyN2O!I119+OtherIPN2O!I119+OtherWasteN2O!I119+AgSoils!I119+MMN2O!I119+Sewage!I119</f>
        <v>29.465492222004457</v>
      </c>
      <c r="J119" s="68">
        <f>'Biomass N2O'!J119+NitricAdipic!J119+StatMobN2O!J119+OtherAgN2O!J119+OtherEnergyN2O!J119+OtherIPN2O!J119+OtherWasteN2O!J119+AgSoils!J119+MMN2O!J119+Sewage!J119</f>
        <v>30.141267881214119</v>
      </c>
      <c r="K119" s="69">
        <f>'Biomass N2O'!K119+NitricAdipic!K119+StatMobN2O!K119+OtherAgN2O!K119+OtherEnergyN2O!K119+OtherIPN2O!K119+OtherWasteN2O!K119+AgSoils!K119+MMN2O!K119+Sewage!K119</f>
        <v>30.646514435365994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64">
        <f>'Biomass N2O'!C120+NitricAdipic!C120+StatMobN2O!C120+OtherAgN2O!C120+OtherEnergyN2O!C120+OtherIPN2O!C120+OtherWasteN2O!C120+AgSoils!C120+MMN2O!C120+Sewage!C120</f>
        <v>1.5244290501892336E-2</v>
      </c>
      <c r="D120" s="67">
        <f>'Biomass N2O'!D120+NitricAdipic!D120+StatMobN2O!D120+OtherAgN2O!D120+OtherEnergyN2O!D120+OtherIPN2O!D120+OtherWasteN2O!D120+AgSoils!D120+MMN2O!D120+Sewage!D120</f>
        <v>1.5351890684066519E-2</v>
      </c>
      <c r="E120" s="64">
        <f>'Biomass N2O'!E120+NitricAdipic!E120+StatMobN2O!E120+OtherAgN2O!E120+OtherEnergyN2O!E120+OtherIPN2O!E120+OtherWasteN2O!E120+AgSoils!E120+MMN2O!E120+Sewage!E120</f>
        <v>1.52089893994121E-2</v>
      </c>
      <c r="F120" s="67">
        <f>'Biomass N2O'!F120+NitricAdipic!F120+StatMobN2O!F120+OtherAgN2O!F120+OtherEnergyN2O!F120+OtherIPN2O!F120+OtherWasteN2O!F120+AgSoils!F120+MMN2O!F120+Sewage!F120</f>
        <v>1.5161128138708258E-2</v>
      </c>
      <c r="G120" s="67">
        <f>'Biomass N2O'!G120+NitricAdipic!G120+StatMobN2O!G120+OtherAgN2O!G120+OtherEnergyN2O!G120+OtherIPN2O!G120+OtherWasteN2O!G120+AgSoils!G120+MMN2O!G120+Sewage!G120</f>
        <v>1.539900686662808E-2</v>
      </c>
      <c r="H120" s="67">
        <f>'Biomass N2O'!H120+NitricAdipic!H120+StatMobN2O!H120+OtherAgN2O!H120+OtherEnergyN2O!H120+OtherIPN2O!H120+OtherWasteN2O!H120+AgSoils!H120+MMN2O!H120+Sewage!H120</f>
        <v>1.5200406188985384E-2</v>
      </c>
      <c r="I120" s="68">
        <f>'Biomass N2O'!I120+NitricAdipic!I120+StatMobN2O!I120+OtherAgN2O!I120+OtherEnergyN2O!I120+OtherIPN2O!I120+OtherWasteN2O!I120+AgSoils!I120+MMN2O!I120+Sewage!I120</f>
        <v>1.4909261856075433E-2</v>
      </c>
      <c r="J120" s="68">
        <f>'Biomass N2O'!J120+NitricAdipic!J120+StatMobN2O!J120+OtherAgN2O!J120+OtherEnergyN2O!J120+OtherIPN2O!J120+OtherWasteN2O!J120+AgSoils!J120+MMN2O!J120+Sewage!J120</f>
        <v>1.4603219402911686E-2</v>
      </c>
      <c r="K120" s="69">
        <f>'Biomass N2O'!K120+NitricAdipic!K120+StatMobN2O!K120+OtherAgN2O!K120+OtherEnergyN2O!K120+OtherIPN2O!K120+OtherWasteN2O!K120+AgSoils!K120+MMN2O!K120+Sewage!K120</f>
        <v>1.4282633810853762E-2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64">
        <f>'Biomass N2O'!C121+NitricAdipic!C121+StatMobN2O!C121+OtherAgN2O!C121+OtherEnergyN2O!C121+OtherIPN2O!C121+OtherWasteN2O!C121+AgSoils!C121+MMN2O!C121+Sewage!C121</f>
        <v>3.3659270829999999</v>
      </c>
      <c r="D121" s="67">
        <f>'Biomass N2O'!D121+NitricAdipic!D121+StatMobN2O!D121+OtherAgN2O!D121+OtherEnergyN2O!D121+OtherIPN2O!D121+OtherWasteN2O!D121+AgSoils!D121+MMN2O!D121+Sewage!D121</f>
        <v>1.9954301805000001</v>
      </c>
      <c r="E121" s="64">
        <f>'Biomass N2O'!E121+NitricAdipic!E121+StatMobN2O!E121+OtherAgN2O!E121+OtherEnergyN2O!E121+OtherIPN2O!E121+OtherWasteN2O!E121+AgSoils!E121+MMN2O!E121+Sewage!E121</f>
        <v>1.4486407569999997</v>
      </c>
      <c r="F121" s="67">
        <f>'Biomass N2O'!F121+NitricAdipic!F121+StatMobN2O!F121+OtherAgN2O!F121+OtherEnergyN2O!F121+OtherIPN2O!F121+OtherWasteN2O!F121+AgSoils!F121+MMN2O!F121+Sewage!F121</f>
        <v>1.4556165009999997</v>
      </c>
      <c r="G121" s="67">
        <f>'Biomass N2O'!G121+NitricAdipic!G121+StatMobN2O!G121+OtherAgN2O!G121+OtherEnergyN2O!G121+OtherIPN2O!G121+OtherWasteN2O!G121+AgSoils!G121+MMN2O!G121+Sewage!G121</f>
        <v>1.252480877928273</v>
      </c>
      <c r="H121" s="67">
        <f>'Biomass N2O'!H121+NitricAdipic!H121+StatMobN2O!H121+OtherAgN2O!H121+OtherEnergyN2O!H121+OtherIPN2O!H121+OtherWasteN2O!H121+AgSoils!H121+MMN2O!H121+Sewage!H121</f>
        <v>1.2454310274846478</v>
      </c>
      <c r="I121" s="68">
        <f>'Biomass N2O'!I121+NitricAdipic!I121+StatMobN2O!I121+OtherAgN2O!I121+OtherEnergyN2O!I121+OtherIPN2O!I121+OtherWasteN2O!I121+AgSoils!I121+MMN2O!I121+Sewage!I121</f>
        <v>1.2441328403646073</v>
      </c>
      <c r="J121" s="68">
        <f>'Biomass N2O'!J121+NitricAdipic!J121+StatMobN2O!J121+OtherAgN2O!J121+OtherEnergyN2O!J121+OtherIPN2O!J121+OtherWasteN2O!J121+AgSoils!J121+MMN2O!J121+Sewage!J121</f>
        <v>1.24786682604963</v>
      </c>
      <c r="K121" s="69">
        <f>'Biomass N2O'!K121+NitricAdipic!K121+StatMobN2O!K121+OtherAgN2O!K121+OtherEnergyN2O!K121+OtherIPN2O!K121+OtherWasteN2O!K121+AgSoils!K121+MMN2O!K121+Sewage!K121</f>
        <v>1.2560992542039178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67">
        <f>'Biomass N2O'!C122+NitricAdipic!C122+StatMobN2O!C122+OtherAgN2O!C122+OtherEnergyN2O!C122+OtherIPN2O!C122+OtherWasteN2O!C122+AgSoils!C122+MMN2O!C122+Sewage!C122</f>
        <v>1.9667598207253061E-3</v>
      </c>
      <c r="D122" s="67">
        <f>'Biomass N2O'!D122+NitricAdipic!D122+StatMobN2O!D122+OtherAgN2O!D122+OtherEnergyN2O!D122+OtherIPN2O!D122+OtherWasteN2O!D122+AgSoils!D122+MMN2O!D122+Sewage!D122</f>
        <v>2.7472119316074664E-3</v>
      </c>
      <c r="E122" s="64">
        <f>'Biomass N2O'!E122+NitricAdipic!E122+StatMobN2O!E122+OtherAgN2O!E122+OtherEnergyN2O!E122+OtherIPN2O!E122+OtherWasteN2O!E122+AgSoils!E122+MMN2O!E122+Sewage!E122</f>
        <v>3.4116784866112574E-3</v>
      </c>
      <c r="F122" s="67">
        <f>'Biomass N2O'!F122+NitricAdipic!F122+StatMobN2O!F122+OtherAgN2O!F122+OtherEnergyN2O!F122+OtherIPN2O!F122+OtherWasteN2O!F122+AgSoils!F122+MMN2O!F122+Sewage!F122</f>
        <v>3.1443546567527072E-3</v>
      </c>
      <c r="G122" s="67">
        <f>'Biomass N2O'!G122+NitricAdipic!G122+StatMobN2O!G122+OtherAgN2O!G122+OtherEnergyN2O!G122+OtherIPN2O!G122+OtherWasteN2O!G122+AgSoils!G122+MMN2O!G122+Sewage!G122</f>
        <v>3.1732069440061064E-3</v>
      </c>
      <c r="H122" s="67">
        <f>'Biomass N2O'!H122+NitricAdipic!H122+StatMobN2O!H122+OtherAgN2O!H122+OtherEnergyN2O!H122+OtherIPN2O!H122+OtherWasteN2O!H122+AgSoils!H122+MMN2O!H122+Sewage!H122</f>
        <v>3.1607805327910007E-3</v>
      </c>
      <c r="I122" s="68">
        <f>'Biomass N2O'!I122+NitricAdipic!I122+StatMobN2O!I122+OtherAgN2O!I122+OtherEnergyN2O!I122+OtherIPN2O!I122+OtherWasteN2O!I122+AgSoils!I122+MMN2O!I122+Sewage!I122</f>
        <v>3.1645105964114894E-3</v>
      </c>
      <c r="J122" s="68">
        <f>'Biomass N2O'!J122+NitricAdipic!J122+StatMobN2O!J122+OtherAgN2O!J122+OtherEnergyN2O!J122+OtherIPN2O!J122+OtherWasteN2O!J122+AgSoils!J122+MMN2O!J122+Sewage!J122</f>
        <v>3.1817173401034243E-3</v>
      </c>
      <c r="K122" s="69">
        <f>'Biomass N2O'!K122+NitricAdipic!K122+StatMobN2O!K122+OtherAgN2O!K122+OtherEnergyN2O!K122+OtherIPN2O!K122+OtherWasteN2O!K122+AgSoils!K122+MMN2O!K122+Sewage!K122</f>
        <v>3.2001251610467964E-3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64">
        <f>'Biomass N2O'!C123+NitricAdipic!C123+StatMobN2O!C123+OtherAgN2O!C123+OtherEnergyN2O!C123+OtherIPN2O!C123+OtherWasteN2O!C123+AgSoils!C123+MMN2O!C123+Sewage!C123</f>
        <v>5.2285789321943836</v>
      </c>
      <c r="D123" s="67">
        <f>'Biomass N2O'!D123+NitricAdipic!D123+StatMobN2O!D123+OtherAgN2O!D123+OtherEnergyN2O!D123+OtherIPN2O!D123+OtherWasteN2O!D123+AgSoils!D123+MMN2O!D123+Sewage!D123</f>
        <v>5.4888431539744182</v>
      </c>
      <c r="E123" s="64">
        <f>'Biomass N2O'!E123+NitricAdipic!E123+StatMobN2O!E123+OtherAgN2O!E123+OtherEnergyN2O!E123+OtherIPN2O!E123+OtherWasteN2O!E123+AgSoils!E123+MMN2O!E123+Sewage!E123</f>
        <v>5.4774291518492264</v>
      </c>
      <c r="F123" s="67">
        <f>'Biomass N2O'!F123+NitricAdipic!F123+StatMobN2O!F123+OtherAgN2O!F123+OtherEnergyN2O!F123+OtherIPN2O!F123+OtherWasteN2O!F123+AgSoils!F123+MMN2O!F123+Sewage!F123</f>
        <v>4.1199655392433518</v>
      </c>
      <c r="G123" s="67">
        <f>'Biomass N2O'!G123+NitricAdipic!G123+StatMobN2O!G123+OtherAgN2O!G123+OtherEnergyN2O!G123+OtherIPN2O!G123+OtherWasteN2O!G123+AgSoils!G123+MMN2O!G123+Sewage!G123</f>
        <v>6.1162125080203422</v>
      </c>
      <c r="H123" s="67">
        <f>'Biomass N2O'!H123+NitricAdipic!H123+StatMobN2O!H123+OtherAgN2O!H123+OtherEnergyN2O!H123+OtherIPN2O!H123+OtherWasteN2O!H123+AgSoils!H123+MMN2O!H123+Sewage!H123</f>
        <v>7.6580178180261109</v>
      </c>
      <c r="I123" s="68">
        <f>'Biomass N2O'!I123+NitricAdipic!I123+StatMobN2O!I123+OtherAgN2O!I123+OtherEnergyN2O!I123+OtherIPN2O!I123+OtherWasteN2O!I123+AgSoils!I123+MMN2O!I123+Sewage!I123</f>
        <v>9.7723088360765544</v>
      </c>
      <c r="J123" s="68">
        <f>'Biomass N2O'!J123+NitricAdipic!J123+StatMobN2O!J123+OtherAgN2O!J123+OtherEnergyN2O!J123+OtherIPN2O!J123+OtherWasteN2O!J123+AgSoils!J123+MMN2O!J123+Sewage!J123</f>
        <v>12.731761157274626</v>
      </c>
      <c r="K123" s="69">
        <f>'Biomass N2O'!K123+NitricAdipic!K123+StatMobN2O!K123+OtherAgN2O!K123+OtherEnergyN2O!K123+OtherIPN2O!K123+OtherWasteN2O!K123+AgSoils!K123+MMN2O!K123+Sewage!K123</f>
        <v>16.918256403734311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67">
        <f>'Biomass N2O'!C124+NitricAdipic!C124+StatMobN2O!C124+OtherAgN2O!C124+OtherEnergyN2O!C124+OtherIPN2O!C124+OtherWasteN2O!C124+AgSoils!C124+MMN2O!C124+Sewage!C124</f>
        <v>0.19918875262315586</v>
      </c>
      <c r="D124" s="67">
        <f>'Biomass N2O'!D124+NitricAdipic!D124+StatMobN2O!D124+OtherAgN2O!D124+OtherEnergyN2O!D124+OtherIPN2O!D124+OtherWasteN2O!D124+AgSoils!D124+MMN2O!D124+Sewage!D124</f>
        <v>0.16525029703272637</v>
      </c>
      <c r="E124" s="64">
        <f>'Biomass N2O'!E124+NitricAdipic!E124+StatMobN2O!E124+OtherAgN2O!E124+OtherEnergyN2O!E124+OtherIPN2O!E124+OtherWasteN2O!E124+AgSoils!E124+MMN2O!E124+Sewage!E124</f>
        <v>0.23137688247756194</v>
      </c>
      <c r="F124" s="67">
        <f>'Biomass N2O'!F124+NitricAdipic!F124+StatMobN2O!F124+OtherAgN2O!F124+OtherEnergyN2O!F124+OtherIPN2O!F124+OtherWasteN2O!F124+AgSoils!F124+MMN2O!F124+Sewage!F124</f>
        <v>0.12195851721820557</v>
      </c>
      <c r="G124" s="67">
        <f>'Biomass N2O'!G124+NitricAdipic!G124+StatMobN2O!G124+OtherAgN2O!G124+OtherEnergyN2O!G124+OtherIPN2O!G124+OtherWasteN2O!G124+AgSoils!G124+MMN2O!G124+Sewage!G124</f>
        <v>0.11572086467562465</v>
      </c>
      <c r="H124" s="67">
        <f>'Biomass N2O'!H124+NitricAdipic!H124+StatMobN2O!H124+OtherAgN2O!H124+OtherEnergyN2O!H124+OtherIPN2O!H124+OtherWasteN2O!H124+AgSoils!H124+MMN2O!H124+Sewage!H124</f>
        <v>0.11884088230528189</v>
      </c>
      <c r="I124" s="68">
        <f>'Biomass N2O'!I124+NitricAdipic!I124+StatMobN2O!I124+OtherAgN2O!I124+OtherEnergyN2O!I124+OtherIPN2O!I124+OtherWasteN2O!I124+AgSoils!I124+MMN2O!I124+Sewage!I124</f>
        <v>0.12181715634934707</v>
      </c>
      <c r="J124" s="68">
        <f>'Biomass N2O'!J124+NitricAdipic!J124+StatMobN2O!J124+OtherAgN2O!J124+OtherEnergyN2O!J124+OtherIPN2O!J124+OtherWasteN2O!J124+AgSoils!J124+MMN2O!J124+Sewage!J124</f>
        <v>0.12547834409359315</v>
      </c>
      <c r="K124" s="69">
        <f>'Biomass N2O'!K124+NitricAdipic!K124+StatMobN2O!K124+OtherAgN2O!K124+OtherEnergyN2O!K124+OtherIPN2O!K124+OtherWasteN2O!K124+AgSoils!K124+MMN2O!K124+Sewage!K124</f>
        <v>0.1296825067982012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64">
        <f>'Biomass N2O'!C125+NitricAdipic!C125+StatMobN2O!C125+OtherAgN2O!C125+OtherEnergyN2O!C125+OtherIPN2O!C125+OtherWasteN2O!C125+AgSoils!C125+MMN2O!C125+Sewage!C125</f>
        <v>3.3587140560383926</v>
      </c>
      <c r="D125" s="67">
        <f>'Biomass N2O'!D125+NitricAdipic!D125+StatMobN2O!D125+OtherAgN2O!D125+OtherEnergyN2O!D125+OtherIPN2O!D125+OtherWasteN2O!D125+AgSoils!D125+MMN2O!D125+Sewage!D125</f>
        <v>10.524286677280179</v>
      </c>
      <c r="E125" s="64">
        <f>'Biomass N2O'!E125+NitricAdipic!E125+StatMobN2O!E125+OtherAgN2O!E125+OtherEnergyN2O!E125+OtherIPN2O!E125+OtherWasteN2O!E125+AgSoils!E125+MMN2O!E125+Sewage!E125</f>
        <v>17.3961727716</v>
      </c>
      <c r="F125" s="67">
        <f>'Biomass N2O'!F125+NitricAdipic!F125+StatMobN2O!F125+OtherAgN2O!F125+OtherEnergyN2O!F125+OtherIPN2O!F125+OtherWasteN2O!F125+AgSoils!F125+MMN2O!F125+Sewage!F125</f>
        <v>24.646066277336107</v>
      </c>
      <c r="G125" s="67">
        <f>'Biomass N2O'!G125+NitricAdipic!G125+StatMobN2O!G125+OtherAgN2O!G125+OtherEnergyN2O!G125+OtherIPN2O!G125+OtherWasteN2O!G125+AgSoils!G125+MMN2O!G125+Sewage!G125</f>
        <v>26.549925661619895</v>
      </c>
      <c r="H125" s="67">
        <f>'Biomass N2O'!H125+NitricAdipic!H125+StatMobN2O!H125+OtherAgN2O!H125+OtherEnergyN2O!H125+OtherIPN2O!H125+OtherWasteN2O!H125+AgSoils!H125+MMN2O!H125+Sewage!H125</f>
        <v>27.964819213200048</v>
      </c>
      <c r="I125" s="68">
        <f>'Biomass N2O'!I125+NitricAdipic!I125+StatMobN2O!I125+OtherAgN2O!I125+OtherEnergyN2O!I125+OtherIPN2O!I125+OtherWasteN2O!I125+AgSoils!I125+MMN2O!I125+Sewage!I125</f>
        <v>29.811624714678988</v>
      </c>
      <c r="J125" s="68">
        <f>'Biomass N2O'!J125+NitricAdipic!J125+StatMobN2O!J125+OtherAgN2O!J125+OtherEnergyN2O!J125+OtherIPN2O!J125+OtherWasteN2O!J125+AgSoils!J125+MMN2O!J125+Sewage!J125</f>
        <v>31.794279939867131</v>
      </c>
      <c r="K125" s="69">
        <f>'Biomass N2O'!K125+NitricAdipic!K125+StatMobN2O!K125+OtherAgN2O!K125+OtherEnergyN2O!K125+OtherIPN2O!K125+OtherWasteN2O!K125+AgSoils!K125+MMN2O!K125+Sewage!K125</f>
        <v>33.949697390456741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67">
        <f>'Biomass N2O'!C126+NitricAdipic!C126+StatMobN2O!C126+OtherAgN2O!C126+OtherEnergyN2O!C126+OtherIPN2O!C126+OtherWasteN2O!C126+AgSoils!C126+MMN2O!C126+Sewage!C126</f>
        <v>10.733210123125525</v>
      </c>
      <c r="D126" s="67">
        <f>'Biomass N2O'!D126+NitricAdipic!D126+StatMobN2O!D126+OtherAgN2O!D126+OtherEnergyN2O!D126+OtherIPN2O!D126+OtherWasteN2O!D126+AgSoils!D126+MMN2O!D126+Sewage!D126</f>
        <v>9.4375705350050403</v>
      </c>
      <c r="E126" s="64">
        <f>'Biomass N2O'!E126+NitricAdipic!E126+StatMobN2O!E126+OtherAgN2O!E126+OtherEnergyN2O!E126+OtherIPN2O!E126+OtherWasteN2O!E126+AgSoils!E126+MMN2O!E126+Sewage!E126</f>
        <v>10.386745757084242</v>
      </c>
      <c r="F126" s="67">
        <f>'Biomass N2O'!F126+NitricAdipic!F126+StatMobN2O!F126+OtherAgN2O!F126+OtherEnergyN2O!F126+OtherIPN2O!F126+OtherWasteN2O!F126+AgSoils!F126+MMN2O!F126+Sewage!F126</f>
        <v>10.857076960650089</v>
      </c>
      <c r="G126" s="67">
        <f>'Biomass N2O'!G126+NitricAdipic!G126+StatMobN2O!G126+OtherAgN2O!G126+OtherEnergyN2O!G126+OtherIPN2O!G126+OtherWasteN2O!G126+AgSoils!G126+MMN2O!G126+Sewage!G126</f>
        <v>11.16115224599929</v>
      </c>
      <c r="H126" s="67">
        <f>'Biomass N2O'!H126+NitricAdipic!H126+StatMobN2O!H126+OtherAgN2O!H126+OtherEnergyN2O!H126+OtherIPN2O!H126+OtherWasteN2O!H126+AgSoils!H126+MMN2O!H126+Sewage!H126</f>
        <v>11.312988091076697</v>
      </c>
      <c r="I126" s="68">
        <f>'Biomass N2O'!I126+NitricAdipic!I126+StatMobN2O!I126+OtherAgN2O!I126+OtherEnergyN2O!I126+OtherIPN2O!I126+OtherWasteN2O!I126+AgSoils!I126+MMN2O!I126+Sewage!I126</f>
        <v>11.462640468772481</v>
      </c>
      <c r="J126" s="68">
        <f>'Biomass N2O'!J126+NitricAdipic!J126+StatMobN2O!J126+OtherAgN2O!J126+OtherEnergyN2O!J126+OtherIPN2O!J126+OtherWasteN2O!J126+AgSoils!J126+MMN2O!J126+Sewage!J126</f>
        <v>11.624692391164444</v>
      </c>
      <c r="K126" s="69">
        <f>'Biomass N2O'!K126+NitricAdipic!K126+StatMobN2O!K126+OtherAgN2O!K126+OtherEnergyN2O!K126+OtherIPN2O!K126+OtherWasteN2O!K126+AgSoils!K126+MMN2O!K126+Sewage!K126</f>
        <v>11.814238777769024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67">
        <f>'Biomass N2O'!C127+NitricAdipic!C127+StatMobN2O!C127+OtherAgN2O!C127+OtherEnergyN2O!C127+OtherIPN2O!C127+OtherWasteN2O!C127+AgSoils!C127+MMN2O!C127+Sewage!C127</f>
        <v>2.5301741606096346</v>
      </c>
      <c r="D127" s="67">
        <f>'Biomass N2O'!D127+NitricAdipic!D127+StatMobN2O!D127+OtherAgN2O!D127+OtherEnergyN2O!D127+OtherIPN2O!D127+OtherWasteN2O!D127+AgSoils!D127+MMN2O!D127+Sewage!D127</f>
        <v>2.2887330143390741</v>
      </c>
      <c r="E127" s="64">
        <f>'Biomass N2O'!E127+NitricAdipic!E127+StatMobN2O!E127+OtherAgN2O!E127+OtherEnergyN2O!E127+OtherIPN2O!E127+OtherWasteN2O!E127+AgSoils!E127+MMN2O!E127+Sewage!E127</f>
        <v>3.3960198279379217</v>
      </c>
      <c r="F127" s="67">
        <f>'Biomass N2O'!F127+NitricAdipic!F127+StatMobN2O!F127+OtherAgN2O!F127+OtherEnergyN2O!F127+OtherIPN2O!F127+OtherWasteN2O!F127+AgSoils!F127+MMN2O!F127+Sewage!F127</f>
        <v>3.7143347376158538</v>
      </c>
      <c r="G127" s="67">
        <f>'Biomass N2O'!G127+NitricAdipic!G127+StatMobN2O!G127+OtherAgN2O!G127+OtherEnergyN2O!G127+OtherIPN2O!G127+OtherWasteN2O!G127+AgSoils!G127+MMN2O!G127+Sewage!G127</f>
        <v>3.4228947410068908</v>
      </c>
      <c r="H127" s="67">
        <f>'Biomass N2O'!H127+NitricAdipic!H127+StatMobN2O!H127+OtherAgN2O!H127+OtherEnergyN2O!H127+OtherIPN2O!H127+OtherWasteN2O!H127+AgSoils!H127+MMN2O!H127+Sewage!H127</f>
        <v>3.5840168683858389</v>
      </c>
      <c r="I127" s="68">
        <f>'Biomass N2O'!I127+NitricAdipic!I127+StatMobN2O!I127+OtherAgN2O!I127+OtherEnergyN2O!I127+OtherIPN2O!I127+OtherWasteN2O!I127+AgSoils!I127+MMN2O!I127+Sewage!I127</f>
        <v>3.6905467099954303</v>
      </c>
      <c r="J127" s="68">
        <f>'Biomass N2O'!J127+NitricAdipic!J127+StatMobN2O!J127+OtherAgN2O!J127+OtherEnergyN2O!J127+OtherIPN2O!J127+OtherWasteN2O!J127+AgSoils!J127+MMN2O!J127+Sewage!J127</f>
        <v>3.7923920668603084</v>
      </c>
      <c r="K127" s="69">
        <f>'Biomass N2O'!K127+NitricAdipic!K127+StatMobN2O!K127+OtherAgN2O!K127+OtherEnergyN2O!K127+OtherIPN2O!K127+OtherWasteN2O!K127+AgSoils!K127+MMN2O!K127+Sewage!K127</f>
        <v>3.8949478427429742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64">
        <f>'Biomass N2O'!C128+NitricAdipic!C128+StatMobN2O!C128+OtherAgN2O!C128+OtherEnergyN2O!C128+OtherIPN2O!C128+OtherWasteN2O!C128+AgSoils!C128+MMN2O!C128+Sewage!C128</f>
        <v>1.6648010431580262E-3</v>
      </c>
      <c r="D128" s="67">
        <f>'Biomass N2O'!D128+NitricAdipic!D128+StatMobN2O!D128+OtherAgN2O!D128+OtherEnergyN2O!D128+OtherIPN2O!D128+OtherWasteN2O!D128+AgSoils!D128+MMN2O!D128+Sewage!D128</f>
        <v>8.8106669472243682E-4</v>
      </c>
      <c r="E128" s="64">
        <f>'Biomass N2O'!E128+NitricAdipic!E128+StatMobN2O!E128+OtherAgN2O!E128+OtherEnergyN2O!E128+OtherIPN2O!E128+OtherWasteN2O!E128+AgSoils!E128+MMN2O!E128+Sewage!E128</f>
        <v>7.3275950591859677E-4</v>
      </c>
      <c r="F128" s="67">
        <f>'Biomass N2O'!F128+NitricAdipic!F128+StatMobN2O!F128+OtherAgN2O!F128+OtherEnergyN2O!F128+OtherIPN2O!F128+OtherWasteN2O!F128+AgSoils!F128+MMN2O!F128+Sewage!F128</f>
        <v>6.6498553867886355E-4</v>
      </c>
      <c r="G128" s="67">
        <f>'Biomass N2O'!G128+NitricAdipic!G128+StatMobN2O!G128+OtherAgN2O!G128+OtherEnergyN2O!G128+OtherIPN2O!G128+OtherWasteN2O!G128+AgSoils!G128+MMN2O!G128+Sewage!G128</f>
        <v>7.5177210229412418E-4</v>
      </c>
      <c r="H128" s="67">
        <f>'Biomass N2O'!H128+NitricAdipic!H128+StatMobN2O!H128+OtherAgN2O!H128+OtherEnergyN2O!H128+OtherIPN2O!H128+OtherWasteN2O!H128+AgSoils!H128+MMN2O!H128+Sewage!H128</f>
        <v>7.7116806006642669E-4</v>
      </c>
      <c r="I128" s="68">
        <f>'Biomass N2O'!I128+NitricAdipic!I128+StatMobN2O!I128+OtherAgN2O!I128+OtherEnergyN2O!I128+OtherIPN2O!I128+OtherWasteN2O!I128+AgSoils!I128+MMN2O!I128+Sewage!I128</f>
        <v>7.9197191179043952E-4</v>
      </c>
      <c r="J128" s="68">
        <f>'Biomass N2O'!J128+NitricAdipic!J128+StatMobN2O!J128+OtherAgN2O!J128+OtherEnergyN2O!J128+OtherIPN2O!J128+OtherWasteN2O!J128+AgSoils!J128+MMN2O!J128+Sewage!J128</f>
        <v>8.1387035148174514E-4</v>
      </c>
      <c r="K128" s="69">
        <f>'Biomass N2O'!K128+NitricAdipic!K128+StatMobN2O!K128+OtherAgN2O!K128+OtherEnergyN2O!K128+OtherIPN2O!K128+OtherWasteN2O!K128+AgSoils!K128+MMN2O!K128+Sewage!K128</f>
        <v>8.3685826135353094E-4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67">
        <f>'Biomass N2O'!C129+NitricAdipic!C129+StatMobN2O!C129+OtherAgN2O!C129+OtherEnergyN2O!C129+OtherIPN2O!C129+OtherWasteN2O!C129+AgSoils!C129+MMN2O!C129+Sewage!C129</f>
        <v>3.5592753112067426</v>
      </c>
      <c r="D129" s="67">
        <f>'Biomass N2O'!D129+NitricAdipic!D129+StatMobN2O!D129+OtherAgN2O!D129+OtherEnergyN2O!D129+OtherIPN2O!D129+OtherWasteN2O!D129+AgSoils!D129+MMN2O!D129+Sewage!D129</f>
        <v>4.0977958857782157</v>
      </c>
      <c r="E129" s="64">
        <f>'Biomass N2O'!E129+NitricAdipic!E129+StatMobN2O!E129+OtherAgN2O!E129+OtherEnergyN2O!E129+OtherIPN2O!E129+OtherWasteN2O!E129+AgSoils!E129+MMN2O!E129+Sewage!E129</f>
        <v>4.6344128970329033</v>
      </c>
      <c r="F129" s="67">
        <f>'Biomass N2O'!F129+NitricAdipic!F129+StatMobN2O!F129+OtherAgN2O!F129+OtherEnergyN2O!F129+OtherIPN2O!F129+OtherWasteN2O!F129+AgSoils!F129+MMN2O!F129+Sewage!F129</f>
        <v>4.663890214879995</v>
      </c>
      <c r="G129" s="67">
        <f>'Biomass N2O'!G129+NitricAdipic!G129+StatMobN2O!G129+OtherAgN2O!G129+OtherEnergyN2O!G129+OtherIPN2O!G129+OtherWasteN2O!G129+AgSoils!G129+MMN2O!G129+Sewage!G129</f>
        <v>5.2756402670832774</v>
      </c>
      <c r="H129" s="67">
        <f>'Biomass N2O'!H129+NitricAdipic!H129+StatMobN2O!H129+OtherAgN2O!H129+OtherEnergyN2O!H129+OtherIPN2O!H129+OtherWasteN2O!H129+AgSoils!H129+MMN2O!H129+Sewage!H129</f>
        <v>6.0056223971825231</v>
      </c>
      <c r="I129" s="68">
        <f>'Biomass N2O'!I129+NitricAdipic!I129+StatMobN2O!I129+OtherAgN2O!I129+OtherEnergyN2O!I129+OtherIPN2O!I129+OtherWasteN2O!I129+AgSoils!I129+MMN2O!I129+Sewage!I129</f>
        <v>6.9284839775219984</v>
      </c>
      <c r="J129" s="68">
        <f>'Biomass N2O'!J129+NitricAdipic!J129+StatMobN2O!J129+OtherAgN2O!J129+OtherEnergyN2O!J129+OtherIPN2O!J129+OtherWasteN2O!J129+AgSoils!J129+MMN2O!J129+Sewage!J129</f>
        <v>8.0344478599796538</v>
      </c>
      <c r="K129" s="69">
        <f>'Biomass N2O'!K129+NitricAdipic!K129+StatMobN2O!K129+OtherAgN2O!K129+OtherEnergyN2O!K129+OtherIPN2O!K129+OtherWasteN2O!K129+AgSoils!K129+MMN2O!K129+Sewage!K129</f>
        <v>9.3647229639878713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64">
        <f>'Biomass N2O'!C130+NitricAdipic!C130+StatMobN2O!C130+OtherAgN2O!C130+OtherEnergyN2O!C130+OtherIPN2O!C130+OtherWasteN2O!C130+AgSoils!C130+MMN2O!C130+Sewage!C130</f>
        <v>19.160780514776011</v>
      </c>
      <c r="D130" s="67">
        <f>'Biomass N2O'!D130+NitricAdipic!D130+StatMobN2O!D130+OtherAgN2O!D130+OtherEnergyN2O!D130+OtherIPN2O!D130+OtherWasteN2O!D130+AgSoils!D130+MMN2O!D130+Sewage!D130</f>
        <v>19.046359335846006</v>
      </c>
      <c r="E130" s="64">
        <f>'Biomass N2O'!E130+NitricAdipic!E130+StatMobN2O!E130+OtherAgN2O!E130+OtherEnergyN2O!E130+OtherIPN2O!E130+OtherWasteN2O!E130+AgSoils!E130+MMN2O!E130+Sewage!E130</f>
        <v>16.449398879576272</v>
      </c>
      <c r="F130" s="67">
        <f>'Biomass N2O'!F130+NitricAdipic!F130+StatMobN2O!F130+OtherAgN2O!F130+OtherEnergyN2O!F130+OtherIPN2O!F130+OtherWasteN2O!F130+AgSoils!F130+MMN2O!F130+Sewage!F130</f>
        <v>14.689865313265987</v>
      </c>
      <c r="G130" s="67">
        <f>'Biomass N2O'!G130+NitricAdipic!G130+StatMobN2O!G130+OtherAgN2O!G130+OtherEnergyN2O!G130+OtherIPN2O!G130+OtherWasteN2O!G130+AgSoils!G130+MMN2O!G130+Sewage!G130</f>
        <v>10.430137158904252</v>
      </c>
      <c r="H130" s="67">
        <f>'Biomass N2O'!H130+NitricAdipic!H130+StatMobN2O!H130+OtherAgN2O!H130+OtherEnergyN2O!H130+OtherIPN2O!H130+OtherWasteN2O!H130+AgSoils!H130+MMN2O!H130+Sewage!H130</f>
        <v>10.930978967404181</v>
      </c>
      <c r="I130" s="68">
        <f>'Biomass N2O'!I130+NitricAdipic!I130+StatMobN2O!I130+OtherAgN2O!I130+OtherEnergyN2O!I130+OtherIPN2O!I130+OtherWasteN2O!I130+AgSoils!I130+MMN2O!I130+Sewage!I130</f>
        <v>10.952468519165787</v>
      </c>
      <c r="J130" s="68">
        <f>'Biomass N2O'!J130+NitricAdipic!J130+StatMobN2O!J130+OtherAgN2O!J130+OtherEnergyN2O!J130+OtherIPN2O!J130+OtherWasteN2O!J130+AgSoils!J130+MMN2O!J130+Sewage!J130</f>
        <v>10.996428202080576</v>
      </c>
      <c r="K130" s="69">
        <f>'Biomass N2O'!K130+NitricAdipic!K130+StatMobN2O!K130+OtherAgN2O!K130+OtherEnergyN2O!K130+OtherIPN2O!K130+OtherWasteN2O!K130+AgSoils!K130+MMN2O!K130+Sewage!K130</f>
        <v>11.063878336450461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67">
        <f>'Biomass N2O'!C131+NitricAdipic!C131+StatMobN2O!C131+OtherAgN2O!C131+OtherEnergyN2O!C131+OtherIPN2O!C131+OtherWasteN2O!C131+AgSoils!C131+MMN2O!C131+Sewage!C131</f>
        <v>8.0896525710126372</v>
      </c>
      <c r="D131" s="67">
        <f>'Biomass N2O'!D131+NitricAdipic!D131+StatMobN2O!D131+OtherAgN2O!D131+OtherEnergyN2O!D131+OtherIPN2O!D131+OtherWasteN2O!D131+AgSoils!D131+MMN2O!D131+Sewage!D131</f>
        <v>8.8912932943119483</v>
      </c>
      <c r="E131" s="64">
        <f>'Biomass N2O'!E131+NitricAdipic!E131+StatMobN2O!E131+OtherAgN2O!E131+OtherEnergyN2O!E131+OtherIPN2O!E131+OtherWasteN2O!E131+AgSoils!E131+MMN2O!E131+Sewage!E131</f>
        <v>9.5975757487377091</v>
      </c>
      <c r="F131" s="67">
        <f>'Biomass N2O'!F131+NitricAdipic!F131+StatMobN2O!F131+OtherAgN2O!F131+OtherEnergyN2O!F131+OtherIPN2O!F131+OtherWasteN2O!F131+AgSoils!F131+MMN2O!F131+Sewage!F131</f>
        <v>10.798766545981804</v>
      </c>
      <c r="G131" s="67">
        <f>'Biomass N2O'!G131+NitricAdipic!G131+StatMobN2O!G131+OtherAgN2O!G131+OtherEnergyN2O!G131+OtherIPN2O!G131+OtherWasteN2O!G131+AgSoils!G131+MMN2O!G131+Sewage!G131</f>
        <v>10.709324855632492</v>
      </c>
      <c r="H131" s="67">
        <f>'Biomass N2O'!H131+NitricAdipic!H131+StatMobN2O!H131+OtherAgN2O!H131+OtherEnergyN2O!H131+OtherIPN2O!H131+OtherWasteN2O!H131+AgSoils!H131+MMN2O!H131+Sewage!H131</f>
        <v>11.378087470876823</v>
      </c>
      <c r="I131" s="68">
        <f>'Biomass N2O'!I131+NitricAdipic!I131+StatMobN2O!I131+OtherAgN2O!I131+OtherEnergyN2O!I131+OtherIPN2O!I131+OtherWasteN2O!I131+AgSoils!I131+MMN2O!I131+Sewage!I131</f>
        <v>11.90398654261212</v>
      </c>
      <c r="J131" s="68">
        <f>'Biomass N2O'!J131+NitricAdipic!J131+StatMobN2O!J131+OtherAgN2O!J131+OtherEnergyN2O!J131+OtherIPN2O!J131+OtherWasteN2O!J131+AgSoils!J131+MMN2O!J131+Sewage!J131</f>
        <v>12.483942476553532</v>
      </c>
      <c r="K131" s="69">
        <f>'Biomass N2O'!K131+NitricAdipic!K131+StatMobN2O!K131+OtherAgN2O!K131+OtherEnergyN2O!K131+OtherIPN2O!K131+OtherWasteN2O!K131+AgSoils!K131+MMN2O!K131+Sewage!K131</f>
        <v>13.127349104696423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64">
        <f>'Biomass N2O'!C132+NitricAdipic!C132+StatMobN2O!C132+OtherAgN2O!C132+OtherEnergyN2O!C132+OtherIPN2O!C132+OtherWasteN2O!C132+AgSoils!C132+MMN2O!C132+Sewage!C132</f>
        <v>0.66655218470670274</v>
      </c>
      <c r="D132" s="67">
        <f>'Biomass N2O'!D132+NitricAdipic!D132+StatMobN2O!D132+OtherAgN2O!D132+OtherEnergyN2O!D132+OtherIPN2O!D132+OtherWasteN2O!D132+AgSoils!D132+MMN2O!D132+Sewage!D132</f>
        <v>1.8663650027765684</v>
      </c>
      <c r="E132" s="64">
        <f>'Biomass N2O'!E132+NitricAdipic!E132+StatMobN2O!E132+OtherAgN2O!E132+OtherEnergyN2O!E132+OtherIPN2O!E132+OtherWasteN2O!E132+AgSoils!E132+MMN2O!E132+Sewage!E132</f>
        <v>4.1376934640719991</v>
      </c>
      <c r="F132" s="67">
        <f>'Biomass N2O'!F132+NitricAdipic!F132+StatMobN2O!F132+OtherAgN2O!F132+OtherEnergyN2O!F132+OtherIPN2O!F132+OtherWasteN2O!F132+AgSoils!F132+MMN2O!F132+Sewage!F132</f>
        <v>6.5407992611964243</v>
      </c>
      <c r="G132" s="67">
        <f>'Biomass N2O'!G132+NitricAdipic!G132+StatMobN2O!G132+OtherAgN2O!G132+OtherEnergyN2O!G132+OtherIPN2O!G132+OtherWasteN2O!G132+AgSoils!G132+MMN2O!G132+Sewage!G132</f>
        <v>6.9514746152858748</v>
      </c>
      <c r="H132" s="67">
        <f>'Biomass N2O'!H132+NitricAdipic!H132+StatMobN2O!H132+OtherAgN2O!H132+OtherEnergyN2O!H132+OtherIPN2O!H132+OtherWasteN2O!H132+AgSoils!H132+MMN2O!H132+Sewage!H132</f>
        <v>7.473125594314916</v>
      </c>
      <c r="I132" s="68">
        <f>'Biomass N2O'!I132+NitricAdipic!I132+StatMobN2O!I132+OtherAgN2O!I132+OtherEnergyN2O!I132+OtherIPN2O!I132+OtherWasteN2O!I132+AgSoils!I132+MMN2O!I132+Sewage!I132</f>
        <v>7.9052870696718971</v>
      </c>
      <c r="J132" s="68">
        <f>'Biomass N2O'!J132+NitricAdipic!J132+StatMobN2O!J132+OtherAgN2O!J132+OtherEnergyN2O!J132+OtherIPN2O!J132+OtherWasteN2O!J132+AgSoils!J132+MMN2O!J132+Sewage!J132</f>
        <v>8.3713382729136256</v>
      </c>
      <c r="K132" s="69">
        <f>'Biomass N2O'!K132+NitricAdipic!K132+StatMobN2O!K132+OtherAgN2O!K132+OtherEnergyN2O!K132+OtherIPN2O!K132+OtherWasteN2O!K132+AgSoils!K132+MMN2O!K132+Sewage!K132</f>
        <v>8.828586368092596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67">
        <f>'Biomass N2O'!C133+NitricAdipic!C133+StatMobN2O!C133+OtherAgN2O!C133+OtherEnergyN2O!C133+OtherIPN2O!C133+OtherWasteN2O!C133+AgSoils!C133+MMN2O!C133+Sewage!C133</f>
        <v>0.87718390817138281</v>
      </c>
      <c r="D133" s="67">
        <f>'Biomass N2O'!D133+NitricAdipic!D133+StatMobN2O!D133+OtherAgN2O!D133+OtherEnergyN2O!D133+OtherIPN2O!D133+OtherWasteN2O!D133+AgSoils!D133+MMN2O!D133+Sewage!D133</f>
        <v>2.9792938776135625</v>
      </c>
      <c r="E133" s="64">
        <f>'Biomass N2O'!E133+NitricAdipic!E133+StatMobN2O!E133+OtherAgN2O!E133+OtherEnergyN2O!E133+OtherIPN2O!E133+OtherWasteN2O!E133+AgSoils!E133+MMN2O!E133+Sewage!E133</f>
        <v>5.1131576418270335</v>
      </c>
      <c r="F133" s="67">
        <f>'Biomass N2O'!F133+NitricAdipic!F133+StatMobN2O!F133+OtherAgN2O!F133+OtherEnergyN2O!F133+OtherIPN2O!F133+OtherWasteN2O!F133+AgSoils!F133+MMN2O!F133+Sewage!F133</f>
        <v>7.2116221507226079</v>
      </c>
      <c r="G133" s="67">
        <f>'Biomass N2O'!G133+NitricAdipic!G133+StatMobN2O!G133+OtherAgN2O!G133+OtherEnergyN2O!G133+OtherIPN2O!G133+OtherWasteN2O!G133+AgSoils!G133+MMN2O!G133+Sewage!G133</f>
        <v>8.6382466448165456</v>
      </c>
      <c r="H133" s="67">
        <f>'Biomass N2O'!H133+NitricAdipic!H133+StatMobN2O!H133+OtherAgN2O!H133+OtherEnergyN2O!H133+OtherIPN2O!H133+OtherWasteN2O!H133+AgSoils!H133+MMN2O!H133+Sewage!H133</f>
        <v>9.7608414276037276</v>
      </c>
      <c r="I133" s="68">
        <f>'Biomass N2O'!I133+NitricAdipic!I133+StatMobN2O!I133+OtherAgN2O!I133+OtherEnergyN2O!I133+OtherIPN2O!I133+OtherWasteN2O!I133+AgSoils!I133+MMN2O!I133+Sewage!I133</f>
        <v>10.769182120826471</v>
      </c>
      <c r="J133" s="68">
        <f>'Biomass N2O'!J133+NitricAdipic!J133+StatMobN2O!J133+OtherAgN2O!J133+OtherEnergyN2O!J133+OtherIPN2O!J133+OtherWasteN2O!J133+AgSoils!J133+MMN2O!J133+Sewage!J133</f>
        <v>11.863583611996869</v>
      </c>
      <c r="K133" s="69">
        <f>'Biomass N2O'!K133+NitricAdipic!K133+StatMobN2O!K133+OtherAgN2O!K133+OtherEnergyN2O!K133+OtherIPN2O!K133+OtherWasteN2O!K133+AgSoils!K133+MMN2O!K133+Sewage!K133</f>
        <v>13.13963918829154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64">
        <f>'Biomass N2O'!C134+NitricAdipic!C134+StatMobN2O!C134+OtherAgN2O!C134+OtherEnergyN2O!C134+OtherIPN2O!C134+OtherWasteN2O!C134+AgSoils!C134+MMN2O!C134+Sewage!C134</f>
        <v>24.243257165125428</v>
      </c>
      <c r="D134" s="67">
        <f>'Biomass N2O'!D134+NitricAdipic!D134+StatMobN2O!D134+OtherAgN2O!D134+OtherEnergyN2O!D134+OtherIPN2O!D134+OtherWasteN2O!D134+AgSoils!D134+MMN2O!D134+Sewage!D134</f>
        <v>25.385534390744194</v>
      </c>
      <c r="E134" s="64">
        <f>'Biomass N2O'!E134+NitricAdipic!E134+StatMobN2O!E134+OtherAgN2O!E134+OtherEnergyN2O!E134+OtherIPN2O!E134+OtherWasteN2O!E134+AgSoils!E134+MMN2O!E134+Sewage!E134</f>
        <v>29.442369175786801</v>
      </c>
      <c r="F134" s="67">
        <f>'Biomass N2O'!F134+NitricAdipic!F134+StatMobN2O!F134+OtherAgN2O!F134+OtherEnergyN2O!F134+OtherIPN2O!F134+OtherWasteN2O!F134+AgSoils!F134+MMN2O!F134+Sewage!F134</f>
        <v>32.786165839264093</v>
      </c>
      <c r="G134" s="67">
        <f>'Biomass N2O'!G134+NitricAdipic!G134+StatMobN2O!G134+OtherAgN2O!G134+OtherEnergyN2O!G134+OtherIPN2O!G134+OtherWasteN2O!G134+AgSoils!G134+MMN2O!G134+Sewage!G134</f>
        <v>34.060145719491402</v>
      </c>
      <c r="H134" s="67">
        <f>'Biomass N2O'!H134+NitricAdipic!H134+StatMobN2O!H134+OtherAgN2O!H134+OtherEnergyN2O!H134+OtherIPN2O!H134+OtherWasteN2O!H134+AgSoils!H134+MMN2O!H134+Sewage!H134</f>
        <v>36.378548649452377</v>
      </c>
      <c r="I134" s="68">
        <f>'Biomass N2O'!I134+NitricAdipic!I134+StatMobN2O!I134+OtherAgN2O!I134+OtherEnergyN2O!I134+OtherIPN2O!I134+OtherWasteN2O!I134+AgSoils!I134+MMN2O!I134+Sewage!I134</f>
        <v>38.545476432017125</v>
      </c>
      <c r="J134" s="68">
        <f>'Biomass N2O'!J134+NitricAdipic!J134+StatMobN2O!J134+OtherAgN2O!J134+OtherEnergyN2O!J134+OtherIPN2O!J134+OtherWasteN2O!J134+AgSoils!J134+MMN2O!J134+Sewage!J134</f>
        <v>40.769668626842204</v>
      </c>
      <c r="K134" s="69">
        <f>'Biomass N2O'!K134+NitricAdipic!K134+StatMobN2O!K134+OtherAgN2O!K134+OtherEnergyN2O!K134+OtherIPN2O!K134+OtherWasteN2O!K134+AgSoils!K134+MMN2O!K134+Sewage!K134</f>
        <v>43.362270240782081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67">
        <f>'Biomass N2O'!C135+NitricAdipic!C135+StatMobN2O!C135+OtherAgN2O!C135+OtherEnergyN2O!C135+OtherIPN2O!C135+OtherWasteN2O!C135+AgSoils!C135+MMN2O!C135+Sewage!C135</f>
        <v>1.3337535929786818E-2</v>
      </c>
      <c r="D135" s="67">
        <f>'Biomass N2O'!D135+NitricAdipic!D135+StatMobN2O!D135+OtherAgN2O!D135+OtherEnergyN2O!D135+OtherIPN2O!D135+OtherWasteN2O!D135+AgSoils!D135+MMN2O!D135+Sewage!D135</f>
        <v>1.3879600769576627E-2</v>
      </c>
      <c r="E135" s="64">
        <f>'Biomass N2O'!E135+NitricAdipic!E135+StatMobN2O!E135+OtherAgN2O!E135+OtherEnergyN2O!E135+OtherIPN2O!E135+OtherWasteN2O!E135+AgSoils!E135+MMN2O!E135+Sewage!E135</f>
        <v>1.7566866652145057E-2</v>
      </c>
      <c r="F135" s="67">
        <f>'Biomass N2O'!F135+NitricAdipic!F135+StatMobN2O!F135+OtherAgN2O!F135+OtherEnergyN2O!F135+OtherIPN2O!F135+OtherWasteN2O!F135+AgSoils!F135+MMN2O!F135+Sewage!F135</f>
        <v>2.2294048633006956E-2</v>
      </c>
      <c r="G135" s="67">
        <f>'Biomass N2O'!G135+NitricAdipic!G135+StatMobN2O!G135+OtherAgN2O!G135+OtherEnergyN2O!G135+OtherIPN2O!G135+OtherWasteN2O!G135+AgSoils!G135+MMN2O!G135+Sewage!G135</f>
        <v>2.8157174592038078E-2</v>
      </c>
      <c r="H135" s="67">
        <f>'Biomass N2O'!H135+NitricAdipic!H135+StatMobN2O!H135+OtherAgN2O!H135+OtherEnergyN2O!H135+OtherIPN2O!H135+OtherWasteN2O!H135+AgSoils!H135+MMN2O!H135+Sewage!H135</f>
        <v>3.3490855664108261E-2</v>
      </c>
      <c r="I135" s="68">
        <f>'Biomass N2O'!I135+NitricAdipic!I135+StatMobN2O!I135+OtherAgN2O!I135+OtherEnergyN2O!I135+OtherIPN2O!I135+OtherWasteN2O!I135+AgSoils!I135+MMN2O!I135+Sewage!I135</f>
        <v>4.0262318453593113E-2</v>
      </c>
      <c r="J135" s="68">
        <f>'Biomass N2O'!J135+NitricAdipic!J135+StatMobN2O!J135+OtherAgN2O!J135+OtherEnergyN2O!J135+OtherIPN2O!J135+OtherWasteN2O!J135+AgSoils!J135+MMN2O!J135+Sewage!J135</f>
        <v>4.8834717628690599E-2</v>
      </c>
      <c r="K135" s="69">
        <f>'Biomass N2O'!K135+NitricAdipic!K135+StatMobN2O!K135+OtherAgN2O!K135+OtherEnergyN2O!K135+OtherIPN2O!K135+OtherWasteN2O!K135+AgSoils!K135+MMN2O!K135+Sewage!K135</f>
        <v>5.9667063182349794E-2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64">
        <f>'Biomass N2O'!C136+NitricAdipic!C136+StatMobN2O!C136+OtherAgN2O!C136+OtherEnergyN2O!C136+OtherIPN2O!C136+OtherWasteN2O!C136+AgSoils!C136+MMN2O!C136+Sewage!C136</f>
        <v>12.439416880581879</v>
      </c>
      <c r="D136" s="67">
        <f>'Biomass N2O'!D136+NitricAdipic!D136+StatMobN2O!D136+OtherAgN2O!D136+OtherEnergyN2O!D136+OtherIPN2O!D136+OtherWasteN2O!D136+AgSoils!D136+MMN2O!D136+Sewage!D136</f>
        <v>8.4518902037795254</v>
      </c>
      <c r="E136" s="64">
        <f>'Biomass N2O'!E136+NitricAdipic!E136+StatMobN2O!E136+OtherAgN2O!E136+OtherEnergyN2O!E136+OtherIPN2O!E136+OtherWasteN2O!E136+AgSoils!E136+MMN2O!E136+Sewage!E136</f>
        <v>7.5192318204070503</v>
      </c>
      <c r="F136" s="67">
        <f>'Biomass N2O'!F136+NitricAdipic!F136+StatMobN2O!F136+OtherAgN2O!F136+OtherEnergyN2O!F136+OtherIPN2O!F136+OtherWasteN2O!F136+AgSoils!F136+MMN2O!F136+Sewage!F136</f>
        <v>8.0693284480273579</v>
      </c>
      <c r="G136" s="67">
        <f>'Biomass N2O'!G136+NitricAdipic!G136+StatMobN2O!G136+OtherAgN2O!G136+OtherEnergyN2O!G136+OtherIPN2O!G136+OtherWasteN2O!G136+AgSoils!G136+MMN2O!G136+Sewage!G136</f>
        <v>7.8747515666349663</v>
      </c>
      <c r="H136" s="67">
        <f>'Biomass N2O'!H136+NitricAdipic!H136+StatMobN2O!H136+OtherAgN2O!H136+OtherEnergyN2O!H136+OtherIPN2O!H136+OtherWasteN2O!H136+AgSoils!H136+MMN2O!H136+Sewage!H136</f>
        <v>8.7998334098611526</v>
      </c>
      <c r="I136" s="68">
        <f>'Biomass N2O'!I136+NitricAdipic!I136+StatMobN2O!I136+OtherAgN2O!I136+OtherEnergyN2O!I136+OtherIPN2O!I136+OtherWasteN2O!I136+AgSoils!I136+MMN2O!I136+Sewage!I136</f>
        <v>9.8713952534940343</v>
      </c>
      <c r="J136" s="68">
        <f>'Biomass N2O'!J136+NitricAdipic!J136+StatMobN2O!J136+OtherAgN2O!J136+OtherEnergyN2O!J136+OtherIPN2O!J136+OtherWasteN2O!J136+AgSoils!J136+MMN2O!J136+Sewage!J136</f>
        <v>11.13858030232617</v>
      </c>
      <c r="K136" s="69">
        <f>'Biomass N2O'!K136+NitricAdipic!K136+StatMobN2O!K136+OtherAgN2O!K136+OtherEnergyN2O!K136+OtherIPN2O!K136+OtherWasteN2O!K136+AgSoils!K136+MMN2O!K136+Sewage!K136</f>
        <v>12.641326346292404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64">
        <f>'Biomass N2O'!C137+NitricAdipic!C137+StatMobN2O!C137+OtherAgN2O!C137+OtherEnergyN2O!C137+OtherIPN2O!C137+OtherWasteN2O!C137+AgSoils!C137+MMN2O!C137+Sewage!C137</f>
        <v>5.4319112692377027</v>
      </c>
      <c r="D137" s="67">
        <f>'Biomass N2O'!D137+NitricAdipic!D137+StatMobN2O!D137+OtherAgN2O!D137+OtherEnergyN2O!D137+OtherIPN2O!D137+OtherWasteN2O!D137+AgSoils!D137+MMN2O!D137+Sewage!D137</f>
        <v>5.1154175015885768</v>
      </c>
      <c r="E137" s="64">
        <f>'Biomass N2O'!E137+NitricAdipic!E137+StatMobN2O!E137+OtherAgN2O!E137+OtherEnergyN2O!E137+OtherIPN2O!E137+OtherWasteN2O!E137+AgSoils!E137+MMN2O!E137+Sewage!E137</f>
        <v>5.302252183994157</v>
      </c>
      <c r="F137" s="67">
        <f>'Biomass N2O'!F137+NitricAdipic!F137+StatMobN2O!F137+OtherAgN2O!F137+OtherEnergyN2O!F137+OtherIPN2O!F137+OtherWasteN2O!F137+AgSoils!F137+MMN2O!F137+Sewage!F137</f>
        <v>5.2140355962747149</v>
      </c>
      <c r="G137" s="67">
        <f>'Biomass N2O'!G137+NitricAdipic!G137+StatMobN2O!G137+OtherAgN2O!G137+OtherEnergyN2O!G137+OtherIPN2O!G137+OtherWasteN2O!G137+AgSoils!G137+MMN2O!G137+Sewage!G137</f>
        <v>4.669531003614189</v>
      </c>
      <c r="H137" s="67">
        <f>'Biomass N2O'!H137+NitricAdipic!H137+StatMobN2O!H137+OtherAgN2O!H137+OtherEnergyN2O!H137+OtherIPN2O!H137+OtherWasteN2O!H137+AgSoils!H137+MMN2O!H137+Sewage!H137</f>
        <v>4.9175887492327544</v>
      </c>
      <c r="I137" s="68">
        <f>'Biomass N2O'!I137+NitricAdipic!I137+StatMobN2O!I137+OtherAgN2O!I137+OtherEnergyN2O!I137+OtherIPN2O!I137+OtherWasteN2O!I137+AgSoils!I137+MMN2O!I137+Sewage!I137</f>
        <v>4.9846967290612154</v>
      </c>
      <c r="J137" s="68">
        <f>'Biomass N2O'!J137+NitricAdipic!J137+StatMobN2O!J137+OtherAgN2O!J137+OtherEnergyN2O!J137+OtherIPN2O!J137+OtherWasteN2O!J137+AgSoils!J137+MMN2O!J137+Sewage!J137</f>
        <v>5.0573139727910874</v>
      </c>
      <c r="K137" s="69">
        <f>'Biomass N2O'!K137+NitricAdipic!K137+StatMobN2O!K137+OtherAgN2O!K137+OtherEnergyN2O!K137+OtherIPN2O!K137+OtherWasteN2O!K137+AgSoils!K137+MMN2O!K137+Sewage!K137</f>
        <v>5.1346731457874792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67">
        <f>'Biomass N2O'!C138+NitricAdipic!C138+StatMobN2O!C138+OtherAgN2O!C138+OtherEnergyN2O!C138+OtherIPN2O!C138+OtherWasteN2O!C138+AgSoils!C138+MMN2O!C138+Sewage!C138</f>
        <v>0.26067118150483548</v>
      </c>
      <c r="D138" s="67">
        <f>'Biomass N2O'!D138+NitricAdipic!D138+StatMobN2O!D138+OtherAgN2O!D138+OtherEnergyN2O!D138+OtherIPN2O!D138+OtherWasteN2O!D138+AgSoils!D138+MMN2O!D138+Sewage!D138</f>
        <v>0.34333763391360017</v>
      </c>
      <c r="E138" s="64">
        <f>'Biomass N2O'!E138+NitricAdipic!E138+StatMobN2O!E138+OtherAgN2O!E138+OtherEnergyN2O!E138+OtherIPN2O!E138+OtherWasteN2O!E138+AgSoils!E138+MMN2O!E138+Sewage!E138</f>
        <v>0.38857270952059453</v>
      </c>
      <c r="F138" s="67">
        <f>'Biomass N2O'!F138+NitricAdipic!F138+StatMobN2O!F138+OtherAgN2O!F138+OtherEnergyN2O!F138+OtherIPN2O!F138+OtherWasteN2O!F138+AgSoils!F138+MMN2O!F138+Sewage!F138</f>
        <v>0.47857954444136336</v>
      </c>
      <c r="G138" s="67">
        <f>'Biomass N2O'!G138+NitricAdipic!G138+StatMobN2O!G138+OtherAgN2O!G138+OtherEnergyN2O!G138+OtherIPN2O!G138+OtherWasteN2O!G138+AgSoils!G138+MMN2O!G138+Sewage!G138</f>
        <v>0.51527842335428053</v>
      </c>
      <c r="H138" s="67">
        <f>'Biomass N2O'!H138+NitricAdipic!H138+StatMobN2O!H138+OtherAgN2O!H138+OtherEnergyN2O!H138+OtherIPN2O!H138+OtherWasteN2O!H138+AgSoils!H138+MMN2O!H138+Sewage!H138</f>
        <v>0.55819755508563618</v>
      </c>
      <c r="I138" s="68">
        <f>'Biomass N2O'!I138+NitricAdipic!I138+StatMobN2O!I138+OtherAgN2O!I138+OtherEnergyN2O!I138+OtherIPN2O!I138+OtherWasteN2O!I138+AgSoils!I138+MMN2O!I138+Sewage!I138</f>
        <v>0.60273719072655241</v>
      </c>
      <c r="J138" s="68">
        <f>'Biomass N2O'!J138+NitricAdipic!J138+StatMobN2O!J138+OtherAgN2O!J138+OtherEnergyN2O!J138+OtherIPN2O!J138+OtherWasteN2O!J138+AgSoils!J138+MMN2O!J138+Sewage!J138</f>
        <v>0.64900082912971835</v>
      </c>
      <c r="K138" s="69">
        <f>'Biomass N2O'!K138+NitricAdipic!K138+StatMobN2O!K138+OtherAgN2O!K138+OtherEnergyN2O!K138+OtherIPN2O!K138+OtherWasteN2O!K138+AgSoils!K138+MMN2O!K138+Sewage!K138</f>
        <v>0.69643020826947277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64">
        <f>'Biomass N2O'!C139+NitricAdipic!C139+StatMobN2O!C139+OtherAgN2O!C139+OtherEnergyN2O!C139+OtherIPN2O!C139+OtherWasteN2O!C139+AgSoils!C139+MMN2O!C139+Sewage!C139</f>
        <v>26.045806868143963</v>
      </c>
      <c r="D139" s="67">
        <f>'Biomass N2O'!D139+NitricAdipic!D139+StatMobN2O!D139+OtherAgN2O!D139+OtherEnergyN2O!D139+OtherIPN2O!D139+OtherWasteN2O!D139+AgSoils!D139+MMN2O!D139+Sewage!D139</f>
        <v>31.867555633298885</v>
      </c>
      <c r="E139" s="64">
        <f>'Biomass N2O'!E139+NitricAdipic!E139+StatMobN2O!E139+OtherAgN2O!E139+OtherEnergyN2O!E139+OtherIPN2O!E139+OtherWasteN2O!E139+AgSoils!E139+MMN2O!E139+Sewage!E139</f>
        <v>35.337436717885005</v>
      </c>
      <c r="F139" s="67">
        <f>'Biomass N2O'!F139+NitricAdipic!F139+StatMobN2O!F139+OtherAgN2O!F139+OtherEnergyN2O!F139+OtherIPN2O!F139+OtherWasteN2O!F139+AgSoils!F139+MMN2O!F139+Sewage!F139</f>
        <v>41.865184157449185</v>
      </c>
      <c r="G139" s="67">
        <f>'Biomass N2O'!G139+NitricAdipic!G139+StatMobN2O!G139+OtherAgN2O!G139+OtherEnergyN2O!G139+OtherIPN2O!G139+OtherWasteN2O!G139+AgSoils!G139+MMN2O!G139+Sewage!G139</f>
        <v>46.713281442127069</v>
      </c>
      <c r="H139" s="67">
        <f>'Biomass N2O'!H139+NitricAdipic!H139+StatMobN2O!H139+OtherAgN2O!H139+OtherEnergyN2O!H139+OtherIPN2O!H139+OtherWasteN2O!H139+AgSoils!H139+MMN2O!H139+Sewage!H139</f>
        <v>50.343659499324559</v>
      </c>
      <c r="I139" s="68">
        <f>'Biomass N2O'!I139+NitricAdipic!I139+StatMobN2O!I139+OtherAgN2O!I139+OtherEnergyN2O!I139+OtherIPN2O!I139+OtherWasteN2O!I139+AgSoils!I139+MMN2O!I139+Sewage!I139</f>
        <v>53.656129511322078</v>
      </c>
      <c r="J139" s="68">
        <f>'Biomass N2O'!J139+NitricAdipic!J139+StatMobN2O!J139+OtherAgN2O!J139+OtherEnergyN2O!J139+OtherIPN2O!J139+OtherWasteN2O!J139+AgSoils!J139+MMN2O!J139+Sewage!J139</f>
        <v>57.255626364857328</v>
      </c>
      <c r="K139" s="69">
        <f>'Biomass N2O'!K139+NitricAdipic!K139+StatMobN2O!K139+OtherAgN2O!K139+OtherEnergyN2O!K139+OtherIPN2O!K139+OtherWasteN2O!K139+AgSoils!K139+MMN2O!K139+Sewage!K139</f>
        <v>61.164784954023489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67">
        <f>'Biomass N2O'!C140+NitricAdipic!C140+StatMobN2O!C140+OtherAgN2O!C140+OtherEnergyN2O!C140+OtherIPN2O!C140+OtherWasteN2O!C140+AgSoils!C140+MMN2O!C140+Sewage!C140</f>
        <v>6.9359490458034364E-4</v>
      </c>
      <c r="D140" s="67">
        <f>'Biomass N2O'!D140+NitricAdipic!D140+StatMobN2O!D140+OtherAgN2O!D140+OtherEnergyN2O!D140+OtherIPN2O!D140+OtherWasteN2O!D140+AgSoils!D140+MMN2O!D140+Sewage!D140</f>
        <v>6.8286897598719325E-3</v>
      </c>
      <c r="E140" s="64">
        <f>'Biomass N2O'!E140+NitricAdipic!E140+StatMobN2O!E140+OtherAgN2O!E140+OtherEnergyN2O!E140+OtherIPN2O!E140+OtherWasteN2O!E140+AgSoils!E140+MMN2O!E140+Sewage!E140</f>
        <v>6.2684218402347919E-2</v>
      </c>
      <c r="F140" s="67">
        <f>'Biomass N2O'!F140+NitricAdipic!F140+StatMobN2O!F140+OtherAgN2O!F140+OtherEnergyN2O!F140+OtherIPN2O!F140+OtherWasteN2O!F140+AgSoils!F140+MMN2O!F140+Sewage!F140</f>
        <v>6.2747436434892084E-2</v>
      </c>
      <c r="G140" s="67">
        <f>'Biomass N2O'!G140+NitricAdipic!G140+StatMobN2O!G140+OtherAgN2O!G140+OtherEnergyN2O!G140+OtherIPN2O!G140+OtherWasteN2O!G140+AgSoils!G140+MMN2O!G140+Sewage!G140</f>
        <v>6.281686298433671E-2</v>
      </c>
      <c r="H140" s="67">
        <f>'Biomass N2O'!H140+NitricAdipic!H140+StatMobN2O!H140+OtherAgN2O!H140+OtherEnergyN2O!H140+OtherIPN2O!H140+OtherWasteN2O!H140+AgSoils!H140+MMN2O!H140+Sewage!H140</f>
        <v>6.2840694476306164E-2</v>
      </c>
      <c r="I140" s="68">
        <f>'Biomass N2O'!I140+NitricAdipic!I140+StatMobN2O!I140+OtherAgN2O!I140+OtherEnergyN2O!I140+OtherIPN2O!I140+OtherWasteN2O!I140+AgSoils!I140+MMN2O!I140+Sewage!I140</f>
        <v>6.286662108698976E-2</v>
      </c>
      <c r="J140" s="68">
        <f>'Biomass N2O'!J140+NitricAdipic!J140+StatMobN2O!J140+OtherAgN2O!J140+OtherEnergyN2O!J140+OtherIPN2O!J140+OtherWasteN2O!J140+AgSoils!J140+MMN2O!J140+Sewage!J140</f>
        <v>6.289350380612628E-2</v>
      </c>
      <c r="K140" s="69">
        <f>'Biomass N2O'!K140+NitricAdipic!K140+StatMobN2O!K140+OtherAgN2O!K140+OtherEnergyN2O!K140+OtherIPN2O!K140+OtherWasteN2O!K140+AgSoils!K140+MMN2O!K140+Sewage!K140</f>
        <v>6.2920773522428003E-2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64">
        <f>'Biomass N2O'!C141+NitricAdipic!C141+StatMobN2O!C141+OtherAgN2O!C141+OtherEnergyN2O!C141+OtherIPN2O!C141+OtherWasteN2O!C141+AgSoils!C141+MMN2O!C141+Sewage!C141</f>
        <v>1.0219363483408277</v>
      </c>
      <c r="D141" s="67">
        <f>'Biomass N2O'!D141+NitricAdipic!D141+StatMobN2O!D141+OtherAgN2O!D141+OtherEnergyN2O!D141+OtherIPN2O!D141+OtherWasteN2O!D141+AgSoils!D141+MMN2O!D141+Sewage!D141</f>
        <v>1.0548503432701679</v>
      </c>
      <c r="E141" s="64">
        <f>'Biomass N2O'!E141+NitricAdipic!E141+StatMobN2O!E141+OtherAgN2O!E141+OtherEnergyN2O!E141+OtherIPN2O!E141+OtherWasteN2O!E141+AgSoils!E141+MMN2O!E141+Sewage!E141</f>
        <v>0.99578834864134191</v>
      </c>
      <c r="F141" s="67">
        <f>'Biomass N2O'!F141+NitricAdipic!F141+StatMobN2O!F141+OtherAgN2O!F141+OtherEnergyN2O!F141+OtherIPN2O!F141+OtherWasteN2O!F141+AgSoils!F141+MMN2O!F141+Sewage!F141</f>
        <v>1.0975720830432196</v>
      </c>
      <c r="G141" s="67">
        <f>'Biomass N2O'!G141+NitricAdipic!G141+StatMobN2O!G141+OtherAgN2O!G141+OtherEnergyN2O!G141+OtherIPN2O!G141+OtherWasteN2O!G141+AgSoils!G141+MMN2O!G141+Sewage!G141</f>
        <v>1.1828196460021214</v>
      </c>
      <c r="H141" s="67">
        <f>'Biomass N2O'!H141+NitricAdipic!H141+StatMobN2O!H141+OtherAgN2O!H141+OtherEnergyN2O!H141+OtherIPN2O!H141+OtherWasteN2O!H141+AgSoils!H141+MMN2O!H141+Sewage!H141</f>
        <v>1.2880942970401359</v>
      </c>
      <c r="I141" s="68">
        <f>'Biomass N2O'!I141+NitricAdipic!I141+StatMobN2O!I141+OtherAgN2O!I141+OtherEnergyN2O!I141+OtherIPN2O!I141+OtherWasteN2O!I141+AgSoils!I141+MMN2O!I141+Sewage!I141</f>
        <v>1.3772500465445925</v>
      </c>
      <c r="J141" s="68">
        <f>'Biomass N2O'!J141+NitricAdipic!J141+StatMobN2O!J141+OtherAgN2O!J141+OtherEnergyN2O!J141+OtherIPN2O!J141+OtherWasteN2O!J141+AgSoils!J141+MMN2O!J141+Sewage!J141</f>
        <v>1.4734708946487489</v>
      </c>
      <c r="K141" s="69">
        <f>'Biomass N2O'!K141+NitricAdipic!K141+StatMobN2O!K141+OtherAgN2O!K141+OtherEnergyN2O!K141+OtherIPN2O!K141+OtherWasteN2O!K141+AgSoils!K141+MMN2O!K141+Sewage!K141</f>
        <v>1.5689173799980409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67">
        <f>'Biomass N2O'!C142+NitricAdipic!C142+StatMobN2O!C142+OtherAgN2O!C142+OtherEnergyN2O!C142+OtherIPN2O!C142+OtherWasteN2O!C142+AgSoils!C142+MMN2O!C142+Sewage!C142</f>
        <v>2.3968354694242566</v>
      </c>
      <c r="D142" s="67">
        <f>'Biomass N2O'!D142+NitricAdipic!D142+StatMobN2O!D142+OtherAgN2O!D142+OtherEnergyN2O!D142+OtherIPN2O!D142+OtherWasteN2O!D142+AgSoils!D142+MMN2O!D142+Sewage!D142</f>
        <v>2.7379658833028331</v>
      </c>
      <c r="E142" s="64">
        <f>'Biomass N2O'!E142+NitricAdipic!E142+StatMobN2O!E142+OtherAgN2O!E142+OtherEnergyN2O!E142+OtherIPN2O!E142+OtherWasteN2O!E142+AgSoils!E142+MMN2O!E142+Sewage!E142</f>
        <v>2.7108301585438408</v>
      </c>
      <c r="F142" s="67">
        <f>'Biomass N2O'!F142+NitricAdipic!F142+StatMobN2O!F142+OtherAgN2O!F142+OtherEnergyN2O!F142+OtherIPN2O!F142+OtherWasteN2O!F142+AgSoils!F142+MMN2O!F142+Sewage!F142</f>
        <v>2.4383125308777176</v>
      </c>
      <c r="G142" s="67">
        <f>'Biomass N2O'!G142+NitricAdipic!G142+StatMobN2O!G142+OtherAgN2O!G142+OtherEnergyN2O!G142+OtherIPN2O!G142+OtherWasteN2O!G142+AgSoils!G142+MMN2O!G142+Sewage!G142</f>
        <v>2.4587719122183147</v>
      </c>
      <c r="H142" s="67">
        <f>'Biomass N2O'!H142+NitricAdipic!H142+StatMobN2O!H142+OtherAgN2O!H142+OtherEnergyN2O!H142+OtherIPN2O!H142+OtherWasteN2O!H142+AgSoils!H142+MMN2O!H142+Sewage!H142</f>
        <v>2.4750242498835444</v>
      </c>
      <c r="I142" s="68">
        <f>'Biomass N2O'!I142+NitricAdipic!I142+StatMobN2O!I142+OtherAgN2O!I142+OtherEnergyN2O!I142+OtherIPN2O!I142+OtherWasteN2O!I142+AgSoils!I142+MMN2O!I142+Sewage!I142</f>
        <v>2.4806692758284976</v>
      </c>
      <c r="J142" s="68">
        <f>'Biomass N2O'!J142+NitricAdipic!J142+StatMobN2O!J142+OtherAgN2O!J142+OtherEnergyN2O!J142+OtherIPN2O!J142+OtherWasteN2O!J142+AgSoils!J142+MMN2O!J142+Sewage!J142</f>
        <v>2.4861199847659625</v>
      </c>
      <c r="K142" s="69">
        <f>'Biomass N2O'!K142+NitricAdipic!K142+StatMobN2O!K142+OtherAgN2O!K142+OtherEnergyN2O!K142+OtherIPN2O!K142+OtherWasteN2O!K142+AgSoils!K142+MMN2O!K142+Sewage!K142</f>
        <v>2.4913499253051068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64">
        <f>'Biomass N2O'!C143+NitricAdipic!C143+StatMobN2O!C143+OtherAgN2O!C143+OtherEnergyN2O!C143+OtherIPN2O!C143+OtherWasteN2O!C143+AgSoils!C143+MMN2O!C143+Sewage!C143</f>
        <v>13.427148748945546</v>
      </c>
      <c r="D143" s="67">
        <f>'Biomass N2O'!D143+NitricAdipic!D143+StatMobN2O!D143+OtherAgN2O!D143+OtherEnergyN2O!D143+OtherIPN2O!D143+OtherWasteN2O!D143+AgSoils!D143+MMN2O!D143+Sewage!D143</f>
        <v>14.507782725814268</v>
      </c>
      <c r="E143" s="64">
        <f>'Biomass N2O'!E143+NitricAdipic!E143+StatMobN2O!E143+OtherAgN2O!E143+OtherEnergyN2O!E143+OtherIPN2O!E143+OtherWasteN2O!E143+AgSoils!E143+MMN2O!E143+Sewage!E143</f>
        <v>12.337402131723209</v>
      </c>
      <c r="F143" s="67">
        <f>'Biomass N2O'!F143+NitricAdipic!F143+StatMobN2O!F143+OtherAgN2O!F143+OtherEnergyN2O!F143+OtherIPN2O!F143+OtherWasteN2O!F143+AgSoils!F143+MMN2O!F143+Sewage!F143</f>
        <v>12.984113284140479</v>
      </c>
      <c r="G143" s="67">
        <f>'Biomass N2O'!G143+NitricAdipic!G143+StatMobN2O!G143+OtherAgN2O!G143+OtherEnergyN2O!G143+OtherIPN2O!G143+OtherWasteN2O!G143+AgSoils!G143+MMN2O!G143+Sewage!G143</f>
        <v>13.91007259049025</v>
      </c>
      <c r="H143" s="67">
        <f>'Biomass N2O'!H143+NitricAdipic!H143+StatMobN2O!H143+OtherAgN2O!H143+OtherEnergyN2O!H143+OtherIPN2O!H143+OtherWasteN2O!H143+AgSoils!H143+MMN2O!H143+Sewage!H143</f>
        <v>14.777793344225415</v>
      </c>
      <c r="I143" s="68">
        <f>'Biomass N2O'!I143+NitricAdipic!I143+StatMobN2O!I143+OtherAgN2O!I143+OtherEnergyN2O!I143+OtherIPN2O!I143+OtherWasteN2O!I143+AgSoils!I143+MMN2O!I143+Sewage!I143</f>
        <v>15.528777873096177</v>
      </c>
      <c r="J143" s="68">
        <f>'Biomass N2O'!J143+NitricAdipic!J143+StatMobN2O!J143+OtherAgN2O!J143+OtherEnergyN2O!J143+OtherIPN2O!J143+OtherWasteN2O!J143+AgSoils!J143+MMN2O!J143+Sewage!J143</f>
        <v>16.335039647733918</v>
      </c>
      <c r="K143" s="69">
        <f>'Biomass N2O'!K143+NitricAdipic!K143+StatMobN2O!K143+OtherAgN2O!K143+OtherEnergyN2O!K143+OtherIPN2O!K143+OtherWasteN2O!K143+AgSoils!K143+MMN2O!K143+Sewage!K143</f>
        <v>17.134222245947985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67">
        <f>'Biomass N2O'!C144+NitricAdipic!C144+StatMobN2O!C144+OtherAgN2O!C144+OtherEnergyN2O!C144+OtherIPN2O!C144+OtherWasteN2O!C144+AgSoils!C144+MMN2O!C144+Sewage!C144</f>
        <v>17.307925481650731</v>
      </c>
      <c r="D144" s="67">
        <f>'Biomass N2O'!D144+NitricAdipic!D144+StatMobN2O!D144+OtherAgN2O!D144+OtherEnergyN2O!D144+OtherIPN2O!D144+OtherWasteN2O!D144+AgSoils!D144+MMN2O!D144+Sewage!D144</f>
        <v>15.406277615271247</v>
      </c>
      <c r="E144" s="64">
        <f>'Biomass N2O'!E144+NitricAdipic!E144+StatMobN2O!E144+OtherAgN2O!E144+OtherEnergyN2O!E144+OtherIPN2O!E144+OtherWasteN2O!E144+AgSoils!E144+MMN2O!E144+Sewage!E144</f>
        <v>13.922614017928748</v>
      </c>
      <c r="F144" s="67">
        <f>'Biomass N2O'!F144+NitricAdipic!F144+StatMobN2O!F144+OtherAgN2O!F144+OtherEnergyN2O!F144+OtherIPN2O!F144+OtherWasteN2O!F144+AgSoils!F144+MMN2O!F144+Sewage!F144</f>
        <v>10.967735564762899</v>
      </c>
      <c r="G144" s="67">
        <f>'Biomass N2O'!G144+NitricAdipic!G144+StatMobN2O!G144+OtherAgN2O!G144+OtherEnergyN2O!G144+OtherIPN2O!G144+OtherWasteN2O!G144+AgSoils!G144+MMN2O!G144+Sewage!G144</f>
        <v>11.552165967223598</v>
      </c>
      <c r="H144" s="67">
        <f>'Biomass N2O'!H144+NitricAdipic!H144+StatMobN2O!H144+OtherAgN2O!H144+OtherEnergyN2O!H144+OtherIPN2O!H144+OtherWasteN2O!H144+AgSoils!H144+MMN2O!H144+Sewage!H144</f>
        <v>12.269147854008484</v>
      </c>
      <c r="I144" s="68">
        <f>'Biomass N2O'!I144+NitricAdipic!I144+StatMobN2O!I144+OtherAgN2O!I144+OtherEnergyN2O!I144+OtherIPN2O!I144+OtherWasteN2O!I144+AgSoils!I144+MMN2O!I144+Sewage!I144</f>
        <v>12.948048118090941</v>
      </c>
      <c r="J144" s="68">
        <f>'Biomass N2O'!J144+NitricAdipic!J144+StatMobN2O!J144+OtherAgN2O!J144+OtherEnergyN2O!J144+OtherIPN2O!J144+OtherWasteN2O!J144+AgSoils!J144+MMN2O!J144+Sewage!J144</f>
        <v>13.716052236594324</v>
      </c>
      <c r="K144" s="69">
        <f>'Biomass N2O'!K144+NitricAdipic!K144+StatMobN2O!K144+OtherAgN2O!K144+OtherEnergyN2O!K144+OtherIPN2O!K144+OtherWasteN2O!K144+AgSoils!K144+MMN2O!K144+Sewage!K144</f>
        <v>14.524572923210881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64">
        <f>'Biomass N2O'!C145+NitricAdipic!C145+StatMobN2O!C145+OtherAgN2O!C145+OtherEnergyN2O!C145+OtherIPN2O!C145+OtherWasteN2O!C145+AgSoils!C145+MMN2O!C145+Sewage!C145</f>
        <v>11.424301711083267</v>
      </c>
      <c r="D145" s="67">
        <f>'Biomass N2O'!D145+NitricAdipic!D145+StatMobN2O!D145+OtherAgN2O!D145+OtherEnergyN2O!D145+OtherIPN2O!D145+OtherWasteN2O!D145+AgSoils!D145+MMN2O!D145+Sewage!D145</f>
        <v>12.412752471048186</v>
      </c>
      <c r="E145" s="64">
        <f>'Biomass N2O'!E145+NitricAdipic!E145+StatMobN2O!E145+OtherAgN2O!E145+OtherEnergyN2O!E145+OtherIPN2O!E145+OtherWasteN2O!E145+AgSoils!E145+MMN2O!E145+Sewage!E145</f>
        <v>14.125869475173046</v>
      </c>
      <c r="F145" s="67">
        <f>'Biomass N2O'!F145+NitricAdipic!F145+StatMobN2O!F145+OtherAgN2O!F145+OtherEnergyN2O!F145+OtherIPN2O!F145+OtherWasteN2O!F145+AgSoils!F145+MMN2O!F145+Sewage!F145</f>
        <v>15.121311785271827</v>
      </c>
      <c r="G145" s="67">
        <f>'Biomass N2O'!G145+NitricAdipic!G145+StatMobN2O!G145+OtherAgN2O!G145+OtherEnergyN2O!G145+OtherIPN2O!G145+OtherWasteN2O!G145+AgSoils!G145+MMN2O!G145+Sewage!G145</f>
        <v>16.403229607533664</v>
      </c>
      <c r="H145" s="67">
        <f>'Biomass N2O'!H145+NitricAdipic!H145+StatMobN2O!H145+OtherAgN2O!H145+OtherEnergyN2O!H145+OtherIPN2O!H145+OtherWasteN2O!H145+AgSoils!H145+MMN2O!H145+Sewage!H145</f>
        <v>17.773323039445966</v>
      </c>
      <c r="I145" s="68">
        <f>'Biomass N2O'!I145+NitricAdipic!I145+StatMobN2O!I145+OtherAgN2O!I145+OtherEnergyN2O!I145+OtherIPN2O!I145+OtherWasteN2O!I145+AgSoils!I145+MMN2O!I145+Sewage!I145</f>
        <v>19.216936589358493</v>
      </c>
      <c r="J145" s="68">
        <f>'Biomass N2O'!J145+NitricAdipic!J145+StatMobN2O!J145+OtherAgN2O!J145+OtherEnergyN2O!J145+OtherIPN2O!J145+OtherWasteN2O!J145+AgSoils!J145+MMN2O!J145+Sewage!J145</f>
        <v>20.832888690662688</v>
      </c>
      <c r="K145" s="69">
        <f>'Biomass N2O'!K145+NitricAdipic!K145+StatMobN2O!K145+OtherAgN2O!K145+OtherEnergyN2O!K145+OtherIPN2O!K145+OtherWasteN2O!K145+AgSoils!K145+MMN2O!K145+Sewage!K145</f>
        <v>22.624649630730115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67">
        <f>'Biomass N2O'!C146+NitricAdipic!C146+StatMobN2O!C146+OtherAgN2O!C146+OtherEnergyN2O!C146+OtherIPN2O!C146+OtherWasteN2O!C146+AgSoils!C146+MMN2O!C146+Sewage!C146</f>
        <v>37.968147929359048</v>
      </c>
      <c r="D146" s="67">
        <f>'Biomass N2O'!D146+NitricAdipic!D146+StatMobN2O!D146+OtherAgN2O!D146+OtherEnergyN2O!D146+OtherIPN2O!D146+OtherWasteN2O!D146+AgSoils!D146+MMN2O!D146+Sewage!D146</f>
        <v>30.646801453521672</v>
      </c>
      <c r="E146" s="64">
        <f>'Biomass N2O'!E146+NitricAdipic!E146+StatMobN2O!E146+OtherAgN2O!E146+OtherEnergyN2O!E146+OtherIPN2O!E146+OtherWasteN2O!E146+AgSoils!E146+MMN2O!E146+Sewage!E146</f>
        <v>29.233676466196179</v>
      </c>
      <c r="F146" s="67">
        <f>'Biomass N2O'!F146+NitricAdipic!F146+StatMobN2O!F146+OtherAgN2O!F146+OtherEnergyN2O!F146+OtherIPN2O!F146+OtherWasteN2O!F146+AgSoils!F146+MMN2O!F146+Sewage!F146</f>
        <v>29.220936189548784</v>
      </c>
      <c r="G146" s="67">
        <f>'Biomass N2O'!G146+NitricAdipic!G146+StatMobN2O!G146+OtherAgN2O!G146+OtherEnergyN2O!G146+OtherIPN2O!G146+OtherWasteN2O!G146+AgSoils!G146+MMN2O!G146+Sewage!G146</f>
        <v>26.614702611848529</v>
      </c>
      <c r="H146" s="67">
        <f>'Biomass N2O'!H146+NitricAdipic!H146+StatMobN2O!H146+OtherAgN2O!H146+OtherEnergyN2O!H146+OtherIPN2O!H146+OtherWasteN2O!H146+AgSoils!H146+MMN2O!H146+Sewage!H146</f>
        <v>28.020351756040778</v>
      </c>
      <c r="I146" s="68">
        <f>'Biomass N2O'!I146+NitricAdipic!I146+StatMobN2O!I146+OtherAgN2O!I146+OtherEnergyN2O!I146+OtherIPN2O!I146+OtherWasteN2O!I146+AgSoils!I146+MMN2O!I146+Sewage!I146</f>
        <v>28.23230648691634</v>
      </c>
      <c r="J146" s="68">
        <f>'Biomass N2O'!J146+NitricAdipic!J146+StatMobN2O!J146+OtherAgN2O!J146+OtherEnergyN2O!J146+OtherIPN2O!J146+OtherWasteN2O!J146+AgSoils!J146+MMN2O!J146+Sewage!J146</f>
        <v>28.503789191089634</v>
      </c>
      <c r="K146" s="69">
        <f>'Biomass N2O'!K146+NitricAdipic!K146+StatMobN2O!K146+OtherAgN2O!K146+OtherEnergyN2O!K146+OtherIPN2O!K146+OtherWasteN2O!K146+AgSoils!K146+MMN2O!K146+Sewage!K146</f>
        <v>32.351978714121593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64">
        <f>'Biomass N2O'!C147+NitricAdipic!C147+StatMobN2O!C147+OtherAgN2O!C147+OtherEnergyN2O!C147+OtherIPN2O!C147+OtherWasteN2O!C147+AgSoils!C147+MMN2O!C147+Sewage!C147</f>
        <v>5.4681223803783361</v>
      </c>
      <c r="D147" s="67">
        <f>'Biomass N2O'!D147+NitricAdipic!D147+StatMobN2O!D147+OtherAgN2O!D147+OtherEnergyN2O!D147+OtherIPN2O!D147+OtherWasteN2O!D147+AgSoils!D147+MMN2O!D147+Sewage!D147</f>
        <v>5.4719107249122088</v>
      </c>
      <c r="E147" s="64">
        <f>'Biomass N2O'!E147+NitricAdipic!E147+StatMobN2O!E147+OtherAgN2O!E147+OtherEnergyN2O!E147+OtherIPN2O!E147+OtherWasteN2O!E147+AgSoils!E147+MMN2O!E147+Sewage!E147</f>
        <v>6.1917647583024875</v>
      </c>
      <c r="F147" s="67">
        <f>'Biomass N2O'!F147+NitricAdipic!F147+StatMobN2O!F147+OtherAgN2O!F147+OtherEnergyN2O!F147+OtherIPN2O!F147+OtherWasteN2O!F147+AgSoils!F147+MMN2O!F147+Sewage!F147</f>
        <v>5.8632620544490157</v>
      </c>
      <c r="G147" s="67">
        <f>'Biomass N2O'!G147+NitricAdipic!G147+StatMobN2O!G147+OtherAgN2O!G147+OtherEnergyN2O!G147+OtherIPN2O!G147+OtherWasteN2O!G147+AgSoils!G147+MMN2O!G147+Sewage!G147</f>
        <v>5.483200326949011</v>
      </c>
      <c r="H147" s="67">
        <f>'Biomass N2O'!H147+NitricAdipic!H147+StatMobN2O!H147+OtherAgN2O!H147+OtherEnergyN2O!H147+OtherIPN2O!H147+OtherWasteN2O!H147+AgSoils!H147+MMN2O!H147+Sewage!H147</f>
        <v>5.6981091087237337</v>
      </c>
      <c r="I147" s="68">
        <f>'Biomass N2O'!I147+NitricAdipic!I147+StatMobN2O!I147+OtherAgN2O!I147+OtherEnergyN2O!I147+OtherIPN2O!I147+OtherWasteN2O!I147+AgSoils!I147+MMN2O!I147+Sewage!I147</f>
        <v>5.7403501891458779</v>
      </c>
      <c r="J147" s="68">
        <f>'Biomass N2O'!J147+NitricAdipic!J147+StatMobN2O!J147+OtherAgN2O!J147+OtherEnergyN2O!J147+OtherIPN2O!J147+OtherWasteN2O!J147+AgSoils!J147+MMN2O!J147+Sewage!J147</f>
        <v>5.7867266733585998</v>
      </c>
      <c r="K147" s="69">
        <f>'Biomass N2O'!K147+NitricAdipic!K147+StatMobN2O!K147+OtherAgN2O!K147+OtherEnergyN2O!K147+OtherIPN2O!K147+OtherWasteN2O!K147+AgSoils!K147+MMN2O!K147+Sewage!K147</f>
        <v>5.8343559702833465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67">
        <f>'Biomass N2O'!C148+NitricAdipic!C148+StatMobN2O!C148+OtherAgN2O!C148+OtherEnergyN2O!C148+OtherIPN2O!C148+OtherWasteN2O!C148+AgSoils!C148+MMN2O!C148+Sewage!C148</f>
        <v>0.14833098905470121</v>
      </c>
      <c r="D148" s="67">
        <f>'Biomass N2O'!D148+NitricAdipic!D148+StatMobN2O!D148+OtherAgN2O!D148+OtherEnergyN2O!D148+OtherIPN2O!D148+OtherWasteN2O!D148+AgSoils!D148+MMN2O!D148+Sewage!D148</f>
        <v>0.23465276311092012</v>
      </c>
      <c r="E148" s="64">
        <f>'Biomass N2O'!E148+NitricAdipic!E148+StatMobN2O!E148+OtherAgN2O!E148+OtherEnergyN2O!E148+OtherIPN2O!E148+OtherWasteN2O!E148+AgSoils!E148+MMN2O!E148+Sewage!E148</f>
        <v>0.23454259684006357</v>
      </c>
      <c r="F148" s="67">
        <f>'Biomass N2O'!F148+NitricAdipic!F148+StatMobN2O!F148+OtherAgN2O!F148+OtherEnergyN2O!F148+OtherIPN2O!F148+OtherWasteN2O!F148+AgSoils!F148+MMN2O!F148+Sewage!F148</f>
        <v>0.37847517496097005</v>
      </c>
      <c r="G148" s="67">
        <f>'Biomass N2O'!G148+NitricAdipic!G148+StatMobN2O!G148+OtherAgN2O!G148+OtherEnergyN2O!G148+OtherIPN2O!G148+OtherWasteN2O!G148+AgSoils!G148+MMN2O!G148+Sewage!G148</f>
        <v>0.50229780476398633</v>
      </c>
      <c r="H148" s="67">
        <f>'Biomass N2O'!H148+NitricAdipic!H148+StatMobN2O!H148+OtherAgN2O!H148+OtherEnergyN2O!H148+OtherIPN2O!H148+OtherWasteN2O!H148+AgSoils!H148+MMN2O!H148+Sewage!H148</f>
        <v>0.58067212912397015</v>
      </c>
      <c r="I148" s="68">
        <f>'Biomass N2O'!I148+NitricAdipic!I148+StatMobN2O!I148+OtherAgN2O!I148+OtherEnergyN2O!I148+OtherIPN2O!I148+OtherWasteN2O!I148+AgSoils!I148+MMN2O!I148+Sewage!I148</f>
        <v>0.6715075162459454</v>
      </c>
      <c r="J148" s="68">
        <f>'Biomass N2O'!J148+NitricAdipic!J148+StatMobN2O!J148+OtherAgN2O!J148+OtherEnergyN2O!J148+OtherIPN2O!J148+OtherWasteN2O!J148+AgSoils!J148+MMN2O!J148+Sewage!J148</f>
        <v>0.77718896063894216</v>
      </c>
      <c r="K148" s="69">
        <f>'Biomass N2O'!K148+NitricAdipic!K148+StatMobN2O!K148+OtherAgN2O!K148+OtherEnergyN2O!K148+OtherIPN2O!K148+OtherWasteN2O!K148+AgSoils!K148+MMN2O!K148+Sewage!K148</f>
        <v>0.88477953788952468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64">
        <f>'Biomass N2O'!C149+NitricAdipic!C149+StatMobN2O!C149+OtherAgN2O!C149+OtherEnergyN2O!C149+OtherIPN2O!C149+OtherWasteN2O!C149+AgSoils!C149+MMN2O!C149+Sewage!C149</f>
        <v>33.917270391415684</v>
      </c>
      <c r="D149" s="67">
        <f>'Biomass N2O'!D149+NitricAdipic!D149+StatMobN2O!D149+OtherAgN2O!D149+OtherEnergyN2O!D149+OtherIPN2O!D149+OtherWasteN2O!D149+AgSoils!D149+MMN2O!D149+Sewage!D149</f>
        <v>24.708646306592804</v>
      </c>
      <c r="E149" s="64">
        <f>'Biomass N2O'!E149+NitricAdipic!E149+StatMobN2O!E149+OtherAgN2O!E149+OtherEnergyN2O!E149+OtherIPN2O!E149+OtherWasteN2O!E149+AgSoils!E149+MMN2O!E149+Sewage!E149</f>
        <v>19.681838191243667</v>
      </c>
      <c r="F149" s="67">
        <f>'Biomass N2O'!F149+NitricAdipic!F149+StatMobN2O!F149+OtherAgN2O!F149+OtherEnergyN2O!F149+OtherIPN2O!F149+OtherWasteN2O!F149+AgSoils!F149+MMN2O!F149+Sewage!F149</f>
        <v>22.348141190644295</v>
      </c>
      <c r="G149" s="67">
        <f>'Biomass N2O'!G149+NitricAdipic!G149+StatMobN2O!G149+OtherAgN2O!G149+OtherEnergyN2O!G149+OtherIPN2O!G149+OtherWasteN2O!G149+AgSoils!G149+MMN2O!G149+Sewage!G149</f>
        <v>23.081740542702111</v>
      </c>
      <c r="H149" s="67">
        <f>'Biomass N2O'!H149+NitricAdipic!H149+StatMobN2O!H149+OtherAgN2O!H149+OtherEnergyN2O!H149+OtherIPN2O!H149+OtherWasteN2O!H149+AgSoils!H149+MMN2O!H149+Sewage!H149</f>
        <v>23.856669335515917</v>
      </c>
      <c r="I149" s="68">
        <f>'Biomass N2O'!I149+NitricAdipic!I149+StatMobN2O!I149+OtherAgN2O!I149+OtherEnergyN2O!I149+OtherIPN2O!I149+OtherWasteN2O!I149+AgSoils!I149+MMN2O!I149+Sewage!I149</f>
        <v>24.390395971448317</v>
      </c>
      <c r="J149" s="68">
        <f>'Biomass N2O'!J149+NitricAdipic!J149+StatMobN2O!J149+OtherAgN2O!J149+OtherEnergyN2O!J149+OtherIPN2O!J149+OtherWasteN2O!J149+AgSoils!J149+MMN2O!J149+Sewage!J149</f>
        <v>25.004631378204692</v>
      </c>
      <c r="K149" s="69">
        <f>'Biomass N2O'!K149+NitricAdipic!K149+StatMobN2O!K149+OtherAgN2O!K149+OtherEnergyN2O!K149+OtherIPN2O!K149+OtherWasteN2O!K149+AgSoils!K149+MMN2O!K149+Sewage!K149</f>
        <v>25.706530340943857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67">
        <f>'Biomass N2O'!C150+NitricAdipic!C150+StatMobN2O!C150+OtherAgN2O!C150+OtherEnergyN2O!C150+OtherIPN2O!C150+OtherWasteN2O!C150+AgSoils!C150+MMN2O!C150+Sewage!C150</f>
        <v>237.65245986671869</v>
      </c>
      <c r="D150" s="67">
        <f>'Biomass N2O'!D150+NitricAdipic!D150+StatMobN2O!D150+OtherAgN2O!D150+OtherEnergyN2O!D150+OtherIPN2O!D150+OtherWasteN2O!D150+AgSoils!D150+MMN2O!D150+Sewage!D150</f>
        <v>145.1873179990877</v>
      </c>
      <c r="E150" s="64">
        <f>'Biomass N2O'!E150+NitricAdipic!E150+StatMobN2O!E150+OtherAgN2O!E150+OtherEnergyN2O!E150+OtherIPN2O!E150+OtherWasteN2O!E150+AgSoils!E150+MMN2O!E150+Sewage!E150</f>
        <v>131.07343849522636</v>
      </c>
      <c r="F150" s="67">
        <f>'Biomass N2O'!F150+NitricAdipic!F150+StatMobN2O!F150+OtherAgN2O!F150+OtherEnergyN2O!F150+OtherIPN2O!F150+OtherWasteN2O!F150+AgSoils!F150+MMN2O!F150+Sewage!F150</f>
        <v>114.14822585887875</v>
      </c>
      <c r="G150" s="67">
        <f>'Biomass N2O'!G150+NitricAdipic!G150+StatMobN2O!G150+OtherAgN2O!G150+OtherEnergyN2O!G150+OtherIPN2O!G150+OtherWasteN2O!G150+AgSoils!G150+MMN2O!G150+Sewage!G150</f>
        <v>119.40952369980066</v>
      </c>
      <c r="H150" s="67">
        <f>'Biomass N2O'!H150+NitricAdipic!H150+StatMobN2O!H150+OtherAgN2O!H150+OtherEnergyN2O!H150+OtherIPN2O!H150+OtherWasteN2O!H150+AgSoils!H150+MMN2O!H150+Sewage!H150</f>
        <v>119.38655769435574</v>
      </c>
      <c r="I150" s="68">
        <f>'Biomass N2O'!I150+NitricAdipic!I150+StatMobN2O!I150+OtherAgN2O!I150+OtherEnergyN2O!I150+OtherIPN2O!I150+OtherWasteN2O!I150+AgSoils!I150+MMN2O!I150+Sewage!I150</f>
        <v>120.69968912349371</v>
      </c>
      <c r="J150" s="68">
        <f>'Biomass N2O'!J150+NitricAdipic!J150+StatMobN2O!J150+OtherAgN2O!J150+OtherEnergyN2O!J150+OtherIPN2O!J150+OtherWasteN2O!J150+AgSoils!J150+MMN2O!J150+Sewage!J150</f>
        <v>122.10852975581774</v>
      </c>
      <c r="K150" s="69">
        <f>'Biomass N2O'!K150+NitricAdipic!K150+StatMobN2O!K150+OtherAgN2O!K150+OtherEnergyN2O!K150+OtherIPN2O!K150+OtherWasteN2O!K150+AgSoils!K150+MMN2O!K150+Sewage!K150</f>
        <v>123.45701121204252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64">
        <f>'Biomass N2O'!C151+NitricAdipic!C151+StatMobN2O!C151+OtherAgN2O!C151+OtherEnergyN2O!C151+OtherIPN2O!C151+OtherWasteN2O!C151+AgSoils!C151+MMN2O!C151+Sewage!C151</f>
        <v>0.65466155458106434</v>
      </c>
      <c r="D151" s="67">
        <f>'Biomass N2O'!D151+NitricAdipic!D151+StatMobN2O!D151+OtherAgN2O!D151+OtherEnergyN2O!D151+OtherIPN2O!D151+OtherWasteN2O!D151+AgSoils!D151+MMN2O!D151+Sewage!D151</f>
        <v>0.50002333130333698</v>
      </c>
      <c r="E151" s="64">
        <f>'Biomass N2O'!E151+NitricAdipic!E151+StatMobN2O!E151+OtherAgN2O!E151+OtherEnergyN2O!E151+OtherIPN2O!E151+OtherWasteN2O!E151+AgSoils!E151+MMN2O!E151+Sewage!E151</f>
        <v>0.76758008537025824</v>
      </c>
      <c r="F151" s="67">
        <f>'Biomass N2O'!F151+NitricAdipic!F151+StatMobN2O!F151+OtherAgN2O!F151+OtherEnergyN2O!F151+OtherIPN2O!F151+OtherWasteN2O!F151+AgSoils!F151+MMN2O!F151+Sewage!F151</f>
        <v>1.0590104819212465</v>
      </c>
      <c r="G151" s="67">
        <f>'Biomass N2O'!G151+NitricAdipic!G151+StatMobN2O!G151+OtherAgN2O!G151+OtherEnergyN2O!G151+OtherIPN2O!G151+OtherWasteN2O!G151+AgSoils!G151+MMN2O!G151+Sewage!G151</f>
        <v>1.1083386570217855</v>
      </c>
      <c r="H151" s="67">
        <f>'Biomass N2O'!H151+NitricAdipic!H151+StatMobN2O!H151+OtherAgN2O!H151+OtherEnergyN2O!H151+OtherIPN2O!H151+OtherWasteN2O!H151+AgSoils!H151+MMN2O!H151+Sewage!H151</f>
        <v>1.1844950983572013</v>
      </c>
      <c r="I151" s="68">
        <f>'Biomass N2O'!I151+NitricAdipic!I151+StatMobN2O!I151+OtherAgN2O!I151+OtherEnergyN2O!I151+OtherIPN2O!I151+OtherWasteN2O!I151+AgSoils!I151+MMN2O!I151+Sewage!I151</f>
        <v>1.2522394304065783</v>
      </c>
      <c r="J151" s="68">
        <f>'Biomass N2O'!J151+NitricAdipic!J151+StatMobN2O!J151+OtherAgN2O!J151+OtherEnergyN2O!J151+OtherIPN2O!J151+OtherWasteN2O!J151+AgSoils!J151+MMN2O!J151+Sewage!J151</f>
        <v>1.3212847972222097</v>
      </c>
      <c r="K151" s="69">
        <f>'Biomass N2O'!K151+NitricAdipic!K151+StatMobN2O!K151+OtherAgN2O!K151+OtherEnergyN2O!K151+OtherIPN2O!K151+OtherWasteN2O!K151+AgSoils!K151+MMN2O!K151+Sewage!K151</f>
        <v>1.3972182424440005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67">
        <f>'Biomass N2O'!C152+NitricAdipic!C152+StatMobN2O!C152+OtherAgN2O!C152+OtherEnergyN2O!C152+OtherIPN2O!C152+OtherWasteN2O!C152+AgSoils!C152+MMN2O!C152+Sewage!C152</f>
        <v>1.4411773510663434E-2</v>
      </c>
      <c r="D152" s="67">
        <f>'Biomass N2O'!D152+NitricAdipic!D152+StatMobN2O!D152+OtherAgN2O!D152+OtherEnergyN2O!D152+OtherIPN2O!D152+OtherWasteN2O!D152+AgSoils!D152+MMN2O!D152+Sewage!D152</f>
        <v>1.5834913989982873E-2</v>
      </c>
      <c r="E152" s="64">
        <f>'Biomass N2O'!E152+NitricAdipic!E152+StatMobN2O!E152+OtherAgN2O!E152+OtherEnergyN2O!E152+OtherIPN2O!E152+OtherWasteN2O!E152+AgSoils!E152+MMN2O!E152+Sewage!E152</f>
        <v>1.9666613085719917E-2</v>
      </c>
      <c r="F152" s="67">
        <f>'Biomass N2O'!F152+NitricAdipic!F152+StatMobN2O!F152+OtherAgN2O!F152+OtherEnergyN2O!F152+OtherIPN2O!F152+OtherWasteN2O!F152+AgSoils!F152+MMN2O!F152+Sewage!F152</f>
        <v>1.5331286748095172E-2</v>
      </c>
      <c r="G152" s="67">
        <f>'Biomass N2O'!G152+NitricAdipic!G152+StatMobN2O!G152+OtherAgN2O!G152+OtherEnergyN2O!G152+OtherIPN2O!G152+OtherWasteN2O!G152+AgSoils!G152+MMN2O!G152+Sewage!G152</f>
        <v>1.5860369787189174E-2</v>
      </c>
      <c r="H152" s="67">
        <f>'Biomass N2O'!H152+NitricAdipic!H152+StatMobN2O!H152+OtherAgN2O!H152+OtherEnergyN2O!H152+OtherIPN2O!H152+OtherWasteN2O!H152+AgSoils!H152+MMN2O!H152+Sewage!H152</f>
        <v>1.5881823695494898E-2</v>
      </c>
      <c r="I152" s="68">
        <f>'Biomass N2O'!I152+NitricAdipic!I152+StatMobN2O!I152+OtherAgN2O!I152+OtherEnergyN2O!I152+OtherIPN2O!I152+OtherWasteN2O!I152+AgSoils!I152+MMN2O!I152+Sewage!I152</f>
        <v>1.6189756072229545E-2</v>
      </c>
      <c r="J152" s="68">
        <f>'Biomass N2O'!J152+NitricAdipic!J152+StatMobN2O!J152+OtherAgN2O!J152+OtherEnergyN2O!J152+OtherIPN2O!J152+OtherWasteN2O!J152+AgSoils!J152+MMN2O!J152+Sewage!J152</f>
        <v>1.6663670285452039E-2</v>
      </c>
      <c r="K152" s="69">
        <f>'Biomass N2O'!K152+NitricAdipic!K152+StatMobN2O!K152+OtherAgN2O!K152+OtherEnergyN2O!K152+OtherIPN2O!K152+OtherWasteN2O!K152+AgSoils!K152+MMN2O!K152+Sewage!K152</f>
        <v>1.7250691642213569E-2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64">
        <f>'Biomass N2O'!C153+NitricAdipic!C153+StatMobN2O!C153+OtherAgN2O!C153+OtherEnergyN2O!C153+OtherIPN2O!C153+OtherWasteN2O!C153+AgSoils!C153+MMN2O!C153+Sewage!C153</f>
        <v>3.3782424797129763E-2</v>
      </c>
      <c r="D153" s="67">
        <f>'Biomass N2O'!D153+NitricAdipic!D153+StatMobN2O!D153+OtherAgN2O!D153+OtherEnergyN2O!D153+OtherIPN2O!D153+OtherWasteN2O!D153+AgSoils!D153+MMN2O!D153+Sewage!D153</f>
        <v>6.3485704155397435E-2</v>
      </c>
      <c r="E153" s="64">
        <f>'Biomass N2O'!E153+NitricAdipic!E153+StatMobN2O!E153+OtherAgN2O!E153+OtherEnergyN2O!E153+OtherIPN2O!E153+OtherWasteN2O!E153+AgSoils!E153+MMN2O!E153+Sewage!E153</f>
        <v>3.1175820015980099E-2</v>
      </c>
      <c r="F153" s="67">
        <f>'Biomass N2O'!F153+NitricAdipic!F153+StatMobN2O!F153+OtherAgN2O!F153+OtherEnergyN2O!F153+OtherIPN2O!F153+OtherWasteN2O!F153+AgSoils!F153+MMN2O!F153+Sewage!F153</f>
        <v>1.868014694272524E-2</v>
      </c>
      <c r="G153" s="67">
        <f>'Biomass N2O'!G153+NitricAdipic!G153+StatMobN2O!G153+OtherAgN2O!G153+OtherEnergyN2O!G153+OtherIPN2O!G153+OtherWasteN2O!G153+AgSoils!G153+MMN2O!G153+Sewage!G153</f>
        <v>1.9042932484193469E-2</v>
      </c>
      <c r="H153" s="67">
        <f>'Biomass N2O'!H153+NitricAdipic!H153+StatMobN2O!H153+OtherAgN2O!H153+OtherEnergyN2O!H153+OtherIPN2O!H153+OtherWasteN2O!H153+AgSoils!H153+MMN2O!H153+Sewage!H153</f>
        <v>1.9126156051276905E-2</v>
      </c>
      <c r="I153" s="68">
        <f>'Biomass N2O'!I153+NitricAdipic!I153+StatMobN2O!I153+OtherAgN2O!I153+OtherEnergyN2O!I153+OtherIPN2O!I153+OtherWasteN2O!I153+AgSoils!I153+MMN2O!I153+Sewage!I153</f>
        <v>1.9217570868531E-2</v>
      </c>
      <c r="J153" s="68">
        <f>'Biomass N2O'!J153+NitricAdipic!J153+StatMobN2O!J153+OtherAgN2O!J153+OtherEnergyN2O!J153+OtherIPN2O!J153+OtherWasteN2O!J153+AgSoils!J153+MMN2O!J153+Sewage!J153</f>
        <v>1.9363560610998722E-2</v>
      </c>
      <c r="K153" s="69">
        <f>'Biomass N2O'!K153+NitricAdipic!K153+StatMobN2O!K153+OtherAgN2O!K153+OtherEnergyN2O!K153+OtherIPN2O!K153+OtherWasteN2O!K153+AgSoils!K153+MMN2O!K153+Sewage!K153</f>
        <v>1.9565883045982078E-2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67">
        <f>'Biomass N2O'!C154+NitricAdipic!C154+StatMobN2O!C154+OtherAgN2O!C154+OtherEnergyN2O!C154+OtherIPN2O!C154+OtherWasteN2O!C154+AgSoils!C154+MMN2O!C154+Sewage!C154</f>
        <v>4.5612952979999996E-3</v>
      </c>
      <c r="D154" s="67">
        <f>'Biomass N2O'!D154+NitricAdipic!D154+StatMobN2O!D154+OtherAgN2O!D154+OtherEnergyN2O!D154+OtherIPN2O!D154+OtherWasteN2O!D154+AgSoils!D154+MMN2O!D154+Sewage!D154</f>
        <v>4.064834400333334E-3</v>
      </c>
      <c r="E154" s="64">
        <f>'Biomass N2O'!E154+NitricAdipic!E154+StatMobN2O!E154+OtherAgN2O!E154+OtherEnergyN2O!E154+OtherIPN2O!E154+OtherWasteN2O!E154+AgSoils!E154+MMN2O!E154+Sewage!E154</f>
        <v>3.4405428819362397E-3</v>
      </c>
      <c r="F154" s="67">
        <f>'Biomass N2O'!F154+NitricAdipic!F154+StatMobN2O!F154+OtherAgN2O!F154+OtherEnergyN2O!F154+OtherIPN2O!F154+OtherWasteN2O!F154+AgSoils!F154+MMN2O!F154+Sewage!F154</f>
        <v>2.8263468113210294E-3</v>
      </c>
      <c r="G154" s="67">
        <f>'Biomass N2O'!G154+NitricAdipic!G154+StatMobN2O!G154+OtherAgN2O!G154+OtherEnergyN2O!G154+OtherIPN2O!G154+OtherWasteN2O!G154+AgSoils!G154+MMN2O!G154+Sewage!G154</f>
        <v>2.8452771684298024E-3</v>
      </c>
      <c r="H154" s="67">
        <f>'Biomass N2O'!H154+NitricAdipic!H154+StatMobN2O!H154+OtherAgN2O!H154+OtherEnergyN2O!H154+OtherIPN2O!H154+OtherWasteN2O!H154+AgSoils!H154+MMN2O!H154+Sewage!H154</f>
        <v>2.8621943246523122E-3</v>
      </c>
      <c r="I154" s="68">
        <f>'Biomass N2O'!I154+NitricAdipic!I154+StatMobN2O!I154+OtherAgN2O!I154+OtherEnergyN2O!I154+OtherIPN2O!I154+OtherWasteN2O!I154+AgSoils!I154+MMN2O!I154+Sewage!I154</f>
        <v>2.887348122176941E-3</v>
      </c>
      <c r="J154" s="68">
        <f>'Biomass N2O'!J154+NitricAdipic!J154+StatMobN2O!J154+OtherAgN2O!J154+OtherEnergyN2O!J154+OtherIPN2O!J154+OtherWasteN2O!J154+AgSoils!J154+MMN2O!J154+Sewage!J154</f>
        <v>2.9237496148904604E-3</v>
      </c>
      <c r="K154" s="69">
        <f>'Biomass N2O'!K154+NitricAdipic!K154+StatMobN2O!K154+OtherAgN2O!K154+OtherEnergyN2O!K154+OtherIPN2O!K154+OtherWasteN2O!K154+AgSoils!K154+MMN2O!K154+Sewage!K154</f>
        <v>2.9691533798949813E-3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64">
        <f>'Biomass N2O'!C155+NitricAdipic!C155+StatMobN2O!C155+OtherAgN2O!C155+OtherEnergyN2O!C155+OtherIPN2O!C155+OtherWasteN2O!C155+AgSoils!C155+MMN2O!C155+Sewage!C155</f>
        <v>3.5239980659791191E-2</v>
      </c>
      <c r="D155" s="67">
        <f>'Biomass N2O'!D155+NitricAdipic!D155+StatMobN2O!D155+OtherAgN2O!D155+OtherEnergyN2O!D155+OtherIPN2O!D155+OtherWasteN2O!D155+AgSoils!D155+MMN2O!D155+Sewage!D155</f>
        <v>3.5085258752891216E-2</v>
      </c>
      <c r="E155" s="64">
        <f>'Biomass N2O'!E155+NitricAdipic!E155+StatMobN2O!E155+OtherAgN2O!E155+OtherEnergyN2O!E155+OtherIPN2O!E155+OtherWasteN2O!E155+AgSoils!E155+MMN2O!E155+Sewage!E155</f>
        <v>3.6543851637517499E-2</v>
      </c>
      <c r="F155" s="67">
        <f>'Biomass N2O'!F155+NitricAdipic!F155+StatMobN2O!F155+OtherAgN2O!F155+OtherEnergyN2O!F155+OtherIPN2O!F155+OtherWasteN2O!F155+AgSoils!F155+MMN2O!F155+Sewage!F155</f>
        <v>3.9862942739684208E-2</v>
      </c>
      <c r="G155" s="67">
        <f>'Biomass N2O'!G155+NitricAdipic!G155+StatMobN2O!G155+OtherAgN2O!G155+OtherEnergyN2O!G155+OtherIPN2O!G155+OtherWasteN2O!G155+AgSoils!G155+MMN2O!G155+Sewage!G155</f>
        <v>3.9190655714871001E-2</v>
      </c>
      <c r="H155" s="67">
        <f>'Biomass N2O'!H155+NitricAdipic!H155+StatMobN2O!H155+OtherAgN2O!H155+OtherEnergyN2O!H155+OtherIPN2O!H155+OtherWasteN2O!H155+AgSoils!H155+MMN2O!H155+Sewage!H155</f>
        <v>3.8779039539048765E-2</v>
      </c>
      <c r="I155" s="68">
        <f>'Biomass N2O'!I155+NitricAdipic!I155+StatMobN2O!I155+OtherAgN2O!I155+OtherEnergyN2O!I155+OtherIPN2O!I155+OtherWasteN2O!I155+AgSoils!I155+MMN2O!I155+Sewage!I155</f>
        <v>3.8214962207260263E-2</v>
      </c>
      <c r="J155" s="68">
        <f>'Biomass N2O'!J155+NitricAdipic!J155+StatMobN2O!J155+OtherAgN2O!J155+OtherEnergyN2O!J155+OtherIPN2O!J155+OtherWasteN2O!J155+AgSoils!J155+MMN2O!J155+Sewage!J155</f>
        <v>3.7655036308560666E-2</v>
      </c>
      <c r="K155" s="69">
        <f>'Biomass N2O'!K155+NitricAdipic!K155+StatMobN2O!K155+OtherAgN2O!K155+OtherEnergyN2O!K155+OtherIPN2O!K155+OtherWasteN2O!K155+AgSoils!K155+MMN2O!K155+Sewage!K155</f>
        <v>3.7098216457579707E-2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67">
        <f>'Biomass N2O'!C156+NitricAdipic!C156+StatMobN2O!C156+OtherAgN2O!C156+OtherEnergyN2O!C156+OtherIPN2O!C156+OtherWasteN2O!C156+AgSoils!C156+MMN2O!C156+Sewage!C156</f>
        <v>3.8856798627214888E-3</v>
      </c>
      <c r="D156" s="67">
        <f>'Biomass N2O'!D156+NitricAdipic!D156+StatMobN2O!D156+OtherAgN2O!D156+OtherEnergyN2O!D156+OtherIPN2O!D156+OtherWasteN2O!D156+AgSoils!D156+MMN2O!D156+Sewage!D156</f>
        <v>9.0842408472147182E-4</v>
      </c>
      <c r="E156" s="64">
        <f>'Biomass N2O'!E156+NitricAdipic!E156+StatMobN2O!E156+OtherAgN2O!E156+OtherEnergyN2O!E156+OtherIPN2O!E156+OtherWasteN2O!E156+AgSoils!E156+MMN2O!E156+Sewage!E156</f>
        <v>1.7381276767227088E-3</v>
      </c>
      <c r="F156" s="67">
        <f>'Biomass N2O'!F156+NitricAdipic!F156+StatMobN2O!F156+OtherAgN2O!F156+OtherEnergyN2O!F156+OtherIPN2O!F156+OtherWasteN2O!F156+AgSoils!F156+MMN2O!F156+Sewage!F156</f>
        <v>7.2784685680172341E-4</v>
      </c>
      <c r="G156" s="67">
        <f>'Biomass N2O'!G156+NitricAdipic!G156+StatMobN2O!G156+OtherAgN2O!G156+OtherEnergyN2O!G156+OtherIPN2O!G156+OtherWasteN2O!G156+AgSoils!G156+MMN2O!G156+Sewage!G156</f>
        <v>9.2936301907881871E-4</v>
      </c>
      <c r="H156" s="67">
        <f>'Biomass N2O'!H156+NitricAdipic!H156+StatMobN2O!H156+OtherAgN2O!H156+OtherEnergyN2O!H156+OtherIPN2O!H156+OtherWasteN2O!H156+AgSoils!H156+MMN2O!H156+Sewage!H156</f>
        <v>9.9130112082373577E-4</v>
      </c>
      <c r="I156" s="68">
        <f>'Biomass N2O'!I156+NitricAdipic!I156+StatMobN2O!I156+OtherAgN2O!I156+OtherEnergyN2O!I156+OtherIPN2O!I156+OtherWasteN2O!I156+AgSoils!I156+MMN2O!I156+Sewage!I156</f>
        <v>1.0511745840256336E-3</v>
      </c>
      <c r="J156" s="68">
        <f>'Biomass N2O'!J156+NitricAdipic!J156+StatMobN2O!J156+OtherAgN2O!J156+OtherEnergyN2O!J156+OtherIPN2O!J156+OtherWasteN2O!J156+AgSoils!J156+MMN2O!J156+Sewage!J156</f>
        <v>1.1107160917791252E-3</v>
      </c>
      <c r="K156" s="69">
        <f>'Biomass N2O'!K156+NitricAdipic!K156+StatMobN2O!K156+OtherAgN2O!K156+OtherEnergyN2O!K156+OtherIPN2O!K156+OtherWasteN2O!K156+AgSoils!K156+MMN2O!K156+Sewage!K156</f>
        <v>1.1700113225314617E-3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64">
        <f>'Biomass N2O'!C157+NitricAdipic!C157+StatMobN2O!C157+OtherAgN2O!C157+OtherEnergyN2O!C157+OtherIPN2O!C157+OtherWasteN2O!C157+AgSoils!C157+MMN2O!C157+Sewage!C157</f>
        <v>1.3153939308444617E-2</v>
      </c>
      <c r="D157" s="67">
        <f>'Biomass N2O'!D157+NitricAdipic!D157+StatMobN2O!D157+OtherAgN2O!D157+OtherEnergyN2O!D157+OtherIPN2O!D157+OtherWasteN2O!D157+AgSoils!D157+MMN2O!D157+Sewage!D157</f>
        <v>1.5088946549123211E-2</v>
      </c>
      <c r="E157" s="64">
        <f>'Biomass N2O'!E157+NitricAdipic!E157+StatMobN2O!E157+OtherAgN2O!E157+OtherEnergyN2O!E157+OtherIPN2O!E157+OtherWasteN2O!E157+AgSoils!E157+MMN2O!E157+Sewage!E157</f>
        <v>1.7563833234136138E-2</v>
      </c>
      <c r="F157" s="67">
        <f>'Biomass N2O'!F157+NitricAdipic!F157+StatMobN2O!F157+OtherAgN2O!F157+OtherEnergyN2O!F157+OtherIPN2O!F157+OtherWasteN2O!F157+AgSoils!F157+MMN2O!F157+Sewage!F157</f>
        <v>2.0372838658245004E-2</v>
      </c>
      <c r="G157" s="67">
        <f>'Biomass N2O'!G157+NitricAdipic!G157+StatMobN2O!G157+OtherAgN2O!G157+OtherEnergyN2O!G157+OtherIPN2O!G157+OtherWasteN2O!G157+AgSoils!G157+MMN2O!G157+Sewage!G157</f>
        <v>2.2313971896253133E-2</v>
      </c>
      <c r="H157" s="67">
        <f>'Biomass N2O'!H157+NitricAdipic!H157+StatMobN2O!H157+OtherAgN2O!H157+OtherEnergyN2O!H157+OtherIPN2O!H157+OtherWasteN2O!H157+AgSoils!H157+MMN2O!H157+Sewage!H157</f>
        <v>2.3549237641071738E-2</v>
      </c>
      <c r="I157" s="68">
        <f>'Biomass N2O'!I157+NitricAdipic!I157+StatMobN2O!I157+OtherAgN2O!I157+OtherEnergyN2O!I157+OtherIPN2O!I157+OtherWasteN2O!I157+AgSoils!I157+MMN2O!I157+Sewage!I157</f>
        <v>2.4923564110984273E-2</v>
      </c>
      <c r="J157" s="68">
        <f>'Biomass N2O'!J157+NitricAdipic!J157+StatMobN2O!J157+OtherAgN2O!J157+OtherEnergyN2O!J157+OtherIPN2O!J157+OtherWasteN2O!J157+AgSoils!J157+MMN2O!J157+Sewage!J157</f>
        <v>2.6466050636338317E-2</v>
      </c>
      <c r="K157" s="69">
        <f>'Biomass N2O'!K157+NitricAdipic!K157+StatMobN2O!K157+OtherAgN2O!K157+OtherEnergyN2O!K157+OtherIPN2O!K157+OtherWasteN2O!K157+AgSoils!K157+MMN2O!K157+Sewage!K157</f>
        <v>2.8215688848053446E-2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67">
        <f>'Biomass N2O'!C158+NitricAdipic!C158+StatMobN2O!C158+OtherAgN2O!C158+OtherEnergyN2O!C158+OtherIPN2O!C158+OtherWasteN2O!C158+AgSoils!C158+MMN2O!C158+Sewage!C158</f>
        <v>10.47031322064608</v>
      </c>
      <c r="D158" s="67">
        <f>'Biomass N2O'!D158+NitricAdipic!D158+StatMobN2O!D158+OtherAgN2O!D158+OtherEnergyN2O!D158+OtherIPN2O!D158+OtherWasteN2O!D158+AgSoils!D158+MMN2O!D158+Sewage!D158</f>
        <v>11.124942970440321</v>
      </c>
      <c r="E158" s="64">
        <f>'Biomass N2O'!E158+NitricAdipic!E158+StatMobN2O!E158+OtherAgN2O!E158+OtherEnergyN2O!E158+OtherIPN2O!E158+OtherWasteN2O!E158+AgSoils!E158+MMN2O!E158+Sewage!E158</f>
        <v>11.786160378617277</v>
      </c>
      <c r="F158" s="67">
        <f>'Biomass N2O'!F158+NitricAdipic!F158+StatMobN2O!F158+OtherAgN2O!F158+OtherEnergyN2O!F158+OtherIPN2O!F158+OtherWasteN2O!F158+AgSoils!F158+MMN2O!F158+Sewage!F158</f>
        <v>12.482052737409113</v>
      </c>
      <c r="G158" s="67">
        <f>'Biomass N2O'!G158+NitricAdipic!G158+StatMobN2O!G158+OtherAgN2O!G158+OtherEnergyN2O!G158+OtherIPN2O!G158+OtherWasteN2O!G158+AgSoils!G158+MMN2O!G158+Sewage!G158</f>
        <v>13.367685023530752</v>
      </c>
      <c r="H158" s="67">
        <f>'Biomass N2O'!H158+NitricAdipic!H158+StatMobN2O!H158+OtherAgN2O!H158+OtherEnergyN2O!H158+OtherIPN2O!H158+OtherWasteN2O!H158+AgSoils!H158+MMN2O!H158+Sewage!H158</f>
        <v>14.66405028699246</v>
      </c>
      <c r="I158" s="68">
        <f>'Biomass N2O'!I158+NitricAdipic!I158+StatMobN2O!I158+OtherAgN2O!I158+OtherEnergyN2O!I158+OtherIPN2O!I158+OtherWasteN2O!I158+AgSoils!I158+MMN2O!I158+Sewage!I158</f>
        <v>15.963663261366694</v>
      </c>
      <c r="J158" s="68">
        <f>'Biomass N2O'!J158+NitricAdipic!J158+StatMobN2O!J158+OtherAgN2O!J158+OtherEnergyN2O!J158+OtherIPN2O!J158+OtherWasteN2O!J158+AgSoils!J158+MMN2O!J158+Sewage!J158</f>
        <v>17.346806493937287</v>
      </c>
      <c r="K158" s="69">
        <f>'Biomass N2O'!K158+NitricAdipic!K158+StatMobN2O!K158+OtherAgN2O!K158+OtherEnergyN2O!K158+OtherIPN2O!K158+OtherWasteN2O!K158+AgSoils!K158+MMN2O!K158+Sewage!K158</f>
        <v>18.834701710436086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64">
        <f>'Biomass N2O'!C159+NitricAdipic!C159+StatMobN2O!C159+OtherAgN2O!C159+OtherEnergyN2O!C159+OtherIPN2O!C159+OtherWasteN2O!C159+AgSoils!C159+MMN2O!C159+Sewage!C159</f>
        <v>4.1766293815663191</v>
      </c>
      <c r="D159" s="67">
        <f>'Biomass N2O'!D159+NitricAdipic!D159+StatMobN2O!D159+OtherAgN2O!D159+OtherEnergyN2O!D159+OtherIPN2O!D159+OtherWasteN2O!D159+AgSoils!D159+MMN2O!D159+Sewage!D159</f>
        <v>4.4914893609372122</v>
      </c>
      <c r="E159" s="64">
        <f>'Biomass N2O'!E159+NitricAdipic!E159+StatMobN2O!E159+OtherAgN2O!E159+OtherEnergyN2O!E159+OtherIPN2O!E159+OtherWasteN2O!E159+AgSoils!E159+MMN2O!E159+Sewage!E159</f>
        <v>5.717539090928236</v>
      </c>
      <c r="F159" s="67">
        <f>'Biomass N2O'!F159+NitricAdipic!F159+StatMobN2O!F159+OtherAgN2O!F159+OtherEnergyN2O!F159+OtherIPN2O!F159+OtherWasteN2O!F159+AgSoils!F159+MMN2O!F159+Sewage!F159</f>
        <v>6.5193367207138078</v>
      </c>
      <c r="G159" s="67">
        <f>'Biomass N2O'!G159+NitricAdipic!G159+StatMobN2O!G159+OtherAgN2O!G159+OtherEnergyN2O!G159+OtherIPN2O!G159+OtherWasteN2O!G159+AgSoils!G159+MMN2O!G159+Sewage!G159</f>
        <v>7.0807102363271159</v>
      </c>
      <c r="H159" s="67">
        <f>'Biomass N2O'!H159+NitricAdipic!H159+StatMobN2O!H159+OtherAgN2O!H159+OtherEnergyN2O!H159+OtherIPN2O!H159+OtherWasteN2O!H159+AgSoils!H159+MMN2O!H159+Sewage!H159</f>
        <v>7.5565249524866944</v>
      </c>
      <c r="I159" s="68">
        <f>'Biomass N2O'!I159+NitricAdipic!I159+StatMobN2O!I159+OtherAgN2O!I159+OtherEnergyN2O!I159+OtherIPN2O!I159+OtherWasteN2O!I159+AgSoils!I159+MMN2O!I159+Sewage!I159</f>
        <v>8.0439043648069379</v>
      </c>
      <c r="J159" s="68">
        <f>'Biomass N2O'!J159+NitricAdipic!J159+StatMobN2O!J159+OtherAgN2O!J159+OtherEnergyN2O!J159+OtherIPN2O!J159+OtherWasteN2O!J159+AgSoils!J159+MMN2O!J159+Sewage!J159</f>
        <v>8.5702933731655193</v>
      </c>
      <c r="K159" s="69">
        <f>'Biomass N2O'!K159+NitricAdipic!K159+StatMobN2O!K159+OtherAgN2O!K159+OtherEnergyN2O!K159+OtherIPN2O!K159+OtherWasteN2O!K159+AgSoils!K159+MMN2O!K159+Sewage!K159</f>
        <v>9.1595085514244907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67">
        <f>'Biomass N2O'!C160+NitricAdipic!C160+StatMobN2O!C160+OtherAgN2O!C160+OtherEnergyN2O!C160+OtherIPN2O!C160+OtherWasteN2O!C160+AgSoils!C160+MMN2O!C160+Sewage!C160</f>
        <v>8.7594600524999997</v>
      </c>
      <c r="D160" s="67">
        <f>'Biomass N2O'!D160+NitricAdipic!D160+StatMobN2O!D160+OtherAgN2O!D160+OtherEnergyN2O!D160+OtherIPN2O!D160+OtherWasteN2O!D160+AgSoils!D160+MMN2O!D160+Sewage!D160</f>
        <v>7.4223993227525753</v>
      </c>
      <c r="E160" s="64">
        <f>'Biomass N2O'!E160+NitricAdipic!E160+StatMobN2O!E160+OtherAgN2O!E160+OtherEnergyN2O!E160+OtherIPN2O!E160+OtherWasteN2O!E160+AgSoils!E160+MMN2O!E160+Sewage!E160</f>
        <v>6.4540257245532135</v>
      </c>
      <c r="F160" s="67">
        <f>'Biomass N2O'!F160+NitricAdipic!F160+StatMobN2O!F160+OtherAgN2O!F160+OtherEnergyN2O!F160+OtherIPN2O!F160+OtherWasteN2O!F160+AgSoils!F160+MMN2O!F160+Sewage!F160</f>
        <v>5.3974301690750508</v>
      </c>
      <c r="G160" s="67">
        <f>'Biomass N2O'!G160+NitricAdipic!G160+StatMobN2O!G160+OtherAgN2O!G160+OtherEnergyN2O!G160+OtherIPN2O!G160+OtherWasteN2O!G160+AgSoils!G160+MMN2O!G160+Sewage!G160</f>
        <v>5.2644385247419052</v>
      </c>
      <c r="H160" s="67">
        <f>'Biomass N2O'!H160+NitricAdipic!H160+StatMobN2O!H160+OtherAgN2O!H160+OtherEnergyN2O!H160+OtherIPN2O!H160+OtherWasteN2O!H160+AgSoils!H160+MMN2O!H160+Sewage!H160</f>
        <v>5.3954737843683205</v>
      </c>
      <c r="I160" s="68">
        <f>'Biomass N2O'!I160+NitricAdipic!I160+StatMobN2O!I160+OtherAgN2O!I160+OtherEnergyN2O!I160+OtherIPN2O!I160+OtherWasteN2O!I160+AgSoils!I160+MMN2O!I160+Sewage!I160</f>
        <v>5.4967647123177841</v>
      </c>
      <c r="J160" s="68">
        <f>'Biomass N2O'!J160+NitricAdipic!J160+StatMobN2O!J160+OtherAgN2O!J160+OtherEnergyN2O!J160+OtherIPN2O!J160+OtherWasteN2O!J160+AgSoils!J160+MMN2O!J160+Sewage!J160</f>
        <v>5.6100135090495966</v>
      </c>
      <c r="K160" s="69">
        <f>'Biomass N2O'!K160+NitricAdipic!K160+StatMobN2O!K160+OtherAgN2O!K160+OtherEnergyN2O!K160+OtherIPN2O!K160+OtherWasteN2O!K160+AgSoils!K160+MMN2O!K160+Sewage!K160</f>
        <v>5.7139978454359017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64">
        <f>'Biomass N2O'!C161+NitricAdipic!C161+StatMobN2O!C161+OtherAgN2O!C161+OtherEnergyN2O!C161+OtherIPN2O!C161+OtherWasteN2O!C161+AgSoils!C161+MMN2O!C161+Sewage!C161</f>
        <v>5.037266601960323E-3</v>
      </c>
      <c r="D161" s="67">
        <f>'Biomass N2O'!D161+NitricAdipic!D161+StatMobN2O!D161+OtherAgN2O!D161+OtherEnergyN2O!D161+OtherIPN2O!D161+OtherWasteN2O!D161+AgSoils!D161+MMN2O!D161+Sewage!D161</f>
        <v>5.4151953621553927E-3</v>
      </c>
      <c r="E161" s="64">
        <f>'Biomass N2O'!E161+NitricAdipic!E161+StatMobN2O!E161+OtherAgN2O!E161+OtherEnergyN2O!E161+OtherIPN2O!E161+OtherWasteN2O!E161+AgSoils!E161+MMN2O!E161+Sewage!E161</f>
        <v>5.1812443665227147E-3</v>
      </c>
      <c r="F161" s="67">
        <f>'Biomass N2O'!F161+NitricAdipic!F161+StatMobN2O!F161+OtherAgN2O!F161+OtherEnergyN2O!F161+OtherIPN2O!F161+OtherWasteN2O!F161+AgSoils!F161+MMN2O!F161+Sewage!F161</f>
        <v>3.9205092782107131E-3</v>
      </c>
      <c r="G161" s="67">
        <f>'Biomass N2O'!G161+NitricAdipic!G161+StatMobN2O!G161+OtherAgN2O!G161+OtherEnergyN2O!G161+OtherIPN2O!G161+OtherWasteN2O!G161+AgSoils!G161+MMN2O!G161+Sewage!G161</f>
        <v>3.9142165904202351E-3</v>
      </c>
      <c r="H161" s="67">
        <f>'Biomass N2O'!H161+NitricAdipic!H161+StatMobN2O!H161+OtherAgN2O!H161+OtherEnergyN2O!H161+OtherIPN2O!H161+OtherWasteN2O!H161+AgSoils!H161+MMN2O!H161+Sewage!H161</f>
        <v>3.9584853555384861E-3</v>
      </c>
      <c r="I161" s="68">
        <f>'Biomass N2O'!I161+NitricAdipic!I161+StatMobN2O!I161+OtherAgN2O!I161+OtherEnergyN2O!I161+OtherIPN2O!I161+OtherWasteN2O!I161+AgSoils!I161+MMN2O!I161+Sewage!I161</f>
        <v>3.9986364411265136E-3</v>
      </c>
      <c r="J161" s="68">
        <f>'Biomass N2O'!J161+NitricAdipic!J161+StatMobN2O!J161+OtherAgN2O!J161+OtherEnergyN2O!J161+OtherIPN2O!J161+OtherWasteN2O!J161+AgSoils!J161+MMN2O!J161+Sewage!J161</f>
        <v>4.0340852465770554E-3</v>
      </c>
      <c r="K161" s="69">
        <f>'Biomass N2O'!K161+NitricAdipic!K161+StatMobN2O!K161+OtherAgN2O!K161+OtherEnergyN2O!K161+OtherIPN2O!K161+OtherWasteN2O!K161+AgSoils!K161+MMN2O!K161+Sewage!K161</f>
        <v>4.0637172550909307E-3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67">
        <f>'Biomass N2O'!C162+NitricAdipic!C162+StatMobN2O!C162+OtherAgN2O!C162+OtherEnergyN2O!C162+OtherIPN2O!C162+OtherWasteN2O!C162+AgSoils!C162+MMN2O!C162+Sewage!C162</f>
        <v>1.3564602787213125</v>
      </c>
      <c r="D162" s="67">
        <f>'Biomass N2O'!D162+NitricAdipic!D162+StatMobN2O!D162+OtherAgN2O!D162+OtherEnergyN2O!D162+OtherIPN2O!D162+OtherWasteN2O!D162+AgSoils!D162+MMN2O!D162+Sewage!D162</f>
        <v>1.3259200696676303</v>
      </c>
      <c r="E162" s="64">
        <f>'Biomass N2O'!E162+NitricAdipic!E162+StatMobN2O!E162+OtherAgN2O!E162+OtherEnergyN2O!E162+OtherIPN2O!E162+OtherWasteN2O!E162+AgSoils!E162+MMN2O!E162+Sewage!E162</f>
        <v>0.88508938832779471</v>
      </c>
      <c r="F162" s="67">
        <f>'Biomass N2O'!F162+NitricAdipic!F162+StatMobN2O!F162+OtherAgN2O!F162+OtherEnergyN2O!F162+OtherIPN2O!F162+OtherWasteN2O!F162+AgSoils!F162+MMN2O!F162+Sewage!F162</f>
        <v>0.85557727325074007</v>
      </c>
      <c r="G162" s="67">
        <f>'Biomass N2O'!G162+NitricAdipic!G162+StatMobN2O!G162+OtherAgN2O!G162+OtherEnergyN2O!G162+OtherIPN2O!G162+OtherWasteN2O!G162+AgSoils!G162+MMN2O!G162+Sewage!G162</f>
        <v>0.94040690485374279</v>
      </c>
      <c r="H162" s="67">
        <f>'Biomass N2O'!H162+NitricAdipic!H162+StatMobN2O!H162+OtherAgN2O!H162+OtherEnergyN2O!H162+OtherIPN2O!H162+OtherWasteN2O!H162+AgSoils!H162+MMN2O!H162+Sewage!H162</f>
        <v>0.99737242912548163</v>
      </c>
      <c r="I162" s="68">
        <f>'Biomass N2O'!I162+NitricAdipic!I162+StatMobN2O!I162+OtherAgN2O!I162+OtherEnergyN2O!I162+OtherIPN2O!I162+OtherWasteN2O!I162+AgSoils!I162+MMN2O!I162+Sewage!I162</f>
        <v>1.0686045962842006</v>
      </c>
      <c r="J162" s="68">
        <f>'Biomass N2O'!J162+NitricAdipic!J162+StatMobN2O!J162+OtherAgN2O!J162+OtherEnergyN2O!J162+OtherIPN2O!J162+OtherWasteN2O!J162+AgSoils!J162+MMN2O!J162+Sewage!J162</f>
        <v>1.155525549632509</v>
      </c>
      <c r="K162" s="69">
        <f>'Biomass N2O'!K162+NitricAdipic!K162+StatMobN2O!K162+OtherAgN2O!K162+OtherEnergyN2O!K162+OtherIPN2O!K162+OtherWasteN2O!K162+AgSoils!K162+MMN2O!K162+Sewage!K162</f>
        <v>1.2706716609360411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64">
        <f>'Biomass N2O'!C163+NitricAdipic!C163+StatMobN2O!C163+OtherAgN2O!C163+OtherEnergyN2O!C163+OtherIPN2O!C163+OtherWasteN2O!C163+AgSoils!C163+MMN2O!C163+Sewage!C163</f>
        <v>0.27265040665087625</v>
      </c>
      <c r="D163" s="67">
        <f>'Biomass N2O'!D163+NitricAdipic!D163+StatMobN2O!D163+OtherAgN2O!D163+OtherEnergyN2O!D163+OtherIPN2O!D163+OtherWasteN2O!D163+AgSoils!D163+MMN2O!D163+Sewage!D163</f>
        <v>0.90759611103619409</v>
      </c>
      <c r="E163" s="64">
        <f>'Biomass N2O'!E163+NitricAdipic!E163+StatMobN2O!E163+OtherAgN2O!E163+OtherEnergyN2O!E163+OtherIPN2O!E163+OtherWasteN2O!E163+AgSoils!E163+MMN2O!E163+Sewage!E163</f>
        <v>0.98938847112109241</v>
      </c>
      <c r="F163" s="67">
        <f>'Biomass N2O'!F163+NitricAdipic!F163+StatMobN2O!F163+OtherAgN2O!F163+OtherEnergyN2O!F163+OtherIPN2O!F163+OtherWasteN2O!F163+AgSoils!F163+MMN2O!F163+Sewage!F163</f>
        <v>1.1009256071075784</v>
      </c>
      <c r="G163" s="67">
        <f>'Biomass N2O'!G163+NitricAdipic!G163+StatMobN2O!G163+OtherAgN2O!G163+OtherEnergyN2O!G163+OtherIPN2O!G163+OtherWasteN2O!G163+AgSoils!G163+MMN2O!G163+Sewage!G163</f>
        <v>1.2204332188922704</v>
      </c>
      <c r="H163" s="67">
        <f>'Biomass N2O'!H163+NitricAdipic!H163+StatMobN2O!H163+OtherAgN2O!H163+OtherEnergyN2O!H163+OtherIPN2O!H163+OtherWasteN2O!H163+AgSoils!H163+MMN2O!H163+Sewage!H163</f>
        <v>1.3096696463507256</v>
      </c>
      <c r="I163" s="68">
        <f>'Biomass N2O'!I163+NitricAdipic!I163+StatMobN2O!I163+OtherAgN2O!I163+OtherEnergyN2O!I163+OtherIPN2O!I163+OtherWasteN2O!I163+AgSoils!I163+MMN2O!I163+Sewage!I163</f>
        <v>1.4115945833052228</v>
      </c>
      <c r="J163" s="68">
        <f>'Biomass N2O'!J163+NitricAdipic!J163+StatMobN2O!J163+OtherAgN2O!J163+OtherEnergyN2O!J163+OtherIPN2O!J163+OtherWasteN2O!J163+AgSoils!J163+MMN2O!J163+Sewage!J163</f>
        <v>1.6552062022893084</v>
      </c>
      <c r="K163" s="69">
        <f>'Biomass N2O'!K163+NitricAdipic!K163+StatMobN2O!K163+OtherAgN2O!K163+OtherEnergyN2O!K163+OtherIPN2O!K163+OtherWasteN2O!K163+AgSoils!K163+MMN2O!K163+Sewage!K163</f>
        <v>1.9479973004742757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67">
        <f>'Biomass N2O'!C164+NitricAdipic!C164+StatMobN2O!C164+OtherAgN2O!C164+OtherEnergyN2O!C164+OtherIPN2O!C164+OtherWasteN2O!C164+AgSoils!C164+MMN2O!C164+Sewage!C164</f>
        <v>6.3032876647662501</v>
      </c>
      <c r="D164" s="67">
        <f>'Biomass N2O'!D164+NitricAdipic!D164+StatMobN2O!D164+OtherAgN2O!D164+OtherEnergyN2O!D164+OtherIPN2O!D164+OtherWasteN2O!D164+AgSoils!D164+MMN2O!D164+Sewage!D164</f>
        <v>4.0703660465067193</v>
      </c>
      <c r="E164" s="64">
        <f>'Biomass N2O'!E164+NitricAdipic!E164+StatMobN2O!E164+OtherAgN2O!E164+OtherEnergyN2O!E164+OtherIPN2O!E164+OtherWasteN2O!E164+AgSoils!E164+MMN2O!E164+Sewage!E164</f>
        <v>3.5131228177601019</v>
      </c>
      <c r="F164" s="67">
        <f>'Biomass N2O'!F164+NitricAdipic!F164+StatMobN2O!F164+OtherAgN2O!F164+OtherEnergyN2O!F164+OtherIPN2O!F164+OtherWasteN2O!F164+AgSoils!F164+MMN2O!F164+Sewage!F164</f>
        <v>3.820517223867975</v>
      </c>
      <c r="G164" s="67">
        <f>'Biomass N2O'!G164+NitricAdipic!G164+StatMobN2O!G164+OtherAgN2O!G164+OtherEnergyN2O!G164+OtherIPN2O!G164+OtherWasteN2O!G164+AgSoils!G164+MMN2O!G164+Sewage!G164</f>
        <v>1.8228587336204976</v>
      </c>
      <c r="H164" s="67">
        <f>'Biomass N2O'!H164+NitricAdipic!H164+StatMobN2O!H164+OtherAgN2O!H164+OtherEnergyN2O!H164+OtherIPN2O!H164+OtherWasteN2O!H164+AgSoils!H164+MMN2O!H164+Sewage!H164</f>
        <v>1.8472682705525796</v>
      </c>
      <c r="I164" s="68">
        <f>'Biomass N2O'!I164+NitricAdipic!I164+StatMobN2O!I164+OtherAgN2O!I164+OtherEnergyN2O!I164+OtherIPN2O!I164+OtherWasteN2O!I164+AgSoils!I164+MMN2O!I164+Sewage!I164</f>
        <v>1.9093068192948808</v>
      </c>
      <c r="J164" s="68">
        <f>'Biomass N2O'!J164+NitricAdipic!J164+StatMobN2O!J164+OtherAgN2O!J164+OtherEnergyN2O!J164+OtherIPN2O!J164+OtherWasteN2O!J164+AgSoils!J164+MMN2O!J164+Sewage!J164</f>
        <v>2.0005817343730099</v>
      </c>
      <c r="K164" s="69">
        <f>'Biomass N2O'!K164+NitricAdipic!K164+StatMobN2O!K164+OtherAgN2O!K164+OtherEnergyN2O!K164+OtherIPN2O!K164+OtherWasteN2O!K164+AgSoils!K164+MMN2O!K164+Sewage!K164</f>
        <v>2.0945623214356717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64">
        <f>'Biomass N2O'!C165+NitricAdipic!C165+StatMobN2O!C165+OtherAgN2O!C165+OtherEnergyN2O!C165+OtherIPN2O!C165+OtherWasteN2O!C165+AgSoils!C165+MMN2O!C165+Sewage!C165</f>
        <v>1.2708692793269016</v>
      </c>
      <c r="D165" s="67">
        <f>'Biomass N2O'!D165+NitricAdipic!D165+StatMobN2O!D165+OtherAgN2O!D165+OtherEnergyN2O!D165+OtherIPN2O!D165+OtherWasteN2O!D165+AgSoils!D165+MMN2O!D165+Sewage!D165</f>
        <v>1.230693145810793</v>
      </c>
      <c r="E165" s="64">
        <f>'Biomass N2O'!E165+NitricAdipic!E165+StatMobN2O!E165+OtherAgN2O!E165+OtherEnergyN2O!E165+OtherIPN2O!E165+OtherWasteN2O!E165+AgSoils!E165+MMN2O!E165+Sewage!E165</f>
        <v>1.3082779934534323</v>
      </c>
      <c r="F165" s="67">
        <f>'Biomass N2O'!F165+NitricAdipic!F165+StatMobN2O!F165+OtherAgN2O!F165+OtherEnergyN2O!F165+OtherIPN2O!F165+OtherWasteN2O!F165+AgSoils!F165+MMN2O!F165+Sewage!F165</f>
        <v>1.205709503074706</v>
      </c>
      <c r="G165" s="67">
        <f>'Biomass N2O'!G165+NitricAdipic!G165+StatMobN2O!G165+OtherAgN2O!G165+OtherEnergyN2O!G165+OtherIPN2O!G165+OtherWasteN2O!G165+AgSoils!G165+MMN2O!G165+Sewage!G165</f>
        <v>1.2436163445027417</v>
      </c>
      <c r="H165" s="67">
        <f>'Biomass N2O'!H165+NitricAdipic!H165+StatMobN2O!H165+OtherAgN2O!H165+OtherEnergyN2O!H165+OtherIPN2O!H165+OtherWasteN2O!H165+AgSoils!H165+MMN2O!H165+Sewage!H165</f>
        <v>1.2935171963879275</v>
      </c>
      <c r="I165" s="68">
        <f>'Biomass N2O'!I165+NitricAdipic!I165+StatMobN2O!I165+OtherAgN2O!I165+OtherEnergyN2O!I165+OtherIPN2O!I165+OtherWasteN2O!I165+AgSoils!I165+MMN2O!I165+Sewage!I165</f>
        <v>1.3428455896344345</v>
      </c>
      <c r="J165" s="68">
        <f>'Biomass N2O'!J165+NitricAdipic!J165+StatMobN2O!J165+OtherAgN2O!J165+OtherEnergyN2O!J165+OtherIPN2O!J165+OtherWasteN2O!J165+AgSoils!J165+MMN2O!J165+Sewage!J165</f>
        <v>1.3990071730457572</v>
      </c>
      <c r="K165" s="69">
        <f>'Biomass N2O'!K165+NitricAdipic!K165+StatMobN2O!K165+OtherAgN2O!K165+OtherEnergyN2O!K165+OtherIPN2O!K165+OtherWasteN2O!K165+AgSoils!K165+MMN2O!K165+Sewage!K165</f>
        <v>1.4619800403209253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67">
        <f>'Biomass N2O'!C166+NitricAdipic!C166+StatMobN2O!C166+OtherAgN2O!C166+OtherEnergyN2O!C166+OtherIPN2O!C166+OtherWasteN2O!C166+AgSoils!C166+MMN2O!C166+Sewage!C166</f>
        <v>1.6316216226195144E-2</v>
      </c>
      <c r="D166" s="67">
        <f>'Biomass N2O'!D166+NitricAdipic!D166+StatMobN2O!D166+OtherAgN2O!D166+OtherEnergyN2O!D166+OtherIPN2O!D166+OtherWasteN2O!D166+AgSoils!D166+MMN2O!D166+Sewage!D166</f>
        <v>1.6143852598276276E-2</v>
      </c>
      <c r="E166" s="64">
        <f>'Biomass N2O'!E166+NitricAdipic!E166+StatMobN2O!E166+OtherAgN2O!E166+OtherEnergyN2O!E166+OtherIPN2O!E166+OtherWasteN2O!E166+AgSoils!E166+MMN2O!E166+Sewage!E166</f>
        <v>1.6554896970155445E-2</v>
      </c>
      <c r="F166" s="67">
        <f>'Biomass N2O'!F166+NitricAdipic!F166+StatMobN2O!F166+OtherAgN2O!F166+OtherEnergyN2O!F166+OtherIPN2O!F166+OtherWasteN2O!F166+AgSoils!F166+MMN2O!F166+Sewage!F166</f>
        <v>1.7781641973299331E-2</v>
      </c>
      <c r="G166" s="67">
        <f>'Biomass N2O'!G166+NitricAdipic!G166+StatMobN2O!G166+OtherAgN2O!G166+OtherEnergyN2O!G166+OtherIPN2O!G166+OtherWasteN2O!G166+AgSoils!G166+MMN2O!G166+Sewage!G166</f>
        <v>1.8635461497224622E-2</v>
      </c>
      <c r="H166" s="67">
        <f>'Biomass N2O'!H166+NitricAdipic!H166+StatMobN2O!H166+OtherAgN2O!H166+OtherEnergyN2O!H166+OtherIPN2O!H166+OtherWasteN2O!H166+AgSoils!H166+MMN2O!H166+Sewage!H166</f>
        <v>1.9166932283229368E-2</v>
      </c>
      <c r="I166" s="68">
        <f>'Biomass N2O'!I166+NitricAdipic!I166+StatMobN2O!I166+OtherAgN2O!I166+OtherEnergyN2O!I166+OtherIPN2O!I166+OtherWasteN2O!I166+AgSoils!I166+MMN2O!I166+Sewage!I166</f>
        <v>1.9705786519831243E-2</v>
      </c>
      <c r="J166" s="68">
        <f>'Biomass N2O'!J166+NitricAdipic!J166+StatMobN2O!J166+OtherAgN2O!J166+OtherEnergyN2O!J166+OtherIPN2O!J166+OtherWasteN2O!J166+AgSoils!J166+MMN2O!J166+Sewage!J166</f>
        <v>2.0289462271806447E-2</v>
      </c>
      <c r="K166" s="69">
        <f>'Biomass N2O'!K166+NitricAdipic!K166+StatMobN2O!K166+OtherAgN2O!K166+OtherEnergyN2O!K166+OtherIPN2O!K166+OtherWasteN2O!K166+AgSoils!K166+MMN2O!K166+Sewage!K166</f>
        <v>2.0932474881393694E-2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64">
        <f>'Biomass N2O'!C167+NitricAdipic!C167+StatMobN2O!C167+OtherAgN2O!C167+OtherEnergyN2O!C167+OtherIPN2O!C167+OtherWasteN2O!C167+AgSoils!C167+MMN2O!C167+Sewage!C167</f>
        <v>6.8002336315619631</v>
      </c>
      <c r="D167" s="67">
        <f>'Biomass N2O'!D167+NitricAdipic!D167+StatMobN2O!D167+OtherAgN2O!D167+OtherEnergyN2O!D167+OtherIPN2O!D167+OtherWasteN2O!D167+AgSoils!D167+MMN2O!D167+Sewage!D167</f>
        <v>6.6327522560954986</v>
      </c>
      <c r="E167" s="64">
        <f>'Biomass N2O'!E167+NitricAdipic!E167+StatMobN2O!E167+OtherAgN2O!E167+OtherEnergyN2O!E167+OtherIPN2O!E167+OtherWasteN2O!E167+AgSoils!E167+MMN2O!E167+Sewage!E167</f>
        <v>6.8190699021408259</v>
      </c>
      <c r="F167" s="67">
        <f>'Biomass N2O'!F167+NitricAdipic!F167+StatMobN2O!F167+OtherAgN2O!F167+OtherEnergyN2O!F167+OtherIPN2O!F167+OtherWasteN2O!F167+AgSoils!F167+MMN2O!F167+Sewage!F167</f>
        <v>7.373639618134856</v>
      </c>
      <c r="G167" s="67">
        <f>'Biomass N2O'!G167+NitricAdipic!G167+StatMobN2O!G167+OtherAgN2O!G167+OtherEnergyN2O!G167+OtherIPN2O!G167+OtherWasteN2O!G167+AgSoils!G167+MMN2O!G167+Sewage!G167</f>
        <v>6.9020899727881009</v>
      </c>
      <c r="H167" s="67">
        <f>'Biomass N2O'!H167+NitricAdipic!H167+StatMobN2O!H167+OtherAgN2O!H167+OtherEnergyN2O!H167+OtherIPN2O!H167+OtherWasteN2O!H167+AgSoils!H167+MMN2O!H167+Sewage!H167</f>
        <v>7.1808629149335115</v>
      </c>
      <c r="I167" s="68">
        <f>'Biomass N2O'!I167+NitricAdipic!I167+StatMobN2O!I167+OtherAgN2O!I167+OtherEnergyN2O!I167+OtherIPN2O!I167+OtherWasteN2O!I167+AgSoils!I167+MMN2O!I167+Sewage!I167</f>
        <v>7.5149698281057473</v>
      </c>
      <c r="J167" s="68">
        <f>'Biomass N2O'!J167+NitricAdipic!J167+StatMobN2O!J167+OtherAgN2O!J167+OtherEnergyN2O!J167+OtherIPN2O!J167+OtherWasteN2O!J167+AgSoils!J167+MMN2O!J167+Sewage!J167</f>
        <v>7.9737762235726271</v>
      </c>
      <c r="K167" s="69">
        <f>'Biomass N2O'!K167+NitricAdipic!K167+StatMobN2O!K167+OtherAgN2O!K167+OtherEnergyN2O!K167+OtherIPN2O!K167+OtherWasteN2O!K167+AgSoils!K167+MMN2O!K167+Sewage!K167</f>
        <v>8.5010573019892295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67">
        <f>'Biomass N2O'!C168+NitricAdipic!C168+StatMobN2O!C168+OtherAgN2O!C168+OtherEnergyN2O!C168+OtherIPN2O!C168+OtherWasteN2O!C168+AgSoils!C168+MMN2O!C168+Sewage!C168</f>
        <v>26.012511014100163</v>
      </c>
      <c r="D168" s="67">
        <f>'Biomass N2O'!D168+NitricAdipic!D168+StatMobN2O!D168+OtherAgN2O!D168+OtherEnergyN2O!D168+OtherIPN2O!D168+OtherWasteN2O!D168+AgSoils!D168+MMN2O!D168+Sewage!D168</f>
        <v>22.197541962220093</v>
      </c>
      <c r="E168" s="64">
        <f>'Biomass N2O'!E168+NitricAdipic!E168+StatMobN2O!E168+OtherAgN2O!E168+OtherEnergyN2O!E168+OtherIPN2O!E168+OtherWasteN2O!E168+AgSoils!E168+MMN2O!E168+Sewage!E168</f>
        <v>18.63942012381537</v>
      </c>
      <c r="F168" s="67">
        <f>'Biomass N2O'!F168+NitricAdipic!F168+StatMobN2O!F168+OtherAgN2O!F168+OtherEnergyN2O!F168+OtherIPN2O!F168+OtherWasteN2O!F168+AgSoils!F168+MMN2O!F168+Sewage!F168</f>
        <v>16.118249618362444</v>
      </c>
      <c r="G168" s="67">
        <f>'Biomass N2O'!G168+NitricAdipic!G168+StatMobN2O!G168+OtherAgN2O!G168+OtherEnergyN2O!G168+OtherIPN2O!G168+OtherWasteN2O!G168+AgSoils!G168+MMN2O!G168+Sewage!G168</f>
        <v>17.426629340602826</v>
      </c>
      <c r="H168" s="67">
        <f>'Biomass N2O'!H168+NitricAdipic!H168+StatMobN2O!H168+OtherAgN2O!H168+OtherEnergyN2O!H168+OtherIPN2O!H168+OtherWasteN2O!H168+AgSoils!H168+MMN2O!H168+Sewage!H168</f>
        <v>18.233958720405003</v>
      </c>
      <c r="I168" s="68">
        <f>'Biomass N2O'!I168+NitricAdipic!I168+StatMobN2O!I168+OtherAgN2O!I168+OtherEnergyN2O!I168+OtherIPN2O!I168+OtherWasteN2O!I168+AgSoils!I168+MMN2O!I168+Sewage!I168</f>
        <v>18.844614388592603</v>
      </c>
      <c r="J168" s="68">
        <f>'Biomass N2O'!J168+NitricAdipic!J168+StatMobN2O!J168+OtherAgN2O!J168+OtherEnergyN2O!J168+OtherIPN2O!J168+OtherWasteN2O!J168+AgSoils!J168+MMN2O!J168+Sewage!J168</f>
        <v>19.455936954702626</v>
      </c>
      <c r="K168" s="69">
        <f>'Biomass N2O'!K168+NitricAdipic!K168+StatMobN2O!K168+OtherAgN2O!K168+OtherEnergyN2O!K168+OtherIPN2O!K168+OtherWasteN2O!K168+AgSoils!K168+MMN2O!K168+Sewage!K168</f>
        <v>19.658111429229589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64">
        <f>'Biomass N2O'!C169+NitricAdipic!C169+StatMobN2O!C169+OtherAgN2O!C169+OtherEnergyN2O!C169+OtherIPN2O!C169+OtherWasteN2O!C169+AgSoils!C169+MMN2O!C169+Sewage!C169</f>
        <v>13.351966436669807</v>
      </c>
      <c r="D169" s="67">
        <f>'Biomass N2O'!D169+NitricAdipic!D169+StatMobN2O!D169+OtherAgN2O!D169+OtherEnergyN2O!D169+OtherIPN2O!D169+OtherWasteN2O!D169+AgSoils!D169+MMN2O!D169+Sewage!D169</f>
        <v>14.641633106782036</v>
      </c>
      <c r="E169" s="64">
        <f>'Biomass N2O'!E169+NitricAdipic!E169+StatMobN2O!E169+OtherAgN2O!E169+OtherEnergyN2O!E169+OtherIPN2O!E169+OtherWasteN2O!E169+AgSoils!E169+MMN2O!E169+Sewage!E169</f>
        <v>16.916198263307965</v>
      </c>
      <c r="F169" s="67">
        <f>'Biomass N2O'!F169+NitricAdipic!F169+StatMobN2O!F169+OtherAgN2O!F169+OtherEnergyN2O!F169+OtherIPN2O!F169+OtherWasteN2O!F169+AgSoils!F169+MMN2O!F169+Sewage!F169</f>
        <v>18.076822491952761</v>
      </c>
      <c r="G169" s="67">
        <f>'Biomass N2O'!G169+NitricAdipic!G169+StatMobN2O!G169+OtherAgN2O!G169+OtherEnergyN2O!G169+OtherIPN2O!G169+OtherWasteN2O!G169+AgSoils!G169+MMN2O!G169+Sewage!G169</f>
        <v>21.447406350758285</v>
      </c>
      <c r="H169" s="67">
        <f>'Biomass N2O'!H169+NitricAdipic!H169+StatMobN2O!H169+OtherAgN2O!H169+OtherEnergyN2O!H169+OtherIPN2O!H169+OtherWasteN2O!H169+AgSoils!H169+MMN2O!H169+Sewage!H169</f>
        <v>23.908671073764275</v>
      </c>
      <c r="I169" s="68">
        <f>'Biomass N2O'!I169+NitricAdipic!I169+StatMobN2O!I169+OtherAgN2O!I169+OtherEnergyN2O!I169+OtherIPN2O!I169+OtherWasteN2O!I169+AgSoils!I169+MMN2O!I169+Sewage!I169</f>
        <v>26.746547930606418</v>
      </c>
      <c r="J169" s="68">
        <f>'Biomass N2O'!J169+NitricAdipic!J169+StatMobN2O!J169+OtherAgN2O!J169+OtherEnergyN2O!J169+OtherIPN2O!J169+OtherWasteN2O!J169+AgSoils!J169+MMN2O!J169+Sewage!J169</f>
        <v>30.054423528981907</v>
      </c>
      <c r="K169" s="69">
        <f>'Biomass N2O'!K169+NitricAdipic!K169+StatMobN2O!K169+OtherAgN2O!K169+OtherEnergyN2O!K169+OtherIPN2O!K169+OtherWasteN2O!K169+AgSoils!K169+MMN2O!K169+Sewage!K169</f>
        <v>33.782284348758246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64">
        <f>'Biomass N2O'!C170+NitricAdipic!C170+StatMobN2O!C170+OtherAgN2O!C170+OtherEnergyN2O!C170+OtherIPN2O!C170+OtherWasteN2O!C170+AgSoils!C170+MMN2O!C170+Sewage!C170</f>
        <v>28.586303784321707</v>
      </c>
      <c r="D170" s="67">
        <f>'Biomass N2O'!D170+NitricAdipic!D170+StatMobN2O!D170+OtherAgN2O!D170+OtherEnergyN2O!D170+OtherIPN2O!D170+OtherWasteN2O!D170+AgSoils!D170+MMN2O!D170+Sewage!D170</f>
        <v>27.103403215446146</v>
      </c>
      <c r="E170" s="64">
        <f>'Biomass N2O'!E170+NitricAdipic!E170+StatMobN2O!E170+OtherAgN2O!E170+OtherEnergyN2O!E170+OtherIPN2O!E170+OtherWasteN2O!E170+AgSoils!E170+MMN2O!E170+Sewage!E170</f>
        <v>32.981747557460224</v>
      </c>
      <c r="F170" s="67">
        <f>'Biomass N2O'!F170+NitricAdipic!F170+StatMobN2O!F170+OtherAgN2O!F170+OtherEnergyN2O!F170+OtherIPN2O!F170+OtherWasteN2O!F170+AgSoils!F170+MMN2O!F170+Sewage!F170</f>
        <v>28.87978049107841</v>
      </c>
      <c r="G170" s="67">
        <f>'Biomass N2O'!G170+NitricAdipic!G170+StatMobN2O!G170+OtherAgN2O!G170+OtherEnergyN2O!G170+OtherIPN2O!G170+OtherWasteN2O!G170+AgSoils!G170+MMN2O!G170+Sewage!G170</f>
        <v>28.771849895988069</v>
      </c>
      <c r="H170" s="67">
        <f>'Biomass N2O'!H170+NitricAdipic!H170+StatMobN2O!H170+OtherAgN2O!H170+OtherEnergyN2O!H170+OtherIPN2O!H170+OtherWasteN2O!H170+AgSoils!H170+MMN2O!H170+Sewage!H170</f>
        <v>30.674096152886371</v>
      </c>
      <c r="I170" s="68">
        <f>'Biomass N2O'!I170+NitricAdipic!I170+StatMobN2O!I170+OtherAgN2O!I170+OtherEnergyN2O!I170+OtherIPN2O!I170+OtherWasteN2O!I170+AgSoils!I170+MMN2O!I170+Sewage!I170</f>
        <v>30.933210223021657</v>
      </c>
      <c r="J170" s="68">
        <f>'Biomass N2O'!J170+NitricAdipic!J170+StatMobN2O!J170+OtherAgN2O!J170+OtherEnergyN2O!J170+OtherIPN2O!J170+OtherWasteN2O!J170+AgSoils!J170+MMN2O!J170+Sewage!J170</f>
        <v>31.197205397696646</v>
      </c>
      <c r="K170" s="69">
        <f>'Biomass N2O'!K170+NitricAdipic!K170+StatMobN2O!K170+OtherAgN2O!K170+OtherEnergyN2O!K170+OtherIPN2O!K170+OtherWasteN2O!K170+AgSoils!K170+MMN2O!K170+Sewage!K170</f>
        <v>31.453699961713163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67">
        <f>'Biomass N2O'!C171+NitricAdipic!C171+StatMobN2O!C171+OtherAgN2O!C171+OtherEnergyN2O!C171+OtherIPN2O!C171+OtherWasteN2O!C171+AgSoils!C171+MMN2O!C171+Sewage!C171</f>
        <v>8.0997141827301711</v>
      </c>
      <c r="D171" s="67">
        <f>'Biomass N2O'!D171+NitricAdipic!D171+StatMobN2O!D171+OtherAgN2O!D171+OtherEnergyN2O!D171+OtherIPN2O!D171+OtherWasteN2O!D171+AgSoils!D171+MMN2O!D171+Sewage!D171</f>
        <v>8.1671638948815062</v>
      </c>
      <c r="E171" s="64">
        <f>'Biomass N2O'!E171+NitricAdipic!E171+StatMobN2O!E171+OtherAgN2O!E171+OtherEnergyN2O!E171+OtherIPN2O!E171+OtherWasteN2O!E171+AgSoils!E171+MMN2O!E171+Sewage!E171</f>
        <v>8.1195682373641986</v>
      </c>
      <c r="F171" s="67">
        <f>'Biomass N2O'!F171+NitricAdipic!F171+StatMobN2O!F171+OtherAgN2O!F171+OtherEnergyN2O!F171+OtherIPN2O!F171+OtherWasteN2O!F171+AgSoils!F171+MMN2O!F171+Sewage!F171</f>
        <v>8.2768994841326204</v>
      </c>
      <c r="G171" s="67">
        <f>'Biomass N2O'!G171+NitricAdipic!G171+StatMobN2O!G171+OtherAgN2O!G171+OtherEnergyN2O!G171+OtherIPN2O!G171+OtherWasteN2O!G171+AgSoils!G171+MMN2O!G171+Sewage!G171</f>
        <v>8.9020074028570431</v>
      </c>
      <c r="H171" s="67">
        <f>'Biomass N2O'!H171+NitricAdipic!H171+StatMobN2O!H171+OtherAgN2O!H171+OtherEnergyN2O!H171+OtherIPN2O!H171+OtherWasteN2O!H171+AgSoils!H171+MMN2O!H171+Sewage!H171</f>
        <v>9.7708100134862779</v>
      </c>
      <c r="I171" s="68">
        <f>'Biomass N2O'!I171+NitricAdipic!I171+StatMobN2O!I171+OtherAgN2O!I171+OtherEnergyN2O!I171+OtherIPN2O!I171+OtherWasteN2O!I171+AgSoils!I171+MMN2O!I171+Sewage!I171</f>
        <v>10.729660976561696</v>
      </c>
      <c r="J171" s="68">
        <f>'Biomass N2O'!J171+NitricAdipic!J171+StatMobN2O!J171+OtherAgN2O!J171+OtherEnergyN2O!J171+OtherIPN2O!J171+OtherWasteN2O!J171+AgSoils!J171+MMN2O!J171+Sewage!J171</f>
        <v>11.867350199073259</v>
      </c>
      <c r="K171" s="69">
        <f>'Biomass N2O'!K171+NitricAdipic!K171+StatMobN2O!K171+OtherAgN2O!K171+OtherEnergyN2O!K171+OtherIPN2O!K171+OtherWasteN2O!K171+AgSoils!K171+MMN2O!K171+Sewage!K171</f>
        <v>13.240397219949608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64">
        <f>'Biomass N2O'!C172+NitricAdipic!C172+StatMobN2O!C172+OtherAgN2O!C172+OtherEnergyN2O!C172+OtherIPN2O!C172+OtherWasteN2O!C172+AgSoils!C172+MMN2O!C172+Sewage!C172</f>
        <v>36.57395445887034</v>
      </c>
      <c r="D172" s="67">
        <f>'Biomass N2O'!D172+NitricAdipic!D172+StatMobN2O!D172+OtherAgN2O!D172+OtherEnergyN2O!D172+OtherIPN2O!D172+OtherWasteN2O!D172+AgSoils!D172+MMN2O!D172+Sewage!D172</f>
        <v>41.502134121818351</v>
      </c>
      <c r="E172" s="64">
        <f>'Biomass N2O'!E172+NitricAdipic!E172+StatMobN2O!E172+OtherAgN2O!E172+OtherEnergyN2O!E172+OtherIPN2O!E172+OtherWasteN2O!E172+AgSoils!E172+MMN2O!E172+Sewage!E172</f>
        <v>47.758584379930383</v>
      </c>
      <c r="F172" s="67">
        <f>'Biomass N2O'!F172+NitricAdipic!F172+StatMobN2O!F172+OtherAgN2O!F172+OtherEnergyN2O!F172+OtherIPN2O!F172+OtherWasteN2O!F172+AgSoils!F172+MMN2O!F172+Sewage!F172</f>
        <v>54.585739132682995</v>
      </c>
      <c r="G172" s="67">
        <f>'Biomass N2O'!G172+NitricAdipic!G172+StatMobN2O!G172+OtherAgN2O!G172+OtherEnergyN2O!G172+OtherIPN2O!G172+OtherWasteN2O!G172+AgSoils!G172+MMN2O!G172+Sewage!G172</f>
        <v>55.993829772820945</v>
      </c>
      <c r="H172" s="67">
        <f>'Biomass N2O'!H172+NitricAdipic!H172+StatMobN2O!H172+OtherAgN2O!H172+OtherEnergyN2O!H172+OtherIPN2O!H172+OtherWasteN2O!H172+AgSoils!H172+MMN2O!H172+Sewage!H172</f>
        <v>58.350961177130685</v>
      </c>
      <c r="I172" s="68">
        <f>'Biomass N2O'!I172+NitricAdipic!I172+StatMobN2O!I172+OtherAgN2O!I172+OtherEnergyN2O!I172+OtherIPN2O!I172+OtherWasteN2O!I172+AgSoils!I172+MMN2O!I172+Sewage!I172</f>
        <v>60.215841189627717</v>
      </c>
      <c r="J172" s="68">
        <f>'Biomass N2O'!J172+NitricAdipic!J172+StatMobN2O!J172+OtherAgN2O!J172+OtherEnergyN2O!J172+OtherIPN2O!J172+OtherWasteN2O!J172+AgSoils!J172+MMN2O!J172+Sewage!J172</f>
        <v>62.110874340748737</v>
      </c>
      <c r="K172" s="69">
        <f>'Biomass N2O'!K172+NitricAdipic!K172+StatMobN2O!K172+OtherAgN2O!K172+OtherEnergyN2O!K172+OtherIPN2O!K172+OtherWasteN2O!K172+AgSoils!K172+MMN2O!K172+Sewage!K172</f>
        <v>63.946852912229097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67">
        <f>'Biomass N2O'!C173+NitricAdipic!C173+StatMobN2O!C173+OtherAgN2O!C173+OtherEnergyN2O!C173+OtherIPN2O!C173+OtherWasteN2O!C173+AgSoils!C173+MMN2O!C173+Sewage!C173</f>
        <v>0.73051141326343716</v>
      </c>
      <c r="D173" s="67">
        <f>'Biomass N2O'!D173+NitricAdipic!D173+StatMobN2O!D173+OtherAgN2O!D173+OtherEnergyN2O!D173+OtherIPN2O!D173+OtherWasteN2O!D173+AgSoils!D173+MMN2O!D173+Sewage!D173</f>
        <v>0.70218715047833224</v>
      </c>
      <c r="E173" s="64">
        <f>'Biomass N2O'!E173+NitricAdipic!E173+StatMobN2O!E173+OtherAgN2O!E173+OtherEnergyN2O!E173+OtherIPN2O!E173+OtherWasteN2O!E173+AgSoils!E173+MMN2O!E173+Sewage!E173</f>
        <v>0.61564610120650753</v>
      </c>
      <c r="F173" s="67">
        <f>'Biomass N2O'!F173+NitricAdipic!F173+StatMobN2O!F173+OtherAgN2O!F173+OtherEnergyN2O!F173+OtherIPN2O!F173+OtherWasteN2O!F173+AgSoils!F173+MMN2O!F173+Sewage!F173</f>
        <v>0.54974006515151241</v>
      </c>
      <c r="G173" s="67">
        <f>'Biomass N2O'!G173+NitricAdipic!G173+StatMobN2O!G173+OtherAgN2O!G173+OtherEnergyN2O!G173+OtherIPN2O!G173+OtherWasteN2O!G173+AgSoils!G173+MMN2O!G173+Sewage!G173</f>
        <v>0.53275859921126067</v>
      </c>
      <c r="H173" s="67">
        <f>'Biomass N2O'!H173+NitricAdipic!H173+StatMobN2O!H173+OtherAgN2O!H173+OtherEnergyN2O!H173+OtherIPN2O!H173+OtherWasteN2O!H173+AgSoils!H173+MMN2O!H173+Sewage!H173</f>
        <v>0.54100791154085248</v>
      </c>
      <c r="I173" s="68">
        <f>'Biomass N2O'!I173+NitricAdipic!I173+StatMobN2O!I173+OtherAgN2O!I173+OtherEnergyN2O!I173+OtherIPN2O!I173+OtherWasteN2O!I173+AgSoils!I173+MMN2O!I173+Sewage!I173</f>
        <v>0.5505729989638577</v>
      </c>
      <c r="J173" s="68">
        <f>'Biomass N2O'!J173+NitricAdipic!J173+StatMobN2O!J173+OtherAgN2O!J173+OtherEnergyN2O!J173+OtherIPN2O!J173+OtherWasteN2O!J173+AgSoils!J173+MMN2O!J173+Sewage!J173</f>
        <v>0.5618465822440899</v>
      </c>
      <c r="K173" s="69">
        <f>'Biomass N2O'!K173+NitricAdipic!K173+StatMobN2O!K173+OtherAgN2O!K173+OtherEnergyN2O!K173+OtherIPN2O!K173+OtherWasteN2O!K173+AgSoils!K173+MMN2O!K173+Sewage!K173</f>
        <v>0.57502576601672106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64">
        <f>'Biomass N2O'!C174+NitricAdipic!C174+StatMobN2O!C174+OtherAgN2O!C174+OtherEnergyN2O!C174+OtherIPN2O!C174+OtherWasteN2O!C174+AgSoils!C174+MMN2O!C174+Sewage!C174</f>
        <v>0.50615167235647962</v>
      </c>
      <c r="D174" s="67">
        <f>'Biomass N2O'!D174+NitricAdipic!D174+StatMobN2O!D174+OtherAgN2O!D174+OtherEnergyN2O!D174+OtherIPN2O!D174+OtherWasteN2O!D174+AgSoils!D174+MMN2O!D174+Sewage!D174</f>
        <v>0.44397881418241308</v>
      </c>
      <c r="E174" s="64">
        <f>'Biomass N2O'!E174+NitricAdipic!E174+StatMobN2O!E174+OtherAgN2O!E174+OtherEnergyN2O!E174+OtherIPN2O!E174+OtherWasteN2O!E174+AgSoils!E174+MMN2O!E174+Sewage!E174</f>
        <v>0.41687743886596806</v>
      </c>
      <c r="F174" s="67">
        <f>'Biomass N2O'!F174+NitricAdipic!F174+StatMobN2O!F174+OtherAgN2O!F174+OtherEnergyN2O!F174+OtherIPN2O!F174+OtherWasteN2O!F174+AgSoils!F174+MMN2O!F174+Sewage!F174</f>
        <v>0.47311816144200397</v>
      </c>
      <c r="G174" s="67">
        <f>'Biomass N2O'!G174+NitricAdipic!G174+StatMobN2O!G174+OtherAgN2O!G174+OtherEnergyN2O!G174+OtherIPN2O!G174+OtherWasteN2O!G174+AgSoils!G174+MMN2O!G174+Sewage!G174</f>
        <v>0.47053113834125981</v>
      </c>
      <c r="H174" s="67">
        <f>'Biomass N2O'!H174+NitricAdipic!H174+StatMobN2O!H174+OtherAgN2O!H174+OtherEnergyN2O!H174+OtherIPN2O!H174+OtherWasteN2O!H174+AgSoils!H174+MMN2O!H174+Sewage!H174</f>
        <v>0.50338950150758743</v>
      </c>
      <c r="I174" s="68">
        <f>'Biomass N2O'!I174+NitricAdipic!I174+StatMobN2O!I174+OtherAgN2O!I174+OtherEnergyN2O!I174+OtherIPN2O!I174+OtherWasteN2O!I174+AgSoils!I174+MMN2O!I174+Sewage!I174</f>
        <v>0.52637097554943557</v>
      </c>
      <c r="J174" s="68">
        <f>'Biomass N2O'!J174+NitricAdipic!J174+StatMobN2O!J174+OtherAgN2O!J174+OtherEnergyN2O!J174+OtherIPN2O!J174+OtherWasteN2O!J174+AgSoils!J174+MMN2O!J174+Sewage!J174</f>
        <v>0.54742809771283862</v>
      </c>
      <c r="K174" s="69">
        <f>'Biomass N2O'!K174+NitricAdipic!K174+StatMobN2O!K174+OtherAgN2O!K174+OtherEnergyN2O!K174+OtherIPN2O!K174+OtherWasteN2O!K174+AgSoils!K174+MMN2O!K174+Sewage!K174</f>
        <v>0.56639869819557231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67">
        <f>'Biomass N2O'!C175+NitricAdipic!C175+StatMobN2O!C175+OtherAgN2O!C175+OtherEnergyN2O!C175+OtherIPN2O!C175+OtherWasteN2O!C175+AgSoils!C175+MMN2O!C175+Sewage!C175</f>
        <v>8.1156424925921833</v>
      </c>
      <c r="D175" s="67">
        <f>'Biomass N2O'!D175+NitricAdipic!D175+StatMobN2O!D175+OtherAgN2O!D175+OtherEnergyN2O!D175+OtherIPN2O!D175+OtherWasteN2O!D175+AgSoils!D175+MMN2O!D175+Sewage!D175</f>
        <v>7.9665834736088295</v>
      </c>
      <c r="E175" s="64">
        <f>'Biomass N2O'!E175+NitricAdipic!E175+StatMobN2O!E175+OtherAgN2O!E175+OtherEnergyN2O!E175+OtherIPN2O!E175+OtherWasteN2O!E175+AgSoils!E175+MMN2O!E175+Sewage!E175</f>
        <v>7.499986771690601</v>
      </c>
      <c r="F175" s="67">
        <f>'Biomass N2O'!F175+NitricAdipic!F175+StatMobN2O!F175+OtherAgN2O!F175+OtherEnergyN2O!F175+OtherIPN2O!F175+OtherWasteN2O!F175+AgSoils!F175+MMN2O!F175+Sewage!F175</f>
        <v>7.0604559039292445</v>
      </c>
      <c r="G175" s="67">
        <f>'Biomass N2O'!G175+NitricAdipic!G175+StatMobN2O!G175+OtherAgN2O!G175+OtherEnergyN2O!G175+OtherIPN2O!G175+OtherWasteN2O!G175+AgSoils!G175+MMN2O!G175+Sewage!G175</f>
        <v>6.9725859390447473</v>
      </c>
      <c r="H175" s="67">
        <f>'Biomass N2O'!H175+NitricAdipic!H175+StatMobN2O!H175+OtherAgN2O!H175+OtherEnergyN2O!H175+OtherIPN2O!H175+OtherWasteN2O!H175+AgSoils!H175+MMN2O!H175+Sewage!H175</f>
        <v>6.7198676601845957</v>
      </c>
      <c r="I175" s="68">
        <f>'Biomass N2O'!I175+NitricAdipic!I175+StatMobN2O!I175+OtherAgN2O!I175+OtherEnergyN2O!I175+OtherIPN2O!I175+OtherWasteN2O!I175+AgSoils!I175+MMN2O!I175+Sewage!I175</f>
        <v>6.4722687681749029</v>
      </c>
      <c r="J175" s="68">
        <f>'Biomass N2O'!J175+NitricAdipic!J175+StatMobN2O!J175+OtherAgN2O!J175+OtherEnergyN2O!J175+OtherIPN2O!J175+OtherWasteN2O!J175+AgSoils!J175+MMN2O!J175+Sewage!J175</f>
        <v>6.2331404664267405</v>
      </c>
      <c r="K175" s="69">
        <f>'Biomass N2O'!K175+NitricAdipic!K175+StatMobN2O!K175+OtherAgN2O!K175+OtherEnergyN2O!K175+OtherIPN2O!K175+OtherWasteN2O!K175+AgSoils!K175+MMN2O!K175+Sewage!K175</f>
        <v>6.0024530631483994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64">
        <f>'Biomass N2O'!C176+NitricAdipic!C176+StatMobN2O!C176+OtherAgN2O!C176+OtherEnergyN2O!C176+OtherIPN2O!C176+OtherWasteN2O!C176+AgSoils!C176+MMN2O!C176+Sewage!C176</f>
        <v>3.5635220126084168</v>
      </c>
      <c r="D176" s="67">
        <f>'Biomass N2O'!D176+NitricAdipic!D176+StatMobN2O!D176+OtherAgN2O!D176+OtherEnergyN2O!D176+OtherIPN2O!D176+OtherWasteN2O!D176+AgSoils!D176+MMN2O!D176+Sewage!D176</f>
        <v>3.4056698172789406</v>
      </c>
      <c r="E176" s="64">
        <f>'Biomass N2O'!E176+NitricAdipic!E176+StatMobN2O!E176+OtherAgN2O!E176+OtherEnergyN2O!E176+OtherIPN2O!E176+OtherWasteN2O!E176+AgSoils!E176+MMN2O!E176+Sewage!E176</f>
        <v>3.2300265123060576</v>
      </c>
      <c r="F176" s="67">
        <f>'Biomass N2O'!F176+NitricAdipic!F176+StatMobN2O!F176+OtherAgN2O!F176+OtherEnergyN2O!F176+OtherIPN2O!F176+OtherWasteN2O!F176+AgSoils!F176+MMN2O!F176+Sewage!F176</f>
        <v>3.0994623717198309</v>
      </c>
      <c r="G176" s="67">
        <f>'Biomass N2O'!G176+NitricAdipic!G176+StatMobN2O!G176+OtherAgN2O!G176+OtherEnergyN2O!G176+OtherIPN2O!G176+OtherWasteN2O!G176+AgSoils!G176+MMN2O!G176+Sewage!G176</f>
        <v>3.3110854508626564</v>
      </c>
      <c r="H176" s="67">
        <f>'Biomass N2O'!H176+NitricAdipic!H176+StatMobN2O!H176+OtherAgN2O!H176+OtherEnergyN2O!H176+OtherIPN2O!H176+OtherWasteN2O!H176+AgSoils!H176+MMN2O!H176+Sewage!H176</f>
        <v>3.4403625372177005</v>
      </c>
      <c r="I176" s="68">
        <f>'Biomass N2O'!I176+NitricAdipic!I176+StatMobN2O!I176+OtherAgN2O!I176+OtherEnergyN2O!I176+OtherIPN2O!I176+OtherWasteN2O!I176+AgSoils!I176+MMN2O!I176+Sewage!I176</f>
        <v>3.4517279545852722</v>
      </c>
      <c r="J176" s="68">
        <f>'Biomass N2O'!J176+NitricAdipic!J176+StatMobN2O!J176+OtherAgN2O!J176+OtherEnergyN2O!J176+OtherIPN2O!J176+OtherWasteN2O!J176+AgSoils!J176+MMN2O!J176+Sewage!J176</f>
        <v>3.4640559115910392</v>
      </c>
      <c r="K176" s="69">
        <f>'Biomass N2O'!K176+NitricAdipic!K176+StatMobN2O!K176+OtherAgN2O!K176+OtherEnergyN2O!K176+OtherIPN2O!K176+OtherWasteN2O!K176+AgSoils!K176+MMN2O!K176+Sewage!K176</f>
        <v>3.474855770231295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67">
        <f>'Biomass N2O'!C177+NitricAdipic!C177+StatMobN2O!C177+OtherAgN2O!C177+OtherEnergyN2O!C177+OtherIPN2O!C177+OtherWasteN2O!C177+AgSoils!C177+MMN2O!C177+Sewage!C177</f>
        <v>3.4195464735551533</v>
      </c>
      <c r="D177" s="67">
        <f>'Biomass N2O'!D177+NitricAdipic!D177+StatMobN2O!D177+OtherAgN2O!D177+OtherEnergyN2O!D177+OtherIPN2O!D177+OtherWasteN2O!D177+AgSoils!D177+MMN2O!D177+Sewage!D177</f>
        <v>3.7933500825299626</v>
      </c>
      <c r="E177" s="64">
        <f>'Biomass N2O'!E177+NitricAdipic!E177+StatMobN2O!E177+OtherAgN2O!E177+OtherEnergyN2O!E177+OtherIPN2O!E177+OtherWasteN2O!E177+AgSoils!E177+MMN2O!E177+Sewage!E177</f>
        <v>3.9083742059415134</v>
      </c>
      <c r="F177" s="67">
        <f>'Biomass N2O'!F177+NitricAdipic!F177+StatMobN2O!F177+OtherAgN2O!F177+OtherEnergyN2O!F177+OtherIPN2O!F177+OtherWasteN2O!F177+AgSoils!F177+MMN2O!F177+Sewage!F177</f>
        <v>4.9295301375782312</v>
      </c>
      <c r="G177" s="67">
        <f>'Biomass N2O'!G177+NitricAdipic!G177+StatMobN2O!G177+OtherAgN2O!G177+OtherEnergyN2O!G177+OtherIPN2O!G177+OtherWasteN2O!G177+AgSoils!G177+MMN2O!G177+Sewage!G177</f>
        <v>5.7720304145858021</v>
      </c>
      <c r="H177" s="67">
        <f>'Biomass N2O'!H177+NitricAdipic!H177+StatMobN2O!H177+OtherAgN2O!H177+OtherEnergyN2O!H177+OtherIPN2O!H177+OtherWasteN2O!H177+AgSoils!H177+MMN2O!H177+Sewage!H177</f>
        <v>6.4944924716936416</v>
      </c>
      <c r="I177" s="68">
        <f>'Biomass N2O'!I177+NitricAdipic!I177+StatMobN2O!I177+OtherAgN2O!I177+OtherEnergyN2O!I177+OtherIPN2O!I177+OtherWasteN2O!I177+AgSoils!I177+MMN2O!I177+Sewage!I177</f>
        <v>7.2355550814375311</v>
      </c>
      <c r="J177" s="68">
        <f>'Biomass N2O'!J177+NitricAdipic!J177+StatMobN2O!J177+OtherAgN2O!J177+OtherEnergyN2O!J177+OtherIPN2O!J177+OtherWasteN2O!J177+AgSoils!J177+MMN2O!J177+Sewage!J177</f>
        <v>8.0214508835593605</v>
      </c>
      <c r="K177" s="69">
        <f>'Biomass N2O'!K177+NitricAdipic!K177+StatMobN2O!K177+OtherAgN2O!K177+OtherEnergyN2O!K177+OtherIPN2O!K177+OtherWasteN2O!K177+AgSoils!K177+MMN2O!K177+Sewage!K177</f>
        <v>8.8564893305152328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64">
        <f>'Biomass N2O'!C178+NitricAdipic!C178+StatMobN2O!C178+OtherAgN2O!C178+OtherEnergyN2O!C178+OtherIPN2O!C178+OtherWasteN2O!C178+AgSoils!C178+MMN2O!C178+Sewage!C178</f>
        <v>3.0341515065962468</v>
      </c>
      <c r="D178" s="67">
        <f>'Biomass N2O'!D178+NitricAdipic!D178+StatMobN2O!D178+OtherAgN2O!D178+OtherEnergyN2O!D178+OtherIPN2O!D178+OtherWasteN2O!D178+AgSoils!D178+MMN2O!D178+Sewage!D178</f>
        <v>2.3798327962662511</v>
      </c>
      <c r="E178" s="64">
        <f>'Biomass N2O'!E178+NitricAdipic!E178+StatMobN2O!E178+OtherAgN2O!E178+OtherEnergyN2O!E178+OtherIPN2O!E178+OtherWasteN2O!E178+AgSoils!E178+MMN2O!E178+Sewage!E178</f>
        <v>2.0466290107845846</v>
      </c>
      <c r="F178" s="67">
        <f>'Biomass N2O'!F178+NitricAdipic!F178+StatMobN2O!F178+OtherAgN2O!F178+OtherEnergyN2O!F178+OtherIPN2O!F178+OtherWasteN2O!F178+AgSoils!F178+MMN2O!F178+Sewage!F178</f>
        <v>1.8934385727901355</v>
      </c>
      <c r="G178" s="67">
        <f>'Biomass N2O'!G178+NitricAdipic!G178+StatMobN2O!G178+OtherAgN2O!G178+OtherEnergyN2O!G178+OtherIPN2O!G178+OtherWasteN2O!G178+AgSoils!G178+MMN2O!G178+Sewage!G178</f>
        <v>2.4583717510789578</v>
      </c>
      <c r="H178" s="67">
        <f>'Biomass N2O'!H178+NitricAdipic!H178+StatMobN2O!H178+OtherAgN2O!H178+OtherEnergyN2O!H178+OtherIPN2O!H178+OtherWasteN2O!H178+AgSoils!H178+MMN2O!H178+Sewage!H178</f>
        <v>2.6480497206606217</v>
      </c>
      <c r="I178" s="68">
        <f>'Biomass N2O'!I178+NitricAdipic!I178+StatMobN2O!I178+OtherAgN2O!I178+OtherEnergyN2O!I178+OtherIPN2O!I178+OtherWasteN2O!I178+AgSoils!I178+MMN2O!I178+Sewage!I178</f>
        <v>2.8723438026694996</v>
      </c>
      <c r="J178" s="68">
        <f>'Biomass N2O'!J178+NitricAdipic!J178+StatMobN2O!J178+OtherAgN2O!J178+OtherEnergyN2O!J178+OtherIPN2O!J178+OtherWasteN2O!J178+AgSoils!J178+MMN2O!J178+Sewage!J178</f>
        <v>3.1272430295818809</v>
      </c>
      <c r="K178" s="69">
        <f>'Biomass N2O'!K178+NitricAdipic!K178+StatMobN2O!K178+OtherAgN2O!K178+OtherEnergyN2O!K178+OtherIPN2O!K178+OtherWasteN2O!K178+AgSoils!K178+MMN2O!K178+Sewage!K178</f>
        <v>3.4148679947888065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67">
        <f>'Biomass N2O'!C179+NitricAdipic!C179+StatMobN2O!C179+OtherAgN2O!C179+OtherEnergyN2O!C179+OtherIPN2O!C179+OtherWasteN2O!C179+AgSoils!C179+MMN2O!C179+Sewage!C179</f>
        <v>30.731030434147975</v>
      </c>
      <c r="D179" s="67">
        <f>'Biomass N2O'!D179+NitricAdipic!D179+StatMobN2O!D179+OtherAgN2O!D179+OtherEnergyN2O!D179+OtherIPN2O!D179+OtherWasteN2O!D179+AgSoils!D179+MMN2O!D179+Sewage!D179</f>
        <v>27.622364388270906</v>
      </c>
      <c r="E179" s="64">
        <f>'Biomass N2O'!E179+NitricAdipic!E179+StatMobN2O!E179+OtherAgN2O!E179+OtherEnergyN2O!E179+OtherIPN2O!E179+OtherWasteN2O!E179+AgSoils!E179+MMN2O!E179+Sewage!E179</f>
        <v>25.013455415759232</v>
      </c>
      <c r="F179" s="67">
        <f>'Biomass N2O'!F179+NitricAdipic!F179+StatMobN2O!F179+OtherAgN2O!F179+OtherEnergyN2O!F179+OtherIPN2O!F179+OtherWasteN2O!F179+AgSoils!F179+MMN2O!F179+Sewage!F179</f>
        <v>27.721344802690286</v>
      </c>
      <c r="G179" s="67">
        <f>'Biomass N2O'!G179+NitricAdipic!G179+StatMobN2O!G179+OtherAgN2O!G179+OtherEnergyN2O!G179+OtherIPN2O!G179+OtherWasteN2O!G179+AgSoils!G179+MMN2O!G179+Sewage!G179</f>
        <v>28.657420381172663</v>
      </c>
      <c r="H179" s="67">
        <f>'Biomass N2O'!H179+NitricAdipic!H179+StatMobN2O!H179+OtherAgN2O!H179+OtherEnergyN2O!H179+OtherIPN2O!H179+OtherWasteN2O!H179+AgSoils!H179+MMN2O!H179+Sewage!H179</f>
        <v>29.637815980674148</v>
      </c>
      <c r="I179" s="68">
        <f>'Biomass N2O'!I179+NitricAdipic!I179+StatMobN2O!I179+OtherAgN2O!I179+OtherEnergyN2O!I179+OtherIPN2O!I179+OtherWasteN2O!I179+AgSoils!I179+MMN2O!I179+Sewage!I179</f>
        <v>30.439888108705325</v>
      </c>
      <c r="J179" s="68">
        <f>'Biomass N2O'!J179+NitricAdipic!J179+StatMobN2O!J179+OtherAgN2O!J179+OtherEnergyN2O!J179+OtherIPN2O!J179+OtherWasteN2O!J179+AgSoils!J179+MMN2O!J179+Sewage!J179</f>
        <v>31.226894847570385</v>
      </c>
      <c r="K179" s="69">
        <f>'Biomass N2O'!K179+NitricAdipic!K179+StatMobN2O!K179+OtherAgN2O!K179+OtherEnergyN2O!K179+OtherIPN2O!K179+OtherWasteN2O!K179+AgSoils!K179+MMN2O!K179+Sewage!K179</f>
        <v>32.032345517599161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67">
        <f>'Biomass N2O'!C180+NitricAdipic!C180+StatMobN2O!C180+OtherAgN2O!C180+OtherEnergyN2O!C180+OtherIPN2O!C180+OtherWasteN2O!C180+AgSoils!C180+MMN2O!C180+Sewage!C180</f>
        <v>23.829665167638172</v>
      </c>
      <c r="D180" s="67">
        <f>'Biomass N2O'!D180+NitricAdipic!D180+StatMobN2O!D180+OtherAgN2O!D180+OtherEnergyN2O!D180+OtherIPN2O!D180+OtherWasteN2O!D180+AgSoils!D180+MMN2O!D180+Sewage!D180</f>
        <v>21.044581213792618</v>
      </c>
      <c r="E180" s="64">
        <f>'Biomass N2O'!E180+NitricAdipic!E180+StatMobN2O!E180+OtherAgN2O!E180+OtherEnergyN2O!E180+OtherIPN2O!E180+OtherWasteN2O!E180+AgSoils!E180+MMN2O!E180+Sewage!E180</f>
        <v>14.505805337590399</v>
      </c>
      <c r="F180" s="67">
        <f>'Biomass N2O'!F180+NitricAdipic!F180+StatMobN2O!F180+OtherAgN2O!F180+OtherEnergyN2O!F180+OtherIPN2O!F180+OtherWasteN2O!F180+AgSoils!F180+MMN2O!F180+Sewage!F180</f>
        <v>12.922200622824809</v>
      </c>
      <c r="G180" s="67">
        <f>'Biomass N2O'!G180+NitricAdipic!G180+StatMobN2O!G180+OtherAgN2O!G180+OtherEnergyN2O!G180+OtherIPN2O!G180+OtherWasteN2O!G180+AgSoils!G180+MMN2O!G180+Sewage!G180</f>
        <v>14.076078550872458</v>
      </c>
      <c r="H180" s="67">
        <f>'Biomass N2O'!H180+NitricAdipic!H180+StatMobN2O!H180+OtherAgN2O!H180+OtherEnergyN2O!H180+OtherIPN2O!H180+OtherWasteN2O!H180+AgSoils!H180+MMN2O!H180+Sewage!H180</f>
        <v>14.90741385461293</v>
      </c>
      <c r="I180" s="68">
        <f>'Biomass N2O'!I180+NitricAdipic!I180+StatMobN2O!I180+OtherAgN2O!I180+OtherEnergyN2O!I180+OtherIPN2O!I180+OtherWasteN2O!I180+AgSoils!I180+MMN2O!I180+Sewage!I180</f>
        <v>15.777513850767113</v>
      </c>
      <c r="J180" s="68">
        <f>'Biomass N2O'!J180+NitricAdipic!J180+StatMobN2O!J180+OtherAgN2O!J180+OtherEnergyN2O!J180+OtherIPN2O!J180+OtherWasteN2O!J180+AgSoils!J180+MMN2O!J180+Sewage!J180</f>
        <v>16.756111782321874</v>
      </c>
      <c r="K180" s="69">
        <f>'Biomass N2O'!K180+NitricAdipic!K180+StatMobN2O!K180+OtherAgN2O!K180+OtherEnergyN2O!K180+OtherIPN2O!K180+OtherWasteN2O!K180+AgSoils!K180+MMN2O!K180+Sewage!K180</f>
        <v>17.800842683239811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67">
        <f>'Biomass N2O'!C181+NitricAdipic!C181+StatMobN2O!C181+OtherAgN2O!C181+OtherEnergyN2O!C181+OtherIPN2O!C181+OtherWasteN2O!C181+AgSoils!C181+MMN2O!C181+Sewage!C181</f>
        <v>0.10725118059516417</v>
      </c>
      <c r="D181" s="67">
        <f>'Biomass N2O'!D181+NitricAdipic!D181+StatMobN2O!D181+OtherAgN2O!D181+OtherEnergyN2O!D181+OtherIPN2O!D181+OtherWasteN2O!D181+AgSoils!D181+MMN2O!D181+Sewage!D181</f>
        <v>0.16644533127149652</v>
      </c>
      <c r="E181" s="64">
        <f>'Biomass N2O'!E181+NitricAdipic!E181+StatMobN2O!E181+OtherAgN2O!E181+OtherEnergyN2O!E181+OtherIPN2O!E181+OtherWasteN2O!E181+AgSoils!E181+MMN2O!E181+Sewage!E181</f>
        <v>0.16533884502939672</v>
      </c>
      <c r="F181" s="67">
        <f>'Biomass N2O'!F181+NitricAdipic!F181+StatMobN2O!F181+OtherAgN2O!F181+OtherEnergyN2O!F181+OtherIPN2O!F181+OtherWasteN2O!F181+AgSoils!F181+MMN2O!F181+Sewage!F181</f>
        <v>0.20883147604046487</v>
      </c>
      <c r="G181" s="67">
        <f>'Biomass N2O'!G181+NitricAdipic!G181+StatMobN2O!G181+OtherAgN2O!G181+OtherEnergyN2O!G181+OtherIPN2O!G181+OtherWasteN2O!G181+AgSoils!G181+MMN2O!G181+Sewage!G181</f>
        <v>0.21658651989427577</v>
      </c>
      <c r="H181" s="67">
        <f>'Biomass N2O'!H181+NitricAdipic!H181+StatMobN2O!H181+OtherAgN2O!H181+OtherEnergyN2O!H181+OtherIPN2O!H181+OtherWasteN2O!H181+AgSoils!H181+MMN2O!H181+Sewage!H181</f>
        <v>0.23135076946248631</v>
      </c>
      <c r="I181" s="68">
        <f>'Biomass N2O'!I181+NitricAdipic!I181+StatMobN2O!I181+OtherAgN2O!I181+OtherEnergyN2O!I181+OtherIPN2O!I181+OtherWasteN2O!I181+AgSoils!I181+MMN2O!I181+Sewage!I181</f>
        <v>0.24418691903531606</v>
      </c>
      <c r="J181" s="68">
        <f>'Biomass N2O'!J181+NitricAdipic!J181+StatMobN2O!J181+OtherAgN2O!J181+OtherEnergyN2O!J181+OtherIPN2O!J181+OtherWasteN2O!J181+AgSoils!J181+MMN2O!J181+Sewage!J181</f>
        <v>0.25860072900712311</v>
      </c>
      <c r="K181" s="69">
        <f>'Biomass N2O'!K181+NitricAdipic!K181+StatMobN2O!K181+OtherAgN2O!K181+OtherEnergyN2O!K181+OtherIPN2O!K181+OtherWasteN2O!K181+AgSoils!K181+MMN2O!K181+Sewage!K181</f>
        <v>0.27383240116955554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64">
        <f>'Biomass N2O'!C182+NitricAdipic!C182+StatMobN2O!C182+OtherAgN2O!C182+OtherEnergyN2O!C182+OtherIPN2O!C182+OtherWasteN2O!C182+AgSoils!C182+MMN2O!C182+Sewage!C182</f>
        <v>5.1993650797701205</v>
      </c>
      <c r="D182" s="67">
        <f>'Biomass N2O'!D182+NitricAdipic!D182+StatMobN2O!D182+OtherAgN2O!D182+OtherEnergyN2O!D182+OtherIPN2O!D182+OtherWasteN2O!D182+AgSoils!D182+MMN2O!D182+Sewage!D182</f>
        <v>4.5159867554278224</v>
      </c>
      <c r="E182" s="64">
        <f>'Biomass N2O'!E182+NitricAdipic!E182+StatMobN2O!E182+OtherAgN2O!E182+OtherEnergyN2O!E182+OtherIPN2O!E182+OtherWasteN2O!E182+AgSoils!E182+MMN2O!E182+Sewage!E182</f>
        <v>3.7755196876931199</v>
      </c>
      <c r="F182" s="67">
        <f>'Biomass N2O'!F182+NitricAdipic!F182+StatMobN2O!F182+OtherAgN2O!F182+OtherEnergyN2O!F182+OtherIPN2O!F182+OtherWasteN2O!F182+AgSoils!F182+MMN2O!F182+Sewage!F182</f>
        <v>3.1702973256962426</v>
      </c>
      <c r="G182" s="67">
        <f>'Biomass N2O'!G182+NitricAdipic!G182+StatMobN2O!G182+OtherAgN2O!G182+OtherEnergyN2O!G182+OtherIPN2O!G182+OtherWasteN2O!G182+AgSoils!G182+MMN2O!G182+Sewage!G182</f>
        <v>3.4036279375412306</v>
      </c>
      <c r="H182" s="67">
        <f>'Biomass N2O'!H182+NitricAdipic!H182+StatMobN2O!H182+OtherAgN2O!H182+OtherEnergyN2O!H182+OtherIPN2O!H182+OtherWasteN2O!H182+AgSoils!H182+MMN2O!H182+Sewage!H182</f>
        <v>3.5971939521124576</v>
      </c>
      <c r="I182" s="68">
        <f>'Biomass N2O'!I182+NitricAdipic!I182+StatMobN2O!I182+OtherAgN2O!I182+OtherEnergyN2O!I182+OtherIPN2O!I182+OtherWasteN2O!I182+AgSoils!I182+MMN2O!I182+Sewage!I182</f>
        <v>3.8084810983505406</v>
      </c>
      <c r="J182" s="68">
        <f>'Biomass N2O'!J182+NitricAdipic!J182+StatMobN2O!J182+OtherAgN2O!J182+OtherEnergyN2O!J182+OtherIPN2O!J182+OtherWasteN2O!J182+AgSoils!J182+MMN2O!J182+Sewage!J182</f>
        <v>4.0438470551527983</v>
      </c>
      <c r="K182" s="69">
        <f>'Biomass N2O'!K182+NitricAdipic!K182+StatMobN2O!K182+OtherAgN2O!K182+OtherEnergyN2O!K182+OtherIPN2O!K182+OtherWasteN2O!K182+AgSoils!K182+MMN2O!K182+Sewage!K182</f>
        <v>4.3183038228855661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67">
        <f>'Biomass N2O'!C183+NitricAdipic!C183+StatMobN2O!C183+OtherAgN2O!C183+OtherEnergyN2O!C183+OtherIPN2O!C183+OtherWasteN2O!C183+AgSoils!C183+MMN2O!C183+Sewage!C183</f>
        <v>4.685144437102727E-2</v>
      </c>
      <c r="D183" s="67">
        <f>'Biomass N2O'!D183+NitricAdipic!D183+StatMobN2O!D183+OtherAgN2O!D183+OtherEnergyN2O!D183+OtherIPN2O!D183+OtherWasteN2O!D183+AgSoils!D183+MMN2O!D183+Sewage!D183</f>
        <v>4.7959127925935027E-2</v>
      </c>
      <c r="E183" s="64">
        <f>'Biomass N2O'!E183+NitricAdipic!E183+StatMobN2O!E183+OtherAgN2O!E183+OtherEnergyN2O!E183+OtherIPN2O!E183+OtherWasteN2O!E183+AgSoils!E183+MMN2O!E183+Sewage!E183</f>
        <v>5.1530338137776639E-2</v>
      </c>
      <c r="F183" s="67">
        <f>'Biomass N2O'!F183+NitricAdipic!F183+StatMobN2O!F183+OtherAgN2O!F183+OtherEnergyN2O!F183+OtherIPN2O!F183+OtherWasteN2O!F183+AgSoils!F183+MMN2O!F183+Sewage!F183</f>
        <v>5.823067708280244E-2</v>
      </c>
      <c r="G183" s="67">
        <f>'Biomass N2O'!G183+NitricAdipic!G183+StatMobN2O!G183+OtherAgN2O!G183+OtherEnergyN2O!G183+OtherIPN2O!G183+OtherWasteN2O!G183+AgSoils!G183+MMN2O!G183+Sewage!G183</f>
        <v>6.2291999475335459E-2</v>
      </c>
      <c r="H183" s="67">
        <f>'Biomass N2O'!H183+NitricAdipic!H183+StatMobN2O!H183+OtherAgN2O!H183+OtherEnergyN2O!H183+OtherIPN2O!H183+OtherWasteN2O!H183+AgSoils!H183+MMN2O!H183+Sewage!H183</f>
        <v>6.5496060007876888E-2</v>
      </c>
      <c r="I183" s="68">
        <f>'Biomass N2O'!I183+NitricAdipic!I183+StatMobN2O!I183+OtherAgN2O!I183+OtherEnergyN2O!I183+OtherIPN2O!I183+OtherWasteN2O!I183+AgSoils!I183+MMN2O!I183+Sewage!I183</f>
        <v>6.8619198842323301E-2</v>
      </c>
      <c r="J183" s="68">
        <f>'Biomass N2O'!J183+NitricAdipic!J183+StatMobN2O!J183+OtherAgN2O!J183+OtherEnergyN2O!J183+OtherIPN2O!J183+OtherWasteN2O!J183+AgSoils!J183+MMN2O!J183+Sewage!J183</f>
        <v>7.1778814114909245E-2</v>
      </c>
      <c r="K183" s="69">
        <f>'Biomass N2O'!K183+NitricAdipic!K183+StatMobN2O!K183+OtherAgN2O!K183+OtherEnergyN2O!K183+OtherIPN2O!K183+OtherWasteN2O!K183+AgSoils!K183+MMN2O!K183+Sewage!K183</f>
        <v>7.4757257430351151E-2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64">
        <f>'Biomass N2O'!C184+NitricAdipic!C184+StatMobN2O!C184+OtherAgN2O!C184+OtherEnergyN2O!C184+OtherIPN2O!C184+OtherWasteN2O!C184+AgSoils!C184+MMN2O!C184+Sewage!C184</f>
        <v>0.24210155625473073</v>
      </c>
      <c r="D184" s="67">
        <f>'Biomass N2O'!D184+NitricAdipic!D184+StatMobN2O!D184+OtherAgN2O!D184+OtherEnergyN2O!D184+OtherIPN2O!D184+OtherWasteN2O!D184+AgSoils!D184+MMN2O!D184+Sewage!D184</f>
        <v>0.23180639905567935</v>
      </c>
      <c r="E184" s="64">
        <f>'Biomass N2O'!E184+NitricAdipic!E184+StatMobN2O!E184+OtherAgN2O!E184+OtherEnergyN2O!E184+OtherIPN2O!E184+OtherWasteN2O!E184+AgSoils!E184+MMN2O!E184+Sewage!E184</f>
        <v>0.25801458761968943</v>
      </c>
      <c r="F184" s="67">
        <f>'Biomass N2O'!F184+NitricAdipic!F184+StatMobN2O!F184+OtherAgN2O!F184+OtherEnergyN2O!F184+OtherIPN2O!F184+OtherWasteN2O!F184+AgSoils!F184+MMN2O!F184+Sewage!F184</f>
        <v>0.29071498004832619</v>
      </c>
      <c r="G184" s="67">
        <f>'Biomass N2O'!G184+NitricAdipic!G184+StatMobN2O!G184+OtherAgN2O!G184+OtherEnergyN2O!G184+OtherIPN2O!G184+OtherWasteN2O!G184+AgSoils!G184+MMN2O!G184+Sewage!G184</f>
        <v>0.29766291002576606</v>
      </c>
      <c r="H184" s="67">
        <f>'Biomass N2O'!H184+NitricAdipic!H184+StatMobN2O!H184+OtherAgN2O!H184+OtherEnergyN2O!H184+OtherIPN2O!H184+OtherWasteN2O!H184+AgSoils!H184+MMN2O!H184+Sewage!H184</f>
        <v>0.30040859607709713</v>
      </c>
      <c r="I184" s="68">
        <f>'Biomass N2O'!I184+NitricAdipic!I184+StatMobN2O!I184+OtherAgN2O!I184+OtherEnergyN2O!I184+OtherIPN2O!I184+OtherWasteN2O!I184+AgSoils!I184+MMN2O!I184+Sewage!I184</f>
        <v>0.30266827722518552</v>
      </c>
      <c r="J184" s="68">
        <f>'Biomass N2O'!J184+NitricAdipic!J184+StatMobN2O!J184+OtherAgN2O!J184+OtherEnergyN2O!J184+OtherIPN2O!J184+OtherWasteN2O!J184+AgSoils!J184+MMN2O!J184+Sewage!J184</f>
        <v>0.30440989200296609</v>
      </c>
      <c r="K184" s="69">
        <f>'Biomass N2O'!K184+NitricAdipic!K184+StatMobN2O!K184+OtherAgN2O!K184+OtherEnergyN2O!K184+OtherIPN2O!K184+OtherWasteN2O!K184+AgSoils!K184+MMN2O!K184+Sewage!K184</f>
        <v>0.30606937025381958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67">
        <f>'Biomass N2O'!C185+NitricAdipic!C185+StatMobN2O!C185+OtherAgN2O!C185+OtherEnergyN2O!C185+OtherIPN2O!C185+OtherWasteN2O!C185+AgSoils!C185+MMN2O!C185+Sewage!C185</f>
        <v>2.1962456894538804</v>
      </c>
      <c r="D185" s="67">
        <f>'Biomass N2O'!D185+NitricAdipic!D185+StatMobN2O!D185+OtherAgN2O!D185+OtherEnergyN2O!D185+OtherIPN2O!D185+OtherWasteN2O!D185+AgSoils!D185+MMN2O!D185+Sewage!D185</f>
        <v>2.1594356088651505</v>
      </c>
      <c r="E185" s="64">
        <f>'Biomass N2O'!E185+NitricAdipic!E185+StatMobN2O!E185+OtherAgN2O!E185+OtherEnergyN2O!E185+OtherIPN2O!E185+OtherWasteN2O!E185+AgSoils!E185+MMN2O!E185+Sewage!E185</f>
        <v>2.7954023206459815</v>
      </c>
      <c r="F185" s="67">
        <f>'Biomass N2O'!F185+NitricAdipic!F185+StatMobN2O!F185+OtherAgN2O!F185+OtherEnergyN2O!F185+OtherIPN2O!F185+OtherWasteN2O!F185+AgSoils!F185+MMN2O!F185+Sewage!F185</f>
        <v>2.9891667753435121</v>
      </c>
      <c r="G185" s="67">
        <f>'Biomass N2O'!G185+NitricAdipic!G185+StatMobN2O!G185+OtherAgN2O!G185+OtherEnergyN2O!G185+OtherIPN2O!G185+OtherWasteN2O!G185+AgSoils!G185+MMN2O!G185+Sewage!G185</f>
        <v>3.1967240819283593</v>
      </c>
      <c r="H185" s="67">
        <f>'Biomass N2O'!H185+NitricAdipic!H185+StatMobN2O!H185+OtherAgN2O!H185+OtherEnergyN2O!H185+OtherIPN2O!H185+OtherWasteN2O!H185+AgSoils!H185+MMN2O!H185+Sewage!H185</f>
        <v>3.4221331182176526</v>
      </c>
      <c r="I185" s="68">
        <f>'Biomass N2O'!I185+NitricAdipic!I185+StatMobN2O!I185+OtherAgN2O!I185+OtherEnergyN2O!I185+OtherIPN2O!I185+OtherWasteN2O!I185+AgSoils!I185+MMN2O!I185+Sewage!I185</f>
        <v>3.6528456003208318</v>
      </c>
      <c r="J185" s="68">
        <f>'Biomass N2O'!J185+NitricAdipic!J185+StatMobN2O!J185+OtherAgN2O!J185+OtherEnergyN2O!J185+OtherIPN2O!J185+OtherWasteN2O!J185+AgSoils!J185+MMN2O!J185+Sewage!J185</f>
        <v>3.8970369808624863</v>
      </c>
      <c r="K185" s="69">
        <f>'Biomass N2O'!K185+NitricAdipic!K185+StatMobN2O!K185+OtherAgN2O!K185+OtherEnergyN2O!K185+OtherIPN2O!K185+OtherWasteN2O!K185+AgSoils!K185+MMN2O!K185+Sewage!K185</f>
        <v>4.1619731689775117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64">
        <f>'Biomass N2O'!C186+NitricAdipic!C186+StatMobN2O!C186+OtherAgN2O!C186+OtherEnergyN2O!C186+OtherIPN2O!C186+OtherWasteN2O!C186+AgSoils!C186+MMN2O!C186+Sewage!C186</f>
        <v>26.080865851670989</v>
      </c>
      <c r="D186" s="67">
        <f>'Biomass N2O'!D186+NitricAdipic!D186+StatMobN2O!D186+OtherAgN2O!D186+OtherEnergyN2O!D186+OtherIPN2O!D186+OtherWasteN2O!D186+AgSoils!D186+MMN2O!D186+Sewage!D186</f>
        <v>29.128092650525154</v>
      </c>
      <c r="E186" s="64">
        <f>'Biomass N2O'!E186+NitricAdipic!E186+StatMobN2O!E186+OtherAgN2O!E186+OtherEnergyN2O!E186+OtherIPN2O!E186+OtherWasteN2O!E186+AgSoils!E186+MMN2O!E186+Sewage!E186</f>
        <v>28.84223772175687</v>
      </c>
      <c r="F186" s="67">
        <f>'Biomass N2O'!F186+NitricAdipic!F186+StatMobN2O!F186+OtherAgN2O!F186+OtherEnergyN2O!F186+OtherIPN2O!F186+OtherWasteN2O!F186+AgSoils!F186+MMN2O!F186+Sewage!F186</f>
        <v>25.80958263821956</v>
      </c>
      <c r="G186" s="67">
        <f>'Biomass N2O'!G186+NitricAdipic!G186+StatMobN2O!G186+OtherAgN2O!G186+OtherEnergyN2O!G186+OtherIPN2O!G186+OtherWasteN2O!G186+AgSoils!G186+MMN2O!G186+Sewage!G186</f>
        <v>26.108048427041155</v>
      </c>
      <c r="H186" s="67">
        <f>'Biomass N2O'!H186+NitricAdipic!H186+StatMobN2O!H186+OtherAgN2O!H186+OtherEnergyN2O!H186+OtherIPN2O!H186+OtherWasteN2O!H186+AgSoils!H186+MMN2O!H186+Sewage!H186</f>
        <v>28.505090837281791</v>
      </c>
      <c r="I186" s="68">
        <f>'Biomass N2O'!I186+NitricAdipic!I186+StatMobN2O!I186+OtherAgN2O!I186+OtherEnergyN2O!I186+OtherIPN2O!I186+OtherWasteN2O!I186+AgSoils!I186+MMN2O!I186+Sewage!I186</f>
        <v>30.792560910750645</v>
      </c>
      <c r="J186" s="68">
        <f>'Biomass N2O'!J186+NitricAdipic!J186+StatMobN2O!J186+OtherAgN2O!J186+OtherEnergyN2O!J186+OtherIPN2O!J186+OtherWasteN2O!J186+AgSoils!J186+MMN2O!J186+Sewage!J186</f>
        <v>33.117262719042756</v>
      </c>
      <c r="K186" s="69">
        <f>'Biomass N2O'!K186+NitricAdipic!K186+StatMobN2O!K186+OtherAgN2O!K186+OtherEnergyN2O!K186+OtherIPN2O!K186+OtherWasteN2O!K186+AgSoils!K186+MMN2O!K186+Sewage!K186</f>
        <v>35.474184822456841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67">
        <f>'Biomass N2O'!C187+NitricAdipic!C187+StatMobN2O!C187+OtherAgN2O!C187+OtherEnergyN2O!C187+OtherIPN2O!C187+OtherWasteN2O!C187+AgSoils!C187+MMN2O!C187+Sewage!C187</f>
        <v>0.5111257590851539</v>
      </c>
      <c r="D187" s="67">
        <f>'Biomass N2O'!D187+NitricAdipic!D187+StatMobN2O!D187+OtherAgN2O!D187+OtherEnergyN2O!D187+OtherIPN2O!D187+OtherWasteN2O!D187+AgSoils!D187+MMN2O!D187+Sewage!D187</f>
        <v>0.94386678774113508</v>
      </c>
      <c r="E187" s="64">
        <f>'Biomass N2O'!E187+NitricAdipic!E187+StatMobN2O!E187+OtherAgN2O!E187+OtherEnergyN2O!E187+OtherIPN2O!E187+OtherWasteN2O!E187+AgSoils!E187+MMN2O!E187+Sewage!E187</f>
        <v>1.1343731757061206</v>
      </c>
      <c r="F187" s="67">
        <f>'Biomass N2O'!F187+NitricAdipic!F187+StatMobN2O!F187+OtherAgN2O!F187+OtherEnergyN2O!F187+OtherIPN2O!F187+OtherWasteN2O!F187+AgSoils!F187+MMN2O!F187+Sewage!F187</f>
        <v>1.8699330644185508</v>
      </c>
      <c r="G187" s="67">
        <f>'Biomass N2O'!G187+NitricAdipic!G187+StatMobN2O!G187+OtherAgN2O!G187+OtherEnergyN2O!G187+OtherIPN2O!G187+OtherWasteN2O!G187+AgSoils!G187+MMN2O!G187+Sewage!G187</f>
        <v>2.1955087282636367</v>
      </c>
      <c r="H187" s="67">
        <f>'Biomass N2O'!H187+NitricAdipic!H187+StatMobN2O!H187+OtherAgN2O!H187+OtherEnergyN2O!H187+OtherIPN2O!H187+OtherWasteN2O!H187+AgSoils!H187+MMN2O!H187+Sewage!H187</f>
        <v>2.3070064452119605</v>
      </c>
      <c r="I187" s="68">
        <f>'Biomass N2O'!I187+NitricAdipic!I187+StatMobN2O!I187+OtherAgN2O!I187+OtherEnergyN2O!I187+OtherIPN2O!I187+OtherWasteN2O!I187+AgSoils!I187+MMN2O!I187+Sewage!I187</f>
        <v>2.4388186426632967</v>
      </c>
      <c r="J187" s="68">
        <f>'Biomass N2O'!J187+NitricAdipic!J187+StatMobN2O!J187+OtherAgN2O!J187+OtherEnergyN2O!J187+OtherIPN2O!J187+OtherWasteN2O!J187+AgSoils!J187+MMN2O!J187+Sewage!J187</f>
        <v>2.5857051547134002</v>
      </c>
      <c r="K187" s="69">
        <f>'Biomass N2O'!K187+NitricAdipic!K187+StatMobN2O!K187+OtherAgN2O!K187+OtherEnergyN2O!K187+OtherIPN2O!K187+OtherWasteN2O!K187+AgSoils!K187+MMN2O!K187+Sewage!K187</f>
        <v>2.7061865590982297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64">
        <f>'Biomass N2O'!C188+NitricAdipic!C188+StatMobN2O!C188+OtherAgN2O!C188+OtherEnergyN2O!C188+OtherIPN2O!C188+OtherWasteN2O!C188+AgSoils!C188+MMN2O!C188+Sewage!C188</f>
        <v>4.1362272848780306E-4</v>
      </c>
      <c r="D188" s="67">
        <f>'Biomass N2O'!D188+NitricAdipic!D188+StatMobN2O!D188+OtherAgN2O!D188+OtherEnergyN2O!D188+OtherIPN2O!D188+OtherWasteN2O!D188+AgSoils!D188+MMN2O!D188+Sewage!D188</f>
        <v>4.6012855532737764E-4</v>
      </c>
      <c r="E188" s="64">
        <f>'Biomass N2O'!E188+NitricAdipic!E188+StatMobN2O!E188+OtherAgN2O!E188+OtherEnergyN2O!E188+OtherIPN2O!E188+OtherWasteN2O!E188+AgSoils!E188+MMN2O!E188+Sewage!E188</f>
        <v>4.8396611369846531E-4</v>
      </c>
      <c r="F188" s="67">
        <f>'Biomass N2O'!F188+NitricAdipic!F188+StatMobN2O!F188+OtherAgN2O!F188+OtherEnergyN2O!F188+OtherIPN2O!F188+OtherWasteN2O!F188+AgSoils!F188+MMN2O!F188+Sewage!F188</f>
        <v>5.0193054778174351E-4</v>
      </c>
      <c r="G188" s="67">
        <f>'Biomass N2O'!G188+NitricAdipic!G188+StatMobN2O!G188+OtherAgN2O!G188+OtherEnergyN2O!G188+OtherIPN2O!G188+OtherWasteN2O!G188+AgSoils!G188+MMN2O!G188+Sewage!G188</f>
        <v>5.0208961729386896E-4</v>
      </c>
      <c r="H188" s="67">
        <f>'Biomass N2O'!H188+NitricAdipic!H188+StatMobN2O!H188+OtherAgN2O!H188+OtherEnergyN2O!H188+OtherIPN2O!H188+OtherWasteN2O!H188+AgSoils!H188+MMN2O!H188+Sewage!H188</f>
        <v>4.9296505858238411E-4</v>
      </c>
      <c r="I188" s="68">
        <f>'Biomass N2O'!I188+NitricAdipic!I188+StatMobN2O!I188+OtherAgN2O!I188+OtherEnergyN2O!I188+OtherIPN2O!I188+OtherWasteN2O!I188+AgSoils!I188+MMN2O!I188+Sewage!I188</f>
        <v>4.8477980615425778E-4</v>
      </c>
      <c r="J188" s="68">
        <f>'Biomass N2O'!J188+NitricAdipic!J188+StatMobN2O!J188+OtherAgN2O!J188+OtherEnergyN2O!J188+OtherIPN2O!J188+OtherWasteN2O!J188+AgSoils!J188+MMN2O!J188+Sewage!J188</f>
        <v>4.7698821807746729E-4</v>
      </c>
      <c r="K188" s="69">
        <f>'Biomass N2O'!K188+NitricAdipic!K188+StatMobN2O!K188+OtherAgN2O!K188+OtherEnergyN2O!K188+OtherIPN2O!K188+OtherWasteN2O!K188+AgSoils!K188+MMN2O!K188+Sewage!K188</f>
        <v>4.6903762870359835E-4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67">
        <f>'Biomass N2O'!C189+NitricAdipic!C189+StatMobN2O!C189+OtherAgN2O!C189+OtherEnergyN2O!C189+OtherIPN2O!C189+OtherWasteN2O!C189+AgSoils!C189+MMN2O!C189+Sewage!C189</f>
        <v>8.7098130508036213</v>
      </c>
      <c r="D189" s="67">
        <f>'Biomass N2O'!D189+NitricAdipic!D189+StatMobN2O!D189+OtherAgN2O!D189+OtherEnergyN2O!D189+OtherIPN2O!D189+OtherWasteN2O!D189+AgSoils!D189+MMN2O!D189+Sewage!D189</f>
        <v>8.7955532926058648</v>
      </c>
      <c r="E189" s="64">
        <f>'Biomass N2O'!E189+NitricAdipic!E189+StatMobN2O!E189+OtherAgN2O!E189+OtherEnergyN2O!E189+OtherIPN2O!E189+OtherWasteN2O!E189+AgSoils!E189+MMN2O!E189+Sewage!E189</f>
        <v>8.7403234827039054</v>
      </c>
      <c r="F189" s="67">
        <f>'Biomass N2O'!F189+NitricAdipic!F189+StatMobN2O!F189+OtherAgN2O!F189+OtherEnergyN2O!F189+OtherIPN2O!F189+OtherWasteN2O!F189+AgSoils!F189+MMN2O!F189+Sewage!F189</f>
        <v>11.829665555691003</v>
      </c>
      <c r="G189" s="67">
        <f>'Biomass N2O'!G189+NitricAdipic!G189+StatMobN2O!G189+OtherAgN2O!G189+OtherEnergyN2O!G189+OtherIPN2O!G189+OtherWasteN2O!G189+AgSoils!G189+MMN2O!G189+Sewage!G189</f>
        <v>12.743832023285394</v>
      </c>
      <c r="H189" s="67">
        <f>'Biomass N2O'!H189+NitricAdipic!H189+StatMobN2O!H189+OtherAgN2O!H189+OtherEnergyN2O!H189+OtherIPN2O!H189+OtherWasteN2O!H189+AgSoils!H189+MMN2O!H189+Sewage!H189</f>
        <v>13.379396251058782</v>
      </c>
      <c r="I189" s="68">
        <f>'Biomass N2O'!I189+NitricAdipic!I189+StatMobN2O!I189+OtherAgN2O!I189+OtherEnergyN2O!I189+OtherIPN2O!I189+OtherWasteN2O!I189+AgSoils!I189+MMN2O!I189+Sewage!I189</f>
        <v>14.015588455763309</v>
      </c>
      <c r="J189" s="68">
        <f>'Biomass N2O'!J189+NitricAdipic!J189+StatMobN2O!J189+OtherAgN2O!J189+OtherEnergyN2O!J189+OtherIPN2O!J189+OtherWasteN2O!J189+AgSoils!J189+MMN2O!J189+Sewage!J189</f>
        <v>14.697332395425539</v>
      </c>
      <c r="K189" s="69">
        <f>'Biomass N2O'!K189+NitricAdipic!K189+StatMobN2O!K189+OtherAgN2O!K189+OtherEnergyN2O!K189+OtherIPN2O!K189+OtherWasteN2O!K189+AgSoils!K189+MMN2O!K189+Sewage!K189</f>
        <v>15.477602957894288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64">
        <f>'Biomass N2O'!C190+NitricAdipic!C190+StatMobN2O!C190+OtherAgN2O!C190+OtherEnergyN2O!C190+OtherIPN2O!C190+OtherWasteN2O!C190+AgSoils!C190+MMN2O!C190+Sewage!C190</f>
        <v>58.852531180909047</v>
      </c>
      <c r="D190" s="67">
        <f>'Biomass N2O'!D190+NitricAdipic!D190+StatMobN2O!D190+OtherAgN2O!D190+OtherEnergyN2O!D190+OtherIPN2O!D190+OtherWasteN2O!D190+AgSoils!D190+MMN2O!D190+Sewage!D190</f>
        <v>38.513652720133038</v>
      </c>
      <c r="E190" s="64">
        <f>'Biomass N2O'!E190+NitricAdipic!E190+StatMobN2O!E190+OtherAgN2O!E190+OtherEnergyN2O!E190+OtherIPN2O!E190+OtherWasteN2O!E190+AgSoils!E190+MMN2O!E190+Sewage!E190</f>
        <v>26.001406621929103</v>
      </c>
      <c r="F190" s="67">
        <f>'Biomass N2O'!F190+NitricAdipic!F190+StatMobN2O!F190+OtherAgN2O!F190+OtherEnergyN2O!F190+OtherIPN2O!F190+OtherWasteN2O!F190+AgSoils!F190+MMN2O!F190+Sewage!F190</f>
        <v>26.237930301044393</v>
      </c>
      <c r="G190" s="67">
        <f>'Biomass N2O'!G190+NitricAdipic!G190+StatMobN2O!G190+OtherAgN2O!G190+OtherEnergyN2O!G190+OtherIPN2O!G190+OtherWasteN2O!G190+AgSoils!G190+MMN2O!G190+Sewage!G190</f>
        <v>29.347077750988966</v>
      </c>
      <c r="H190" s="67">
        <f>'Biomass N2O'!H190+NitricAdipic!H190+StatMobN2O!H190+OtherAgN2O!H190+OtherEnergyN2O!H190+OtherIPN2O!H190+OtherWasteN2O!H190+AgSoils!H190+MMN2O!H190+Sewage!H190</f>
        <v>30.121995868123861</v>
      </c>
      <c r="I190" s="68">
        <f>'Biomass N2O'!I190+NitricAdipic!I190+StatMobN2O!I190+OtherAgN2O!I190+OtherEnergyN2O!I190+OtherIPN2O!I190+OtherWasteN2O!I190+AgSoils!I190+MMN2O!I190+Sewage!I190</f>
        <v>30.708171578961885</v>
      </c>
      <c r="J190" s="68">
        <f>'Biomass N2O'!J190+NitricAdipic!J190+StatMobN2O!J190+OtherAgN2O!J190+OtherEnergyN2O!J190+OtherIPN2O!J190+OtherWasteN2O!J190+AgSoils!J190+MMN2O!J190+Sewage!J190</f>
        <v>31.211582001944024</v>
      </c>
      <c r="K190" s="69">
        <f>'Biomass N2O'!K190+NitricAdipic!K190+StatMobN2O!K190+OtherAgN2O!K190+OtherEnergyN2O!K190+OtherIPN2O!K190+OtherWasteN2O!K190+AgSoils!K190+MMN2O!K190+Sewage!K190</f>
        <v>31.807626207634858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67">
        <f>'Biomass N2O'!C191+NitricAdipic!C191+StatMobN2O!C191+OtherAgN2O!C191+OtherEnergyN2O!C191+OtherIPN2O!C191+OtherWasteN2O!C191+AgSoils!C191+MMN2O!C191+Sewage!C191</f>
        <v>2.8124164701667165</v>
      </c>
      <c r="D191" s="67">
        <f>'Biomass N2O'!D191+NitricAdipic!D191+StatMobN2O!D191+OtherAgN2O!D191+OtherEnergyN2O!D191+OtherIPN2O!D191+OtherWasteN2O!D191+AgSoils!D191+MMN2O!D191+Sewage!D191</f>
        <v>3.4987581034466055</v>
      </c>
      <c r="E191" s="64">
        <f>'Biomass N2O'!E191+NitricAdipic!E191+StatMobN2O!E191+OtherAgN2O!E191+OtherEnergyN2O!E191+OtherIPN2O!E191+OtherWasteN2O!E191+AgSoils!E191+MMN2O!E191+Sewage!E191</f>
        <v>4.0047852289916657</v>
      </c>
      <c r="F191" s="67">
        <f>'Biomass N2O'!F191+NitricAdipic!F191+StatMobN2O!F191+OtherAgN2O!F191+OtherEnergyN2O!F191+OtherIPN2O!F191+OtherWasteN2O!F191+AgSoils!F191+MMN2O!F191+Sewage!F191</f>
        <v>5.6627951939366872</v>
      </c>
      <c r="G191" s="67">
        <f>'Biomass N2O'!G191+NitricAdipic!G191+StatMobN2O!G191+OtherAgN2O!G191+OtherEnergyN2O!G191+OtherIPN2O!G191+OtherWasteN2O!G191+AgSoils!G191+MMN2O!G191+Sewage!G191</f>
        <v>6.880645034924977</v>
      </c>
      <c r="H191" s="67">
        <f>'Biomass N2O'!H191+NitricAdipic!H191+StatMobN2O!H191+OtherAgN2O!H191+OtherEnergyN2O!H191+OtherIPN2O!H191+OtherWasteN2O!H191+AgSoils!H191+MMN2O!H191+Sewage!H191</f>
        <v>8.0430437570841971</v>
      </c>
      <c r="I191" s="68">
        <f>'Biomass N2O'!I191+NitricAdipic!I191+StatMobN2O!I191+OtherAgN2O!I191+OtherEnergyN2O!I191+OtherIPN2O!I191+OtherWasteN2O!I191+AgSoils!I191+MMN2O!I191+Sewage!I191</f>
        <v>9.3952252721917304</v>
      </c>
      <c r="J191" s="68">
        <f>'Biomass N2O'!J191+NitricAdipic!J191+StatMobN2O!J191+OtherAgN2O!J191+OtherEnergyN2O!J191+OtherIPN2O!J191+OtherWasteN2O!J191+AgSoils!J191+MMN2O!J191+Sewage!J191</f>
        <v>10.974268026058988</v>
      </c>
      <c r="K191" s="69">
        <f>'Biomass N2O'!K191+NitricAdipic!K191+StatMobN2O!K191+OtherAgN2O!K191+OtherEnergyN2O!K191+OtherIPN2O!K191+OtherWasteN2O!K191+AgSoils!K191+MMN2O!K191+Sewage!K191</f>
        <v>12.821971885734445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64">
        <f>'Biomass N2O'!C192+NitricAdipic!C192+StatMobN2O!C192+OtherAgN2O!C192+OtherEnergyN2O!C192+OtherIPN2O!C192+OtherWasteN2O!C192+AgSoils!C192+MMN2O!C192+Sewage!C192</f>
        <v>66.924629642059955</v>
      </c>
      <c r="D192" s="67">
        <f>'Biomass N2O'!D192+NitricAdipic!D192+StatMobN2O!D192+OtherAgN2O!D192+OtherEnergyN2O!D192+OtherIPN2O!D192+OtherWasteN2O!D192+AgSoils!D192+MMN2O!D192+Sewage!D192</f>
        <v>55.490014163061268</v>
      </c>
      <c r="E192" s="64">
        <f>'Biomass N2O'!E192+NitricAdipic!E192+StatMobN2O!E192+OtherAgN2O!E192+OtherEnergyN2O!E192+OtherIPN2O!E192+OtherWasteN2O!E192+AgSoils!E192+MMN2O!E192+Sewage!E192</f>
        <v>44.127326650641415</v>
      </c>
      <c r="F192" s="67">
        <f>'Biomass N2O'!F192+NitricAdipic!F192+StatMobN2O!F192+OtherAgN2O!F192+OtherEnergyN2O!F192+OtherIPN2O!F192+OtherWasteN2O!F192+AgSoils!F192+MMN2O!F192+Sewage!F192</f>
        <v>38.8059778022633</v>
      </c>
      <c r="G192" s="67">
        <f>'Biomass N2O'!G192+NitricAdipic!G192+StatMobN2O!G192+OtherAgN2O!G192+OtherEnergyN2O!G192+OtherIPN2O!G192+OtherWasteN2O!G192+AgSoils!G192+MMN2O!G192+Sewage!G192</f>
        <v>39.186642658157197</v>
      </c>
      <c r="H192" s="67">
        <f>'Biomass N2O'!H192+NitricAdipic!H192+StatMobN2O!H192+OtherAgN2O!H192+OtherEnergyN2O!H192+OtherIPN2O!H192+OtherWasteN2O!H192+AgSoils!H192+MMN2O!H192+Sewage!H192</f>
        <v>41.818239840482583</v>
      </c>
      <c r="I192" s="68">
        <f>'Biomass N2O'!I192+NitricAdipic!I192+StatMobN2O!I192+OtherAgN2O!I192+OtherEnergyN2O!I192+OtherIPN2O!I192+OtherWasteN2O!I192+AgSoils!I192+MMN2O!I192+Sewage!I192</f>
        <v>42.281829626705111</v>
      </c>
      <c r="J192" s="68">
        <f>'Biomass N2O'!J192+NitricAdipic!J192+StatMobN2O!J192+OtherAgN2O!J192+OtherEnergyN2O!J192+OtherIPN2O!J192+OtherWasteN2O!J192+AgSoils!J192+MMN2O!J192+Sewage!J192</f>
        <v>42.761076710393539</v>
      </c>
      <c r="K192" s="69">
        <f>'Biomass N2O'!K192+NitricAdipic!K192+StatMobN2O!K192+OtherAgN2O!K192+OtherEnergyN2O!K192+OtherIPN2O!K192+OtherWasteN2O!K192+AgSoils!K192+MMN2O!K192+Sewage!K192</f>
        <v>43.228058331751036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64">
        <f>'Biomass N2O'!C193+NitricAdipic!C193+StatMobN2O!C193+OtherAgN2O!C193+OtherEnergyN2O!C193+OtherIPN2O!C193+OtherWasteN2O!C193+AgSoils!C193+MMN2O!C193+Sewage!C193</f>
        <v>315.91076770821508</v>
      </c>
      <c r="D193" s="67">
        <f>'Biomass N2O'!D193+NitricAdipic!D193+StatMobN2O!D193+OtherAgN2O!D193+OtherEnergyN2O!D193+OtherIPN2O!D193+OtherWasteN2O!D193+AgSoils!D193+MMN2O!D193+Sewage!D193</f>
        <v>338.62746921611051</v>
      </c>
      <c r="E193" s="64">
        <f>'Biomass N2O'!E193+NitricAdipic!E193+StatMobN2O!E193+OtherAgN2O!E193+OtherEnergyN2O!E193+OtherIPN2O!E193+OtherWasteN2O!E193+AgSoils!E193+MMN2O!E193+Sewage!E193</f>
        <v>331.6179082964934</v>
      </c>
      <c r="F193" s="67">
        <f>'Biomass N2O'!F193+NitricAdipic!F193+StatMobN2O!F193+OtherAgN2O!F193+OtherEnergyN2O!F193+OtherIPN2O!F193+OtherWasteN2O!F193+AgSoils!F193+MMN2O!F193+Sewage!F193</f>
        <v>315.70996740719011</v>
      </c>
      <c r="G193" s="67">
        <f>'Biomass N2O'!G193+NitricAdipic!G193+StatMobN2O!G193+OtherAgN2O!G193+OtherEnergyN2O!G193+OtherIPN2O!G193+OtherWasteN2O!G193+AgSoils!G193+MMN2O!G193+Sewage!G193</f>
        <v>349.28279321664468</v>
      </c>
      <c r="H193" s="67">
        <f>'Biomass N2O'!H193+NitricAdipic!H193+StatMobN2O!H193+OtherAgN2O!H193+OtherEnergyN2O!H193+OtherIPN2O!H193+OtherWasteN2O!H193+AgSoils!H193+MMN2O!H193+Sewage!H193</f>
        <v>382.13403069599775</v>
      </c>
      <c r="I193" s="68">
        <f>'Biomass N2O'!I193+NitricAdipic!I193+StatMobN2O!I193+OtherAgN2O!I193+OtherEnergyN2O!I193+OtherIPN2O!I193+OtherWasteN2O!I193+AgSoils!I193+MMN2O!I193+Sewage!I193</f>
        <v>405.30297678748974</v>
      </c>
      <c r="J193" s="68">
        <f>'Biomass N2O'!J193+NitricAdipic!J193+StatMobN2O!J193+OtherAgN2O!J193+OtherEnergyN2O!J193+OtherIPN2O!J193+OtherWasteN2O!J193+AgSoils!J193+MMN2O!J193+Sewage!J193</f>
        <v>428.80099133708148</v>
      </c>
      <c r="K193" s="69">
        <f>'Biomass N2O'!K193+NitricAdipic!K193+StatMobN2O!K193+OtherAgN2O!K193+OtherEnergyN2O!K193+OtherIPN2O!K193+OtherWasteN2O!K193+AgSoils!K193+MMN2O!K193+Sewage!K193</f>
        <v>452.57605406432856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67">
        <f>'Biomass N2O'!C194+NitricAdipic!C194+StatMobN2O!C194+OtherAgN2O!C194+OtherEnergyN2O!C194+OtherIPN2O!C194+OtherWasteN2O!C194+AgSoils!C194+MMN2O!C194+Sewage!C194</f>
        <v>6.8516209747877008</v>
      </c>
      <c r="D194" s="67">
        <f>'Biomass N2O'!D194+NitricAdipic!D194+StatMobN2O!D194+OtherAgN2O!D194+OtherEnergyN2O!D194+OtherIPN2O!D194+OtherWasteN2O!D194+AgSoils!D194+MMN2O!D194+Sewage!D194</f>
        <v>7.2749522151449799</v>
      </c>
      <c r="E194" s="64">
        <f>'Biomass N2O'!E194+NitricAdipic!E194+StatMobN2O!E194+OtherAgN2O!E194+OtherEnergyN2O!E194+OtherIPN2O!E194+OtherWasteN2O!E194+AgSoils!E194+MMN2O!E194+Sewage!E194</f>
        <v>6.7772071582758464</v>
      </c>
      <c r="F194" s="67">
        <f>'Biomass N2O'!F194+NitricAdipic!F194+StatMobN2O!F194+OtherAgN2O!F194+OtherEnergyN2O!F194+OtherIPN2O!F194+OtherWasteN2O!F194+AgSoils!F194+MMN2O!F194+Sewage!F194</f>
        <v>7.5051984380608392</v>
      </c>
      <c r="G194" s="67">
        <f>'Biomass N2O'!G194+NitricAdipic!G194+StatMobN2O!G194+OtherAgN2O!G194+OtherEnergyN2O!G194+OtherIPN2O!G194+OtherWasteN2O!G194+AgSoils!G194+MMN2O!G194+Sewage!G194</f>
        <v>8.0362770738612408</v>
      </c>
      <c r="H194" s="67">
        <f>'Biomass N2O'!H194+NitricAdipic!H194+StatMobN2O!H194+OtherAgN2O!H194+OtherEnergyN2O!H194+OtherIPN2O!H194+OtherWasteN2O!H194+AgSoils!H194+MMN2O!H194+Sewage!H194</f>
        <v>8.8405372093243564</v>
      </c>
      <c r="I194" s="68">
        <f>'Biomass N2O'!I194+NitricAdipic!I194+StatMobN2O!I194+OtherAgN2O!I194+OtherEnergyN2O!I194+OtherIPN2O!I194+OtherWasteN2O!I194+AgSoils!I194+MMN2O!I194+Sewage!I194</f>
        <v>9.5345678155442233</v>
      </c>
      <c r="J194" s="68">
        <f>'Biomass N2O'!J194+NitricAdipic!J194+StatMobN2O!J194+OtherAgN2O!J194+OtherEnergyN2O!J194+OtherIPN2O!J194+OtherWasteN2O!J194+AgSoils!J194+MMN2O!J194+Sewage!J194</f>
        <v>10.286393894087574</v>
      </c>
      <c r="K194" s="69">
        <f>'Biomass N2O'!K194+NitricAdipic!K194+StatMobN2O!K194+OtherAgN2O!K194+OtherEnergyN2O!K194+OtherIPN2O!K194+OtherWasteN2O!K194+AgSoils!K194+MMN2O!K194+Sewage!K194</f>
        <v>11.034471779531804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64">
        <f>'Biomass N2O'!C195+NitricAdipic!C195+StatMobN2O!C195+OtherAgN2O!C195+OtherEnergyN2O!C195+OtherIPN2O!C195+OtherWasteN2O!C195+AgSoils!C195+MMN2O!C195+Sewage!C195</f>
        <v>12.956419948600001</v>
      </c>
      <c r="D195" s="67">
        <f>'Biomass N2O'!D195+NitricAdipic!D195+StatMobN2O!D195+OtherAgN2O!D195+OtherEnergyN2O!D195+OtherIPN2O!D195+OtherWasteN2O!D195+AgSoils!D195+MMN2O!D195+Sewage!D195</f>
        <v>11.48425044084</v>
      </c>
      <c r="E195" s="64">
        <f>'Biomass N2O'!E195+NitricAdipic!E195+StatMobN2O!E195+OtherAgN2O!E195+OtherEnergyN2O!E195+OtherIPN2O!E195+OtherWasteN2O!E195+AgSoils!E195+MMN2O!E195+Sewage!E195</f>
        <v>10.842831404999998</v>
      </c>
      <c r="F195" s="67">
        <f>'Biomass N2O'!F195+NitricAdipic!F195+StatMobN2O!F195+OtherAgN2O!F195+OtherEnergyN2O!F195+OtherIPN2O!F195+OtherWasteN2O!F195+AgSoils!F195+MMN2O!F195+Sewage!F195</f>
        <v>9.9969876630000005</v>
      </c>
      <c r="G195" s="67">
        <f>'Biomass N2O'!G195+NitricAdipic!G195+StatMobN2O!G195+OtherAgN2O!G195+OtherEnergyN2O!G195+OtherIPN2O!G195+OtherWasteN2O!G195+AgSoils!G195+MMN2O!G195+Sewage!G195</f>
        <v>10.851723385339085</v>
      </c>
      <c r="H195" s="67">
        <f>'Biomass N2O'!H195+NitricAdipic!H195+StatMobN2O!H195+OtherAgN2O!H195+OtherEnergyN2O!H195+OtherIPN2O!H195+OtherWasteN2O!H195+AgSoils!H195+MMN2O!H195+Sewage!H195</f>
        <v>11.265463400167889</v>
      </c>
      <c r="I195" s="68">
        <f>'Biomass N2O'!I195+NitricAdipic!I195+StatMobN2O!I195+OtherAgN2O!I195+OtherEnergyN2O!I195+OtherIPN2O!I195+OtherWasteN2O!I195+AgSoils!I195+MMN2O!I195+Sewage!I195</f>
        <v>11.740413495999102</v>
      </c>
      <c r="J195" s="68">
        <f>'Biomass N2O'!J195+NitricAdipic!J195+StatMobN2O!J195+OtherAgN2O!J195+OtherEnergyN2O!J195+OtherIPN2O!J195+OtherWasteN2O!J195+AgSoils!J195+MMN2O!J195+Sewage!J195</f>
        <v>12.247903145772803</v>
      </c>
      <c r="K195" s="69">
        <f>'Biomass N2O'!K195+NitricAdipic!K195+StatMobN2O!K195+OtherAgN2O!K195+OtherEnergyN2O!K195+OtherIPN2O!K195+OtherWasteN2O!K195+AgSoils!K195+MMN2O!K195+Sewage!K195</f>
        <v>12.688267873098194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67">
        <f>'Biomass N2O'!C196+NitricAdipic!C196+StatMobN2O!C196+OtherAgN2O!C196+OtherEnergyN2O!C196+OtherIPN2O!C196+OtherWasteN2O!C196+AgSoils!C196+MMN2O!C196+Sewage!C196</f>
        <v>0.10915338875144882</v>
      </c>
      <c r="D196" s="67">
        <f>'Biomass N2O'!D196+NitricAdipic!D196+StatMobN2O!D196+OtherAgN2O!D196+OtherEnergyN2O!D196+OtherIPN2O!D196+OtherWasteN2O!D196+AgSoils!D196+MMN2O!D196+Sewage!D196</f>
        <v>0.12782338699136211</v>
      </c>
      <c r="E196" s="64">
        <f>'Biomass N2O'!E196+NitricAdipic!E196+StatMobN2O!E196+OtherAgN2O!E196+OtherEnergyN2O!E196+OtherIPN2O!E196+OtherWasteN2O!E196+AgSoils!E196+MMN2O!E196+Sewage!E196</f>
        <v>0.11595364759050703</v>
      </c>
      <c r="F196" s="67">
        <f>'Biomass N2O'!F196+NitricAdipic!F196+StatMobN2O!F196+OtherAgN2O!F196+OtherEnergyN2O!F196+OtherIPN2O!F196+OtherWasteN2O!F196+AgSoils!F196+MMN2O!F196+Sewage!F196</f>
        <v>0.12845594296795815</v>
      </c>
      <c r="G196" s="67">
        <f>'Biomass N2O'!G196+NitricAdipic!G196+StatMobN2O!G196+OtherAgN2O!G196+OtherEnergyN2O!G196+OtherIPN2O!G196+OtherWasteN2O!G196+AgSoils!G196+MMN2O!G196+Sewage!G196</f>
        <v>0.14354191480508854</v>
      </c>
      <c r="H196" s="67">
        <f>'Biomass N2O'!H196+NitricAdipic!H196+StatMobN2O!H196+OtherAgN2O!H196+OtherEnergyN2O!H196+OtherIPN2O!H196+OtherWasteN2O!H196+AgSoils!H196+MMN2O!H196+Sewage!H196</f>
        <v>0.14649026422717942</v>
      </c>
      <c r="I196" s="68">
        <f>'Biomass N2O'!I196+NitricAdipic!I196+StatMobN2O!I196+OtherAgN2O!I196+OtherEnergyN2O!I196+OtherIPN2O!I196+OtherWasteN2O!I196+AgSoils!I196+MMN2O!I196+Sewage!I196</f>
        <v>0.14990992838361547</v>
      </c>
      <c r="J196" s="68">
        <f>'Biomass N2O'!J196+NitricAdipic!J196+StatMobN2O!J196+OtherAgN2O!J196+OtherEnergyN2O!J196+OtherIPN2O!J196+OtherWasteN2O!J196+AgSoils!J196+MMN2O!J196+Sewage!J196</f>
        <v>0.1547558806866309</v>
      </c>
      <c r="K196" s="69">
        <f>'Biomass N2O'!K196+NitricAdipic!K196+StatMobN2O!K196+OtherAgN2O!K196+OtherEnergyN2O!K196+OtherIPN2O!K196+OtherWasteN2O!K196+AgSoils!K196+MMN2O!K196+Sewage!K196</f>
        <v>0.16131315359990042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64">
        <f>'Biomass N2O'!C197+NitricAdipic!C197+StatMobN2O!C197+OtherAgN2O!C197+OtherEnergyN2O!C197+OtherIPN2O!C197+OtherWasteN2O!C197+AgSoils!C197+MMN2O!C197+Sewage!C197</f>
        <v>14.400506878830567</v>
      </c>
      <c r="D197" s="67">
        <f>'Biomass N2O'!D197+NitricAdipic!D197+StatMobN2O!D197+OtherAgN2O!D197+OtherEnergyN2O!D197+OtherIPN2O!D197+OtherWasteN2O!D197+AgSoils!D197+MMN2O!D197+Sewage!D197</f>
        <v>14.131213675598987</v>
      </c>
      <c r="E197" s="64">
        <f>'Biomass N2O'!E197+NitricAdipic!E197+StatMobN2O!E197+OtherAgN2O!E197+OtherEnergyN2O!E197+OtherIPN2O!E197+OtherWasteN2O!E197+AgSoils!E197+MMN2O!E197+Sewage!E197</f>
        <v>15.416249275741359</v>
      </c>
      <c r="F197" s="67">
        <f>'Biomass N2O'!F197+NitricAdipic!F197+StatMobN2O!F197+OtherAgN2O!F197+OtherEnergyN2O!F197+OtherIPN2O!F197+OtherWasteN2O!F197+AgSoils!F197+MMN2O!F197+Sewage!F197</f>
        <v>17.52956574545442</v>
      </c>
      <c r="G197" s="67">
        <f>'Biomass N2O'!G197+NitricAdipic!G197+StatMobN2O!G197+OtherAgN2O!G197+OtherEnergyN2O!G197+OtherIPN2O!G197+OtherWasteN2O!G197+AgSoils!G197+MMN2O!G197+Sewage!G197</f>
        <v>18.230321246150396</v>
      </c>
      <c r="H197" s="67">
        <f>'Biomass N2O'!H197+NitricAdipic!H197+StatMobN2O!H197+OtherAgN2O!H197+OtherEnergyN2O!H197+OtherIPN2O!H197+OtherWasteN2O!H197+AgSoils!H197+MMN2O!H197+Sewage!H197</f>
        <v>19.370769540978436</v>
      </c>
      <c r="I197" s="68">
        <f>'Biomass N2O'!I197+NitricAdipic!I197+StatMobN2O!I197+OtherAgN2O!I197+OtherEnergyN2O!I197+OtherIPN2O!I197+OtherWasteN2O!I197+AgSoils!I197+MMN2O!I197+Sewage!I197</f>
        <v>20.316572293443183</v>
      </c>
      <c r="J197" s="68">
        <f>'Biomass N2O'!J197+NitricAdipic!J197+StatMobN2O!J197+OtherAgN2O!J197+OtherEnergyN2O!J197+OtherIPN2O!J197+OtherWasteN2O!J197+AgSoils!J197+MMN2O!J197+Sewage!J197</f>
        <v>21.328479687016554</v>
      </c>
      <c r="K197" s="69">
        <f>'Biomass N2O'!K197+NitricAdipic!K197+StatMobN2O!K197+OtherAgN2O!K197+OtherEnergyN2O!K197+OtherIPN2O!K197+OtherWasteN2O!K197+AgSoils!K197+MMN2O!K197+Sewage!K197</f>
        <v>22.257246280217831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67">
        <f>'Biomass N2O'!C198+NitricAdipic!C198+StatMobN2O!C198+OtherAgN2O!C198+OtherEnergyN2O!C198+OtherIPN2O!C198+OtherWasteN2O!C198+AgSoils!C198+MMN2O!C198+Sewage!C198</f>
        <v>8.4451911869545828</v>
      </c>
      <c r="D198" s="67">
        <f>'Biomass N2O'!D198+NitricAdipic!D198+StatMobN2O!D198+OtherAgN2O!D198+OtherEnergyN2O!D198+OtherIPN2O!D198+OtherWasteN2O!D198+AgSoils!D198+MMN2O!D198+Sewage!D198</f>
        <v>14.209842482139862</v>
      </c>
      <c r="E198" s="64">
        <f>'Biomass N2O'!E198+NitricAdipic!E198+StatMobN2O!E198+OtherAgN2O!E198+OtherEnergyN2O!E198+OtherIPN2O!E198+OtherWasteN2O!E198+AgSoils!E198+MMN2O!E198+Sewage!E198</f>
        <v>19.010732579233341</v>
      </c>
      <c r="F198" s="67">
        <f>'Biomass N2O'!F198+NitricAdipic!F198+StatMobN2O!F198+OtherAgN2O!F198+OtherEnergyN2O!F198+OtherIPN2O!F198+OtherWasteN2O!F198+AgSoils!F198+MMN2O!F198+Sewage!F198</f>
        <v>25.604991146116483</v>
      </c>
      <c r="G198" s="67">
        <f>'Biomass N2O'!G198+NitricAdipic!G198+StatMobN2O!G198+OtherAgN2O!G198+OtherEnergyN2O!G198+OtherIPN2O!G198+OtherWasteN2O!G198+AgSoils!G198+MMN2O!G198+Sewage!G198</f>
        <v>28.200428596504231</v>
      </c>
      <c r="H198" s="67">
        <f>'Biomass N2O'!H198+NitricAdipic!H198+StatMobN2O!H198+OtherAgN2O!H198+OtherEnergyN2O!H198+OtherIPN2O!H198+OtherWasteN2O!H198+AgSoils!H198+MMN2O!H198+Sewage!H198</f>
        <v>30.657975331676717</v>
      </c>
      <c r="I198" s="68">
        <f>'Biomass N2O'!I198+NitricAdipic!I198+StatMobN2O!I198+OtherAgN2O!I198+OtherEnergyN2O!I198+OtherIPN2O!I198+OtherWasteN2O!I198+AgSoils!I198+MMN2O!I198+Sewage!I198</f>
        <v>32.798458177163504</v>
      </c>
      <c r="J198" s="68">
        <f>'Biomass N2O'!J198+NitricAdipic!J198+StatMobN2O!J198+OtherAgN2O!J198+OtherEnergyN2O!J198+OtherIPN2O!J198+OtherWasteN2O!J198+AgSoils!J198+MMN2O!J198+Sewage!J198</f>
        <v>35.134482760870419</v>
      </c>
      <c r="K198" s="69">
        <f>'Biomass N2O'!K198+NitricAdipic!K198+StatMobN2O!K198+OtherAgN2O!K198+OtherEnergyN2O!K198+OtherIPN2O!K198+OtherWasteN2O!K198+AgSoils!K198+MMN2O!K198+Sewage!K198</f>
        <v>37.648218667470942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64">
        <f>'Biomass N2O'!C199+NitricAdipic!C199+StatMobN2O!C199+OtherAgN2O!C199+OtherEnergyN2O!C199+OtherIPN2O!C199+OtherWasteN2O!C199+AgSoils!C199+MMN2O!C199+Sewage!C199</f>
        <v>2.1988629020049397</v>
      </c>
      <c r="D199" s="67">
        <f>'Biomass N2O'!D199+NitricAdipic!D199+StatMobN2O!D199+OtherAgN2O!D199+OtherEnergyN2O!D199+OtherIPN2O!D199+OtherWasteN2O!D199+AgSoils!D199+MMN2O!D199+Sewage!D199</f>
        <v>2.199991795744098</v>
      </c>
      <c r="E199" s="64">
        <f>'Biomass N2O'!E199+NitricAdipic!E199+StatMobN2O!E199+OtherAgN2O!E199+OtherEnergyN2O!E199+OtherIPN2O!E199+OtherWasteN2O!E199+AgSoils!E199+MMN2O!E199+Sewage!E199</f>
        <v>2.6652988648170735</v>
      </c>
      <c r="F199" s="67">
        <f>'Biomass N2O'!F199+NitricAdipic!F199+StatMobN2O!F199+OtherAgN2O!F199+OtherEnergyN2O!F199+OtherIPN2O!F199+OtherWasteN2O!F199+AgSoils!F199+MMN2O!F199+Sewage!F199</f>
        <v>3.1092948016142072</v>
      </c>
      <c r="G199" s="67">
        <f>'Biomass N2O'!G199+NitricAdipic!G199+StatMobN2O!G199+OtherAgN2O!G199+OtherEnergyN2O!G199+OtherIPN2O!G199+OtherWasteN2O!G199+AgSoils!G199+MMN2O!G199+Sewage!G199</f>
        <v>3.5308310220267622</v>
      </c>
      <c r="H199" s="67">
        <f>'Biomass N2O'!H199+NitricAdipic!H199+StatMobN2O!H199+OtherAgN2O!H199+OtherEnergyN2O!H199+OtherIPN2O!H199+OtherWasteN2O!H199+AgSoils!H199+MMN2O!H199+Sewage!H199</f>
        <v>3.9816649598900287</v>
      </c>
      <c r="I199" s="68">
        <f>'Biomass N2O'!I199+NitricAdipic!I199+StatMobN2O!I199+OtherAgN2O!I199+OtherEnergyN2O!I199+OtherIPN2O!I199+OtherWasteN2O!I199+AgSoils!I199+MMN2O!I199+Sewage!I199</f>
        <v>4.4854876982959926</v>
      </c>
      <c r="J199" s="68">
        <f>'Biomass N2O'!J199+NitricAdipic!J199+StatMobN2O!J199+OtherAgN2O!J199+OtherEnergyN2O!J199+OtherIPN2O!J199+OtherWasteN2O!J199+AgSoils!J199+MMN2O!J199+Sewage!J199</f>
        <v>5.0508607301467565</v>
      </c>
      <c r="K199" s="69">
        <f>'Biomass N2O'!K199+NitricAdipic!K199+StatMobN2O!K199+OtherAgN2O!K199+OtherEnergyN2O!K199+OtherIPN2O!K199+OtherWasteN2O!K199+AgSoils!K199+MMN2O!K199+Sewage!K199</f>
        <v>5.6869613734182849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67">
        <f>'Biomass N2O'!C200+NitricAdipic!C200+StatMobN2O!C200+OtherAgN2O!C200+OtherEnergyN2O!C200+OtherIPN2O!C200+OtherWasteN2O!C200+AgSoils!C200+MMN2O!C200+Sewage!C200</f>
        <v>51.341755941812792</v>
      </c>
      <c r="D200" s="67">
        <f>'Biomass N2O'!D200+NitricAdipic!D200+StatMobN2O!D200+OtherAgN2O!D200+OtherEnergyN2O!D200+OtherIPN2O!D200+OtherWasteN2O!D200+AgSoils!D200+MMN2O!D200+Sewage!D200</f>
        <v>44.231187419620213</v>
      </c>
      <c r="E200" s="64">
        <f>'Biomass N2O'!E200+NitricAdipic!E200+StatMobN2O!E200+OtherAgN2O!E200+OtherEnergyN2O!E200+OtherIPN2O!E200+OtherWasteN2O!E200+AgSoils!E200+MMN2O!E200+Sewage!E200</f>
        <v>35.462401633598219</v>
      </c>
      <c r="F200" s="67">
        <f>'Biomass N2O'!F200+NitricAdipic!F200+StatMobN2O!F200+OtherAgN2O!F200+OtherEnergyN2O!F200+OtherIPN2O!F200+OtherWasteN2O!F200+AgSoils!F200+MMN2O!F200+Sewage!F200</f>
        <v>42.027498182462054</v>
      </c>
      <c r="G200" s="67">
        <f>'Biomass N2O'!G200+NitricAdipic!G200+StatMobN2O!G200+OtherAgN2O!G200+OtherEnergyN2O!G200+OtherIPN2O!G200+OtherWasteN2O!G200+AgSoils!G200+MMN2O!G200+Sewage!G200</f>
        <v>45.05841638721089</v>
      </c>
      <c r="H200" s="67">
        <f>'Biomass N2O'!H200+NitricAdipic!H200+StatMobN2O!H200+OtherAgN2O!H200+OtherEnergyN2O!H200+OtherIPN2O!H200+OtherWasteN2O!H200+AgSoils!H200+MMN2O!H200+Sewage!H200</f>
        <v>46.975577250856041</v>
      </c>
      <c r="I200" s="68">
        <f>'Biomass N2O'!I200+NitricAdipic!I200+StatMobN2O!I200+OtherAgN2O!I200+OtherEnergyN2O!I200+OtherIPN2O!I200+OtherWasteN2O!I200+AgSoils!I200+MMN2O!I200+Sewage!I200</f>
        <v>49.042509668763593</v>
      </c>
      <c r="J200" s="68">
        <f>'Biomass N2O'!J200+NitricAdipic!J200+StatMobN2O!J200+OtherAgN2O!J200+OtherEnergyN2O!J200+OtherIPN2O!J200+OtherWasteN2O!J200+AgSoils!J200+MMN2O!J200+Sewage!J200</f>
        <v>51.313576400385145</v>
      </c>
      <c r="K200" s="69">
        <f>'Biomass N2O'!K200+NitricAdipic!K200+StatMobN2O!K200+OtherAgN2O!K200+OtherEnergyN2O!K200+OtherIPN2O!K200+OtherWasteN2O!K200+AgSoils!K200+MMN2O!K200+Sewage!K200</f>
        <v>53.810826457275084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64">
        <f>'Biomass N2O'!C201+NitricAdipic!C201+StatMobN2O!C201+OtherAgN2O!C201+OtherEnergyN2O!C201+OtherIPN2O!C201+OtherWasteN2O!C201+AgSoils!C201+MMN2O!C201+Sewage!C201</f>
        <v>7.2190178914151444</v>
      </c>
      <c r="D201" s="67">
        <f>'Biomass N2O'!D201+NitricAdipic!D201+StatMobN2O!D201+OtherAgN2O!D201+OtherEnergyN2O!D201+OtherIPN2O!D201+OtherWasteN2O!D201+AgSoils!D201+MMN2O!D201+Sewage!D201</f>
        <v>5.6177496505527076</v>
      </c>
      <c r="E201" s="64">
        <f>'Biomass N2O'!E201+NitricAdipic!E201+StatMobN2O!E201+OtherAgN2O!E201+OtherEnergyN2O!E201+OtherIPN2O!E201+OtherWasteN2O!E201+AgSoils!E201+MMN2O!E201+Sewage!E201</f>
        <v>5.9476813741304939</v>
      </c>
      <c r="F201" s="67">
        <f>'Biomass N2O'!F201+NitricAdipic!F201+StatMobN2O!F201+OtherAgN2O!F201+OtherEnergyN2O!F201+OtherIPN2O!F201+OtherWasteN2O!F201+AgSoils!F201+MMN2O!F201+Sewage!F201</f>
        <v>5.6280318199166404</v>
      </c>
      <c r="G201" s="67">
        <f>'Biomass N2O'!G201+NitricAdipic!G201+StatMobN2O!G201+OtherAgN2O!G201+OtherEnergyN2O!G201+OtherIPN2O!G201+OtherWasteN2O!G201+AgSoils!G201+MMN2O!G201+Sewage!G201</f>
        <v>5.7632647243576196</v>
      </c>
      <c r="H201" s="67">
        <f>'Biomass N2O'!H201+NitricAdipic!H201+StatMobN2O!H201+OtherAgN2O!H201+OtherEnergyN2O!H201+OtherIPN2O!H201+OtherWasteN2O!H201+AgSoils!H201+MMN2O!H201+Sewage!H201</f>
        <v>6.12135734961329</v>
      </c>
      <c r="I201" s="68">
        <f>'Biomass N2O'!I201+NitricAdipic!I201+StatMobN2O!I201+OtherAgN2O!I201+OtherEnergyN2O!I201+OtherIPN2O!I201+OtherWasteN2O!I201+AgSoils!I201+MMN2O!I201+Sewage!I201</f>
        <v>6.3822558724954481</v>
      </c>
      <c r="J201" s="68">
        <f>'Biomass N2O'!J201+NitricAdipic!J201+StatMobN2O!J201+OtherAgN2O!J201+OtherEnergyN2O!J201+OtherIPN2O!J201+OtherWasteN2O!J201+AgSoils!J201+MMN2O!J201+Sewage!J201</f>
        <v>6.6288738937547045</v>
      </c>
      <c r="K201" s="69">
        <f>'Biomass N2O'!K201+NitricAdipic!K201+StatMobN2O!K201+OtherAgN2O!K201+OtherEnergyN2O!K201+OtherIPN2O!K201+OtherWasteN2O!K201+AgSoils!K201+MMN2O!K201+Sewage!K201</f>
        <v>6.8584127199261964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3240.6709503131819</v>
      </c>
      <c r="D202" s="61">
        <f t="shared" ref="D202:K202" si="0">SUM(D7:D201)</f>
        <v>3192.8510159785915</v>
      </c>
      <c r="E202" s="61">
        <f t="shared" si="0"/>
        <v>3143.2978339879</v>
      </c>
      <c r="F202" s="61">
        <f t="shared" si="0"/>
        <v>3366.6471483138944</v>
      </c>
      <c r="G202" s="61">
        <f t="shared" si="0"/>
        <v>3519.556288701513</v>
      </c>
      <c r="H202" s="61">
        <f t="shared" si="0"/>
        <v>3709.0297888983732</v>
      </c>
      <c r="I202" s="62">
        <f t="shared" si="0"/>
        <v>3871.8877183225068</v>
      </c>
      <c r="J202" s="62">
        <f t="shared" si="0"/>
        <v>4047.7234896792711</v>
      </c>
      <c r="K202" s="63">
        <f t="shared" si="0"/>
        <v>4240.4226500414206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67">
        <f>SUMIF($M$7:$M$201,$N$204,C$7:C$201)</f>
        <v>471.76319862816302</v>
      </c>
      <c r="D204" s="67">
        <f>SUMIF($M$7:$M$201,$N$204,D$7:D$201)</f>
        <v>469.71683142704535</v>
      </c>
      <c r="E204" s="67">
        <f>SUMIF($M$7:$M$201,$N$204,E$7:E$201)</f>
        <v>487.0232132454737</v>
      </c>
      <c r="F204" s="67">
        <f>SUMIF($M$7:$M$201,$N$204,F$7:F$201)</f>
        <v>559.06581475815449</v>
      </c>
      <c r="G204" s="67">
        <f>SUMIF($M$7:$M$201,$N$204,G$7:G$201)</f>
        <v>589.8773393110157</v>
      </c>
      <c r="H204" s="67">
        <f>SUMIF($M$7:$M$201,$N$204,H$7:H$201)</f>
        <v>614.91842635558726</v>
      </c>
      <c r="I204" s="67">
        <f>SUMIF($M$7:$M$201,$N$204,I$7:I$201)</f>
        <v>638.62295626107618</v>
      </c>
      <c r="J204" s="67">
        <f>SUMIF($M$7:$M$201,$N$204,J$7:J$201)</f>
        <v>664.18820132756321</v>
      </c>
      <c r="K204" s="69">
        <f>SUMIF($M$7:$M$201,$N$204,K$7:K$201)</f>
        <v>693.17812590009601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67">
        <f>SUMIF($M$7:$M$201,$N$205,C$7:C$201)</f>
        <v>48.572545416868181</v>
      </c>
      <c r="D205" s="67">
        <f>SUMIF($M$7:$M$201,$N$205,D$7:D$201)</f>
        <v>43.119558873311782</v>
      </c>
      <c r="E205" s="67">
        <f>SUMIF($M$7:$M$201,$N$205,E$7:E$201)</f>
        <v>61.945747769240853</v>
      </c>
      <c r="F205" s="67">
        <f>SUMIF($M$7:$M$201,$N$205,F$7:F$201)</f>
        <v>66.859328816353667</v>
      </c>
      <c r="G205" s="67">
        <f>SUMIF($M$7:$M$201,$N$205,G$7:G$201)</f>
        <v>71.426730804891434</v>
      </c>
      <c r="H205" s="67">
        <f>SUMIF($M$7:$M$201,$N$205,H$7:H$201)</f>
        <v>76.311145930797593</v>
      </c>
      <c r="I205" s="67">
        <f>SUMIF($M$7:$M$201,$N$205,I$7:I$201)</f>
        <v>80.71065398401683</v>
      </c>
      <c r="J205" s="67">
        <f>SUMIF($M$7:$M$201,$N$205,J$7:J$201)</f>
        <v>85.507839080159002</v>
      </c>
      <c r="K205" s="69">
        <f>SUMIF($M$7:$M$201,$N$205,K$7:K$201)</f>
        <v>90.436317576712455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67">
        <f>SUMIF($M$7:$M$201,$N$206,C$7:C$201)</f>
        <v>7.1424785209658523</v>
      </c>
      <c r="D206" s="67">
        <f>SUMIF($M$7:$M$201,$N$206,D$7:D$201)</f>
        <v>7.6569559884746914</v>
      </c>
      <c r="E206" s="64">
        <f>SUMIF($M$7:$M$201,$N$206,E$7:E$201)</f>
        <v>8.280664587831696</v>
      </c>
      <c r="F206" s="67">
        <f>SUMIF($M$7:$M$201,$N$206,F$7:F$201)</f>
        <v>9.9256518068858224</v>
      </c>
      <c r="G206" s="67">
        <f>SUMIF($M$7:$M$201,$N$206,G$7:G$201)</f>
        <v>11.387535772344336</v>
      </c>
      <c r="H206" s="67">
        <f>SUMIF($M$7:$M$201,$N$206,H$7:H$201)</f>
        <v>12.729055699934012</v>
      </c>
      <c r="I206" s="68">
        <f>SUMIF($M$7:$M$201,$N$206,I$7:I$201)</f>
        <v>14.160754187284232</v>
      </c>
      <c r="J206" s="68">
        <f>SUMIF($M$7:$M$201,$N$206,J$7:J$201)</f>
        <v>15.720418158745893</v>
      </c>
      <c r="K206" s="69">
        <f>SUMIF($M$7:$M$201,$N$206,K$7:K$201)</f>
        <v>17.408018632667016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67">
        <f>SUMIF($M$7:$M$201,$N$207,C$7:C$201)</f>
        <v>28.234176955264495</v>
      </c>
      <c r="D207" s="67">
        <f>SUMIF($M$7:$M$201,$N$207,D$7:D$201)</f>
        <v>30.121482228714605</v>
      </c>
      <c r="E207" s="64">
        <f>SUMIF($M$7:$M$201,$N$207,E$7:E$201)</f>
        <v>28.617619352727882</v>
      </c>
      <c r="F207" s="67">
        <f>SUMIF($M$7:$M$201,$N$207,F$7:F$201)</f>
        <v>29.913118354488464</v>
      </c>
      <c r="G207" s="67">
        <f>SUMIF($M$7:$M$201,$N$207,G$7:G$201)</f>
        <v>31.272570325188333</v>
      </c>
      <c r="H207" s="67">
        <f>SUMIF($M$7:$M$201,$N$207,H$7:H$201)</f>
        <v>32.893611880575328</v>
      </c>
      <c r="I207" s="68">
        <f>SUMIF($M$7:$M$201,$N$207,I$7:I$201)</f>
        <v>34.702032385759445</v>
      </c>
      <c r="J207" s="68">
        <f>SUMIF($M$7:$M$201,$N$207,J$7:J$201)</f>
        <v>36.797418257509875</v>
      </c>
      <c r="K207" s="69">
        <f>SUMIF($M$7:$M$201,$N$207,K$7:K$201)</f>
        <v>39.244131189755755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67">
        <f>SUMIF($M$7:$M$201,$N$208,C$7:C$201)</f>
        <v>10.267821938105152</v>
      </c>
      <c r="D208" s="67">
        <f>SUMIF($M$7:$M$201,$N$208,D$7:D$201)</f>
        <v>8.7409380181767471</v>
      </c>
      <c r="E208" s="64">
        <f>SUMIF($M$7:$M$201,$N$208,E$7:E$201)</f>
        <v>9.664216000365796</v>
      </c>
      <c r="F208" s="67">
        <f>SUMIF($M$7:$M$201,$N$208,F$7:F$201)</f>
        <v>7.8580499683456821</v>
      </c>
      <c r="G208" s="67">
        <f>SUMIF($M$7:$M$201,$N$208,G$7:G$201)</f>
        <v>7.5246199082729692</v>
      </c>
      <c r="H208" s="67">
        <f>SUMIF($M$7:$M$201,$N$208,H$7:H$201)</f>
        <v>7.682801458096054</v>
      </c>
      <c r="I208" s="68">
        <f>SUMIF($M$7:$M$201,$N$208,I$7:I$201)</f>
        <v>7.8091002787331547</v>
      </c>
      <c r="J208" s="68">
        <f>SUMIF($M$7:$M$201,$N$208,J$7:J$201)</f>
        <v>7.9502940651441314</v>
      </c>
      <c r="K208" s="69">
        <f>SUMIF($M$7:$M$201,$N$208,K$7:K$201)</f>
        <v>8.0638232754810915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3" ht="12" customHeight="1" thickBot="1">
      <c r="B209" s="22"/>
      <c r="C209" s="70"/>
      <c r="D209" s="70"/>
      <c r="E209" s="71"/>
      <c r="F209" s="70"/>
      <c r="G209" s="70"/>
      <c r="H209" s="70"/>
      <c r="I209" s="72"/>
      <c r="J209" s="72"/>
      <c r="K209" s="73"/>
      <c r="M209" t="str">
        <f>IF(ISBLANK('GHG Summary Master'!M208),"",'GHG Summary Master'!M208)</f>
        <v/>
      </c>
    </row>
    <row r="210" spans="2:13">
      <c r="B210" s="12" t="str">
        <f>'GHG Summary Master'!B210</f>
        <v>Africa</v>
      </c>
      <c r="C210" s="74">
        <f>SUMIF($N$7:$N$208,$B$210,C$7:C$208)</f>
        <v>730.87009568126768</v>
      </c>
      <c r="D210" s="74">
        <f>SUMIF($N$7:$N$208,$B$210,D$7:D$208)</f>
        <v>713.9483340671577</v>
      </c>
      <c r="E210" s="74">
        <f>SUMIF($N$7:$N$208,$B$210,E$7:E$208)</f>
        <v>713.84805575084681</v>
      </c>
      <c r="F210" s="74">
        <f>SUMIF($N$7:$N$208,$B$210,F$7:F$208)</f>
        <v>793.99829168244878</v>
      </c>
      <c r="G210" s="74">
        <f>SUMIF($N$7:$N$208,$B$210,G$7:G$208)</f>
        <v>839.64433238442166</v>
      </c>
      <c r="H210" s="74">
        <f>SUMIF($N$7:$N$208,$B$210,H$7:H$208)</f>
        <v>876.07651230785791</v>
      </c>
      <c r="I210" s="75">
        <f>SUMIF($N$7:$N$208,$B$210,I$7:I$208)</f>
        <v>909.91346597862184</v>
      </c>
      <c r="J210" s="75">
        <f>SUMIF($N$7:$N$208,$B$210,J$7:J$208)</f>
        <v>945.93779342388757</v>
      </c>
      <c r="K210" s="76">
        <f>SUMIF($N$7:$N$208,$B$210,K$7:K$208)</f>
        <v>985.65198319625551</v>
      </c>
    </row>
    <row r="211" spans="2:13">
      <c r="B211" s="13" t="str">
        <f>'GHG Summary Master'!B211</f>
        <v>Central and South America</v>
      </c>
      <c r="C211" s="77">
        <f>SUMIF($N$7:$N$208,$B$211,C$7:C$208)</f>
        <v>407.34568835705221</v>
      </c>
      <c r="D211" s="77">
        <f>SUMIF($N$7:$N$208,$B$211,D$7:D$208)</f>
        <v>416.33933270147133</v>
      </c>
      <c r="E211" s="77">
        <f>SUMIF($N$7:$N$208,$B$211,E$7:E$208)</f>
        <v>444.73002195801496</v>
      </c>
      <c r="F211" s="77">
        <f>SUMIF($N$7:$N$208,$B$211,F$7:F$208)</f>
        <v>531.36939801039409</v>
      </c>
      <c r="G211" s="77">
        <f>SUMIF($N$7:$N$208,$B$211,G$7:G$208)</f>
        <v>534.02743840760422</v>
      </c>
      <c r="H211" s="77">
        <f>SUMIF($N$7:$N$208,$B$211,H$7:H$208)</f>
        <v>559.42049824482524</v>
      </c>
      <c r="I211" s="78">
        <f>SUMIF($N$7:$N$208,$B$211,I$7:I$208)</f>
        <v>577.19327411727227</v>
      </c>
      <c r="J211" s="78">
        <f>SUMIF($N$7:$N$208,$B$211,J$7:J$208)</f>
        <v>594.47356333440416</v>
      </c>
      <c r="K211" s="79">
        <f>SUMIF($N$7:$N$208,$B$211,K$7:K$208)</f>
        <v>611.41808807024836</v>
      </c>
    </row>
    <row r="212" spans="2:13">
      <c r="B212" s="13" t="str">
        <f>'GHG Summary Master'!B212</f>
        <v>Middle East</v>
      </c>
      <c r="C212" s="77">
        <f>SUMIF($N$7:$N$208,$B$212,C$7:C$208)</f>
        <v>34.322513348224739</v>
      </c>
      <c r="D212" s="77">
        <f>SUMIF($N$7:$N$208,$B$212,D$7:D$208)</f>
        <v>49.21093001011748</v>
      </c>
      <c r="E212" s="77">
        <f>SUMIF($N$7:$N$208,$B$212,E$7:E$208)</f>
        <v>57.236782420185605</v>
      </c>
      <c r="F212" s="77">
        <f>SUMIF($N$7:$N$208,$B$212,F$7:F$208)</f>
        <v>72.747567896348798</v>
      </c>
      <c r="G212" s="77">
        <f>SUMIF($N$7:$N$208,$B$212,G$7:G$208)</f>
        <v>79.961344479601905</v>
      </c>
      <c r="H212" s="77">
        <f>SUMIF($N$7:$N$208,$B$212,H$7:H$208)</f>
        <v>88.544806977274504</v>
      </c>
      <c r="I212" s="78">
        <f>SUMIF($N$7:$N$208,$B$212,I$7:I$208)</f>
        <v>97.469503806324127</v>
      </c>
      <c r="J212" s="78">
        <f>SUMIF($N$7:$N$208,$B$212,J$7:J$208)</f>
        <v>107.15177112804071</v>
      </c>
      <c r="K212" s="79">
        <f>SUMIF($N$7:$N$208,$B$212,K$7:K$208)</f>
        <v>117.33879740152847</v>
      </c>
    </row>
    <row r="213" spans="2:13">
      <c r="B213" s="13" t="str">
        <f>'GHG Summary Master'!B213</f>
        <v>OECD</v>
      </c>
      <c r="C213" s="77">
        <f>SUMIF($N$7:$N$208,$B$213,C$7:C$208)</f>
        <v>982.91151319658059</v>
      </c>
      <c r="D213" s="77">
        <f>SUMIF($N$7:$N$208,$B$213,D$7:D$208)</f>
        <v>995.80603991672376</v>
      </c>
      <c r="E213" s="77">
        <f>SUMIF($N$7:$N$208,$B$213,E$7:E$208)</f>
        <v>940.92997034042139</v>
      </c>
      <c r="F213" s="77">
        <f>SUMIF($N$7:$N$208,$B$213,F$7:F$208)</f>
        <v>887.00423528265515</v>
      </c>
      <c r="G213" s="77">
        <f>SUMIF($N$7:$N$208,$B$213,G$7:G$208)</f>
        <v>908.54417697892598</v>
      </c>
      <c r="H213" s="77">
        <f>SUMIF($N$7:$N$208,$B$213,H$7:H$208)</f>
        <v>960.69814748645626</v>
      </c>
      <c r="I213" s="78">
        <f>SUMIF($N$7:$N$208,$B$213,I$7:I$208)</f>
        <v>995.64052018481379</v>
      </c>
      <c r="J213" s="78">
        <f>SUMIF($N$7:$N$208,$B$213,J$7:J$208)</f>
        <v>1032.0581367045636</v>
      </c>
      <c r="K213" s="79">
        <f>SUMIF($N$7:$N$208,$B$213,K$7:K$208)</f>
        <v>1072.8370656473035</v>
      </c>
    </row>
    <row r="214" spans="2:13">
      <c r="B214" s="13" t="str">
        <f>'GHG Summary Master'!B214</f>
        <v>Non-OECD Asia</v>
      </c>
      <c r="C214" s="77">
        <f>SUMIF($N$7:$N$208,$B$214,C$7:C$208)</f>
        <v>640.29128758476747</v>
      </c>
      <c r="D214" s="77">
        <f>SUMIF($N$7:$N$208,$B$214,D$7:D$208)</f>
        <v>736.99243607283245</v>
      </c>
      <c r="E214" s="77">
        <f>SUMIF($N$7:$N$208,$B$214,E$7:E$208)</f>
        <v>740.05552465818482</v>
      </c>
      <c r="F214" s="77">
        <f>SUMIF($N$7:$N$208,$B$214,F$7:F$208)</f>
        <v>847.22565989132113</v>
      </c>
      <c r="G214" s="77">
        <f>SUMIF($N$7:$N$208,$B$214,G$7:G$208)</f>
        <v>912.66711295470452</v>
      </c>
      <c r="H214" s="77">
        <f>SUMIF($N$7:$N$208,$B$214,H$7:H$208)</f>
        <v>976.04805858114958</v>
      </c>
      <c r="I214" s="78">
        <f>SUMIF($N$7:$N$208,$B$214,I$7:I$208)</f>
        <v>1038.7612238008073</v>
      </c>
      <c r="J214" s="78">
        <f>SUMIF($N$7:$N$208,$B$214,J$7:J$208)</f>
        <v>1110.1490874528965</v>
      </c>
      <c r="K214" s="79">
        <f>SUMIF($N$7:$N$208,$B$214,K$7:K$208)</f>
        <v>1190.0159538373628</v>
      </c>
    </row>
    <row r="215" spans="2:13">
      <c r="B215" s="13" t="str">
        <f>'GHG Summary Master'!B215</f>
        <v>Non-OECD Europe &amp; Eurasia</v>
      </c>
      <c r="C215" s="77">
        <f>SUMIF($N$7:$N$208,$B$215,C$7:C$208)</f>
        <v>444.92985214529068</v>
      </c>
      <c r="D215" s="77">
        <f>SUMIF($N$7:$N$208,$B$215,D$7:D$208)</f>
        <v>280.55394321028774</v>
      </c>
      <c r="E215" s="77">
        <f>SUMIF($N$7:$N$208,$B$215,E$7:E$208)</f>
        <v>246.4974788602444</v>
      </c>
      <c r="F215" s="77">
        <f>SUMIF($N$7:$N$208,$B$215,F$7:F$208)</f>
        <v>234.3019955507275</v>
      </c>
      <c r="G215" s="77">
        <f>SUMIF($N$7:$N$208,$B$215,G$7:G$208)</f>
        <v>244.71188349625527</v>
      </c>
      <c r="H215" s="77">
        <f>SUMIF($N$7:$N$208,$B$215,H$7:H$208)</f>
        <v>248.24176530080925</v>
      </c>
      <c r="I215" s="77">
        <f>SUMIF($N$7:$N$208,$B$215,I$7:I$208)</f>
        <v>252.90973043466718</v>
      </c>
      <c r="J215" s="77">
        <f>SUMIF($N$7:$N$208,$B$215,J$7:J$208)</f>
        <v>257.9531376354779</v>
      </c>
      <c r="K215" s="79">
        <f>SUMIF($N$7:$N$208,$B$215,K$7:K$208)</f>
        <v>263.16076188872267</v>
      </c>
    </row>
    <row r="216" spans="2:13">
      <c r="B216" s="97" t="str">
        <f>'GHG Summary Master'!B216</f>
        <v>EU</v>
      </c>
      <c r="C216" s="101">
        <f>SUMIF($O$7:$O$208,$B216,C$7:C$208)</f>
        <v>535.93502658549244</v>
      </c>
      <c r="D216" s="101">
        <f>SUMIF($O$7:$O$208,$B216,D$7:D$208)</f>
        <v>473.56279641761836</v>
      </c>
      <c r="E216" s="101">
        <f>SUMIF($O$7:$O$208,$B216,E$7:E$208)</f>
        <v>426.97551577015406</v>
      </c>
      <c r="F216" s="101">
        <f>SUMIF($O$7:$O$208,$B216,F$7:F$208)</f>
        <v>399.39620686801061</v>
      </c>
      <c r="G216" s="101">
        <f>SUMIF($O$7:$O$208,$B216,G$7:G$208)</f>
        <v>378.3111766930154</v>
      </c>
      <c r="H216" s="101">
        <f>SUMIF($O$7:$O$208,$B216,H$7:H$208)</f>
        <v>385.73572809225334</v>
      </c>
      <c r="I216" s="101">
        <f>SUMIF($O$7:$O$208,$B216,I$7:I$208)</f>
        <v>387.54610011319704</v>
      </c>
      <c r="J216" s="101">
        <f>SUMIF($O$7:$O$208,$B216,J$7:J$208)</f>
        <v>389.82210683622264</v>
      </c>
      <c r="K216" s="153">
        <f>SUMIF($O$7:$O$208,$B216,K$7:K$208)</f>
        <v>395.82004148711218</v>
      </c>
    </row>
    <row r="217" spans="2:13" ht="13.5" thickBot="1">
      <c r="B217" s="97" t="str">
        <f>'GHG Summary Master'!B217</f>
        <v>OPEC</v>
      </c>
      <c r="C217" s="101">
        <f>SUMIF($O$7:$O$208,$B217,C$7:C$208)</f>
        <v>149.648803672197</v>
      </c>
      <c r="D217" s="101">
        <f>SUMIF($O$7:$O$208,$B217,D$7:D$208)</f>
        <v>156.65211334928352</v>
      </c>
      <c r="E217" s="101">
        <f>SUMIF($O$7:$O$208,$B217,E$7:E$208)</f>
        <v>165.30204094926034</v>
      </c>
      <c r="F217" s="101">
        <f>SUMIF($O$7:$O$208,$B217,F$7:F$208)</f>
        <v>189.51175494380882</v>
      </c>
      <c r="G217" s="101">
        <f>SUMIF($O$7:$O$208,$B217,G$7:G$208)</f>
        <v>197.64742885895336</v>
      </c>
      <c r="H217" s="101">
        <f>SUMIF($O$7:$O$208,$B217,H$7:H$208)</f>
        <v>209.12101831509273</v>
      </c>
      <c r="I217" s="101">
        <f>SUMIF($O$7:$O$208,$B217,I$7:I$208)</f>
        <v>220.41645297864201</v>
      </c>
      <c r="J217" s="101">
        <f>SUMIF($O$7:$O$208,$B217,J$7:J$208)</f>
        <v>232.49768120002142</v>
      </c>
      <c r="K217" s="153">
        <f>SUMIF($O$7:$O$208,$B217,K$7:K$208)</f>
        <v>245.24671940211562</v>
      </c>
    </row>
    <row r="218" spans="2:13" ht="13.5" thickBot="1">
      <c r="B218" s="154" t="s">
        <v>34</v>
      </c>
      <c r="C218" s="155">
        <f t="shared" ref="C218:K218" si="1">SUM(C210:C215)</f>
        <v>3240.6709503131833</v>
      </c>
      <c r="D218" s="155">
        <f t="shared" si="1"/>
        <v>3192.8510159785906</v>
      </c>
      <c r="E218" s="155">
        <f t="shared" si="1"/>
        <v>3143.2978339878978</v>
      </c>
      <c r="F218" s="155">
        <f t="shared" si="1"/>
        <v>3366.6471483138953</v>
      </c>
      <c r="G218" s="155">
        <f t="shared" si="1"/>
        <v>3519.5562887015135</v>
      </c>
      <c r="H218" s="155">
        <f t="shared" si="1"/>
        <v>3709.0297888983728</v>
      </c>
      <c r="I218" s="156">
        <f t="shared" si="1"/>
        <v>3871.8877183225068</v>
      </c>
      <c r="J218" s="156">
        <f t="shared" si="1"/>
        <v>4047.7234896792706</v>
      </c>
      <c r="K218" s="157">
        <f t="shared" si="1"/>
        <v>4240.4226500414215</v>
      </c>
    </row>
    <row r="219" spans="2:13" ht="12" customHeight="1" thickTop="1">
      <c r="C219" s="27">
        <f>C218-SUM('Biomass N2O'!C218,NitricAdipic!C218,StatMobN2O!C218,OtherAgN2O!C218,OtherEnergyN2O!C218,OtherIPN2O!C218,OtherWasteN2O!C218,AgSoils!C218,MMN2O!C218,Sewage!C218)</f>
        <v>0</v>
      </c>
      <c r="D219" s="27">
        <f>D218-SUM('Biomass N2O'!D218,NitricAdipic!D218,StatMobN2O!D218,OtherAgN2O!D218,OtherEnergyN2O!D218,OtherIPN2O!D218,OtherWasteN2O!D218,AgSoils!D218,MMN2O!D218,Sewage!D218)</f>
        <v>0</v>
      </c>
      <c r="E219" s="27">
        <f>E218-SUM('Biomass N2O'!E218,NitricAdipic!E218,StatMobN2O!E218,OtherAgN2O!E218,OtherEnergyN2O!E218,OtherIPN2O!E218,OtherWasteN2O!E218,AgSoils!E218,MMN2O!E218,Sewage!E218)</f>
        <v>0</v>
      </c>
      <c r="F219" s="27">
        <f>F218-SUM('Biomass N2O'!F218,NitricAdipic!F218,StatMobN2O!F218,OtherAgN2O!F218,OtherEnergyN2O!F218,OtherIPN2O!F218,OtherWasteN2O!F218,AgSoils!F218,MMN2O!F218,Sewage!F218)</f>
        <v>0</v>
      </c>
      <c r="G219" s="27">
        <f>G218-SUM('Biomass N2O'!G218,NitricAdipic!G218,StatMobN2O!G218,OtherAgN2O!G218,OtherEnergyN2O!G218,OtherIPN2O!G218,OtherWasteN2O!G218,AgSoils!G218,MMN2O!G218,Sewage!G218)</f>
        <v>0</v>
      </c>
      <c r="H219" s="27">
        <f>H218-SUM('Biomass N2O'!H218,NitricAdipic!H218,StatMobN2O!H218,OtherAgN2O!H218,OtherEnergyN2O!H218,OtherIPN2O!H218,OtherWasteN2O!H218,AgSoils!H218,MMN2O!H218,Sewage!H218)</f>
        <v>0</v>
      </c>
      <c r="I219" s="27">
        <f>I218-SUM('Biomass N2O'!I218,NitricAdipic!I218,StatMobN2O!I218,OtherAgN2O!I218,OtherEnergyN2O!I218,OtherIPN2O!I218,OtherWasteN2O!I218,AgSoils!I218,MMN2O!I218,Sewage!I218)</f>
        <v>0</v>
      </c>
      <c r="J219" s="27">
        <f>J218-SUM('Biomass N2O'!J218,NitricAdipic!J218,StatMobN2O!J218,OtherAgN2O!J218,OtherEnergyN2O!J218,OtherIPN2O!J218,OtherWasteN2O!J218,AgSoils!J218,MMN2O!J218,Sewage!J218)</f>
        <v>0</v>
      </c>
      <c r="K219" s="27">
        <f>K218-SUM('Biomass N2O'!K218,NitricAdipic!K218,StatMobN2O!K218,OtherAgN2O!K218,OtherEnergyN2O!K218,OtherIPN2O!K218,OtherWasteN2O!K218,AgSoils!K218,MMN2O!K218,Sewage!K218)</f>
        <v>0</v>
      </c>
    </row>
    <row r="220" spans="2:13" ht="12" customHeight="1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3" ht="13.5" thickTop="1">
      <c r="B221" s="39" t="str">
        <f t="shared" ref="B221:B226" si="3">B210</f>
        <v>Africa</v>
      </c>
      <c r="C221" s="36">
        <f t="shared" ref="C221:K221" si="4">C210/C$218</f>
        <v>0.22553048639839082</v>
      </c>
      <c r="D221" s="36">
        <f t="shared" si="4"/>
        <v>0.22360840843941998</v>
      </c>
      <c r="E221" s="36">
        <f t="shared" si="4"/>
        <v>0.2271016281155861</v>
      </c>
      <c r="F221" s="36">
        <f t="shared" si="4"/>
        <v>0.23584244404112972</v>
      </c>
      <c r="G221" s="36">
        <f t="shared" si="4"/>
        <v>0.23856539390486509</v>
      </c>
      <c r="H221" s="36">
        <f t="shared" si="4"/>
        <v>0.23620099114061399</v>
      </c>
      <c r="I221" s="36">
        <f t="shared" si="4"/>
        <v>0.2350051272594344</v>
      </c>
      <c r="J221" s="36">
        <f t="shared" si="4"/>
        <v>0.23369624823331023</v>
      </c>
      <c r="K221" s="36">
        <f t="shared" si="4"/>
        <v>0.23244192019081575</v>
      </c>
    </row>
    <row r="222" spans="2:13">
      <c r="B222" s="40" t="str">
        <f t="shared" si="3"/>
        <v>Central and South America</v>
      </c>
      <c r="C222" s="37">
        <f t="shared" ref="C222:K222" si="5">C211/C$218</f>
        <v>0.12569794792577929</v>
      </c>
      <c r="D222" s="37">
        <f t="shared" si="5"/>
        <v>0.13039735666271471</v>
      </c>
      <c r="E222" s="37">
        <f t="shared" si="5"/>
        <v>0.14148516794979832</v>
      </c>
      <c r="F222" s="37">
        <f t="shared" si="5"/>
        <v>0.15783340950254254</v>
      </c>
      <c r="G222" s="37">
        <f t="shared" si="5"/>
        <v>0.15173146686755379</v>
      </c>
      <c r="H222" s="37">
        <f t="shared" si="5"/>
        <v>0.15082663933281054</v>
      </c>
      <c r="I222" s="37">
        <f t="shared" si="5"/>
        <v>0.14907283374615546</v>
      </c>
      <c r="J222" s="37">
        <f t="shared" si="5"/>
        <v>0.14686614954064178</v>
      </c>
      <c r="K222" s="37">
        <f t="shared" si="5"/>
        <v>0.14418800636872267</v>
      </c>
    </row>
    <row r="223" spans="2:13">
      <c r="B223" s="40" t="str">
        <f t="shared" si="3"/>
        <v>Middle East</v>
      </c>
      <c r="C223" s="37">
        <f t="shared" ref="C223:K223" si="6">C212/C$218</f>
        <v>1.0591175060494111E-2</v>
      </c>
      <c r="D223" s="37">
        <f t="shared" si="6"/>
        <v>1.5412848818764759E-2</v>
      </c>
      <c r="E223" s="37">
        <f t="shared" si="6"/>
        <v>1.8209150212014549E-2</v>
      </c>
      <c r="F223" s="37">
        <f t="shared" si="6"/>
        <v>2.1608313758922637E-2</v>
      </c>
      <c r="G223" s="37">
        <f t="shared" si="6"/>
        <v>2.2719154893556887E-2</v>
      </c>
      <c r="H223" s="37">
        <f t="shared" si="6"/>
        <v>2.3872767817152904E-2</v>
      </c>
      <c r="I223" s="37">
        <f t="shared" si="6"/>
        <v>2.5173639035316019E-2</v>
      </c>
      <c r="J223" s="37">
        <f t="shared" si="6"/>
        <v>2.6472107445395458E-2</v>
      </c>
      <c r="K223" s="37">
        <f t="shared" si="6"/>
        <v>2.7671486331765131E-2</v>
      </c>
    </row>
    <row r="224" spans="2:13">
      <c r="B224" s="40" t="str">
        <f t="shared" si="3"/>
        <v>OECD</v>
      </c>
      <c r="C224" s="37">
        <f t="shared" ref="C224:K224" si="7">C213/C$218</f>
        <v>0.30330494155896653</v>
      </c>
      <c r="D224" s="37">
        <f t="shared" si="7"/>
        <v>0.31188615908892164</v>
      </c>
      <c r="E224" s="37">
        <f t="shared" si="7"/>
        <v>0.29934483464033212</v>
      </c>
      <c r="F224" s="37">
        <f t="shared" si="7"/>
        <v>0.26346813200394048</v>
      </c>
      <c r="G224" s="37">
        <f t="shared" si="7"/>
        <v>0.25814168106801877</v>
      </c>
      <c r="H224" s="37">
        <f t="shared" si="7"/>
        <v>0.25901602364099519</v>
      </c>
      <c r="I224" s="37">
        <f t="shared" si="7"/>
        <v>0.25714602091203576</v>
      </c>
      <c r="J224" s="37">
        <f t="shared" si="7"/>
        <v>0.25497248992824378</v>
      </c>
      <c r="K224" s="37">
        <f t="shared" si="7"/>
        <v>0.25300239013599829</v>
      </c>
    </row>
    <row r="225" spans="2:11">
      <c r="B225" s="40" t="str">
        <f t="shared" si="3"/>
        <v>Non-OECD Asia</v>
      </c>
      <c r="C225" s="37">
        <f t="shared" ref="C225:K225" si="8">C214/C$218</f>
        <v>0.19757985225957259</v>
      </c>
      <c r="D225" s="37">
        <f t="shared" si="8"/>
        <v>0.23082581441619457</v>
      </c>
      <c r="E225" s="37">
        <f t="shared" si="8"/>
        <v>0.23543919912904893</v>
      </c>
      <c r="F225" s="37">
        <f t="shared" si="8"/>
        <v>0.25165264507022478</v>
      </c>
      <c r="G225" s="37">
        <f t="shared" si="8"/>
        <v>0.25931311736213747</v>
      </c>
      <c r="H225" s="37">
        <f t="shared" si="8"/>
        <v>0.2631545482601928</v>
      </c>
      <c r="I225" s="37">
        <f t="shared" si="8"/>
        <v>0.26828288921840171</v>
      </c>
      <c r="J225" s="37">
        <f t="shared" si="8"/>
        <v>0.27426505053606354</v>
      </c>
      <c r="K225" s="37">
        <f t="shared" si="8"/>
        <v>0.28063616579015738</v>
      </c>
    </row>
    <row r="226" spans="2:11">
      <c r="B226" s="40" t="str">
        <f t="shared" si="3"/>
        <v>Non-OECD Europe &amp; Eurasia</v>
      </c>
      <c r="C226" s="37">
        <f t="shared" ref="C226:K226" si="9">C215/C$218</f>
        <v>0.13729559679679665</v>
      </c>
      <c r="D226" s="37">
        <f t="shared" si="9"/>
        <v>8.7869412573984312E-2</v>
      </c>
      <c r="E226" s="37">
        <f t="shared" si="9"/>
        <v>7.842001995322008E-2</v>
      </c>
      <c r="F226" s="37">
        <f t="shared" si="9"/>
        <v>6.9595055623239893E-2</v>
      </c>
      <c r="G226" s="37">
        <f t="shared" si="9"/>
        <v>6.9529185903868002E-2</v>
      </c>
      <c r="H226" s="37">
        <f t="shared" si="9"/>
        <v>6.6929029808234591E-2</v>
      </c>
      <c r="I226" s="37">
        <f t="shared" si="9"/>
        <v>6.5319489828656541E-2</v>
      </c>
      <c r="J226" s="37">
        <f t="shared" si="9"/>
        <v>6.3727954316345189E-2</v>
      </c>
      <c r="K226" s="37">
        <f t="shared" si="9"/>
        <v>6.2060031182540741E-2</v>
      </c>
    </row>
    <row r="227" spans="2:11" ht="13.5" thickBot="1">
      <c r="B227" s="41" t="str">
        <f>B218</f>
        <v>World Totals</v>
      </c>
      <c r="C227" s="38">
        <f t="shared" ref="C227:K227" si="10">SUM(C221:C226)</f>
        <v>1</v>
      </c>
      <c r="D227" s="38">
        <f t="shared" si="10"/>
        <v>0.99999999999999989</v>
      </c>
      <c r="E227" s="38">
        <f t="shared" si="10"/>
        <v>1.0000000000000002</v>
      </c>
      <c r="F227" s="38">
        <f t="shared" si="10"/>
        <v>1</v>
      </c>
      <c r="G227" s="38">
        <f t="shared" si="10"/>
        <v>1</v>
      </c>
      <c r="H227" s="38">
        <f t="shared" si="10"/>
        <v>1</v>
      </c>
      <c r="I227" s="38">
        <f t="shared" si="10"/>
        <v>0.99999999999999989</v>
      </c>
      <c r="J227" s="38">
        <f t="shared" si="10"/>
        <v>1</v>
      </c>
      <c r="K227" s="38">
        <f t="shared" si="10"/>
        <v>1</v>
      </c>
    </row>
    <row r="228" spans="2:11" ht="13.5" thickTop="1"/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>
    <tabColor rgb="FFFF0000"/>
  </sheetPr>
  <dimension ref="B1:O228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4" width="25.85546875" bestFit="1" customWidth="1"/>
    <col min="15" max="15" width="18" bestFit="1" customWidth="1"/>
  </cols>
  <sheetData>
    <row r="1" spans="2:15" ht="12" customHeight="1"/>
    <row r="2" spans="2:15" ht="15.75">
      <c r="B2" s="3" t="s">
        <v>35</v>
      </c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28"/>
      <c r="D4" s="2"/>
      <c r="E4" s="2"/>
      <c r="F4" s="2"/>
      <c r="G4" s="2"/>
      <c r="H4" s="2"/>
      <c r="I4" s="2"/>
      <c r="J4" s="2"/>
      <c r="K4" s="2"/>
    </row>
    <row r="5" spans="2:15" ht="13.5" thickBot="1">
      <c r="C5" s="151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64">
        <f>'ODS Sub'!C7+EPS!C7+PV!C7+FPD!C7+Magnesium!C7+HCFC22!C7+Al!C7+Semi!C7</f>
        <v>2.1802281209950258E-3</v>
      </c>
      <c r="D7" s="64">
        <f>'ODS Sub'!D7+EPS!D7+PV!D7+FPD!D7+Magnesium!D7+HCFC22!D7+Al!D7+Semi!D7</f>
        <v>9.3443874306165676E-3</v>
      </c>
      <c r="E7" s="64">
        <f>'ODS Sub'!E7+EPS!E7+PV!E7+FPD!E7+Magnesium!E7+HCFC22!E7+Al!E7+Semi!E7</f>
        <v>4.9128473774152456E-2</v>
      </c>
      <c r="F7" s="64">
        <f>'ODS Sub'!F7+EPS!F7+PV!F7+FPD!F7+Magnesium!F7+HCFC22!F7+Al!F7+Semi!F7</f>
        <v>0.12569357781194224</v>
      </c>
      <c r="G7" s="64">
        <f>'ODS Sub'!G7+EPS!G7+PV!G7+FPD!G7+Magnesium!G7+HCFC22!G7+Al!G7+Semi!G7</f>
        <v>0.22479585960218929</v>
      </c>
      <c r="H7" s="64">
        <f>'ODS Sub'!H7+EPS!H7+PV!H7+FPD!H7+Magnesium!H7+HCFC22!H7+Al!H7+Semi!H7</f>
        <v>0.35119062159411463</v>
      </c>
      <c r="I7" s="65">
        <f>'ODS Sub'!I7+EPS!I7+PV!I7+FPD!I7+Magnesium!I7+HCFC22!I7+Al!I7+Semi!I7</f>
        <v>0.51432111892149579</v>
      </c>
      <c r="J7" s="65">
        <f>'ODS Sub'!J7+EPS!J7+PV!J7+FPD!J7+Magnesium!J7+HCFC22!J7+Al!J7+Semi!J7</f>
        <v>0.87212848050062686</v>
      </c>
      <c r="K7" s="66">
        <f>'ODS Sub'!K7+EPS!K7+PV!K7+FPD!K7+Magnesium!K7+HCFC22!K7+Al!K7+Semi!K7</f>
        <v>1.1551044004362148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67">
        <f>'ODS Sub'!C8+EPS!C8+PV!C8+FPD!C8+Magnesium!C8+HCFC22!C8+Al!C8+Semi!C8</f>
        <v>3.5421180765916019E-3</v>
      </c>
      <c r="D8" s="67">
        <f>'ODS Sub'!D8+EPS!D8+PV!D8+FPD!D8+Magnesium!D8+HCFC22!D8+Al!D8+Semi!D8</f>
        <v>3.211358223250806E-3</v>
      </c>
      <c r="E8" s="64">
        <f>'ODS Sub'!E8+EPS!E8+PV!E8+FPD!E8+Magnesium!E8+HCFC22!E8+Al!E8+Semi!E8</f>
        <v>6.1158526512392914E-3</v>
      </c>
      <c r="F8" s="67">
        <f>'ODS Sub'!F8+EPS!F8+PV!F8+FPD!F8+Magnesium!F8+HCFC22!F8+Al!F8+Semi!F8</f>
        <v>1.5524091213559962E-2</v>
      </c>
      <c r="G8" s="67">
        <f>'ODS Sub'!G8+EPS!G8+PV!G8+FPD!G8+Magnesium!G8+HCFC22!G8+Al!G8+Semi!G8</f>
        <v>1.935880949981119E-2</v>
      </c>
      <c r="H8" s="67">
        <f>'ODS Sub'!H8+EPS!H8+PV!H8+FPD!H8+Magnesium!H8+HCFC22!H8+Al!H8+Semi!H8</f>
        <v>2.653172196738187E-2</v>
      </c>
      <c r="I8" s="68">
        <f>'ODS Sub'!I8+EPS!I8+PV!I8+FPD!I8+Magnesium!I8+HCFC22!I8+Al!I8+Semi!I8</f>
        <v>4.1286183438152046E-2</v>
      </c>
      <c r="J8" s="68">
        <f>'ODS Sub'!J8+EPS!J8+PV!J8+FPD!J8+Magnesium!J8+HCFC22!J8+Al!J8+Semi!J8</f>
        <v>7.654666965168036E-2</v>
      </c>
      <c r="K8" s="69">
        <f>'ODS Sub'!K8+EPS!K8+PV!K8+FPD!K8+Magnesium!K8+HCFC22!K8+Al!K8+Semi!K8</f>
        <v>0.11714104116032432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64">
        <f>'ODS Sub'!C9+EPS!C9+PV!C9+FPD!C9+Magnesium!C9+HCFC22!C9+Al!C9+Semi!C9</f>
        <v>2.7188264971258261E-2</v>
      </c>
      <c r="D9" s="67">
        <f>'ODS Sub'!D9+EPS!D9+PV!D9+FPD!D9+Magnesium!D9+HCFC22!D9+Al!D9+Semi!D9</f>
        <v>8.1594016093065561E-2</v>
      </c>
      <c r="E9" s="64">
        <f>'ODS Sub'!E9+EPS!E9+PV!E9+FPD!E9+Magnesium!E9+HCFC22!E9+Al!E9+Semi!E9</f>
        <v>0.41219202878272693</v>
      </c>
      <c r="F9" s="67">
        <f>'ODS Sub'!F9+EPS!F9+PV!F9+FPD!F9+Magnesium!F9+HCFC22!F9+Al!F9+Semi!F9</f>
        <v>1.0934661853049488</v>
      </c>
      <c r="G9" s="67">
        <f>'ODS Sub'!G9+EPS!G9+PV!G9+FPD!G9+Magnesium!G9+HCFC22!G9+Al!G9+Semi!G9</f>
        <v>3.1036827308549344</v>
      </c>
      <c r="H9" s="67">
        <f>'ODS Sub'!H9+EPS!H9+PV!H9+FPD!H9+Magnesium!H9+HCFC22!H9+Al!H9+Semi!H9</f>
        <v>5.4699993853091771</v>
      </c>
      <c r="I9" s="68">
        <f>'ODS Sub'!I9+EPS!I9+PV!I9+FPD!I9+Magnesium!I9+HCFC22!I9+Al!I9+Semi!I9</f>
        <v>7.0474696470088034</v>
      </c>
      <c r="J9" s="68">
        <f>'ODS Sub'!J9+EPS!J9+PV!J9+FPD!J9+Magnesium!J9+HCFC22!J9+Al!J9+Semi!J9</f>
        <v>9.7918445489747281</v>
      </c>
      <c r="K9" s="69">
        <f>'ODS Sub'!K9+EPS!K9+PV!K9+FPD!K9+Magnesium!K9+HCFC22!K9+Al!K9+Semi!K9</f>
        <v>11.856368415895652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67">
        <f>'ODS Sub'!C10+EPS!C10+PV!C10+FPD!C10+Magnesium!C10+HCFC22!C10+Al!C10+Semi!C10</f>
        <v>0</v>
      </c>
      <c r="D10" s="67">
        <f>'ODS Sub'!D10+EPS!D10+PV!D10+FPD!D10+Magnesium!D10+HCFC22!D10+Al!D10+Semi!D10</f>
        <v>0</v>
      </c>
      <c r="E10" s="64">
        <f>'ODS Sub'!E10+EPS!E10+PV!E10+FPD!E10+Magnesium!E10+HCFC22!E10+Al!E10+Semi!E10</f>
        <v>0</v>
      </c>
      <c r="F10" s="67">
        <f>'ODS Sub'!F10+EPS!F10+PV!F10+FPD!F10+Magnesium!F10+HCFC22!F10+Al!F10+Semi!F10</f>
        <v>0</v>
      </c>
      <c r="G10" s="67">
        <f>'ODS Sub'!G10+EPS!G10+PV!G10+FPD!G10+Magnesium!G10+HCFC22!G10+Al!G10+Semi!G10</f>
        <v>0</v>
      </c>
      <c r="H10" s="67">
        <f>'ODS Sub'!H10+EPS!H10+PV!H10+FPD!H10+Magnesium!H10+HCFC22!H10+Al!H10+Semi!H10</f>
        <v>0</v>
      </c>
      <c r="I10" s="68">
        <f>'ODS Sub'!I10+EPS!I10+PV!I10+FPD!I10+Magnesium!I10+HCFC22!I10+Al!I10+Semi!I10</f>
        <v>0</v>
      </c>
      <c r="J10" s="68">
        <f>'ODS Sub'!J10+EPS!J10+PV!J10+FPD!J10+Magnesium!J10+HCFC22!J10+Al!J10+Semi!J10</f>
        <v>0</v>
      </c>
      <c r="K10" s="69">
        <f>'ODS Sub'!K10+EPS!K10+PV!K10+FPD!K10+Magnesium!K10+HCFC22!K10+Al!K10+Semi!K10</f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64">
        <f>'ODS Sub'!C11+EPS!C11+PV!C11+FPD!C11+Magnesium!C11+HCFC22!C11+Al!C11+Semi!C11</f>
        <v>2.0454183950420462E-3</v>
      </c>
      <c r="D11" s="67">
        <f>'ODS Sub'!D11+EPS!D11+PV!D11+FPD!D11+Magnesium!D11+HCFC22!D11+Al!D11+Semi!D11</f>
        <v>4.7178360675703456E-3</v>
      </c>
      <c r="E11" s="64">
        <f>'ODS Sub'!E11+EPS!E11+PV!E11+FPD!E11+Magnesium!E11+HCFC22!E11+Al!E11+Semi!E11</f>
        <v>2.0525939759503377E-2</v>
      </c>
      <c r="F11" s="67">
        <f>'ODS Sub'!F11+EPS!F11+PV!F11+FPD!F11+Magnesium!F11+HCFC22!F11+Al!F11+Semi!F11</f>
        <v>5.6215568329562787E-2</v>
      </c>
      <c r="G11" s="67">
        <f>'ODS Sub'!G11+EPS!G11+PV!G11+FPD!G11+Magnesium!G11+HCFC22!G11+Al!G11+Semi!G11</f>
        <v>9.6937156688836915E-2</v>
      </c>
      <c r="H11" s="67">
        <f>'ODS Sub'!H11+EPS!H11+PV!H11+FPD!H11+Magnesium!H11+HCFC22!H11+Al!H11+Semi!H11</f>
        <v>0.15216155754761729</v>
      </c>
      <c r="I11" s="68">
        <f>'ODS Sub'!I11+EPS!I11+PV!I11+FPD!I11+Magnesium!I11+HCFC22!I11+Al!I11+Semi!I11</f>
        <v>0.23471212746209819</v>
      </c>
      <c r="J11" s="68">
        <f>'ODS Sub'!J11+EPS!J11+PV!J11+FPD!J11+Magnesium!J11+HCFC22!J11+Al!J11+Semi!J11</f>
        <v>0.42461063117927667</v>
      </c>
      <c r="K11" s="69">
        <f>'ODS Sub'!K11+EPS!K11+PV!K11+FPD!K11+Magnesium!K11+HCFC22!K11+Al!K11+Semi!K11</f>
        <v>0.58892855050660031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67">
        <f>'ODS Sub'!C12+EPS!C12+PV!C12+FPD!C12+Magnesium!C12+HCFC22!C12+Al!C12+Semi!C12</f>
        <v>0</v>
      </c>
      <c r="D12" s="67">
        <f>'ODS Sub'!D12+EPS!D12+PV!D12+FPD!D12+Magnesium!D12+HCFC22!D12+Al!D12+Semi!D12</f>
        <v>1.4728806178460015E-2</v>
      </c>
      <c r="E12" s="64">
        <f>'ODS Sub'!E12+EPS!E12+PV!E12+FPD!E12+Magnesium!E12+HCFC22!E12+Al!E12+Semi!E12</f>
        <v>8.1937935656867258E-2</v>
      </c>
      <c r="F12" s="67">
        <f>'ODS Sub'!F12+EPS!F12+PV!F12+FPD!F12+Magnesium!F12+HCFC22!F12+Al!F12+Semi!F12</f>
        <v>0.1895034938022522</v>
      </c>
      <c r="G12" s="67">
        <f>'ODS Sub'!G12+EPS!G12+PV!G12+FPD!G12+Magnesium!G12+HCFC22!G12+Al!G12+Semi!G12</f>
        <v>0.31872566050835194</v>
      </c>
      <c r="H12" s="67">
        <f>'ODS Sub'!H12+EPS!H12+PV!H12+FPD!H12+Magnesium!H12+HCFC22!H12+Al!H12+Semi!H12</f>
        <v>0.44879403202471924</v>
      </c>
      <c r="I12" s="68">
        <f>'ODS Sub'!I12+EPS!I12+PV!I12+FPD!I12+Magnesium!I12+HCFC22!I12+Al!I12+Semi!I12</f>
        <v>0.62962065300676473</v>
      </c>
      <c r="J12" s="68">
        <f>'ODS Sub'!J12+EPS!J12+PV!J12+FPD!J12+Magnesium!J12+HCFC22!J12+Al!J12+Semi!J12</f>
        <v>1.0286684588404214</v>
      </c>
      <c r="K12" s="69">
        <f>'ODS Sub'!K12+EPS!K12+PV!K12+FPD!K12+Magnesium!K12+HCFC22!K12+Al!K12+Semi!K12</f>
        <v>1.2906718417553567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64">
        <f>'ODS Sub'!C13+EPS!C13+PV!C13+FPD!C13+Magnesium!C13+HCFC22!C13+Al!C13+Semi!C13</f>
        <v>1.6609328602222544</v>
      </c>
      <c r="D13" s="67">
        <f>'ODS Sub'!D13+EPS!D13+PV!D13+FPD!D13+Magnesium!D13+HCFC22!D13+Al!D13+Semi!D13</f>
        <v>0.6630786930993392</v>
      </c>
      <c r="E13" s="64">
        <f>'ODS Sub'!E13+EPS!E13+PV!E13+FPD!E13+Magnesium!E13+HCFC22!E13+Al!E13+Semi!E13</f>
        <v>1.0517992684430544</v>
      </c>
      <c r="F13" s="67">
        <f>'ODS Sub'!F13+EPS!F13+PV!F13+FPD!F13+Magnesium!F13+HCFC22!F13+Al!F13+Semi!F13</f>
        <v>2.1568766776944628</v>
      </c>
      <c r="G13" s="67">
        <f>'ODS Sub'!G13+EPS!G13+PV!G13+FPD!G13+Magnesium!G13+HCFC22!G13+Al!G13+Semi!G13</f>
        <v>3.3479701074962414</v>
      </c>
      <c r="H13" s="67">
        <f>'ODS Sub'!H13+EPS!H13+PV!H13+FPD!H13+Magnesium!H13+HCFC22!H13+Al!H13+Semi!H13</f>
        <v>4.6316769977611161</v>
      </c>
      <c r="I13" s="68">
        <f>'ODS Sub'!I13+EPS!I13+PV!I13+FPD!I13+Magnesium!I13+HCFC22!I13+Al!I13+Semi!I13</f>
        <v>6.7680098683393695</v>
      </c>
      <c r="J13" s="68">
        <f>'ODS Sub'!J13+EPS!J13+PV!J13+FPD!J13+Magnesium!J13+HCFC22!J13+Al!J13+Semi!J13</f>
        <v>9.4507839931139994</v>
      </c>
      <c r="K13" s="69">
        <f>'ODS Sub'!K13+EPS!K13+PV!K13+FPD!K13+Magnesium!K13+HCFC22!K13+Al!K13+Semi!K13</f>
        <v>11.36644891160392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67">
        <f>'ODS Sub'!C14+EPS!C14+PV!C14+FPD!C14+Magnesium!C14+HCFC22!C14+Al!C14+Semi!C14</f>
        <v>1.4814951181606521E-2</v>
      </c>
      <c r="D14" s="67">
        <f>'ODS Sub'!D14+EPS!D14+PV!D14+FPD!D14+Magnesium!D14+HCFC22!D14+Al!D14+Semi!D14</f>
        <v>2.0806716668108793E-2</v>
      </c>
      <c r="E14" s="64">
        <f>'ODS Sub'!E14+EPS!E14+PV!E14+FPD!E14+Magnesium!E14+HCFC22!E14+Al!E14+Semi!E14</f>
        <v>6.629153649511435E-2</v>
      </c>
      <c r="F14" s="67">
        <f>'ODS Sub'!F14+EPS!F14+PV!F14+FPD!F14+Magnesium!F14+HCFC22!F14+Al!F14+Semi!F14</f>
        <v>0.18733085272641442</v>
      </c>
      <c r="G14" s="67">
        <f>'ODS Sub'!G14+EPS!G14+PV!G14+FPD!G14+Magnesium!G14+HCFC22!G14+Al!G14+Semi!G14</f>
        <v>0.30707135324498402</v>
      </c>
      <c r="H14" s="67">
        <f>'ODS Sub'!H14+EPS!H14+PV!H14+FPD!H14+Magnesium!H14+HCFC22!H14+Al!H14+Semi!H14</f>
        <v>0.43763308645788807</v>
      </c>
      <c r="I14" s="68">
        <f>'ODS Sub'!I14+EPS!I14+PV!I14+FPD!I14+Magnesium!I14+HCFC22!I14+Al!I14+Semi!I14</f>
        <v>0.59980214766518092</v>
      </c>
      <c r="J14" s="68">
        <f>'ODS Sub'!J14+EPS!J14+PV!J14+FPD!J14+Magnesium!J14+HCFC22!J14+Al!J14+Semi!J14</f>
        <v>0.91836276829041219</v>
      </c>
      <c r="K14" s="69">
        <f>'ODS Sub'!K14+EPS!K14+PV!K14+FPD!K14+Magnesium!K14+HCFC22!K14+Al!K14+Semi!K14</f>
        <v>1.1676649811806958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64">
        <f>'ODS Sub'!C15+EPS!C15+PV!C15+FPD!C15+Magnesium!C15+HCFC22!C15+Al!C15+Semi!C15</f>
        <v>5.2904996868027983</v>
      </c>
      <c r="D15" s="67">
        <f>'ODS Sub'!D15+EPS!D15+PV!D15+FPD!D15+Magnesium!D15+HCFC22!D15+Al!D15+Semi!D15</f>
        <v>3.4688085268610256</v>
      </c>
      <c r="E15" s="64">
        <f>'ODS Sub'!E15+EPS!E15+PV!E15+FPD!E15+Magnesium!E15+HCFC22!E15+Al!E15+Semi!E15</f>
        <v>4.7800873197012086</v>
      </c>
      <c r="F15" s="67">
        <f>'ODS Sub'!F15+EPS!F15+PV!F15+FPD!F15+Magnesium!F15+HCFC22!F15+Al!F15+Semi!F15</f>
        <v>7.5289208658631086</v>
      </c>
      <c r="G15" s="67">
        <f>'ODS Sub'!G15+EPS!G15+PV!G15+FPD!G15+Magnesium!G15+HCFC22!G15+Al!G15+Semi!G15</f>
        <v>8.7456767648577216</v>
      </c>
      <c r="H15" s="67">
        <f>'ODS Sub'!H15+EPS!H15+PV!H15+FPD!H15+Magnesium!H15+HCFC22!H15+Al!H15+Semi!H15</f>
        <v>11.891836217932527</v>
      </c>
      <c r="I15" s="68">
        <f>'ODS Sub'!I15+EPS!I15+PV!I15+FPD!I15+Magnesium!I15+HCFC22!I15+Al!I15+Semi!I15</f>
        <v>14.728341812134873</v>
      </c>
      <c r="J15" s="68">
        <f>'ODS Sub'!J15+EPS!J15+PV!J15+FPD!J15+Magnesium!J15+HCFC22!J15+Al!J15+Semi!J15</f>
        <v>18.464701081238175</v>
      </c>
      <c r="K15" s="69">
        <f>'ODS Sub'!K15+EPS!K15+PV!K15+FPD!K15+Magnesium!K15+HCFC22!K15+Al!K15+Semi!K15</f>
        <v>20.921992486021569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67">
        <f>'ODS Sub'!C16+EPS!C16+PV!C16+FPD!C16+Magnesium!C16+HCFC22!C16+Al!C16+Semi!C16</f>
        <v>1.4358940475539232</v>
      </c>
      <c r="D16" s="67">
        <f>'ODS Sub'!D16+EPS!D16+PV!D16+FPD!D16+Magnesium!D16+HCFC22!D16+Al!D16+Semi!D16</f>
        <v>1.231080421052289</v>
      </c>
      <c r="E16" s="64">
        <f>'ODS Sub'!E16+EPS!E16+PV!E16+FPD!E16+Magnesium!E16+HCFC22!E16+Al!E16+Semi!E16</f>
        <v>1.1403112794014472</v>
      </c>
      <c r="F16" s="67">
        <f>'ODS Sub'!F16+EPS!F16+PV!F16+FPD!F16+Magnesium!F16+HCFC22!F16+Al!F16+Semi!F16</f>
        <v>1.3255577919831076</v>
      </c>
      <c r="G16" s="67">
        <f>'ODS Sub'!G16+EPS!G16+PV!G16+FPD!G16+Magnesium!G16+HCFC22!G16+Al!G16+Semi!G16</f>
        <v>1.5538357680948116</v>
      </c>
      <c r="H16" s="67">
        <f>'ODS Sub'!H16+EPS!H16+PV!H16+FPD!H16+Magnesium!H16+HCFC22!H16+Al!H16+Semi!H16</f>
        <v>1.8908835705334015</v>
      </c>
      <c r="I16" s="68">
        <f>'ODS Sub'!I16+EPS!I16+PV!I16+FPD!I16+Magnesium!I16+HCFC22!I16+Al!I16+Semi!I16</f>
        <v>2.2628480919296372</v>
      </c>
      <c r="J16" s="68">
        <f>'ODS Sub'!J16+EPS!J16+PV!J16+FPD!J16+Magnesium!J16+HCFC22!J16+Al!J16+Semi!J16</f>
        <v>2.684882428945456</v>
      </c>
      <c r="K16" s="69">
        <f>'ODS Sub'!K16+EPS!K16+PV!K16+FPD!K16+Magnesium!K16+HCFC22!K16+Al!K16+Semi!K16</f>
        <v>2.8944419831408683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64">
        <f>'ODS Sub'!C17+EPS!C17+PV!C17+FPD!C17+Magnesium!C17+HCFC22!C17+Al!C17+Semi!C17</f>
        <v>3.5529785406910382E-2</v>
      </c>
      <c r="D17" s="67">
        <f>'ODS Sub'!D17+EPS!D17+PV!D17+FPD!D17+Magnesium!D17+HCFC22!D17+Al!D17+Semi!D17</f>
        <v>3.5955665528913647E-2</v>
      </c>
      <c r="E17" s="64">
        <f>'ODS Sub'!E17+EPS!E17+PV!E17+FPD!E17+Magnesium!E17+HCFC22!E17+Al!E17+Semi!E17</f>
        <v>4.2387455644636231E-2</v>
      </c>
      <c r="F17" s="67">
        <f>'ODS Sub'!F17+EPS!F17+PV!F17+FPD!F17+Magnesium!F17+HCFC22!F17+Al!F17+Semi!F17</f>
        <v>0.17642399194390768</v>
      </c>
      <c r="G17" s="67">
        <f>'ODS Sub'!G17+EPS!G17+PV!G17+FPD!G17+Magnesium!G17+HCFC22!G17+Al!G17+Semi!G17</f>
        <v>0.26306662490531058</v>
      </c>
      <c r="H17" s="67">
        <f>'ODS Sub'!H17+EPS!H17+PV!H17+FPD!H17+Magnesium!H17+HCFC22!H17+Al!H17+Semi!H17</f>
        <v>0.41011299826365744</v>
      </c>
      <c r="I17" s="68">
        <f>'ODS Sub'!I17+EPS!I17+PV!I17+FPD!I17+Magnesium!I17+HCFC22!I17+Al!I17+Semi!I17</f>
        <v>0.59572108937578383</v>
      </c>
      <c r="J17" s="68">
        <f>'ODS Sub'!J17+EPS!J17+PV!J17+FPD!J17+Magnesium!J17+HCFC22!J17+Al!J17+Semi!J17</f>
        <v>0.80936217572573221</v>
      </c>
      <c r="K17" s="69">
        <f>'ODS Sub'!K17+EPS!K17+PV!K17+FPD!K17+Magnesium!K17+HCFC22!K17+Al!K17+Semi!K17</f>
        <v>0.97104170678395751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67">
        <f>'ODS Sub'!C18+EPS!C18+PV!C18+FPD!C18+Magnesium!C18+HCFC22!C18+Al!C18+Semi!C18</f>
        <v>0</v>
      </c>
      <c r="D18" s="67">
        <f>'ODS Sub'!D18+EPS!D18+PV!D18+FPD!D18+Magnesium!D18+HCFC22!D18+Al!D18+Semi!D18</f>
        <v>1.9374392039915498E-3</v>
      </c>
      <c r="E18" s="64">
        <f>'ODS Sub'!E18+EPS!E18+PV!E18+FPD!E18+Magnesium!E18+HCFC22!E18+Al!E18+Semi!E18</f>
        <v>1.0955961163415899E-2</v>
      </c>
      <c r="F18" s="67">
        <f>'ODS Sub'!F18+EPS!F18+PV!F18+FPD!F18+Magnesium!F18+HCFC22!F18+Al!F18+Semi!F18</f>
        <v>2.5562149652564269E-2</v>
      </c>
      <c r="G18" s="67">
        <f>'ODS Sub'!G18+EPS!G18+PV!G18+FPD!G18+Magnesium!G18+HCFC22!G18+Al!G18+Semi!G18</f>
        <v>4.7350868964511905E-2</v>
      </c>
      <c r="H18" s="67">
        <f>'ODS Sub'!H18+EPS!H18+PV!H18+FPD!H18+Magnesium!H18+HCFC22!H18+Al!H18+Semi!H18</f>
        <v>6.9932078557738531E-2</v>
      </c>
      <c r="I18" s="68">
        <f>'ODS Sub'!I18+EPS!I18+PV!I18+FPD!I18+Magnesium!I18+HCFC22!I18+Al!I18+Semi!I18</f>
        <v>9.6132057560248937E-2</v>
      </c>
      <c r="J18" s="68">
        <f>'ODS Sub'!J18+EPS!J18+PV!J18+FPD!J18+Magnesium!J18+HCFC22!J18+Al!J18+Semi!J18</f>
        <v>0.15219957488897323</v>
      </c>
      <c r="K18" s="69">
        <f>'ODS Sub'!K18+EPS!K18+PV!K18+FPD!K18+Magnesium!K18+HCFC22!K18+Al!K18+Semi!K18</f>
        <v>0.19076791513822167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64">
        <f>'ODS Sub'!C19+EPS!C19+PV!C19+FPD!C19+Magnesium!C19+HCFC22!C19+Al!C19+Semi!C19</f>
        <v>0.10050049026702086</v>
      </c>
      <c r="D19" s="67">
        <f>'ODS Sub'!D19+EPS!D19+PV!D19+FPD!D19+Magnesium!D19+HCFC22!D19+Al!D19+Semi!D19</f>
        <v>0.1398397013396897</v>
      </c>
      <c r="E19" s="64">
        <f>'ODS Sub'!E19+EPS!E19+PV!E19+FPD!E19+Magnesium!E19+HCFC22!E19+Al!E19+Semi!E19</f>
        <v>0.1265647947878912</v>
      </c>
      <c r="F19" s="67">
        <f>'ODS Sub'!F19+EPS!F19+PV!F19+FPD!F19+Magnesium!F19+HCFC22!F19+Al!F19+Semi!F19</f>
        <v>0.15818448415098152</v>
      </c>
      <c r="G19" s="67">
        <f>'ODS Sub'!G19+EPS!G19+PV!G19+FPD!G19+Magnesium!G19+HCFC22!G19+Al!G19+Semi!G19</f>
        <v>0.16561562211957492</v>
      </c>
      <c r="H19" s="67">
        <f>'ODS Sub'!H19+EPS!H19+PV!H19+FPD!H19+Magnesium!H19+HCFC22!H19+Al!H19+Semi!H19</f>
        <v>0.23457318627511159</v>
      </c>
      <c r="I19" s="68">
        <f>'ODS Sub'!I19+EPS!I19+PV!I19+FPD!I19+Magnesium!I19+HCFC22!I19+Al!I19+Semi!I19</f>
        <v>0.37381907552688259</v>
      </c>
      <c r="J19" s="68">
        <f>'ODS Sub'!J19+EPS!J19+PV!J19+FPD!J19+Magnesium!J19+HCFC22!J19+Al!J19+Semi!J19</f>
        <v>0.71225861828272463</v>
      </c>
      <c r="K19" s="69">
        <f>'ODS Sub'!K19+EPS!K19+PV!K19+FPD!K19+Magnesium!K19+HCFC22!K19+Al!K19+Semi!K19</f>
        <v>1.050738958036463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67">
        <f>'ODS Sub'!C20+EPS!C20+PV!C20+FPD!C20+Magnesium!C20+HCFC22!C20+Al!C20+Semi!C20</f>
        <v>1.0722433381942752E-2</v>
      </c>
      <c r="D20" s="67">
        <f>'ODS Sub'!D20+EPS!D20+PV!D20+FPD!D20+Magnesium!D20+HCFC22!D20+Al!D20+Semi!D20</f>
        <v>1.6559884687271553E-2</v>
      </c>
      <c r="E20" s="64">
        <f>'ODS Sub'!E20+EPS!E20+PV!E20+FPD!E20+Magnesium!E20+HCFC22!E20+Al!E20+Semi!E20</f>
        <v>4.998841130373001E-2</v>
      </c>
      <c r="F20" s="67">
        <f>'ODS Sub'!F20+EPS!F20+PV!F20+FPD!F20+Magnesium!F20+HCFC22!F20+Al!F20+Semi!F20</f>
        <v>0.15906586764645536</v>
      </c>
      <c r="G20" s="67">
        <f>'ODS Sub'!G20+EPS!G20+PV!G20+FPD!G20+Magnesium!G20+HCFC22!G20+Al!G20+Semi!G20</f>
        <v>0.47032778918557278</v>
      </c>
      <c r="H20" s="67">
        <f>'ODS Sub'!H20+EPS!H20+PV!H20+FPD!H20+Magnesium!H20+HCFC22!H20+Al!H20+Semi!H20</f>
        <v>0.85488627937047146</v>
      </c>
      <c r="I20" s="68">
        <f>'ODS Sub'!I20+EPS!I20+PV!I20+FPD!I20+Magnesium!I20+HCFC22!I20+Al!I20+Semi!I20</f>
        <v>1.087954687246</v>
      </c>
      <c r="J20" s="68">
        <f>'ODS Sub'!J20+EPS!J20+PV!J20+FPD!J20+Magnesium!J20+HCFC22!J20+Al!J20+Semi!J20</f>
        <v>1.468428936394909</v>
      </c>
      <c r="K20" s="69">
        <f>'ODS Sub'!K20+EPS!K20+PV!K20+FPD!K20+Magnesium!K20+HCFC22!K20+Al!K20+Semi!K20</f>
        <v>1.8285415453078564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64">
        <f>'ODS Sub'!C21+EPS!C21+PV!C21+FPD!C21+Magnesium!C21+HCFC22!C21+Al!C21+Semi!C21</f>
        <v>0</v>
      </c>
      <c r="D21" s="67">
        <f>'ODS Sub'!D21+EPS!D21+PV!D21+FPD!D21+Magnesium!D21+HCFC22!D21+Al!D21+Semi!D21</f>
        <v>1.2017886073693977E-3</v>
      </c>
      <c r="E21" s="64">
        <f>'ODS Sub'!E21+EPS!E21+PV!E21+FPD!E21+Magnesium!E21+HCFC22!E21+Al!E21+Semi!E21</f>
        <v>7.2928116723015015E-3</v>
      </c>
      <c r="F21" s="67">
        <f>'ODS Sub'!F21+EPS!F21+PV!F21+FPD!F21+Magnesium!F21+HCFC22!F21+Al!F21+Semi!F21</f>
        <v>1.736696965957378E-2</v>
      </c>
      <c r="G21" s="67">
        <f>'ODS Sub'!G21+EPS!G21+PV!G21+FPD!G21+Magnesium!G21+HCFC22!G21+Al!G21+Semi!G21</f>
        <v>2.950712096288325E-2</v>
      </c>
      <c r="H21" s="67">
        <f>'ODS Sub'!H21+EPS!H21+PV!H21+FPD!H21+Magnesium!H21+HCFC22!H21+Al!H21+Semi!H21</f>
        <v>4.4755219496301207E-2</v>
      </c>
      <c r="I21" s="68">
        <f>'ODS Sub'!I21+EPS!I21+PV!I21+FPD!I21+Magnesium!I21+HCFC22!I21+Al!I21+Semi!I21</f>
        <v>7.0272583829378898E-2</v>
      </c>
      <c r="J21" s="68">
        <f>'ODS Sub'!J21+EPS!J21+PV!J21+FPD!J21+Magnesium!J21+HCFC22!J21+Al!J21+Semi!J21</f>
        <v>0.12820505809287985</v>
      </c>
      <c r="K21" s="69">
        <f>'ODS Sub'!K21+EPS!K21+PV!K21+FPD!K21+Magnesium!K21+HCFC22!K21+Al!K21+Semi!K21</f>
        <v>0.17838779024539345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67">
        <f>'ODS Sub'!C22+EPS!C22+PV!C22+FPD!C22+Magnesium!C22+HCFC22!C22+Al!C22+Semi!C22</f>
        <v>1.7660054770702195E-5</v>
      </c>
      <c r="D22" s="67">
        <f>'ODS Sub'!D22+EPS!D22+PV!D22+FPD!D22+Magnesium!D22+HCFC22!D22+Al!D22+Semi!D22</f>
        <v>1.5554214065273837E-2</v>
      </c>
      <c r="E22" s="64">
        <f>'ODS Sub'!E22+EPS!E22+PV!E22+FPD!E22+Magnesium!E22+HCFC22!E22+Al!E22+Semi!E22</f>
        <v>5.3604273095063798E-2</v>
      </c>
      <c r="F22" s="67">
        <f>'ODS Sub'!F22+EPS!F22+PV!F22+FPD!F22+Magnesium!F22+HCFC22!F22+Al!F22+Semi!F22</f>
        <v>0.1308519097876914</v>
      </c>
      <c r="G22" s="67">
        <f>'ODS Sub'!G22+EPS!G22+PV!G22+FPD!G22+Magnesium!G22+HCFC22!G22+Al!G22+Semi!G22</f>
        <v>0.22135091362639983</v>
      </c>
      <c r="H22" s="67">
        <f>'ODS Sub'!H22+EPS!H22+PV!H22+FPD!H22+Magnesium!H22+HCFC22!H22+Al!H22+Semi!H22</f>
        <v>0.32930902026823694</v>
      </c>
      <c r="I22" s="68">
        <f>'ODS Sub'!I22+EPS!I22+PV!I22+FPD!I22+Magnesium!I22+HCFC22!I22+Al!I22+Semi!I22</f>
        <v>0.46521140612413081</v>
      </c>
      <c r="J22" s="68">
        <f>'ODS Sub'!J22+EPS!J22+PV!J22+FPD!J22+Magnesium!J22+HCFC22!J22+Al!J22+Semi!J22</f>
        <v>0.72271642757073595</v>
      </c>
      <c r="K22" s="69">
        <f>'ODS Sub'!K22+EPS!K22+PV!K22+FPD!K22+Magnesium!K22+HCFC22!K22+Al!K22+Semi!K22</f>
        <v>0.91954904263783233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64">
        <f>'ODS Sub'!C23+EPS!C23+PV!C23+FPD!C23+Magnesium!C23+HCFC22!C23+Al!C23+Semi!C23</f>
        <v>3.7281361907166161E-2</v>
      </c>
      <c r="D23" s="67">
        <f>'ODS Sub'!D23+EPS!D23+PV!D23+FPD!D23+Magnesium!D23+HCFC22!D23+Al!D23+Semi!D23</f>
        <v>0.44013333553362283</v>
      </c>
      <c r="E23" s="64">
        <f>'ODS Sub'!E23+EPS!E23+PV!E23+FPD!E23+Magnesium!E23+HCFC22!E23+Al!E23+Semi!E23</f>
        <v>0.99493750979516882</v>
      </c>
      <c r="F23" s="67">
        <f>'ODS Sub'!F23+EPS!F23+PV!F23+FPD!F23+Magnesium!F23+HCFC22!F23+Al!F23+Semi!F23</f>
        <v>1.4404583220275033</v>
      </c>
      <c r="G23" s="67">
        <f>'ODS Sub'!G23+EPS!G23+PV!G23+FPD!G23+Magnesium!G23+HCFC22!G23+Al!G23+Semi!G23</f>
        <v>1.6960165777023226</v>
      </c>
      <c r="H23" s="67">
        <f>'ODS Sub'!H23+EPS!H23+PV!H23+FPD!H23+Magnesium!H23+HCFC22!H23+Al!H23+Semi!H23</f>
        <v>2.3207489909930192</v>
      </c>
      <c r="I23" s="68">
        <f>'ODS Sub'!I23+EPS!I23+PV!I23+FPD!I23+Magnesium!I23+HCFC22!I23+Al!I23+Semi!I23</f>
        <v>3.118362409470405</v>
      </c>
      <c r="J23" s="68">
        <f>'ODS Sub'!J23+EPS!J23+PV!J23+FPD!J23+Magnesium!J23+HCFC22!J23+Al!J23+Semi!J23</f>
        <v>4.2101417036081674</v>
      </c>
      <c r="K23" s="69">
        <f>'ODS Sub'!K23+EPS!K23+PV!K23+FPD!K23+Magnesium!K23+HCFC22!K23+Al!K23+Semi!K23</f>
        <v>5.5247840745389878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67">
        <f>'ODS Sub'!C24+EPS!C24+PV!C24+FPD!C24+Magnesium!C24+HCFC22!C24+Al!C24+Semi!C24</f>
        <v>0</v>
      </c>
      <c r="D24" s="67">
        <f>'ODS Sub'!D24+EPS!D24+PV!D24+FPD!D24+Magnesium!D24+HCFC22!D24+Al!D24+Semi!D24</f>
        <v>1.0632193952892911E-3</v>
      </c>
      <c r="E24" s="64">
        <f>'ODS Sub'!E24+EPS!E24+PV!E24+FPD!E24+Magnesium!E24+HCFC22!E24+Al!E24+Semi!E24</f>
        <v>1.0528551677860423E-2</v>
      </c>
      <c r="F24" s="67">
        <f>'ODS Sub'!F24+EPS!F24+PV!F24+FPD!F24+Magnesium!F24+HCFC22!F24+Al!F24+Semi!F24</f>
        <v>2.810416144898728E-2</v>
      </c>
      <c r="G24" s="67">
        <f>'ODS Sub'!G24+EPS!G24+PV!G24+FPD!G24+Magnesium!G24+HCFC22!G24+Al!G24+Semi!G24</f>
        <v>4.9517380746956025E-2</v>
      </c>
      <c r="H24" s="67">
        <f>'ODS Sub'!H24+EPS!H24+PV!H24+FPD!H24+Magnesium!H24+HCFC22!H24+Al!H24+Semi!H24</f>
        <v>7.3129131219733717E-2</v>
      </c>
      <c r="I24" s="68">
        <f>'ODS Sub'!I24+EPS!I24+PV!I24+FPD!I24+Magnesium!I24+HCFC22!I24+Al!I24+Semi!I24</f>
        <v>9.801149367718015E-2</v>
      </c>
      <c r="J24" s="68">
        <f>'ODS Sub'!J24+EPS!J24+PV!J24+FPD!J24+Magnesium!J24+HCFC22!J24+Al!J24+Semi!J24</f>
        <v>0.13168933609388295</v>
      </c>
      <c r="K24" s="69">
        <f>'ODS Sub'!K24+EPS!K24+PV!K24+FPD!K24+Magnesium!K24+HCFC22!K24+Al!K24+Semi!K24</f>
        <v>0.15708268562221378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64">
        <f>'ODS Sub'!C25+EPS!C25+PV!C25+FPD!C25+Magnesium!C25+HCFC22!C25+Al!C25+Semi!C25</f>
        <v>0</v>
      </c>
      <c r="D25" s="67">
        <f>'ODS Sub'!D25+EPS!D25+PV!D25+FPD!D25+Magnesium!D25+HCFC22!D25+Al!D25+Semi!D25</f>
        <v>1.4952277970706898E-3</v>
      </c>
      <c r="E25" s="64">
        <f>'ODS Sub'!E25+EPS!E25+PV!E25+FPD!E25+Magnesium!E25+HCFC22!E25+Al!E25+Semi!E25</f>
        <v>8.6034614101795776E-3</v>
      </c>
      <c r="F25" s="67">
        <f>'ODS Sub'!F25+EPS!F25+PV!F25+FPD!F25+Magnesium!F25+HCFC22!F25+Al!F25+Semi!F25</f>
        <v>2.1249337732128008E-2</v>
      </c>
      <c r="G25" s="67">
        <f>'ODS Sub'!G25+EPS!G25+PV!G25+FPD!G25+Magnesium!G25+HCFC22!G25+Al!G25+Semi!G25</f>
        <v>3.539714996016214E-2</v>
      </c>
      <c r="H25" s="67">
        <f>'ODS Sub'!H25+EPS!H25+PV!H25+FPD!H25+Magnesium!H25+HCFC22!H25+Al!H25+Semi!H25</f>
        <v>5.8154941634770328E-2</v>
      </c>
      <c r="I25" s="68">
        <f>'ODS Sub'!I25+EPS!I25+PV!I25+FPD!I25+Magnesium!I25+HCFC22!I25+Al!I25+Semi!I25</f>
        <v>0.10346198945409189</v>
      </c>
      <c r="J25" s="68">
        <f>'ODS Sub'!J25+EPS!J25+PV!J25+FPD!J25+Magnesium!J25+HCFC22!J25+Al!J25+Semi!J25</f>
        <v>0.21550553485141552</v>
      </c>
      <c r="K25" s="69">
        <f>'ODS Sub'!K25+EPS!K25+PV!K25+FPD!K25+Magnesium!K25+HCFC22!K25+Al!K25+Semi!K25</f>
        <v>0.32008469759458014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67">
        <f>'ODS Sub'!C26+EPS!C26+PV!C26+FPD!C26+Magnesium!C26+HCFC22!C26+Al!C26+Semi!C26</f>
        <v>1.0171579576179799E-4</v>
      </c>
      <c r="D26" s="67">
        <f>'ODS Sub'!D26+EPS!D26+PV!D26+FPD!D26+Magnesium!D26+HCFC22!D26+Al!D26+Semi!D26</f>
        <v>1.7446827081140875E-4</v>
      </c>
      <c r="E26" s="64">
        <f>'ODS Sub'!E26+EPS!E26+PV!E26+FPD!E26+Magnesium!E26+HCFC22!E26+Al!E26+Semi!E26</f>
        <v>3.5596902258043858E-4</v>
      </c>
      <c r="F26" s="67">
        <f>'ODS Sub'!F26+EPS!F26+PV!F26+FPD!F26+Magnesium!F26+HCFC22!F26+Al!F26+Semi!F26</f>
        <v>2.2915452263361194E-3</v>
      </c>
      <c r="G26" s="67">
        <f>'ODS Sub'!G26+EPS!G26+PV!G26+FPD!G26+Magnesium!G26+HCFC22!G26+Al!G26+Semi!G26</f>
        <v>2.7758028684773221E-3</v>
      </c>
      <c r="H26" s="67">
        <f>'ODS Sub'!H26+EPS!H26+PV!H26+FPD!H26+Magnesium!H26+HCFC22!H26+Al!H26+Semi!H26</f>
        <v>3.7060582684806964E-3</v>
      </c>
      <c r="I26" s="68">
        <f>'ODS Sub'!I26+EPS!I26+PV!I26+FPD!I26+Magnesium!I26+HCFC22!I26+Al!I26+Semi!I26</f>
        <v>5.3216603141862905E-3</v>
      </c>
      <c r="J26" s="68">
        <f>'ODS Sub'!J26+EPS!J26+PV!J26+FPD!J26+Magnesium!J26+HCFC22!J26+Al!J26+Semi!J26</f>
        <v>8.6534160568147913E-3</v>
      </c>
      <c r="K26" s="69">
        <f>'ODS Sub'!K26+EPS!K26+PV!K26+FPD!K26+Magnesium!K26+HCFC22!K26+Al!K26+Semi!K26</f>
        <v>1.2523545720558617E-2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64">
        <f>'ODS Sub'!C27+EPS!C27+PV!C27+FPD!C27+Magnesium!C27+HCFC22!C27+Al!C27+Semi!C27</f>
        <v>3.875192470773814E-3</v>
      </c>
      <c r="D27" s="67">
        <f>'ODS Sub'!D27+EPS!D27+PV!D27+FPD!D27+Magnesium!D27+HCFC22!D27+Al!D27+Semi!D27</f>
        <v>4.4155910114188086E-3</v>
      </c>
      <c r="E27" s="64">
        <f>'ODS Sub'!E27+EPS!E27+PV!E27+FPD!E27+Magnesium!E27+HCFC22!E27+Al!E27+Semi!E27</f>
        <v>9.8948653002168315E-3</v>
      </c>
      <c r="F27" s="67">
        <f>'ODS Sub'!F27+EPS!F27+PV!F27+FPD!F27+Magnesium!F27+HCFC22!F27+Al!F27+Semi!F27</f>
        <v>2.6581521925058131E-2</v>
      </c>
      <c r="G27" s="67">
        <f>'ODS Sub'!G27+EPS!G27+PV!G27+FPD!G27+Magnesium!G27+HCFC22!G27+Al!G27+Semi!G27</f>
        <v>3.7346945482167118E-2</v>
      </c>
      <c r="H27" s="67">
        <f>'ODS Sub'!H27+EPS!H27+PV!H27+FPD!H27+Magnesium!H27+HCFC22!H27+Al!H27+Semi!H27</f>
        <v>4.9915946753588097E-2</v>
      </c>
      <c r="I27" s="68">
        <f>'ODS Sub'!I27+EPS!I27+PV!I27+FPD!I27+Magnesium!I27+HCFC22!I27+Al!I27+Semi!I27</f>
        <v>6.7287221039750905E-2</v>
      </c>
      <c r="J27" s="68">
        <f>'ODS Sub'!J27+EPS!J27+PV!J27+FPD!J27+Magnesium!J27+HCFC22!J27+Al!J27+Semi!J27</f>
        <v>0.10192073045879017</v>
      </c>
      <c r="K27" s="69">
        <f>'ODS Sub'!K27+EPS!K27+PV!K27+FPD!K27+Magnesium!K27+HCFC22!K27+Al!K27+Semi!K27</f>
        <v>0.12932038577905441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67">
        <f>'ODS Sub'!C28+EPS!C28+PV!C28+FPD!C28+Magnesium!C28+HCFC22!C28+Al!C28+Semi!C28</f>
        <v>1.2832498628032391E-2</v>
      </c>
      <c r="D28" s="67">
        <f>'ODS Sub'!D28+EPS!D28+PV!D28+FPD!D28+Magnesium!D28+HCFC22!D28+Al!D28+Semi!D28</f>
        <v>3.7596842228133059E-2</v>
      </c>
      <c r="E28" s="64">
        <f>'ODS Sub'!E28+EPS!E28+PV!E28+FPD!E28+Magnesium!E28+HCFC22!E28+Al!E28+Semi!E28</f>
        <v>0.21028615267837927</v>
      </c>
      <c r="F28" s="67">
        <f>'ODS Sub'!F28+EPS!F28+PV!F28+FPD!F28+Magnesium!F28+HCFC22!F28+Al!F28+Semi!F28</f>
        <v>0.18592585334031247</v>
      </c>
      <c r="G28" s="67">
        <f>'ODS Sub'!G28+EPS!G28+PV!G28+FPD!G28+Magnesium!G28+HCFC22!G28+Al!G28+Semi!G28</f>
        <v>0.1269602140971155</v>
      </c>
      <c r="H28" s="67">
        <f>'ODS Sub'!H28+EPS!H28+PV!H28+FPD!H28+Magnesium!H28+HCFC22!H28+Al!H28+Semi!H28</f>
        <v>0.15035692484232366</v>
      </c>
      <c r="I28" s="68">
        <f>'ODS Sub'!I28+EPS!I28+PV!I28+FPD!I28+Magnesium!I28+HCFC22!I28+Al!I28+Semi!I28</f>
        <v>0.17742763309979775</v>
      </c>
      <c r="J28" s="68">
        <f>'ODS Sub'!J28+EPS!J28+PV!J28+FPD!J28+Magnesium!J28+HCFC22!J28+Al!J28+Semi!J28</f>
        <v>0.22468526869531313</v>
      </c>
      <c r="K28" s="69">
        <f>'ODS Sub'!K28+EPS!K28+PV!K28+FPD!K28+Magnesium!K28+HCFC22!K28+Al!K28+Semi!K28</f>
        <v>0.2608284307345039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64">
        <f>'ODS Sub'!C29+EPS!C29+PV!C29+FPD!C29+Magnesium!C29+HCFC22!C29+Al!C29+Semi!C29</f>
        <v>0</v>
      </c>
      <c r="D29" s="67">
        <f>'ODS Sub'!D29+EPS!D29+PV!D29+FPD!D29+Magnesium!D29+HCFC22!D29+Al!D29+Semi!D29</f>
        <v>1.8101577397525373E-4</v>
      </c>
      <c r="E29" s="64">
        <f>'ODS Sub'!E29+EPS!E29+PV!E29+FPD!E29+Magnesium!E29+HCFC22!E29+Al!E29+Semi!E29</f>
        <v>1.2609758240659365E-3</v>
      </c>
      <c r="F29" s="67">
        <f>'ODS Sub'!F29+EPS!F29+PV!F29+FPD!F29+Magnesium!F29+HCFC22!F29+Al!F29+Semi!F29</f>
        <v>3.240875391569403E-3</v>
      </c>
      <c r="G29" s="67">
        <f>'ODS Sub'!G29+EPS!G29+PV!G29+FPD!G29+Magnesium!G29+HCFC22!G29+Al!G29+Semi!G29</f>
        <v>5.9086194400979983E-3</v>
      </c>
      <c r="H29" s="67">
        <f>'ODS Sub'!H29+EPS!H29+PV!H29+FPD!H29+Magnesium!H29+HCFC22!H29+Al!H29+Semi!H29</f>
        <v>9.4850912124667345E-3</v>
      </c>
      <c r="I29" s="68">
        <f>'ODS Sub'!I29+EPS!I29+PV!I29+FPD!I29+Magnesium!I29+HCFC22!I29+Al!I29+Semi!I29</f>
        <v>1.4654850694543973E-2</v>
      </c>
      <c r="J29" s="68">
        <f>'ODS Sub'!J29+EPS!J29+PV!J29+FPD!J29+Magnesium!J29+HCFC22!J29+Al!J29+Semi!J29</f>
        <v>2.6006138867741852E-2</v>
      </c>
      <c r="K29" s="69">
        <f>'ODS Sub'!K29+EPS!K29+PV!K29+FPD!K29+Magnesium!K29+HCFC22!K29+Al!K29+Semi!K29</f>
        <v>3.6201634132386896E-2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67">
        <f>'ODS Sub'!C30+EPS!C30+PV!C30+FPD!C30+Magnesium!C30+HCFC22!C30+Al!C30+Semi!C30</f>
        <v>4.2078801363389919</v>
      </c>
      <c r="D30" s="67">
        <f>'ODS Sub'!D30+EPS!D30+PV!D30+FPD!D30+Magnesium!D30+HCFC22!D30+Al!D30+Semi!D30</f>
        <v>4.9493358887229526</v>
      </c>
      <c r="E30" s="64">
        <f>'ODS Sub'!E30+EPS!E30+PV!E30+FPD!E30+Magnesium!E30+HCFC22!E30+Al!E30+Semi!E30</f>
        <v>3.4380103036031167</v>
      </c>
      <c r="F30" s="67">
        <f>'ODS Sub'!F30+EPS!F30+PV!F30+FPD!F30+Magnesium!F30+HCFC22!F30+Al!F30+Semi!F30</f>
        <v>6.4553399256712289</v>
      </c>
      <c r="G30" s="67">
        <f>'ODS Sub'!G30+EPS!G30+PV!G30+FPD!G30+Magnesium!G30+HCFC22!G30+Al!G30+Semi!G30</f>
        <v>8.6751372361840087</v>
      </c>
      <c r="H30" s="67">
        <f>'ODS Sub'!H30+EPS!H30+PV!H30+FPD!H30+Magnesium!H30+HCFC22!H30+Al!H30+Semi!H30</f>
        <v>12.122862988011162</v>
      </c>
      <c r="I30" s="68">
        <f>'ODS Sub'!I30+EPS!I30+PV!I30+FPD!I30+Magnesium!I30+HCFC22!I30+Al!I30+Semi!I30</f>
        <v>16.777241977034269</v>
      </c>
      <c r="J30" s="68">
        <f>'ODS Sub'!J30+EPS!J30+PV!J30+FPD!J30+Magnesium!J30+HCFC22!J30+Al!J30+Semi!J30</f>
        <v>26.75375008186175</v>
      </c>
      <c r="K30" s="69">
        <f>'ODS Sub'!K30+EPS!K30+PV!K30+FPD!K30+Magnesium!K30+HCFC22!K30+Al!K30+Semi!K30</f>
        <v>34.526181042671688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64">
        <f>'ODS Sub'!C31+EPS!C31+PV!C31+FPD!C31+Magnesium!C31+HCFC22!C31+Al!C31+Semi!C31</f>
        <v>2.3699524201426631E-3</v>
      </c>
      <c r="D31" s="67">
        <f>'ODS Sub'!D31+EPS!D31+PV!D31+FPD!D31+Magnesium!D31+HCFC22!D31+Al!D31+Semi!D31</f>
        <v>4.8945264063644661E-3</v>
      </c>
      <c r="E31" s="64">
        <f>'ODS Sub'!E31+EPS!E31+PV!E31+FPD!E31+Magnesium!E31+HCFC22!E31+Al!E31+Semi!E31</f>
        <v>1.7894483991348419E-2</v>
      </c>
      <c r="F31" s="67">
        <f>'ODS Sub'!F31+EPS!F31+PV!F31+FPD!F31+Magnesium!F31+HCFC22!F31+Al!F31+Semi!F31</f>
        <v>4.7481144507776837E-2</v>
      </c>
      <c r="G31" s="67">
        <f>'ODS Sub'!G31+EPS!G31+PV!G31+FPD!G31+Magnesium!G31+HCFC22!G31+Al!G31+Semi!G31</f>
        <v>7.9323644561934442E-2</v>
      </c>
      <c r="H31" s="67">
        <f>'ODS Sub'!H31+EPS!H31+PV!H31+FPD!H31+Magnesium!H31+HCFC22!H31+Al!H31+Semi!H31</f>
        <v>0.12419789130588142</v>
      </c>
      <c r="I31" s="68">
        <f>'ODS Sub'!I31+EPS!I31+PV!I31+FPD!I31+Magnesium!I31+HCFC22!I31+Al!I31+Semi!I31</f>
        <v>0.19026721808642622</v>
      </c>
      <c r="J31" s="68">
        <f>'ODS Sub'!J31+EPS!J31+PV!J31+FPD!J31+Magnesium!J31+HCFC22!J31+Al!J31+Semi!J31</f>
        <v>0.33938890830113072</v>
      </c>
      <c r="K31" s="69">
        <f>'ODS Sub'!K31+EPS!K31+PV!K31+FPD!K31+Magnesium!K31+HCFC22!K31+Al!K31+Semi!K31</f>
        <v>0.47484464132313647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67">
        <f>'ODS Sub'!C32+EPS!C32+PV!C32+FPD!C32+Magnesium!C32+HCFC22!C32+Al!C32+Semi!C32</f>
        <v>9.836804386205664E-3</v>
      </c>
      <c r="D32" s="67">
        <f>'ODS Sub'!D32+EPS!D32+PV!D32+FPD!D32+Magnesium!D32+HCFC22!D32+Al!D32+Semi!D32</f>
        <v>5.1048869338676764E-2</v>
      </c>
      <c r="E32" s="64">
        <f>'ODS Sub'!E32+EPS!E32+PV!E32+FPD!E32+Magnesium!E32+HCFC22!E32+Al!E32+Semi!E32</f>
        <v>0.17696747504295454</v>
      </c>
      <c r="F32" s="67">
        <f>'ODS Sub'!F32+EPS!F32+PV!F32+FPD!F32+Magnesium!F32+HCFC22!F32+Al!F32+Semi!F32</f>
        <v>0.34867078985964012</v>
      </c>
      <c r="G32" s="67">
        <f>'ODS Sub'!G32+EPS!G32+PV!G32+FPD!G32+Magnesium!G32+HCFC22!G32+Al!G32+Semi!G32</f>
        <v>0.54829119287959105</v>
      </c>
      <c r="H32" s="67">
        <f>'ODS Sub'!H32+EPS!H32+PV!H32+FPD!H32+Magnesium!H32+HCFC22!H32+Al!H32+Semi!H32</f>
        <v>0.77005318790588384</v>
      </c>
      <c r="I32" s="68">
        <f>'ODS Sub'!I32+EPS!I32+PV!I32+FPD!I32+Magnesium!I32+HCFC22!I32+Al!I32+Semi!I32</f>
        <v>1.0066390355118939</v>
      </c>
      <c r="J32" s="68">
        <f>'ODS Sub'!J32+EPS!J32+PV!J32+FPD!J32+Magnesium!J32+HCFC22!J32+Al!J32+Semi!J32</f>
        <v>1.4821056954754475</v>
      </c>
      <c r="K32" s="69">
        <f>'ODS Sub'!K32+EPS!K32+PV!K32+FPD!K32+Magnesium!K32+HCFC22!K32+Al!K32+Semi!K32</f>
        <v>1.7796710485782932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64">
        <f>'ODS Sub'!C33+EPS!C33+PV!C33+FPD!C33+Magnesium!C33+HCFC22!C33+Al!C33+Semi!C33</f>
        <v>0</v>
      </c>
      <c r="D33" s="67">
        <f>'ODS Sub'!D33+EPS!D33+PV!D33+FPD!D33+Magnesium!D33+HCFC22!D33+Al!D33+Semi!D33</f>
        <v>9.405210032941044E-4</v>
      </c>
      <c r="E33" s="64">
        <f>'ODS Sub'!E33+EPS!E33+PV!E33+FPD!E33+Magnesium!E33+HCFC22!E33+Al!E33+Semi!E33</f>
        <v>5.4938571199968939E-3</v>
      </c>
      <c r="F33" s="67">
        <f>'ODS Sub'!F33+EPS!F33+PV!F33+FPD!F33+Magnesium!F33+HCFC22!F33+Al!F33+Semi!F33</f>
        <v>1.3613418590142539E-2</v>
      </c>
      <c r="G33" s="67">
        <f>'ODS Sub'!G33+EPS!G33+PV!G33+FPD!G33+Magnesium!G33+HCFC22!G33+Al!G33+Semi!G33</f>
        <v>2.2712802220776551E-2</v>
      </c>
      <c r="H33" s="67">
        <f>'ODS Sub'!H33+EPS!H33+PV!H33+FPD!H33+Magnesium!H33+HCFC22!H33+Al!H33+Semi!H33</f>
        <v>4.043313736501699E-2</v>
      </c>
      <c r="I33" s="68">
        <f>'ODS Sub'!I33+EPS!I33+PV!I33+FPD!I33+Magnesium!I33+HCFC22!I33+Al!I33+Semi!I33</f>
        <v>8.0314275256547343E-2</v>
      </c>
      <c r="J33" s="68">
        <f>'ODS Sub'!J33+EPS!J33+PV!J33+FPD!J33+Magnesium!J33+HCFC22!J33+Al!J33+Semi!J33</f>
        <v>0.18209466370787811</v>
      </c>
      <c r="K33" s="69">
        <f>'ODS Sub'!K33+EPS!K33+PV!K33+FPD!K33+Magnesium!K33+HCFC22!K33+Al!K33+Semi!K33</f>
        <v>0.28406436942842084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64">
        <f>'ODS Sub'!C34+EPS!C34+PV!C34+FPD!C34+Magnesium!C34+HCFC22!C34+Al!C34+Semi!C34</f>
        <v>3.7022499968715119E-3</v>
      </c>
      <c r="D34" s="67">
        <f>'ODS Sub'!D34+EPS!D34+PV!D34+FPD!D34+Magnesium!D34+HCFC22!D34+Al!D34+Semi!D34</f>
        <v>3.2970091376573968E-3</v>
      </c>
      <c r="E34" s="64">
        <f>'ODS Sub'!E34+EPS!E34+PV!E34+FPD!E34+Magnesium!E34+HCFC22!E34+Al!E34+Semi!E34</f>
        <v>5.7805732959582915E-3</v>
      </c>
      <c r="F34" s="67">
        <f>'ODS Sub'!F34+EPS!F34+PV!F34+FPD!F34+Magnesium!F34+HCFC22!F34+Al!F34+Semi!F34</f>
        <v>1.6454557429601724E-2</v>
      </c>
      <c r="G34" s="67">
        <f>'ODS Sub'!G34+EPS!G34+PV!G34+FPD!G34+Magnesium!G34+HCFC22!G34+Al!G34+Semi!G34</f>
        <v>2.1418601649802926E-2</v>
      </c>
      <c r="H34" s="67">
        <f>'ODS Sub'!H34+EPS!H34+PV!H34+FPD!H34+Magnesium!H34+HCFC22!H34+Al!H34+Semi!H34</f>
        <v>2.8257555389867649E-2</v>
      </c>
      <c r="I34" s="68">
        <f>'ODS Sub'!I34+EPS!I34+PV!I34+FPD!I34+Magnesium!I34+HCFC22!I34+Al!I34+Semi!I34</f>
        <v>3.6544807248344302E-2</v>
      </c>
      <c r="J34" s="68">
        <f>'ODS Sub'!J34+EPS!J34+PV!J34+FPD!J34+Magnesium!J34+HCFC22!J34+Al!J34+Semi!J34</f>
        <v>4.915034148796571E-2</v>
      </c>
      <c r="K34" s="69">
        <f>'ODS Sub'!K34+EPS!K34+PV!K34+FPD!K34+Magnesium!K34+HCFC22!K34+Al!K34+Semi!K34</f>
        <v>6.2624927123611077E-2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67">
        <f>'ODS Sub'!C35+EPS!C35+PV!C35+FPD!C35+Magnesium!C35+HCFC22!C35+Al!C35+Semi!C35</f>
        <v>0</v>
      </c>
      <c r="D35" s="67">
        <f>'ODS Sub'!D35+EPS!D35+PV!D35+FPD!D35+Magnesium!D35+HCFC22!D35+Al!D35+Semi!D35</f>
        <v>1.1352377238378088E-3</v>
      </c>
      <c r="E35" s="64">
        <f>'ODS Sub'!E35+EPS!E35+PV!E35+FPD!E35+Magnesium!E35+HCFC22!E35+Al!E35+Semi!E35</f>
        <v>6.5808901044633805E-3</v>
      </c>
      <c r="F35" s="67">
        <f>'ODS Sub'!F35+EPS!F35+PV!F35+FPD!F35+Magnesium!F35+HCFC22!F35+Al!F35+Semi!F35</f>
        <v>1.6344389783068677E-2</v>
      </c>
      <c r="G35" s="67">
        <f>'ODS Sub'!G35+EPS!G35+PV!G35+FPD!G35+Magnesium!G35+HCFC22!G35+Al!G35+Semi!G35</f>
        <v>3.0025750077984328E-2</v>
      </c>
      <c r="H35" s="67">
        <f>'ODS Sub'!H35+EPS!H35+PV!H35+FPD!H35+Magnesium!H35+HCFC22!H35+Al!H35+Semi!H35</f>
        <v>4.7604356858261997E-2</v>
      </c>
      <c r="I35" s="68">
        <f>'ODS Sub'!I35+EPS!I35+PV!I35+FPD!I35+Magnesium!I35+HCFC22!I35+Al!I35+Semi!I35</f>
        <v>7.2057913174712829E-2</v>
      </c>
      <c r="J35" s="68">
        <f>'ODS Sub'!J35+EPS!J35+PV!J35+FPD!J35+Magnesium!J35+HCFC22!J35+Al!J35+Semi!J35</f>
        <v>0.12731511171206902</v>
      </c>
      <c r="K35" s="69">
        <f>'ODS Sub'!K35+EPS!K35+PV!K35+FPD!K35+Magnesium!K35+HCFC22!K35+Al!K35+Semi!K35</f>
        <v>0.17213846345156519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64">
        <f>'ODS Sub'!C36+EPS!C36+PV!C36+FPD!C36+Magnesium!C36+HCFC22!C36+Al!C36+Semi!C36</f>
        <v>3.0380227915504461E-4</v>
      </c>
      <c r="D36" s="67">
        <f>'ODS Sub'!D36+EPS!D36+PV!D36+FPD!D36+Magnesium!D36+HCFC22!D36+Al!D36+Semi!D36</f>
        <v>3.8903422393917414E-3</v>
      </c>
      <c r="E36" s="64">
        <f>'ODS Sub'!E36+EPS!E36+PV!E36+FPD!E36+Magnesium!E36+HCFC22!E36+Al!E36+Semi!E36</f>
        <v>2.1223691743220235E-2</v>
      </c>
      <c r="F36" s="67">
        <f>'ODS Sub'!F36+EPS!F36+PV!F36+FPD!F36+Magnesium!F36+HCFC22!F36+Al!F36+Semi!F36</f>
        <v>5.4620866005574212E-2</v>
      </c>
      <c r="G36" s="67">
        <f>'ODS Sub'!G36+EPS!G36+PV!G36+FPD!G36+Magnesium!G36+HCFC22!G36+Al!G36+Semi!G36</f>
        <v>9.7162266844252831E-2</v>
      </c>
      <c r="H36" s="67">
        <f>'ODS Sub'!H36+EPS!H36+PV!H36+FPD!H36+Magnesium!H36+HCFC22!H36+Al!H36+Semi!H36</f>
        <v>0.15385118267852821</v>
      </c>
      <c r="I36" s="68">
        <f>'ODS Sub'!I36+EPS!I36+PV!I36+FPD!I36+Magnesium!I36+HCFC22!I36+Al!I36+Semi!I36</f>
        <v>0.23220943905369862</v>
      </c>
      <c r="J36" s="68">
        <f>'ODS Sub'!J36+EPS!J36+PV!J36+FPD!J36+Magnesium!J36+HCFC22!J36+Al!J36+Semi!J36</f>
        <v>0.40871686693805998</v>
      </c>
      <c r="K36" s="69">
        <f>'ODS Sub'!K36+EPS!K36+PV!K36+FPD!K36+Magnesium!K36+HCFC22!K36+Al!K36+Semi!K36</f>
        <v>0.55754983315232576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67">
        <f>'ODS Sub'!C37+EPS!C37+PV!C37+FPD!C37+Magnesium!C37+HCFC22!C37+Al!C37+Semi!C37</f>
        <v>0.44215418773110676</v>
      </c>
      <c r="D37" s="67">
        <f>'ODS Sub'!D37+EPS!D37+PV!D37+FPD!D37+Magnesium!D37+HCFC22!D37+Al!D37+Semi!D37</f>
        <v>0.24673785192739286</v>
      </c>
      <c r="E37" s="64">
        <f>'ODS Sub'!E37+EPS!E37+PV!E37+FPD!E37+Magnesium!E37+HCFC22!E37+Al!E37+Semi!E37</f>
        <v>0.18269823955589651</v>
      </c>
      <c r="F37" s="67">
        <f>'ODS Sub'!F37+EPS!F37+PV!F37+FPD!F37+Magnesium!F37+HCFC22!F37+Al!F37+Semi!F37</f>
        <v>0.11930466036743709</v>
      </c>
      <c r="G37" s="67">
        <f>'ODS Sub'!G37+EPS!G37+PV!G37+FPD!G37+Magnesium!G37+HCFC22!G37+Al!G37+Semi!G37</f>
        <v>7.5508060112054715E-2</v>
      </c>
      <c r="H37" s="67">
        <f>'ODS Sub'!H37+EPS!H37+PV!H37+FPD!H37+Magnesium!H37+HCFC22!H37+Al!H37+Semi!H37</f>
        <v>9.6319873638954334E-2</v>
      </c>
      <c r="I37" s="68">
        <f>'ODS Sub'!I37+EPS!I37+PV!I37+FPD!I37+Magnesium!I37+HCFC22!I37+Al!I37+Semi!I37</f>
        <v>0.13306512323210395</v>
      </c>
      <c r="J37" s="68">
        <f>'ODS Sub'!J37+EPS!J37+PV!J37+FPD!J37+Magnesium!J37+HCFC22!J37+Al!J37+Semi!J37</f>
        <v>0.21009007104579933</v>
      </c>
      <c r="K37" s="69">
        <f>'ODS Sub'!K37+EPS!K37+PV!K37+FPD!K37+Magnesium!K37+HCFC22!K37+Al!K37+Semi!K37</f>
        <v>0.28362932089479376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64">
        <f>'ODS Sub'!C38+EPS!C38+PV!C38+FPD!C38+Magnesium!C38+HCFC22!C38+Al!C38+Semi!C38</f>
        <v>7.7931631468997322</v>
      </c>
      <c r="D38" s="67">
        <f>'ODS Sub'!D38+EPS!D38+PV!D38+FPD!D38+Magnesium!D38+HCFC22!D38+Al!D38+Semi!D38</f>
        <v>8.1790269294733218</v>
      </c>
      <c r="E38" s="64">
        <f>'ODS Sub'!E38+EPS!E38+PV!E38+FPD!E38+Magnesium!E38+HCFC22!E38+Al!E38+Semi!E38</f>
        <v>11.581356395413433</v>
      </c>
      <c r="F38" s="67">
        <f>'ODS Sub'!F38+EPS!F38+PV!F38+FPD!F38+Magnesium!F38+HCFC22!F38+Al!F38+Semi!F38</f>
        <v>13.315066260208537</v>
      </c>
      <c r="G38" s="67">
        <f>'ODS Sub'!G38+EPS!G38+PV!G38+FPD!G38+Magnesium!G38+HCFC22!G38+Al!G38+Semi!G38</f>
        <v>12.590247436899949</v>
      </c>
      <c r="H38" s="67">
        <f>'ODS Sub'!H38+EPS!H38+PV!H38+FPD!H38+Magnesium!H38+HCFC22!H38+Al!H38+Semi!H38</f>
        <v>16.780143519256846</v>
      </c>
      <c r="I38" s="68">
        <f>'ODS Sub'!I38+EPS!I38+PV!I38+FPD!I38+Magnesium!I38+HCFC22!I38+Al!I38+Semi!I38</f>
        <v>21.431969436122028</v>
      </c>
      <c r="J38" s="68">
        <f>'ODS Sub'!J38+EPS!J38+PV!J38+FPD!J38+Magnesium!J38+HCFC22!J38+Al!J38+Semi!J38</f>
        <v>27.932372183628743</v>
      </c>
      <c r="K38" s="69">
        <f>'ODS Sub'!K38+EPS!K38+PV!K38+FPD!K38+Magnesium!K38+HCFC22!K38+Al!K38+Semi!K38</f>
        <v>31.409625973444456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67">
        <f>'ODS Sub'!C39+EPS!C39+PV!C39+FPD!C39+Magnesium!C39+HCFC22!C39+Al!C39+Semi!C39</f>
        <v>0</v>
      </c>
      <c r="D39" s="67">
        <f>'ODS Sub'!D39+EPS!D39+PV!D39+FPD!D39+Magnesium!D39+HCFC22!D39+Al!D39+Semi!D39</f>
        <v>5.9074890266027345E-5</v>
      </c>
      <c r="E39" s="64">
        <f>'ODS Sub'!E39+EPS!E39+PV!E39+FPD!E39+Magnesium!E39+HCFC22!E39+Al!E39+Semi!E39</f>
        <v>3.4275281493956048E-4</v>
      </c>
      <c r="F39" s="67">
        <f>'ODS Sub'!F39+EPS!F39+PV!F39+FPD!F39+Magnesium!F39+HCFC22!F39+Al!F39+Semi!F39</f>
        <v>8.5148277280068865E-4</v>
      </c>
      <c r="G39" s="67">
        <f>'ODS Sub'!G39+EPS!G39+PV!G39+FPD!G39+Magnesium!G39+HCFC22!G39+Al!G39+Semi!G39</f>
        <v>1.564350039126431E-3</v>
      </c>
      <c r="H39" s="67">
        <f>'ODS Sub'!H39+EPS!H39+PV!H39+FPD!H39+Magnesium!H39+HCFC22!H39+Al!H39+Semi!H39</f>
        <v>2.5683521489232451E-3</v>
      </c>
      <c r="I39" s="68">
        <f>'ODS Sub'!I39+EPS!I39+PV!I39+FPD!I39+Magnesium!I39+HCFC22!I39+Al!I39+Semi!I39</f>
        <v>4.1524347240450791E-3</v>
      </c>
      <c r="J39" s="68">
        <f>'ODS Sub'!J39+EPS!J39+PV!J39+FPD!J39+Magnesium!J39+HCFC22!J39+Al!J39+Semi!J39</f>
        <v>7.894553435500308E-3</v>
      </c>
      <c r="K39" s="69">
        <f>'ODS Sub'!K39+EPS!K39+PV!K39+FPD!K39+Magnesium!K39+HCFC22!K39+Al!K39+Semi!K39</f>
        <v>1.1226852200184484E-2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64">
        <f>'ODS Sub'!C40+EPS!C40+PV!C40+FPD!C40+Magnesium!C40+HCFC22!C40+Al!C40+Semi!C40</f>
        <v>0</v>
      </c>
      <c r="D40" s="67">
        <f>'ODS Sub'!D40+EPS!D40+PV!D40+FPD!D40+Magnesium!D40+HCFC22!D40+Al!D40+Semi!D40</f>
        <v>7.2577722326833583E-4</v>
      </c>
      <c r="E40" s="64">
        <f>'ODS Sub'!E40+EPS!E40+PV!E40+FPD!E40+Magnesium!E40+HCFC22!E40+Al!E40+Semi!E40</f>
        <v>4.2109631549717419E-3</v>
      </c>
      <c r="F40" s="67">
        <f>'ODS Sub'!F40+EPS!F40+PV!F40+FPD!F40+Magnesium!F40+HCFC22!F40+Al!F40+Semi!F40</f>
        <v>1.0461074065837028E-2</v>
      </c>
      <c r="G40" s="67">
        <f>'ODS Sub'!G40+EPS!G40+PV!G40+FPD!G40+Magnesium!G40+HCFC22!G40+Al!G40+Semi!G40</f>
        <v>1.9219157623553289E-2</v>
      </c>
      <c r="H40" s="67">
        <f>'ODS Sub'!H40+EPS!H40+PV!H40+FPD!H40+Magnesium!H40+HCFC22!H40+Al!H40+Semi!H40</f>
        <v>3.0766039136859366E-2</v>
      </c>
      <c r="I40" s="68">
        <f>'ODS Sub'!I40+EPS!I40+PV!I40+FPD!I40+Magnesium!I40+HCFC22!I40+Al!I40+Semi!I40</f>
        <v>4.7454344737373443E-2</v>
      </c>
      <c r="J40" s="68">
        <f>'ODS Sub'!J40+EPS!J40+PV!J40+FPD!J40+Magnesium!J40+HCFC22!J40+Al!J40+Semi!J40</f>
        <v>8.5707850018267043E-2</v>
      </c>
      <c r="K40" s="69">
        <f>'ODS Sub'!K40+EPS!K40+PV!K40+FPD!K40+Magnesium!K40+HCFC22!K40+Al!K40+Semi!K40</f>
        <v>0.11772828263446976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67">
        <f>'ODS Sub'!C41+EPS!C41+PV!C41+FPD!C41+Magnesium!C41+HCFC22!C41+Al!C41+Semi!C41</f>
        <v>0</v>
      </c>
      <c r="D41" s="67">
        <f>'ODS Sub'!D41+EPS!D41+PV!D41+FPD!D41+Magnesium!D41+HCFC22!D41+Al!D41+Semi!D41</f>
        <v>6.782387746407289E-4</v>
      </c>
      <c r="E41" s="64">
        <f>'ODS Sub'!E41+EPS!E41+PV!E41+FPD!E41+Magnesium!E41+HCFC22!E41+Al!E41+Semi!E41</f>
        <v>3.934096657796325E-3</v>
      </c>
      <c r="F41" s="67">
        <f>'ODS Sub'!F41+EPS!F41+PV!F41+FPD!F41+Magnesium!F41+HCFC22!F41+Al!F41+Semi!F41</f>
        <v>9.772511197862141E-3</v>
      </c>
      <c r="G41" s="67">
        <f>'ODS Sub'!G41+EPS!G41+PV!G41+FPD!G41+Magnesium!G41+HCFC22!G41+Al!G41+Semi!G41</f>
        <v>1.7953711365643318E-2</v>
      </c>
      <c r="H41" s="67">
        <f>'ODS Sub'!H41+EPS!H41+PV!H41+FPD!H41+Magnesium!H41+HCFC22!H41+Al!H41+Semi!H41</f>
        <v>2.7549814576719431E-2</v>
      </c>
      <c r="I41" s="68">
        <f>'ODS Sub'!I41+EPS!I41+PV!I41+FPD!I41+Magnesium!I41+HCFC22!I41+Al!I41+Semi!I41</f>
        <v>3.8950173344573583E-2</v>
      </c>
      <c r="J41" s="68">
        <f>'ODS Sub'!J41+EPS!J41+PV!J41+FPD!J41+Magnesium!J41+HCFC22!J41+Al!J41+Semi!J41</f>
        <v>6.3021944707183128E-2</v>
      </c>
      <c r="K41" s="69">
        <f>'ODS Sub'!K41+EPS!K41+PV!K41+FPD!K41+Magnesium!K41+HCFC22!K41+Al!K41+Semi!K41</f>
        <v>7.9461778804284691E-2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64">
        <f>'ODS Sub'!C42+EPS!C42+PV!C42+FPD!C42+Magnesium!C42+HCFC22!C42+Al!C42+Semi!C42</f>
        <v>3.7656622373023557E-2</v>
      </c>
      <c r="D42" s="67">
        <f>'ODS Sub'!D42+EPS!D42+PV!D42+FPD!D42+Magnesium!D42+HCFC22!D42+Al!D42+Semi!D42</f>
        <v>5.5418913902499145E-2</v>
      </c>
      <c r="E42" s="64">
        <f>'ODS Sub'!E42+EPS!E42+PV!E42+FPD!E42+Magnesium!E42+HCFC22!E42+Al!E42+Semi!E42</f>
        <v>0.21331019921395497</v>
      </c>
      <c r="F42" s="67">
        <f>'ODS Sub'!F42+EPS!F42+PV!F42+FPD!F42+Magnesium!F42+HCFC22!F42+Al!F42+Semi!F42</f>
        <v>0.5643662439631405</v>
      </c>
      <c r="G42" s="67">
        <f>'ODS Sub'!G42+EPS!G42+PV!G42+FPD!G42+Magnesium!G42+HCFC22!G42+Al!G42+Semi!G42</f>
        <v>0.89541313883849927</v>
      </c>
      <c r="H42" s="67">
        <f>'ODS Sub'!H42+EPS!H42+PV!H42+FPD!H42+Magnesium!H42+HCFC22!H42+Al!H42+Semi!H42</f>
        <v>1.2680771179802428</v>
      </c>
      <c r="I42" s="68">
        <f>'ODS Sub'!I42+EPS!I42+PV!I42+FPD!I42+Magnesium!I42+HCFC22!I42+Al!I42+Semi!I42</f>
        <v>1.7491263147296772</v>
      </c>
      <c r="J42" s="68">
        <f>'ODS Sub'!J42+EPS!J42+PV!J42+FPD!J42+Magnesium!J42+HCFC22!J42+Al!J42+Semi!J42</f>
        <v>2.6555471627439902</v>
      </c>
      <c r="K42" s="69">
        <f>'ODS Sub'!K42+EPS!K42+PV!K42+FPD!K42+Magnesium!K42+HCFC22!K42+Al!K42+Semi!K42</f>
        <v>3.4049192047393264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67">
        <f>'ODS Sub'!C43+EPS!C43+PV!C43+FPD!C43+Magnesium!C43+HCFC22!C43+Al!C43+Semi!C43</f>
        <v>5.3356691796953681</v>
      </c>
      <c r="D43" s="67">
        <f>'ODS Sub'!D43+EPS!D43+PV!D43+FPD!D43+Magnesium!D43+HCFC22!D43+Al!D43+Semi!D43</f>
        <v>11.945404172498964</v>
      </c>
      <c r="E43" s="64">
        <f>'ODS Sub'!E43+EPS!E43+PV!E43+FPD!E43+Magnesium!E43+HCFC22!E43+Al!E43+Semi!E43</f>
        <v>49.004328962927481</v>
      </c>
      <c r="F43" s="67">
        <f>'ODS Sub'!F43+EPS!F43+PV!F43+FPD!F43+Magnesium!F43+HCFC22!F43+Al!F43+Semi!F43</f>
        <v>137.66920879431839</v>
      </c>
      <c r="G43" s="67">
        <f>'ODS Sub'!G43+EPS!G43+PV!G43+FPD!G43+Magnesium!G43+HCFC22!G43+Al!G43+Semi!G43</f>
        <v>153.42347579724657</v>
      </c>
      <c r="H43" s="67">
        <f>'ODS Sub'!H43+EPS!H43+PV!H43+FPD!H43+Magnesium!H43+HCFC22!H43+Al!H43+Semi!H43</f>
        <v>225.65146575977695</v>
      </c>
      <c r="I43" s="68">
        <f>'ODS Sub'!I43+EPS!I43+PV!I43+FPD!I43+Magnesium!I43+HCFC22!I43+Al!I43+Semi!I43</f>
        <v>403.05485373960528</v>
      </c>
      <c r="J43" s="68">
        <f>'ODS Sub'!J43+EPS!J43+PV!J43+FPD!J43+Magnesium!J43+HCFC22!J43+Al!J43+Semi!J43</f>
        <v>669.20656089894601</v>
      </c>
      <c r="K43" s="69">
        <f>'ODS Sub'!K43+EPS!K43+PV!K43+FPD!K43+Magnesium!K43+HCFC22!K43+Al!K43+Semi!K43</f>
        <v>1012.8683805583705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64">
        <f>'ODS Sub'!C44+EPS!C44+PV!C44+FPD!C44+Magnesium!C44+HCFC22!C44+Al!C44+Semi!C44</f>
        <v>6.0045199920425327E-2</v>
      </c>
      <c r="D44" s="67">
        <f>'ODS Sub'!D44+EPS!D44+PV!D44+FPD!D44+Magnesium!D44+HCFC22!D44+Al!D44+Semi!D44</f>
        <v>9.5587985233115291E-2</v>
      </c>
      <c r="E44" s="64">
        <f>'ODS Sub'!E44+EPS!E44+PV!E44+FPD!E44+Magnesium!E44+HCFC22!E44+Al!E44+Semi!E44</f>
        <v>0.47645490090753195</v>
      </c>
      <c r="F44" s="67">
        <f>'ODS Sub'!F44+EPS!F44+PV!F44+FPD!F44+Magnesium!F44+HCFC22!F44+Al!F44+Semi!F44</f>
        <v>1.3393819695562756</v>
      </c>
      <c r="G44" s="67">
        <f>'ODS Sub'!G44+EPS!G44+PV!G44+FPD!G44+Magnesium!G44+HCFC22!G44+Al!G44+Semi!G44</f>
        <v>1.257607282952844</v>
      </c>
      <c r="H44" s="67">
        <f>'ODS Sub'!H44+EPS!H44+PV!H44+FPD!H44+Magnesium!H44+HCFC22!H44+Al!H44+Semi!H44</f>
        <v>1.7358846359006537</v>
      </c>
      <c r="I44" s="68">
        <f>'ODS Sub'!I44+EPS!I44+PV!I44+FPD!I44+Magnesium!I44+HCFC22!I44+Al!I44+Semi!I44</f>
        <v>2.4172325938619279</v>
      </c>
      <c r="J44" s="68">
        <f>'ODS Sub'!J44+EPS!J44+PV!J44+FPD!J44+Magnesium!J44+HCFC22!J44+Al!J44+Semi!J44</f>
        <v>3.9068105372820758</v>
      </c>
      <c r="K44" s="69">
        <f>'ODS Sub'!K44+EPS!K44+PV!K44+FPD!K44+Magnesium!K44+HCFC22!K44+Al!K44+Semi!K44</f>
        <v>4.9507053492703914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67">
        <f>'ODS Sub'!C45+EPS!C45+PV!C45+FPD!C45+Magnesium!C45+HCFC22!C45+Al!C45+Semi!C45</f>
        <v>0</v>
      </c>
      <c r="D45" s="67">
        <f>'ODS Sub'!D45+EPS!D45+PV!D45+FPD!D45+Magnesium!D45+HCFC22!D45+Al!D45+Semi!D45</f>
        <v>1.9691630088675779E-5</v>
      </c>
      <c r="E45" s="64">
        <f>'ODS Sub'!E45+EPS!E45+PV!E45+FPD!E45+Magnesium!E45+HCFC22!E45+Al!E45+Semi!E45</f>
        <v>1.1425093831318679E-4</v>
      </c>
      <c r="F45" s="67">
        <f>'ODS Sub'!F45+EPS!F45+PV!F45+FPD!F45+Magnesium!F45+HCFC22!F45+Al!F45+Semi!F45</f>
        <v>2.8382759093356278E-4</v>
      </c>
      <c r="G45" s="67">
        <f>'ODS Sub'!G45+EPS!G45+PV!G45+FPD!G45+Magnesium!G45+HCFC22!G45+Al!G45+Semi!G45</f>
        <v>5.2145001304214355E-4</v>
      </c>
      <c r="H45" s="67">
        <f>'ODS Sub'!H45+EPS!H45+PV!H45+FPD!H45+Magnesium!H45+HCFC22!H45+Al!H45+Semi!H45</f>
        <v>9.7869540184960429E-4</v>
      </c>
      <c r="I45" s="68">
        <f>'ODS Sub'!I45+EPS!I45+PV!I45+FPD!I45+Magnesium!I45+HCFC22!I45+Al!I45+Semi!I45</f>
        <v>1.9381220881541966E-3</v>
      </c>
      <c r="J45" s="68">
        <f>'ODS Sub'!J45+EPS!J45+PV!J45+FPD!J45+Magnesium!J45+HCFC22!J45+Al!J45+Semi!J45</f>
        <v>4.3865543746147125E-3</v>
      </c>
      <c r="K45" s="69">
        <f>'ODS Sub'!K45+EPS!K45+PV!K45+FPD!K45+Magnesium!K45+HCFC22!K45+Al!K45+Semi!K45</f>
        <v>6.8847576394965478E-3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64">
        <f>'ODS Sub'!C46+EPS!C46+PV!C46+FPD!C46+Magnesium!C46+HCFC22!C46+Al!C46+Semi!C46</f>
        <v>0</v>
      </c>
      <c r="D46" s="67">
        <f>'ODS Sub'!D46+EPS!D46+PV!D46+FPD!D46+Magnesium!D46+HCFC22!D46+Al!D46+Semi!D46</f>
        <v>2.4725279711821545E-4</v>
      </c>
      <c r="E46" s="64">
        <f>'ODS Sub'!E46+EPS!E46+PV!E46+FPD!E46+Magnesium!E46+HCFC22!E46+Al!E46+Semi!E46</f>
        <v>1.4949304598670784E-3</v>
      </c>
      <c r="F46" s="67">
        <f>'ODS Sub'!F46+EPS!F46+PV!F46+FPD!F46+Magnesium!F46+HCFC22!F46+Al!F46+Semi!F46</f>
        <v>3.7239697699314074E-3</v>
      </c>
      <c r="G46" s="67">
        <f>'ODS Sub'!G46+EPS!G46+PV!G46+FPD!G46+Magnesium!G46+HCFC22!G46+Al!G46+Semi!G46</f>
        <v>6.7678265884069146E-3</v>
      </c>
      <c r="H46" s="67">
        <f>'ODS Sub'!H46+EPS!H46+PV!H46+FPD!H46+Magnesium!H46+HCFC22!H46+Al!H46+Semi!H46</f>
        <v>1.0969656835154107E-2</v>
      </c>
      <c r="I46" s="68">
        <f>'ODS Sub'!I46+EPS!I46+PV!I46+FPD!I46+Magnesium!I46+HCFC22!I46+Al!I46+Semi!I46</f>
        <v>1.7347162667408128E-2</v>
      </c>
      <c r="J46" s="68">
        <f>'ODS Sub'!J46+EPS!J46+PV!J46+FPD!J46+Magnesium!J46+HCFC22!J46+Al!J46+Semi!J46</f>
        <v>3.181721045272265E-2</v>
      </c>
      <c r="K46" s="69">
        <f>'ODS Sub'!K46+EPS!K46+PV!K46+FPD!K46+Magnesium!K46+HCFC22!K46+Al!K46+Semi!K46</f>
        <v>4.4927043068786317E-2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67">
        <f>'ODS Sub'!C47+EPS!C47+PV!C47+FPD!C47+Magnesium!C47+HCFC22!C47+Al!C47+Semi!C47</f>
        <v>9.437107835162677E-3</v>
      </c>
      <c r="D47" s="67">
        <f>'ODS Sub'!D47+EPS!D47+PV!D47+FPD!D47+Magnesium!D47+HCFC22!D47+Al!D47+Semi!D47</f>
        <v>6.5342705561079028E-3</v>
      </c>
      <c r="E47" s="64">
        <f>'ODS Sub'!E47+EPS!E47+PV!E47+FPD!E47+Magnesium!E47+HCFC22!E47+Al!E47+Semi!E47</f>
        <v>8.2893439457250029E-3</v>
      </c>
      <c r="F47" s="67">
        <f>'ODS Sub'!F47+EPS!F47+PV!F47+FPD!F47+Magnesium!F47+HCFC22!F47+Al!F47+Semi!F47</f>
        <v>2.3341588617399347E-2</v>
      </c>
      <c r="G47" s="67">
        <f>'ODS Sub'!G47+EPS!G47+PV!G47+FPD!G47+Magnesium!G47+HCFC22!G47+Al!G47+Semi!G47</f>
        <v>2.9981042889421161E-2</v>
      </c>
      <c r="H47" s="67">
        <f>'ODS Sub'!H47+EPS!H47+PV!H47+FPD!H47+Magnesium!H47+HCFC22!H47+Al!H47+Semi!H47</f>
        <v>3.8655128676396242E-2</v>
      </c>
      <c r="I47" s="68">
        <f>'ODS Sub'!I47+EPS!I47+PV!I47+FPD!I47+Magnesium!I47+HCFC22!I47+Al!I47+Semi!I47</f>
        <v>4.9993345465106906E-2</v>
      </c>
      <c r="J47" s="68">
        <f>'ODS Sub'!J47+EPS!J47+PV!J47+FPD!J47+Magnesium!J47+HCFC22!J47+Al!J47+Semi!J47</f>
        <v>7.0836718413716943E-2</v>
      </c>
      <c r="K47" s="69">
        <f>'ODS Sub'!K47+EPS!K47+PV!K47+FPD!K47+Magnesium!K47+HCFC22!K47+Al!K47+Semi!K47</f>
        <v>9.0141629646962679E-2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67">
        <f>'ODS Sub'!C48+EPS!C48+PV!C48+FPD!C48+Magnesium!C48+HCFC22!C48+Al!C48+Semi!C48</f>
        <v>0</v>
      </c>
      <c r="D48" s="67">
        <f>'ODS Sub'!D48+EPS!D48+PV!D48+FPD!D48+Magnesium!D48+HCFC22!D48+Al!D48+Semi!D48</f>
        <v>8.9375964753717958E-5</v>
      </c>
      <c r="E48" s="64">
        <f>'ODS Sub'!E48+EPS!E48+PV!E48+FPD!E48+Magnesium!E48+HCFC22!E48+Al!E48+Semi!E48</f>
        <v>5.3891611492860154E-4</v>
      </c>
      <c r="F48" s="67">
        <f>'ODS Sub'!F48+EPS!F48+PV!F48+FPD!F48+Magnesium!F48+HCFC22!F48+Al!F48+Semi!F48</f>
        <v>1.3701048787866737E-3</v>
      </c>
      <c r="G48" s="67">
        <f>'ODS Sub'!G48+EPS!G48+PV!G48+FPD!G48+Magnesium!G48+HCFC22!G48+Al!G48+Semi!G48</f>
        <v>2.4740879796457949E-3</v>
      </c>
      <c r="H48" s="67">
        <f>'ODS Sub'!H48+EPS!H48+PV!H48+FPD!H48+Magnesium!H48+HCFC22!H48+Al!H48+Semi!H48</f>
        <v>4.0333871266781257E-3</v>
      </c>
      <c r="I48" s="68">
        <f>'ODS Sub'!I48+EPS!I48+PV!I48+FPD!I48+Magnesium!I48+HCFC22!I48+Al!I48+Semi!I48</f>
        <v>6.3803712482868105E-3</v>
      </c>
      <c r="J48" s="68">
        <f>'ODS Sub'!J48+EPS!J48+PV!J48+FPD!J48+Magnesium!J48+HCFC22!J48+Al!J48+Semi!J48</f>
        <v>1.1795020851434922E-2</v>
      </c>
      <c r="K48" s="69">
        <f>'ODS Sub'!K48+EPS!K48+PV!K48+FPD!K48+Magnesium!K48+HCFC22!K48+Al!K48+Semi!K48</f>
        <v>1.672503169385451E-2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64">
        <f>'ODS Sub'!C49+EPS!C49+PV!C49+FPD!C49+Magnesium!C49+HCFC22!C49+Al!C49+Semi!C49</f>
        <v>7.0564799536680196E-3</v>
      </c>
      <c r="D49" s="67">
        <f>'ODS Sub'!D49+EPS!D49+PV!D49+FPD!D49+Magnesium!D49+HCFC22!D49+Al!D49+Semi!D49</f>
        <v>1.9090800463896874E-2</v>
      </c>
      <c r="E49" s="64">
        <f>'ODS Sub'!E49+EPS!E49+PV!E49+FPD!E49+Magnesium!E49+HCFC22!E49+Al!E49+Semi!E49</f>
        <v>8.185324973851793E-2</v>
      </c>
      <c r="F49" s="67">
        <f>'ODS Sub'!F49+EPS!F49+PV!F49+FPD!F49+Magnesium!F49+HCFC22!F49+Al!F49+Semi!F49</f>
        <v>0.19625126387838102</v>
      </c>
      <c r="G49" s="67">
        <f>'ODS Sub'!G49+EPS!G49+PV!G49+FPD!G49+Magnesium!G49+HCFC22!G49+Al!G49+Semi!G49</f>
        <v>0.31564299010829072</v>
      </c>
      <c r="H49" s="67">
        <f>'ODS Sub'!H49+EPS!H49+PV!H49+FPD!H49+Magnesium!H49+HCFC22!H49+Al!H49+Semi!H49</f>
        <v>0.43844116179376935</v>
      </c>
      <c r="I49" s="68">
        <f>'ODS Sub'!I49+EPS!I49+PV!I49+FPD!I49+Magnesium!I49+HCFC22!I49+Al!I49+Semi!I49</f>
        <v>0.61584882922172957</v>
      </c>
      <c r="J49" s="68">
        <f>'ODS Sub'!J49+EPS!J49+PV!J49+FPD!J49+Magnesium!J49+HCFC22!J49+Al!J49+Semi!J49</f>
        <v>1.0104874601814402</v>
      </c>
      <c r="K49" s="69">
        <f>'ODS Sub'!K49+EPS!K49+PV!K49+FPD!K49+Magnesium!K49+HCFC22!K49+Al!K49+Semi!K49</f>
        <v>1.2859324123992353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67">
        <f>'ODS Sub'!C50+EPS!C50+PV!C50+FPD!C50+Magnesium!C50+HCFC22!C50+Al!C50+Semi!C50</f>
        <v>3.9648663461305635E-3</v>
      </c>
      <c r="D50" s="67">
        <f>'ODS Sub'!D50+EPS!D50+PV!D50+FPD!D50+Magnesium!D50+HCFC22!D50+Al!D50+Semi!D50</f>
        <v>9.4353320570997011E-3</v>
      </c>
      <c r="E50" s="64">
        <f>'ODS Sub'!E50+EPS!E50+PV!E50+FPD!E50+Magnesium!E50+HCFC22!E50+Al!E50+Semi!E50</f>
        <v>5.1196517479043573E-2</v>
      </c>
      <c r="F50" s="67">
        <f>'ODS Sub'!F50+EPS!F50+PV!F50+FPD!F50+Magnesium!F50+HCFC22!F50+Al!F50+Semi!F50</f>
        <v>0.13481168434678373</v>
      </c>
      <c r="G50" s="67">
        <f>'ODS Sub'!G50+EPS!G50+PV!G50+FPD!G50+Magnesium!G50+HCFC22!G50+Al!G50+Semi!G50</f>
        <v>0.23803767485799965</v>
      </c>
      <c r="H50" s="67">
        <f>'ODS Sub'!H50+EPS!H50+PV!H50+FPD!H50+Magnesium!H50+HCFC22!H50+Al!H50+Semi!H50</f>
        <v>0.36655705759613633</v>
      </c>
      <c r="I50" s="68">
        <f>'ODS Sub'!I50+EPS!I50+PV!I50+FPD!I50+Magnesium!I50+HCFC22!I50+Al!I50+Semi!I50</f>
        <v>0.52874454829027895</v>
      </c>
      <c r="J50" s="68">
        <f>'ODS Sub'!J50+EPS!J50+PV!J50+FPD!J50+Magnesium!J50+HCFC22!J50+Al!J50+Semi!J50</f>
        <v>0.84900239776445507</v>
      </c>
      <c r="K50" s="69">
        <f>'ODS Sub'!K50+EPS!K50+PV!K50+FPD!K50+Magnesium!K50+HCFC22!K50+Al!K50+Semi!K50</f>
        <v>1.1247547797767892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64">
        <f>'ODS Sub'!C51+EPS!C51+PV!C51+FPD!C51+Magnesium!C51+HCFC22!C51+Al!C51+Semi!C51</f>
        <v>0.94751851435000001</v>
      </c>
      <c r="D51" s="67">
        <f>'ODS Sub'!D51+EPS!D51+PV!D51+FPD!D51+Magnesium!D51+HCFC22!D51+Al!D51+Semi!D51</f>
        <v>3.0076572321366471E-2</v>
      </c>
      <c r="E51" s="64">
        <f>'ODS Sub'!E51+EPS!E51+PV!E51+FPD!E51+Magnesium!E51+HCFC22!E51+Al!E51+Semi!E51</f>
        <v>0.12678175780703554</v>
      </c>
      <c r="F51" s="67">
        <f>'ODS Sub'!F51+EPS!F51+PV!F51+FPD!F51+Magnesium!F51+HCFC22!F51+Al!F51+Semi!F51</f>
        <v>0.29637732151898544</v>
      </c>
      <c r="G51" s="67">
        <f>'ODS Sub'!G51+EPS!G51+PV!G51+FPD!G51+Magnesium!G51+HCFC22!G51+Al!G51+Semi!G51</f>
        <v>0.58093583064872378</v>
      </c>
      <c r="H51" s="67">
        <f>'ODS Sub'!H51+EPS!H51+PV!H51+FPD!H51+Magnesium!H51+HCFC22!H51+Al!H51+Semi!H51</f>
        <v>0.89258114058434423</v>
      </c>
      <c r="I51" s="68">
        <f>'ODS Sub'!I51+EPS!I51+PV!I51+FPD!I51+Magnesium!I51+HCFC22!I51+Al!I51+Semi!I51</f>
        <v>1.1477491570867178</v>
      </c>
      <c r="J51" s="68">
        <f>'ODS Sub'!J51+EPS!J51+PV!J51+FPD!J51+Magnesium!J51+HCFC22!J51+Al!J51+Semi!J51</f>
        <v>1.5849806667688096</v>
      </c>
      <c r="K51" s="69">
        <f>'ODS Sub'!K51+EPS!K51+PV!K51+FPD!K51+Magnesium!K51+HCFC22!K51+Al!K51+Semi!K51</f>
        <v>1.8596353918978454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67">
        <f>'ODS Sub'!C52+EPS!C52+PV!C52+FPD!C52+Magnesium!C52+HCFC22!C52+Al!C52+Semi!C52</f>
        <v>2.5554919384403185E-2</v>
      </c>
      <c r="D52" s="67">
        <f>'ODS Sub'!D52+EPS!D52+PV!D52+FPD!D52+Magnesium!D52+HCFC22!D52+Al!D52+Semi!D52</f>
        <v>4.8144863521340668E-2</v>
      </c>
      <c r="E52" s="64">
        <f>'ODS Sub'!E52+EPS!E52+PV!E52+FPD!E52+Magnesium!E52+HCFC22!E52+Al!E52+Semi!E52</f>
        <v>0.219320338824565</v>
      </c>
      <c r="F52" s="67">
        <f>'ODS Sub'!F52+EPS!F52+PV!F52+FPD!F52+Magnesium!F52+HCFC22!F52+Al!F52+Semi!F52</f>
        <v>0.52089749660340423</v>
      </c>
      <c r="G52" s="67">
        <f>'ODS Sub'!G52+EPS!G52+PV!G52+FPD!G52+Magnesium!G52+HCFC22!G52+Al!G52+Semi!G52</f>
        <v>1.1131894683352359</v>
      </c>
      <c r="H52" s="67">
        <f>'ODS Sub'!H52+EPS!H52+PV!H52+FPD!H52+Magnesium!H52+HCFC22!H52+Al!H52+Semi!H52</f>
        <v>1.7313108109170883</v>
      </c>
      <c r="I52" s="68">
        <f>'ODS Sub'!I52+EPS!I52+PV!I52+FPD!I52+Magnesium!I52+HCFC22!I52+Al!I52+Semi!I52</f>
        <v>2.2638284950970951</v>
      </c>
      <c r="J52" s="68">
        <f>'ODS Sub'!J52+EPS!J52+PV!J52+FPD!J52+Magnesium!J52+HCFC22!J52+Al!J52+Semi!J52</f>
        <v>3.3405143662049612</v>
      </c>
      <c r="K52" s="69">
        <f>'ODS Sub'!K52+EPS!K52+PV!K52+FPD!K52+Magnesium!K52+HCFC22!K52+Al!K52+Semi!K52</f>
        <v>4.0987664898912355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64">
        <f>'ODS Sub'!C53+EPS!C53+PV!C53+FPD!C53+Magnesium!C53+HCFC22!C53+Al!C53+Semi!C53</f>
        <v>4.7799999999999995E-3</v>
      </c>
      <c r="D53" s="67">
        <f>'ODS Sub'!D53+EPS!D53+PV!D53+FPD!D53+Magnesium!D53+HCFC22!D53+Al!D53+Semi!D53</f>
        <v>1.5969154650395993E-2</v>
      </c>
      <c r="E53" s="64">
        <f>'ODS Sub'!E53+EPS!E53+PV!E53+FPD!E53+Magnesium!E53+HCFC22!E53+Al!E53+Semi!E53</f>
        <v>4.0819460229751352E-2</v>
      </c>
      <c r="F53" s="67">
        <f>'ODS Sub'!F53+EPS!F53+PV!F53+FPD!F53+Magnesium!F53+HCFC22!F53+Al!F53+Semi!F53</f>
        <v>7.4368498923277598E-2</v>
      </c>
      <c r="G53" s="67">
        <f>'ODS Sub'!G53+EPS!G53+PV!G53+FPD!G53+Magnesium!G53+HCFC22!G53+Al!G53+Semi!G53</f>
        <v>0.11766651021891385</v>
      </c>
      <c r="H53" s="67">
        <f>'ODS Sub'!H53+EPS!H53+PV!H53+FPD!H53+Magnesium!H53+HCFC22!H53+Al!H53+Semi!H53</f>
        <v>0.16300325396659776</v>
      </c>
      <c r="I53" s="68">
        <f>'ODS Sub'!I53+EPS!I53+PV!I53+FPD!I53+Magnesium!I53+HCFC22!I53+Al!I53+Semi!I53</f>
        <v>0.23780044814715029</v>
      </c>
      <c r="J53" s="68">
        <f>'ODS Sub'!J53+EPS!J53+PV!J53+FPD!J53+Magnesium!J53+HCFC22!J53+Al!J53+Semi!J53</f>
        <v>0.39525858621753074</v>
      </c>
      <c r="K53" s="69">
        <f>'ODS Sub'!K53+EPS!K53+PV!K53+FPD!K53+Magnesium!K53+HCFC22!K53+Al!K53+Semi!K53</f>
        <v>0.60658085858251098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67">
        <f>'ODS Sub'!C54+EPS!C54+PV!C54+FPD!C54+Magnesium!C54+HCFC22!C54+Al!C54+Semi!C54</f>
        <v>8.0213144558166583E-2</v>
      </c>
      <c r="D54" s="67">
        <f>'ODS Sub'!D54+EPS!D54+PV!D54+FPD!D54+Magnesium!D54+HCFC22!D54+Al!D54+Semi!D54</f>
        <v>0.14763044740449985</v>
      </c>
      <c r="E54" s="64">
        <f>'ODS Sub'!E54+EPS!E54+PV!E54+FPD!E54+Magnesium!E54+HCFC22!E54+Al!E54+Semi!E54</f>
        <v>0.39618009243236529</v>
      </c>
      <c r="F54" s="67">
        <f>'ODS Sub'!F54+EPS!F54+PV!F54+FPD!F54+Magnesium!F54+HCFC22!F54+Al!F54+Semi!F54</f>
        <v>0.64453623045487274</v>
      </c>
      <c r="G54" s="67">
        <f>'ODS Sub'!G54+EPS!G54+PV!G54+FPD!G54+Magnesium!G54+HCFC22!G54+Al!G54+Semi!G54</f>
        <v>1.0209730157933921</v>
      </c>
      <c r="H54" s="67">
        <f>'ODS Sub'!H54+EPS!H54+PV!H54+FPD!H54+Magnesium!H54+HCFC22!H54+Al!H54+Semi!H54</f>
        <v>1.4166238559443711</v>
      </c>
      <c r="I54" s="68">
        <f>'ODS Sub'!I54+EPS!I54+PV!I54+FPD!I54+Magnesium!I54+HCFC22!I54+Al!I54+Semi!I54</f>
        <v>1.8211240227216778</v>
      </c>
      <c r="J54" s="68">
        <f>'ODS Sub'!J54+EPS!J54+PV!J54+FPD!J54+Magnesium!J54+HCFC22!J54+Al!J54+Semi!J54</f>
        <v>2.6178928585851455</v>
      </c>
      <c r="K54" s="69">
        <f>'ODS Sub'!K54+EPS!K54+PV!K54+FPD!K54+Magnesium!K54+HCFC22!K54+Al!K54+Semi!K54</f>
        <v>3.0817864905955115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64">
        <f>'ODS Sub'!C55+EPS!C55+PV!C55+FPD!C55+Magnesium!C55+HCFC22!C55+Al!C55+Semi!C55</f>
        <v>3.2503999999999998E-2</v>
      </c>
      <c r="D55" s="67">
        <f>'ODS Sub'!D55+EPS!D55+PV!D55+FPD!D55+Magnesium!D55+HCFC22!D55+Al!D55+Semi!D55</f>
        <v>0.30427524050846988</v>
      </c>
      <c r="E55" s="64">
        <f>'ODS Sub'!E55+EPS!E55+PV!E55+FPD!E55+Magnesium!E55+HCFC22!E55+Al!E55+Semi!E55</f>
        <v>0.65496699543583126</v>
      </c>
      <c r="F55" s="67">
        <f>'ODS Sub'!F55+EPS!F55+PV!F55+FPD!F55+Magnesium!F55+HCFC22!F55+Al!F55+Semi!F55</f>
        <v>0.96157174326002559</v>
      </c>
      <c r="G55" s="67">
        <f>'ODS Sub'!G55+EPS!G55+PV!G55+FPD!G55+Magnesium!G55+HCFC22!G55+Al!G55+Semi!G55</f>
        <v>1.0982082410825538</v>
      </c>
      <c r="H55" s="67">
        <f>'ODS Sub'!H55+EPS!H55+PV!H55+FPD!H55+Magnesium!H55+HCFC22!H55+Al!H55+Semi!H55</f>
        <v>1.4372500856247787</v>
      </c>
      <c r="I55" s="68">
        <f>'ODS Sub'!I55+EPS!I55+PV!I55+FPD!I55+Magnesium!I55+HCFC22!I55+Al!I55+Semi!I55</f>
        <v>1.8487767572127376</v>
      </c>
      <c r="J55" s="68">
        <f>'ODS Sub'!J55+EPS!J55+PV!J55+FPD!J55+Magnesium!J55+HCFC22!J55+Al!J55+Semi!J55</f>
        <v>2.3026891298013128</v>
      </c>
      <c r="K55" s="69">
        <f>'ODS Sub'!K55+EPS!K55+PV!K55+FPD!K55+Magnesium!K55+HCFC22!K55+Al!K55+Semi!K55</f>
        <v>2.5417812161483893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67">
        <f>'ODS Sub'!C56+EPS!C56+PV!C56+FPD!C56+Magnesium!C56+HCFC22!C56+Al!C56+Semi!C56</f>
        <v>0</v>
      </c>
      <c r="D56" s="67">
        <f>'ODS Sub'!D56+EPS!D56+PV!D56+FPD!D56+Magnesium!D56+HCFC22!D56+Al!D56+Semi!D56</f>
        <v>6.273190728249571E-4</v>
      </c>
      <c r="E56" s="64">
        <f>'ODS Sub'!E56+EPS!E56+PV!E56+FPD!E56+Magnesium!E56+HCFC22!E56+Al!E56+Semi!E56</f>
        <v>3.6397084634058083E-3</v>
      </c>
      <c r="F56" s="67">
        <f>'ODS Sub'!F56+EPS!F56+PV!F56+FPD!F56+Magnesium!F56+HCFC22!F56+Al!F56+Semi!F56</f>
        <v>9.0419361111692131E-3</v>
      </c>
      <c r="G56" s="67">
        <f>'ODS Sub'!G56+EPS!G56+PV!G56+FPD!G56+Magnesium!G56+HCFC22!G56+Al!G56+Semi!G56</f>
        <v>1.6611907558342576E-2</v>
      </c>
      <c r="H56" s="67">
        <f>'ODS Sub'!H56+EPS!H56+PV!H56+FPD!H56+Magnesium!H56+HCFC22!H56+Al!H56+Semi!H56</f>
        <v>2.7895099439051971E-2</v>
      </c>
      <c r="I56" s="68">
        <f>'ODS Sub'!I56+EPS!I56+PV!I56+FPD!I56+Magnesium!I56+HCFC22!I56+Al!I56+Semi!I56</f>
        <v>4.6904357768898779E-2</v>
      </c>
      <c r="J56" s="68">
        <f>'ODS Sub'!J56+EPS!J56+PV!J56+FPD!J56+Magnesium!J56+HCFC22!J56+Al!J56+Semi!J56</f>
        <v>9.2733181431084527E-2</v>
      </c>
      <c r="K56" s="69">
        <f>'ODS Sub'!K56+EPS!K56+PV!K56+FPD!K56+Magnesium!K56+HCFC22!K56+Al!K56+Semi!K56</f>
        <v>0.1351553083876654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64">
        <f>'ODS Sub'!C57+EPS!C57+PV!C57+FPD!C57+Magnesium!C57+HCFC22!C57+Al!C57+Semi!C57</f>
        <v>0</v>
      </c>
      <c r="D57" s="67">
        <f>'ODS Sub'!D57+EPS!D57+PV!D57+FPD!D57+Magnesium!D57+HCFC22!D57+Al!D57+Semi!D57</f>
        <v>6.0425672538892732E-5</v>
      </c>
      <c r="E57" s="64">
        <f>'ODS Sub'!E57+EPS!E57+PV!E57+FPD!E57+Magnesium!E57+HCFC22!E57+Al!E57+Semi!E57</f>
        <v>3.3467404619114219E-4</v>
      </c>
      <c r="F57" s="67">
        <f>'ODS Sub'!F57+EPS!F57+PV!F57+FPD!F57+Magnesium!F57+HCFC22!F57+Al!F57+Semi!F57</f>
        <v>7.7297953560697406E-4</v>
      </c>
      <c r="G57" s="67">
        <f>'ODS Sub'!G57+EPS!G57+PV!G57+FPD!G57+Magnesium!G57+HCFC22!G57+Al!G57+Semi!G57</f>
        <v>1.2992287317376689E-3</v>
      </c>
      <c r="H57" s="67">
        <f>'ODS Sub'!H57+EPS!H57+PV!H57+FPD!H57+Magnesium!H57+HCFC22!H57+Al!H57+Semi!H57</f>
        <v>2.0031216175560931E-3</v>
      </c>
      <c r="I57" s="68">
        <f>'ODS Sub'!I57+EPS!I57+PV!I57+FPD!I57+Magnesium!I57+HCFC22!I57+Al!I57+Semi!I57</f>
        <v>3.327672925858882E-3</v>
      </c>
      <c r="J57" s="68">
        <f>'ODS Sub'!J57+EPS!J57+PV!J57+FPD!J57+Magnesium!J57+HCFC22!J57+Al!J57+Semi!J57</f>
        <v>6.5439648454274149E-3</v>
      </c>
      <c r="K57" s="69">
        <f>'ODS Sub'!K57+EPS!K57+PV!K57+FPD!K57+Magnesium!K57+HCFC22!K57+Al!K57+Semi!K57</f>
        <v>9.399269020256595E-3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67">
        <f>'ODS Sub'!C58+EPS!C58+PV!C58+FPD!C58+Magnesium!C58+HCFC22!C58+Al!C58+Semi!C58</f>
        <v>5.527753888062481E-3</v>
      </c>
      <c r="D58" s="67">
        <f>'ODS Sub'!D58+EPS!D58+PV!D58+FPD!D58+Magnesium!D58+HCFC22!D58+Al!D58+Semi!D58</f>
        <v>1.5179139043127322E-2</v>
      </c>
      <c r="E58" s="64">
        <f>'ODS Sub'!E58+EPS!E58+PV!E58+FPD!E58+Magnesium!E58+HCFC22!E58+Al!E58+Semi!E58</f>
        <v>6.5631800434515289E-2</v>
      </c>
      <c r="F58" s="67">
        <f>'ODS Sub'!F58+EPS!F58+PV!F58+FPD!F58+Magnesium!F58+HCFC22!F58+Al!F58+Semi!F58</f>
        <v>0.1738546334097591</v>
      </c>
      <c r="G58" s="67">
        <f>'ODS Sub'!G58+EPS!G58+PV!G58+FPD!G58+Magnesium!G58+HCFC22!G58+Al!G58+Semi!G58</f>
        <v>0.2706838901950796</v>
      </c>
      <c r="H58" s="67">
        <f>'ODS Sub'!H58+EPS!H58+PV!H58+FPD!H58+Magnesium!H58+HCFC22!H58+Al!H58+Semi!H58</f>
        <v>0.38202526733780079</v>
      </c>
      <c r="I58" s="68">
        <f>'ODS Sub'!I58+EPS!I58+PV!I58+FPD!I58+Magnesium!I58+HCFC22!I58+Al!I58+Semi!I58</f>
        <v>0.56441412303981142</v>
      </c>
      <c r="J58" s="68">
        <f>'ODS Sub'!J58+EPS!J58+PV!J58+FPD!J58+Magnesium!J58+HCFC22!J58+Al!J58+Semi!J58</f>
        <v>0.98459639503077945</v>
      </c>
      <c r="K58" s="69">
        <f>'ODS Sub'!K58+EPS!K58+PV!K58+FPD!K58+Magnesium!K58+HCFC22!K58+Al!K58+Semi!K58</f>
        <v>1.3272759771096523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64">
        <f>'ODS Sub'!C59+EPS!C59+PV!C59+FPD!C59+Magnesium!C59+HCFC22!C59+Al!C59+Semi!C59</f>
        <v>1.0214281421587838E-2</v>
      </c>
      <c r="D59" s="67">
        <f>'ODS Sub'!D59+EPS!D59+PV!D59+FPD!D59+Magnesium!D59+HCFC22!D59+Al!D59+Semi!D59</f>
        <v>2.061051710568107E-2</v>
      </c>
      <c r="E59" s="64">
        <f>'ODS Sub'!E59+EPS!E59+PV!E59+FPD!E59+Magnesium!E59+HCFC22!E59+Al!E59+Semi!E59</f>
        <v>8.6935344412516047E-2</v>
      </c>
      <c r="F59" s="67">
        <f>'ODS Sub'!F59+EPS!F59+PV!F59+FPD!F59+Magnesium!F59+HCFC22!F59+Al!F59+Semi!F59</f>
        <v>0.22236598269340846</v>
      </c>
      <c r="G59" s="67">
        <f>'ODS Sub'!G59+EPS!G59+PV!G59+FPD!G59+Magnesium!G59+HCFC22!G59+Al!G59+Semi!G59</f>
        <v>0.38261063519599381</v>
      </c>
      <c r="H59" s="67">
        <f>'ODS Sub'!H59+EPS!H59+PV!H59+FPD!H59+Magnesium!H59+HCFC22!H59+Al!H59+Semi!H59</f>
        <v>0.55698997792650662</v>
      </c>
      <c r="I59" s="68">
        <f>'ODS Sub'!I59+EPS!I59+PV!I59+FPD!I59+Magnesium!I59+HCFC22!I59+Al!I59+Semi!I59</f>
        <v>0.7692942845200752</v>
      </c>
      <c r="J59" s="68">
        <f>'ODS Sub'!J59+EPS!J59+PV!J59+FPD!J59+Magnesium!J59+HCFC22!J59+Al!J59+Semi!J59</f>
        <v>1.2037712536363923</v>
      </c>
      <c r="K59" s="69">
        <f>'ODS Sub'!K59+EPS!K59+PV!K59+FPD!K59+Magnesium!K59+HCFC22!K59+Al!K59+Semi!K59</f>
        <v>1.539285193491732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67">
        <f>'ODS Sub'!C60+EPS!C60+PV!C60+FPD!C60+Magnesium!C60+HCFC22!C60+Al!C60+Semi!C60</f>
        <v>2.4776837380359629</v>
      </c>
      <c r="D60" s="67">
        <f>'ODS Sub'!D60+EPS!D60+PV!D60+FPD!D60+Magnesium!D60+HCFC22!D60+Al!D60+Semi!D60</f>
        <v>1.6968484559854364</v>
      </c>
      <c r="E60" s="64">
        <f>'ODS Sub'!E60+EPS!E60+PV!E60+FPD!E60+Magnesium!E60+HCFC22!E60+Al!E60+Semi!E60</f>
        <v>1.5441838220818138</v>
      </c>
      <c r="F60" s="67">
        <f>'ODS Sub'!F60+EPS!F60+PV!F60+FPD!F60+Magnesium!F60+HCFC22!F60+Al!F60+Semi!F60</f>
        <v>2.0010838517529281</v>
      </c>
      <c r="G60" s="67">
        <f>'ODS Sub'!G60+EPS!G60+PV!G60+FPD!G60+Magnesium!G60+HCFC22!G60+Al!G60+Semi!G60</f>
        <v>2.3808904793028947</v>
      </c>
      <c r="H60" s="67">
        <f>'ODS Sub'!H60+EPS!H60+PV!H60+FPD!H60+Magnesium!H60+HCFC22!H60+Al!H60+Semi!H60</f>
        <v>3.240368856352124</v>
      </c>
      <c r="I60" s="68">
        <f>'ODS Sub'!I60+EPS!I60+PV!I60+FPD!I60+Magnesium!I60+HCFC22!I60+Al!I60+Semi!I60</f>
        <v>4.3875834163009255</v>
      </c>
      <c r="J60" s="68">
        <f>'ODS Sub'!J60+EPS!J60+PV!J60+FPD!J60+Magnesium!J60+HCFC22!J60+Al!J60+Semi!J60</f>
        <v>6.6670296273590388</v>
      </c>
      <c r="K60" s="69">
        <f>'ODS Sub'!K60+EPS!K60+PV!K60+FPD!K60+Magnesium!K60+HCFC22!K60+Al!K60+Semi!K60</f>
        <v>8.3854511753285799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64">
        <f>'ODS Sub'!C61+EPS!C61+PV!C61+FPD!C61+Magnesium!C61+HCFC22!C61+Al!C61+Semi!C61</f>
        <v>3.5079566002652212E-3</v>
      </c>
      <c r="D61" s="67">
        <f>'ODS Sub'!D61+EPS!D61+PV!D61+FPD!D61+Magnesium!D61+HCFC22!D61+Al!D61+Semi!D61</f>
        <v>2.0329421746654534E-2</v>
      </c>
      <c r="E61" s="64">
        <f>'ODS Sub'!E61+EPS!E61+PV!E61+FPD!E61+Magnesium!E61+HCFC22!E61+Al!E61+Semi!E61</f>
        <v>9.6793584344472897E-2</v>
      </c>
      <c r="F61" s="67">
        <f>'ODS Sub'!F61+EPS!F61+PV!F61+FPD!F61+Magnesium!F61+HCFC22!F61+Al!F61+Semi!F61</f>
        <v>0.22576432651297013</v>
      </c>
      <c r="G61" s="67">
        <f>'ODS Sub'!G61+EPS!G61+PV!G61+FPD!G61+Magnesium!G61+HCFC22!G61+Al!G61+Semi!G61</f>
        <v>0.37115453029865586</v>
      </c>
      <c r="H61" s="67">
        <f>'ODS Sub'!H61+EPS!H61+PV!H61+FPD!H61+Magnesium!H61+HCFC22!H61+Al!H61+Semi!H61</f>
        <v>0.52073554754409612</v>
      </c>
      <c r="I61" s="68">
        <f>'ODS Sub'!I61+EPS!I61+PV!I61+FPD!I61+Magnesium!I61+HCFC22!I61+Al!I61+Semi!I61</f>
        <v>0.7355554170214057</v>
      </c>
      <c r="J61" s="68">
        <f>'ODS Sub'!J61+EPS!J61+PV!J61+FPD!J61+Magnesium!J61+HCFC22!J61+Al!J61+Semi!J61</f>
        <v>1.2134676425217761</v>
      </c>
      <c r="K61" s="69">
        <f>'ODS Sub'!K61+EPS!K61+PV!K61+FPD!K61+Magnesium!K61+HCFC22!K61+Al!K61+Semi!K61</f>
        <v>1.5438114710916602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67">
        <f>'ODS Sub'!C62+EPS!C62+PV!C62+FPD!C62+Magnesium!C62+HCFC22!C62+Al!C62+Semi!C62</f>
        <v>0</v>
      </c>
      <c r="D62" s="67">
        <f>'ODS Sub'!D62+EPS!D62+PV!D62+FPD!D62+Magnesium!D62+HCFC22!D62+Al!D62+Semi!D62</f>
        <v>5.1247325570812064E-4</v>
      </c>
      <c r="E62" s="64">
        <f>'ODS Sub'!E62+EPS!E62+PV!E62+FPD!E62+Magnesium!E62+HCFC22!E62+Al!E62+Semi!E62</f>
        <v>3.0945480706677671E-3</v>
      </c>
      <c r="F62" s="67">
        <f>'ODS Sub'!F62+EPS!F62+PV!F62+FPD!F62+Magnesium!F62+HCFC22!F62+Al!F62+Semi!F62</f>
        <v>7.7486945052920872E-3</v>
      </c>
      <c r="G62" s="67">
        <f>'ODS Sub'!G62+EPS!G62+PV!G62+FPD!G62+Magnesium!G62+HCFC22!G62+Al!G62+Semi!G62</f>
        <v>1.4206245985778364E-2</v>
      </c>
      <c r="H62" s="67">
        <f>'ODS Sub'!H62+EPS!H62+PV!H62+FPD!H62+Magnesium!H62+HCFC22!H62+Al!H62+Semi!H62</f>
        <v>2.2160295066660979E-2</v>
      </c>
      <c r="I62" s="68">
        <f>'ODS Sub'!I62+EPS!I62+PV!I62+FPD!I62+Magnesium!I62+HCFC22!I62+Al!I62+Semi!I62</f>
        <v>3.2421814516974803E-2</v>
      </c>
      <c r="J62" s="68">
        <f>'ODS Sub'!J62+EPS!J62+PV!J62+FPD!J62+Magnesium!J62+HCFC22!J62+Al!J62+Semi!J62</f>
        <v>5.4611166109248092E-2</v>
      </c>
      <c r="K62" s="69">
        <f>'ODS Sub'!K62+EPS!K62+PV!K62+FPD!K62+Magnesium!K62+HCFC22!K62+Al!K62+Semi!K62</f>
        <v>7.1748210717253111E-2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64">
        <f>'ODS Sub'!C63+EPS!C63+PV!C63+FPD!C63+Magnesium!C63+HCFC22!C63+Al!C63+Semi!C63</f>
        <v>0</v>
      </c>
      <c r="D63" s="67">
        <f>'ODS Sub'!D63+EPS!D63+PV!D63+FPD!D63+Magnesium!D63+HCFC22!D63+Al!D63+Semi!D63</f>
        <v>1.0171330213852308E-4</v>
      </c>
      <c r="E63" s="64">
        <f>'ODS Sub'!E63+EPS!E63+PV!E63+FPD!E63+Magnesium!E63+HCFC22!E63+Al!E63+Semi!E63</f>
        <v>5.9775753371568512E-4</v>
      </c>
      <c r="F63" s="67">
        <f>'ODS Sub'!F63+EPS!F63+PV!F63+FPD!F63+Magnesium!F63+HCFC22!F63+Al!F63+Semi!F63</f>
        <v>1.4888920112984538E-3</v>
      </c>
      <c r="G63" s="67">
        <f>'ODS Sub'!G63+EPS!G63+PV!G63+FPD!G63+Magnesium!G63+HCFC22!G63+Al!G63+Semi!G63</f>
        <v>2.7337567037252959E-3</v>
      </c>
      <c r="H63" s="67">
        <f>'ODS Sub'!H63+EPS!H63+PV!H63+FPD!H63+Magnesium!H63+HCFC22!H63+Al!H63+Semi!H63</f>
        <v>5.4514088979648523E-3</v>
      </c>
      <c r="I63" s="68">
        <f>'ODS Sub'!I63+EPS!I63+PV!I63+FPD!I63+Magnesium!I63+HCFC22!I63+Al!I63+Semi!I63</f>
        <v>1.1607287003945057E-2</v>
      </c>
      <c r="J63" s="68">
        <f>'ODS Sub'!J63+EPS!J63+PV!J63+FPD!J63+Magnesium!J63+HCFC22!J63+Al!J63+Semi!J63</f>
        <v>2.7559568319742336E-2</v>
      </c>
      <c r="K63" s="69">
        <f>'ODS Sub'!K63+EPS!K63+PV!K63+FPD!K63+Magnesium!K63+HCFC22!K63+Al!K63+Semi!K63</f>
        <v>4.4286112492311396E-2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67">
        <f>'ODS Sub'!C64+EPS!C64+PV!C64+FPD!C64+Magnesium!C64+HCFC22!C64+Al!C64+Semi!C64</f>
        <v>2.2730238399999998E-4</v>
      </c>
      <c r="D64" s="67">
        <f>'ODS Sub'!D64+EPS!D64+PV!D64+FPD!D64+Magnesium!D64+HCFC22!D64+Al!D64+Semi!D64</f>
        <v>1.9160178355572355E-3</v>
      </c>
      <c r="E64" s="64">
        <f>'ODS Sub'!E64+EPS!E64+PV!E64+FPD!E64+Magnesium!E64+HCFC22!E64+Al!E64+Semi!E64</f>
        <v>6.4888654117068213E-3</v>
      </c>
      <c r="F64" s="67">
        <f>'ODS Sub'!F64+EPS!F64+PV!F64+FPD!F64+Magnesium!F64+HCFC22!F64+Al!F64+Semi!F64</f>
        <v>1.6130803961493776E-2</v>
      </c>
      <c r="G64" s="67">
        <f>'ODS Sub'!G64+EPS!G64+PV!G64+FPD!G64+Magnesium!G64+HCFC22!G64+Al!G64+Semi!G64</f>
        <v>2.778857148267469E-2</v>
      </c>
      <c r="H64" s="67">
        <f>'ODS Sub'!H64+EPS!H64+PV!H64+FPD!H64+Magnesium!H64+HCFC22!H64+Al!H64+Semi!H64</f>
        <v>4.2819054718593694E-2</v>
      </c>
      <c r="I64" s="68">
        <f>'ODS Sub'!I64+EPS!I64+PV!I64+FPD!I64+Magnesium!I64+HCFC22!I64+Al!I64+Semi!I64</f>
        <v>6.1016259106043247E-2</v>
      </c>
      <c r="J64" s="68">
        <f>'ODS Sub'!J64+EPS!J64+PV!J64+FPD!J64+Magnesium!J64+HCFC22!J64+Al!J64+Semi!J64</f>
        <v>9.2427943631744836E-2</v>
      </c>
      <c r="K64" s="69">
        <f>'ODS Sub'!K64+EPS!K64+PV!K64+FPD!K64+Magnesium!K64+HCFC22!K64+Al!K64+Semi!K64</f>
        <v>0.11567543436907535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64">
        <f>'ODS Sub'!C65+EPS!C65+PV!C65+FPD!C65+Magnesium!C65+HCFC22!C65+Al!C65+Semi!C65</f>
        <v>0</v>
      </c>
      <c r="D65" s="67">
        <f>'ODS Sub'!D65+EPS!D65+PV!D65+FPD!D65+Magnesium!D65+HCFC22!D65+Al!D65+Semi!D65</f>
        <v>1.200430844765329E-3</v>
      </c>
      <c r="E65" s="64">
        <f>'ODS Sub'!E65+EPS!E65+PV!E65+FPD!E65+Magnesium!E65+HCFC22!E65+Al!E65+Semi!E65</f>
        <v>7.2349836082195125E-3</v>
      </c>
      <c r="F65" s="67">
        <f>'ODS Sub'!F65+EPS!F65+PV!F65+FPD!F65+Magnesium!F65+HCFC22!F65+Al!F65+Semi!F65</f>
        <v>1.8035151172657738E-2</v>
      </c>
      <c r="G65" s="67">
        <f>'ODS Sub'!G65+EPS!G65+PV!G65+FPD!G65+Magnesium!G65+HCFC22!G65+Al!G65+Semi!G65</f>
        <v>3.0194294850391257E-2</v>
      </c>
      <c r="H65" s="67">
        <f>'ODS Sub'!H65+EPS!H65+PV!H65+FPD!H65+Magnesium!H65+HCFC22!H65+Al!H65+Semi!H65</f>
        <v>4.6754480457703668E-2</v>
      </c>
      <c r="I65" s="68">
        <f>'ODS Sub'!I65+EPS!I65+PV!I65+FPD!I65+Magnesium!I65+HCFC22!I65+Al!I65+Semi!I65</f>
        <v>7.4618596032944837E-2</v>
      </c>
      <c r="J65" s="68">
        <f>'ODS Sub'!J65+EPS!J65+PV!J65+FPD!J65+Magnesium!J65+HCFC22!J65+Al!J65+Semi!J65</f>
        <v>0.13918376858508344</v>
      </c>
      <c r="K65" s="69">
        <f>'ODS Sub'!K65+EPS!K65+PV!K65+FPD!K65+Magnesium!K65+HCFC22!K65+Al!K65+Semi!K65</f>
        <v>0.19422163962180136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67">
        <f>'ODS Sub'!C66+EPS!C66+PV!C66+FPD!C66+Magnesium!C66+HCFC22!C66+Al!C66+Semi!C66</f>
        <v>0</v>
      </c>
      <c r="D66" s="67">
        <f>'ODS Sub'!D66+EPS!D66+PV!D66+FPD!D66+Magnesium!D66+HCFC22!D66+Al!D66+Semi!D66</f>
        <v>1.540520462194807E-3</v>
      </c>
      <c r="E66" s="64">
        <f>'ODS Sub'!E66+EPS!E66+PV!E66+FPD!E66+Magnesium!E66+HCFC22!E66+Al!E66+Semi!E66</f>
        <v>8.9350065970260073E-3</v>
      </c>
      <c r="F66" s="67">
        <f>'ODS Sub'!F66+EPS!F66+PV!F66+FPD!F66+Magnesium!F66+HCFC22!F66+Al!F66+Semi!F66</f>
        <v>2.2556796101173209E-2</v>
      </c>
      <c r="G66" s="67">
        <f>'ODS Sub'!G66+EPS!G66+PV!G66+FPD!G66+Magnesium!G66+HCFC22!G66+Al!G66+Semi!G66</f>
        <v>4.0761997407845342E-2</v>
      </c>
      <c r="H66" s="67">
        <f>'ODS Sub'!H66+EPS!H66+PV!H66+FPD!H66+Magnesium!H66+HCFC22!H66+Al!H66+Semi!H66</f>
        <v>6.522302998018488E-2</v>
      </c>
      <c r="I66" s="68">
        <f>'ODS Sub'!I66+EPS!I66+PV!I66+FPD!I66+Magnesium!I66+HCFC22!I66+Al!I66+Semi!I66</f>
        <v>9.9581819590801618E-2</v>
      </c>
      <c r="J66" s="68">
        <f>'ODS Sub'!J66+EPS!J66+PV!J66+FPD!J66+Magnesium!J66+HCFC22!J66+Al!J66+Semi!J66</f>
        <v>0.17752005289276995</v>
      </c>
      <c r="K66" s="69">
        <f>'ODS Sub'!K66+EPS!K66+PV!K66+FPD!K66+Magnesium!K66+HCFC22!K66+Al!K66+Semi!K66</f>
        <v>0.24414809872963797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64">
        <f>'ODS Sub'!C67+EPS!C67+PV!C67+FPD!C67+Magnesium!C67+HCFC22!C67+Al!C67+Semi!C67</f>
        <v>8.9056144558166586E-2</v>
      </c>
      <c r="D67" s="67">
        <f>'ODS Sub'!D67+EPS!D67+PV!D67+FPD!D67+Magnesium!D67+HCFC22!D67+Al!D67+Semi!D67</f>
        <v>0.17259389774619294</v>
      </c>
      <c r="E67" s="64">
        <f>'ODS Sub'!E67+EPS!E67+PV!E67+FPD!E67+Magnesium!E67+HCFC22!E67+Al!E67+Semi!E67</f>
        <v>0.30527632377782321</v>
      </c>
      <c r="F67" s="67">
        <f>'ODS Sub'!F67+EPS!F67+PV!F67+FPD!F67+Magnesium!F67+HCFC22!F67+Al!F67+Semi!F67</f>
        <v>0.42686452595198238</v>
      </c>
      <c r="G67" s="67">
        <f>'ODS Sub'!G67+EPS!G67+PV!G67+FPD!G67+Magnesium!G67+HCFC22!G67+Al!G67+Semi!G67</f>
        <v>0.50017608895118115</v>
      </c>
      <c r="H67" s="67">
        <f>'ODS Sub'!H67+EPS!H67+PV!H67+FPD!H67+Magnesium!H67+HCFC22!H67+Al!H67+Semi!H67</f>
        <v>0.65697274139110473</v>
      </c>
      <c r="I67" s="68">
        <f>'ODS Sub'!I67+EPS!I67+PV!I67+FPD!I67+Magnesium!I67+HCFC22!I67+Al!I67+Semi!I67</f>
        <v>0.85348853572798622</v>
      </c>
      <c r="J67" s="68">
        <f>'ODS Sub'!J67+EPS!J67+PV!J67+FPD!J67+Magnesium!J67+HCFC22!J67+Al!J67+Semi!J67</f>
        <v>1.0646283870391242</v>
      </c>
      <c r="K67" s="69">
        <f>'ODS Sub'!K67+EPS!K67+PV!K67+FPD!K67+Magnesium!K67+HCFC22!K67+Al!K67+Semi!K67</f>
        <v>1.177272693162847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67">
        <f>'ODS Sub'!C68+EPS!C68+PV!C68+FPD!C68+Magnesium!C68+HCFC22!C68+Al!C68+Semi!C68</f>
        <v>6.620113094298663</v>
      </c>
      <c r="D68" s="67">
        <f>'ODS Sub'!D68+EPS!D68+PV!D68+FPD!D68+Magnesium!D68+HCFC22!D68+Al!D68+Semi!D68</f>
        <v>6.7184680958190137</v>
      </c>
      <c r="E68" s="64">
        <f>'ODS Sub'!E68+EPS!E68+PV!E68+FPD!E68+Magnesium!E68+HCFC22!E68+Al!E68+Semi!E68</f>
        <v>9.6960884271893022</v>
      </c>
      <c r="F68" s="67">
        <f>'ODS Sub'!F68+EPS!F68+PV!F68+FPD!F68+Magnesium!F68+HCFC22!F68+Al!F68+Semi!F68</f>
        <v>10.974530554428014</v>
      </c>
      <c r="G68" s="67">
        <f>'ODS Sub'!G68+EPS!G68+PV!G68+FPD!G68+Magnesium!G68+HCFC22!G68+Al!G68+Semi!G68</f>
        <v>11.362170354720407</v>
      </c>
      <c r="H68" s="67">
        <f>'ODS Sub'!H68+EPS!H68+PV!H68+FPD!H68+Magnesium!H68+HCFC22!H68+Al!H68+Semi!H68</f>
        <v>14.660119366837121</v>
      </c>
      <c r="I68" s="68">
        <f>'ODS Sub'!I68+EPS!I68+PV!I68+FPD!I68+Magnesium!I68+HCFC22!I68+Al!I68+Semi!I68</f>
        <v>18.739097743205928</v>
      </c>
      <c r="J68" s="68">
        <f>'ODS Sub'!J68+EPS!J68+PV!J68+FPD!J68+Magnesium!J68+HCFC22!J68+Al!J68+Semi!J68</f>
        <v>23.213487670054612</v>
      </c>
      <c r="K68" s="69">
        <f>'ODS Sub'!K68+EPS!K68+PV!K68+FPD!K68+Magnesium!K68+HCFC22!K68+Al!K68+Semi!K68</f>
        <v>25.787428886824809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64">
        <f>'ODS Sub'!C69+EPS!C69+PV!C69+FPD!C69+Magnesium!C69+HCFC22!C69+Al!C69+Semi!C69</f>
        <v>0</v>
      </c>
      <c r="D69" s="67">
        <f>'ODS Sub'!D69+EPS!D69+PV!D69+FPD!D69+Magnesium!D69+HCFC22!D69+Al!D69+Semi!D69</f>
        <v>3.5163625158349612E-4</v>
      </c>
      <c r="E69" s="64">
        <f>'ODS Sub'!E69+EPS!E69+PV!E69+FPD!E69+Magnesium!E69+HCFC22!E69+Al!E69+Semi!E69</f>
        <v>2.040195327021193E-3</v>
      </c>
      <c r="F69" s="67">
        <f>'ODS Sub'!F69+EPS!F69+PV!F69+FPD!F69+Magnesium!F69+HCFC22!F69+Al!F69+Semi!F69</f>
        <v>5.0683498380993354E-3</v>
      </c>
      <c r="G69" s="67">
        <f>'ODS Sub'!G69+EPS!G69+PV!G69+FPD!G69+Magnesium!G69+HCFC22!G69+Al!G69+Semi!G69</f>
        <v>9.311607375752564E-3</v>
      </c>
      <c r="H69" s="67">
        <f>'ODS Sub'!H69+EPS!H69+PV!H69+FPD!H69+Magnesium!H69+HCFC22!H69+Al!H69+Semi!H69</f>
        <v>1.6767502209536485E-2</v>
      </c>
      <c r="I69" s="68">
        <f>'ODS Sub'!I69+EPS!I69+PV!I69+FPD!I69+Magnesium!I69+HCFC22!I69+Al!I69+Semi!I69</f>
        <v>3.1404169317662593E-2</v>
      </c>
      <c r="J69" s="68">
        <f>'ODS Sub'!J69+EPS!J69+PV!J69+FPD!J69+Magnesium!J69+HCFC22!J69+Al!J69+Semi!J69</f>
        <v>6.8177188004885328E-2</v>
      </c>
      <c r="K69" s="69">
        <f>'ODS Sub'!K69+EPS!K69+PV!K69+FPD!K69+Magnesium!K69+HCFC22!K69+Al!K69+Semi!K69</f>
        <v>0.10476064646284984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67">
        <f>'ODS Sub'!C70+EPS!C70+PV!C70+FPD!C70+Magnesium!C70+HCFC22!C70+Al!C70+Semi!C70</f>
        <v>0</v>
      </c>
      <c r="D70" s="67">
        <f>'ODS Sub'!D70+EPS!D70+PV!D70+FPD!D70+Magnesium!D70+HCFC22!D70+Al!D70+Semi!D70</f>
        <v>1.9068733926113501E-4</v>
      </c>
      <c r="E70" s="64">
        <f>'ODS Sub'!E70+EPS!E70+PV!E70+FPD!E70+Magnesium!E70+HCFC22!E70+Al!E70+Semi!E70</f>
        <v>1.144451092951269E-3</v>
      </c>
      <c r="F70" s="67">
        <f>'ODS Sub'!F70+EPS!F70+PV!F70+FPD!F70+Magnesium!F70+HCFC22!F70+Al!F70+Semi!F70</f>
        <v>2.8626718028504712E-3</v>
      </c>
      <c r="G70" s="67">
        <f>'ODS Sub'!G70+EPS!G70+PV!G70+FPD!G70+Magnesium!G70+HCFC22!G70+Al!G70+Semi!G70</f>
        <v>5.2510904509461649E-3</v>
      </c>
      <c r="H70" s="67">
        <f>'ODS Sub'!H70+EPS!H70+PV!H70+FPD!H70+Magnesium!H70+HCFC22!H70+Al!H70+Semi!H70</f>
        <v>8.358631668408013E-3</v>
      </c>
      <c r="I70" s="68">
        <f>'ODS Sub'!I70+EPS!I70+PV!I70+FPD!I70+Magnesium!I70+HCFC22!I70+Al!I70+Semi!I70</f>
        <v>1.2741898327431386E-2</v>
      </c>
      <c r="J70" s="68">
        <f>'ODS Sub'!J70+EPS!J70+PV!J70+FPD!J70+Magnesium!J70+HCFC22!J70+Al!J70+Semi!J70</f>
        <v>2.2608967892461949E-2</v>
      </c>
      <c r="K70" s="69">
        <f>'ODS Sub'!K70+EPS!K70+PV!K70+FPD!K70+Magnesium!K70+HCFC22!K70+Al!K70+Semi!K70</f>
        <v>3.0831214512540613E-2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64">
        <f>'ODS Sub'!C71+EPS!C71+PV!C71+FPD!C71+Magnesium!C71+HCFC22!C71+Al!C71+Semi!C71</f>
        <v>2.3564580261023396E-2</v>
      </c>
      <c r="D71" s="67">
        <f>'ODS Sub'!D71+EPS!D71+PV!D71+FPD!D71+Magnesium!D71+HCFC22!D71+Al!D71+Semi!D71</f>
        <v>2.3844235297450139E-2</v>
      </c>
      <c r="E71" s="64">
        <f>'ODS Sub'!E71+EPS!E71+PV!E71+FPD!E71+Magnesium!E71+HCFC22!E71+Al!E71+Semi!E71</f>
        <v>9.5693672861128939E-2</v>
      </c>
      <c r="F71" s="67">
        <f>'ODS Sub'!F71+EPS!F71+PV!F71+FPD!F71+Magnesium!F71+HCFC22!F71+Al!F71+Semi!F71</f>
        <v>0.25797115559240741</v>
      </c>
      <c r="G71" s="67">
        <f>'ODS Sub'!G71+EPS!G71+PV!G71+FPD!G71+Magnesium!G71+HCFC22!G71+Al!G71+Semi!G71</f>
        <v>0.39613363123476136</v>
      </c>
      <c r="H71" s="67">
        <f>'ODS Sub'!H71+EPS!H71+PV!H71+FPD!H71+Magnesium!H71+HCFC22!H71+Al!H71+Semi!H71</f>
        <v>0.57390893206378069</v>
      </c>
      <c r="I71" s="68">
        <f>'ODS Sub'!I71+EPS!I71+PV!I71+FPD!I71+Magnesium!I71+HCFC22!I71+Al!I71+Semi!I71</f>
        <v>0.84090730408927183</v>
      </c>
      <c r="J71" s="68">
        <f>'ODS Sub'!J71+EPS!J71+PV!J71+FPD!J71+Magnesium!J71+HCFC22!J71+Al!J71+Semi!J71</f>
        <v>1.4450440956467083</v>
      </c>
      <c r="K71" s="69">
        <f>'ODS Sub'!K71+EPS!K71+PV!K71+FPD!K71+Magnesium!K71+HCFC22!K71+Al!K71+Semi!K71</f>
        <v>1.9179960606039803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67">
        <f>'ODS Sub'!C72+EPS!C72+PV!C72+FPD!C72+Magnesium!C72+HCFC22!C72+Al!C72+Semi!C72</f>
        <v>6.4968753809090911</v>
      </c>
      <c r="D72" s="67">
        <f>'ODS Sub'!D72+EPS!D72+PV!D72+FPD!D72+Magnesium!D72+HCFC22!D72+Al!D72+Semi!D72</f>
        <v>8.0133109688821396</v>
      </c>
      <c r="E72" s="64">
        <f>'ODS Sub'!E72+EPS!E72+PV!E72+FPD!E72+Magnesium!E72+HCFC22!E72+Al!E72+Semi!E72</f>
        <v>10.361441715573831</v>
      </c>
      <c r="F72" s="67">
        <f>'ODS Sub'!F72+EPS!F72+PV!F72+FPD!F72+Magnesium!F72+HCFC22!F72+Al!F72+Semi!F72</f>
        <v>14.283237702400969</v>
      </c>
      <c r="G72" s="67">
        <f>'ODS Sub'!G72+EPS!G72+PV!G72+FPD!G72+Magnesium!G72+HCFC22!G72+Al!G72+Semi!G72</f>
        <v>15.966497240856937</v>
      </c>
      <c r="H72" s="67">
        <f>'ODS Sub'!H72+EPS!H72+PV!H72+FPD!H72+Magnesium!H72+HCFC22!H72+Al!H72+Semi!H72</f>
        <v>20.591657519579826</v>
      </c>
      <c r="I72" s="68">
        <f>'ODS Sub'!I72+EPS!I72+PV!I72+FPD!I72+Magnesium!I72+HCFC22!I72+Al!I72+Semi!I72</f>
        <v>27.097852897565751</v>
      </c>
      <c r="J72" s="68">
        <f>'ODS Sub'!J72+EPS!J72+PV!J72+FPD!J72+Magnesium!J72+HCFC22!J72+Al!J72+Semi!J72</f>
        <v>36.037209119070319</v>
      </c>
      <c r="K72" s="69">
        <f>'ODS Sub'!K72+EPS!K72+PV!K72+FPD!K72+Magnesium!K72+HCFC22!K72+Al!K72+Semi!K72</f>
        <v>46.60713920008363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64">
        <f>'ODS Sub'!C73+EPS!C73+PV!C73+FPD!C73+Magnesium!C73+HCFC22!C73+Al!C73+Semi!C73</f>
        <v>0.55839285235484803</v>
      </c>
      <c r="D73" s="67">
        <f>'ODS Sub'!D73+EPS!D73+PV!D73+FPD!D73+Magnesium!D73+HCFC22!D73+Al!D73+Semi!D73</f>
        <v>0.42818237711622026</v>
      </c>
      <c r="E73" s="64">
        <f>'ODS Sub'!E73+EPS!E73+PV!E73+FPD!E73+Magnesium!E73+HCFC22!E73+Al!E73+Semi!E73</f>
        <v>9.3387947634467089E-2</v>
      </c>
      <c r="F73" s="67">
        <f>'ODS Sub'!F73+EPS!F73+PV!F73+FPD!F73+Magnesium!F73+HCFC22!F73+Al!F73+Semi!F73</f>
        <v>7.2209573244530409E-2</v>
      </c>
      <c r="G73" s="67">
        <f>'ODS Sub'!G73+EPS!G73+PV!G73+FPD!G73+Magnesium!G73+HCFC22!G73+Al!G73+Semi!G73</f>
        <v>0.10476711385945525</v>
      </c>
      <c r="H73" s="67">
        <f>'ODS Sub'!H73+EPS!H73+PV!H73+FPD!H73+Magnesium!H73+HCFC22!H73+Al!H73+Semi!H73</f>
        <v>0.15195511869882855</v>
      </c>
      <c r="I73" s="68">
        <f>'ODS Sub'!I73+EPS!I73+PV!I73+FPD!I73+Magnesium!I73+HCFC22!I73+Al!I73+Semi!I73</f>
        <v>0.22801270577619884</v>
      </c>
      <c r="J73" s="68">
        <f>'ODS Sub'!J73+EPS!J73+PV!J73+FPD!J73+Magnesium!J73+HCFC22!J73+Al!J73+Semi!J73</f>
        <v>0.40024217427282138</v>
      </c>
      <c r="K73" s="69">
        <f>'ODS Sub'!K73+EPS!K73+PV!K73+FPD!K73+Magnesium!K73+HCFC22!K73+Al!K73+Semi!K73</f>
        <v>0.54100382829776439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67">
        <f>'ODS Sub'!C74+EPS!C74+PV!C74+FPD!C74+Magnesium!C74+HCFC22!C74+Al!C74+Semi!C74</f>
        <v>1.2015151368357291</v>
      </c>
      <c r="D74" s="67">
        <f>'ODS Sub'!D74+EPS!D74+PV!D74+FPD!D74+Magnesium!D74+HCFC22!D74+Al!D74+Semi!D74</f>
        <v>3.5121895623114208</v>
      </c>
      <c r="E74" s="64">
        <f>'ODS Sub'!E74+EPS!E74+PV!E74+FPD!E74+Magnesium!E74+HCFC22!E74+Al!E74+Semi!E74</f>
        <v>4.290362293088223</v>
      </c>
      <c r="F74" s="67">
        <f>'ODS Sub'!F74+EPS!F74+PV!F74+FPD!F74+Magnesium!F74+HCFC22!F74+Al!F74+Semi!F74</f>
        <v>2.8373597489557176</v>
      </c>
      <c r="G74" s="67">
        <f>'ODS Sub'!G74+EPS!G74+PV!G74+FPD!G74+Magnesium!G74+HCFC22!G74+Al!G74+Semi!G74</f>
        <v>0.79169282540039188</v>
      </c>
      <c r="H74" s="67">
        <f>'ODS Sub'!H74+EPS!H74+PV!H74+FPD!H74+Magnesium!H74+HCFC22!H74+Al!H74+Semi!H74</f>
        <v>1.0309619315914773</v>
      </c>
      <c r="I74" s="68">
        <f>'ODS Sub'!I74+EPS!I74+PV!I74+FPD!I74+Magnesium!I74+HCFC22!I74+Al!I74+Semi!I74</f>
        <v>1.3519324841716811</v>
      </c>
      <c r="J74" s="68">
        <f>'ODS Sub'!J74+EPS!J74+PV!J74+FPD!J74+Magnesium!J74+HCFC22!J74+Al!J74+Semi!J74</f>
        <v>1.7602301543133543</v>
      </c>
      <c r="K74" s="69">
        <f>'ODS Sub'!K74+EPS!K74+PV!K74+FPD!K74+Magnesium!K74+HCFC22!K74+Al!K74+Semi!K74</f>
        <v>2.1621326624288009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64">
        <f>'ODS Sub'!C75+EPS!C75+PV!C75+FPD!C75+Magnesium!C75+HCFC22!C75+Al!C75+Semi!C75</f>
        <v>0</v>
      </c>
      <c r="D75" s="67">
        <f>'ODS Sub'!D75+EPS!D75+PV!D75+FPD!D75+Magnesium!D75+HCFC22!D75+Al!D75+Semi!D75</f>
        <v>1.4417086710618663E-4</v>
      </c>
      <c r="E75" s="64">
        <f>'ODS Sub'!E75+EPS!E75+PV!E75+FPD!E75+Magnesium!E75+HCFC22!E75+Al!E75+Semi!E75</f>
        <v>7.9834258568362861E-4</v>
      </c>
      <c r="F75" s="67">
        <f>'ODS Sub'!F75+EPS!F75+PV!F75+FPD!F75+Magnesium!F75+HCFC22!F75+Al!F75+Semi!F75</f>
        <v>1.8436212058760544E-3</v>
      </c>
      <c r="G75" s="67">
        <f>'ODS Sub'!G75+EPS!G75+PV!G75+FPD!G75+Magnesium!G75+HCFC22!G75+Al!G75+Semi!G75</f>
        <v>3.0987940415580055E-3</v>
      </c>
      <c r="H75" s="67">
        <f>'ODS Sub'!H75+EPS!H75+PV!H75+FPD!H75+Magnesium!H75+HCFC22!H75+Al!H75+Semi!H75</f>
        <v>4.8953969225746944E-3</v>
      </c>
      <c r="I75" s="68">
        <f>'ODS Sub'!I75+EPS!I75+PV!I75+FPD!I75+Magnesium!I75+HCFC22!I75+Al!I75+Semi!I75</f>
        <v>8.4502377369583236E-3</v>
      </c>
      <c r="J75" s="68">
        <f>'ODS Sub'!J75+EPS!J75+PV!J75+FPD!J75+Magnesium!J75+HCFC22!J75+Al!J75+Semi!J75</f>
        <v>1.7187137381861593E-2</v>
      </c>
      <c r="K75" s="69">
        <f>'ODS Sub'!K75+EPS!K75+PV!K75+FPD!K75+Magnesium!K75+HCFC22!K75+Al!K75+Semi!K75</f>
        <v>2.5201023152413099E-2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67">
        <f>'ODS Sub'!C76+EPS!C76+PV!C76+FPD!C76+Magnesium!C76+HCFC22!C76+Al!C76+Semi!C76</f>
        <v>4.9149824064580279E-3</v>
      </c>
      <c r="D76" s="67">
        <f>'ODS Sub'!D76+EPS!D76+PV!D76+FPD!D76+Magnesium!D76+HCFC22!D76+Al!D76+Semi!D76</f>
        <v>2.0461127389775072E-2</v>
      </c>
      <c r="E76" s="64">
        <f>'ODS Sub'!E76+EPS!E76+PV!E76+FPD!E76+Magnesium!E76+HCFC22!E76+Al!E76+Semi!E76</f>
        <v>9.7136428330350022E-2</v>
      </c>
      <c r="F76" s="67">
        <f>'ODS Sub'!F76+EPS!F76+PV!F76+FPD!F76+Magnesium!F76+HCFC22!F76+Al!F76+Semi!F76</f>
        <v>0.23535079859240418</v>
      </c>
      <c r="G76" s="67">
        <f>'ODS Sub'!G76+EPS!G76+PV!G76+FPD!G76+Magnesium!G76+HCFC22!G76+Al!G76+Semi!G76</f>
        <v>0.38319088265862977</v>
      </c>
      <c r="H76" s="67">
        <f>'ODS Sub'!H76+EPS!H76+PV!H76+FPD!H76+Magnesium!H76+HCFC22!H76+Al!H76+Semi!H76</f>
        <v>0.52644772106964255</v>
      </c>
      <c r="I76" s="68">
        <f>'ODS Sub'!I76+EPS!I76+PV!I76+FPD!I76+Magnesium!I76+HCFC22!I76+Al!I76+Semi!I76</f>
        <v>0.71651004714715172</v>
      </c>
      <c r="J76" s="68">
        <f>'ODS Sub'!J76+EPS!J76+PV!J76+FPD!J76+Magnesium!J76+HCFC22!J76+Al!J76+Semi!J76</f>
        <v>1.1270096594251737</v>
      </c>
      <c r="K76" s="69">
        <f>'ODS Sub'!K76+EPS!K76+PV!K76+FPD!K76+Magnesium!K76+HCFC22!K76+Al!K76+Semi!K76</f>
        <v>1.3773268372860248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64">
        <f>'ODS Sub'!C77+EPS!C77+PV!C77+FPD!C77+Magnesium!C77+HCFC22!C77+Al!C77+Semi!C77</f>
        <v>0</v>
      </c>
      <c r="D77" s="67">
        <f>'ODS Sub'!D77+EPS!D77+PV!D77+FPD!D77+Magnesium!D77+HCFC22!D77+Al!D77+Semi!D77</f>
        <v>7.8490590526295913E-4</v>
      </c>
      <c r="E77" s="64">
        <f>'ODS Sub'!E77+EPS!E77+PV!E77+FPD!E77+Magnesium!E77+HCFC22!E77+Al!E77+Semi!E77</f>
        <v>4.8942288507647725E-3</v>
      </c>
      <c r="F77" s="67">
        <f>'ODS Sub'!F77+EPS!F77+PV!F77+FPD!F77+Magnesium!F77+HCFC22!F77+Al!F77+Semi!F77</f>
        <v>1.2333320101725252E-2</v>
      </c>
      <c r="G77" s="67">
        <f>'ODS Sub'!G77+EPS!G77+PV!G77+FPD!G77+Magnesium!G77+HCFC22!G77+Al!G77+Semi!G77</f>
        <v>2.2585339801019833E-2</v>
      </c>
      <c r="H77" s="67">
        <f>'ODS Sub'!H77+EPS!H77+PV!H77+FPD!H77+Magnesium!H77+HCFC22!H77+Al!H77+Semi!H77</f>
        <v>3.6147171104733429E-2</v>
      </c>
      <c r="I77" s="68">
        <f>'ODS Sub'!I77+EPS!I77+PV!I77+FPD!I77+Magnesium!I77+HCFC22!I77+Al!I77+Semi!I77</f>
        <v>5.5644488187061289E-2</v>
      </c>
      <c r="J77" s="68">
        <f>'ODS Sub'!J77+EPS!J77+PV!J77+FPD!J77+Magnesium!J77+HCFC22!J77+Al!J77+Semi!J77</f>
        <v>9.9444113159375958E-2</v>
      </c>
      <c r="K77" s="69">
        <f>'ODS Sub'!K77+EPS!K77+PV!K77+FPD!K77+Magnesium!K77+HCFC22!K77+Al!K77+Semi!K77</f>
        <v>0.13707014168550768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67">
        <f>'ODS Sub'!C78+EPS!C78+PV!C78+FPD!C78+Magnesium!C78+HCFC22!C78+Al!C78+Semi!C78</f>
        <v>0</v>
      </c>
      <c r="D78" s="67">
        <f>'ODS Sub'!D78+EPS!D78+PV!D78+FPD!D78+Magnesium!D78+HCFC22!D78+Al!D78+Semi!D78</f>
        <v>6.1887980278695304E-4</v>
      </c>
      <c r="E78" s="64">
        <f>'ODS Sub'!E78+EPS!E78+PV!E78+FPD!E78+Magnesium!E78+HCFC22!E78+Al!E78+Semi!E78</f>
        <v>3.5907437755572998E-3</v>
      </c>
      <c r="F78" s="67">
        <f>'ODS Sub'!F78+EPS!F78+PV!F78+FPD!F78+Magnesium!F78+HCFC22!F78+Al!F78+Semi!F78</f>
        <v>8.9202957150548313E-3</v>
      </c>
      <c r="G78" s="67">
        <f>'ODS Sub'!G78+EPS!G78+PV!G78+FPD!G78+Magnesium!G78+HCFC22!G78+Al!G78+Semi!G78</f>
        <v>1.6388428981324511E-2</v>
      </c>
      <c r="H78" s="67">
        <f>'ODS Sub'!H78+EPS!H78+PV!H78+FPD!H78+Magnesium!H78+HCFC22!H78+Al!H78+Semi!H78</f>
        <v>2.6635123565972269E-2</v>
      </c>
      <c r="I78" s="68">
        <f>'ODS Sub'!I78+EPS!I78+PV!I78+FPD!I78+Magnesium!I78+HCFC22!I78+Al!I78+Semi!I78</f>
        <v>4.2275033353021227E-2</v>
      </c>
      <c r="J78" s="68">
        <f>'ODS Sub'!J78+EPS!J78+PV!J78+FPD!J78+Magnesium!J78+HCFC22!J78+Al!J78+Semi!J78</f>
        <v>7.8818693125749462E-2</v>
      </c>
      <c r="K78" s="69">
        <f>'ODS Sub'!K78+EPS!K78+PV!K78+FPD!K78+Magnesium!K78+HCFC22!K78+Al!K78+Semi!K78</f>
        <v>0.11065630775746937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64">
        <f>'ODS Sub'!C79+EPS!C79+PV!C79+FPD!C79+Magnesium!C79+HCFC22!C79+Al!C79+Semi!C79</f>
        <v>0</v>
      </c>
      <c r="D79" s="67">
        <f>'ODS Sub'!D79+EPS!D79+PV!D79+FPD!D79+Magnesium!D79+HCFC22!D79+Al!D79+Semi!D79</f>
        <v>1.0072311465204379E-3</v>
      </c>
      <c r="E79" s="64">
        <f>'ODS Sub'!E79+EPS!E79+PV!E79+FPD!E79+Magnesium!E79+HCFC22!E79+Al!E79+Semi!E79</f>
        <v>5.7892190430825071E-3</v>
      </c>
      <c r="F79" s="67">
        <f>'ODS Sub'!F79+EPS!F79+PV!F79+FPD!F79+Magnesium!F79+HCFC22!F79+Al!F79+Semi!F79</f>
        <v>1.4295128327420043E-2</v>
      </c>
      <c r="G79" s="67">
        <f>'ODS Sub'!G79+EPS!G79+PV!G79+FPD!G79+Magnesium!G79+HCFC22!G79+Al!G79+Semi!G79</f>
        <v>2.3810088567750787E-2</v>
      </c>
      <c r="H79" s="67">
        <f>'ODS Sub'!H79+EPS!H79+PV!H79+FPD!H79+Magnesium!H79+HCFC22!H79+Al!H79+Semi!H79</f>
        <v>3.50327349138592E-2</v>
      </c>
      <c r="I79" s="68">
        <f>'ODS Sub'!I79+EPS!I79+PV!I79+FPD!I79+Magnesium!I79+HCFC22!I79+Al!I79+Semi!I79</f>
        <v>5.1142793719766023E-2</v>
      </c>
      <c r="J79" s="68">
        <f>'ODS Sub'!J79+EPS!J79+PV!J79+FPD!J79+Magnesium!J79+HCFC22!J79+Al!J79+Semi!J79</f>
        <v>8.6529120351164279E-2</v>
      </c>
      <c r="K79" s="69">
        <f>'ODS Sub'!K79+EPS!K79+PV!K79+FPD!K79+Magnesium!K79+HCFC22!K79+Al!K79+Semi!K79</f>
        <v>0.11066426438513616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67">
        <f>'ODS Sub'!C80+EPS!C80+PV!C80+FPD!C80+Magnesium!C80+HCFC22!C80+Al!C80+Semi!C80</f>
        <v>0</v>
      </c>
      <c r="D80" s="67">
        <f>'ODS Sub'!D80+EPS!D80+PV!D80+FPD!D80+Magnesium!D80+HCFC22!D80+Al!D80+Semi!D80</f>
        <v>5.7182863796526456E-3</v>
      </c>
      <c r="E80" s="64">
        <f>'ODS Sub'!E80+EPS!E80+PV!E80+FPD!E80+Magnesium!E80+HCFC22!E80+Al!E80+Semi!E80</f>
        <v>3.2218708576457485E-2</v>
      </c>
      <c r="F80" s="67">
        <f>'ODS Sub'!F80+EPS!F80+PV!F80+FPD!F80+Magnesium!F80+HCFC22!F80+Al!F80+Semi!F80</f>
        <v>7.5068224788279334E-2</v>
      </c>
      <c r="G80" s="67">
        <f>'ODS Sub'!G80+EPS!G80+PV!G80+FPD!G80+Magnesium!G80+HCFC22!G80+Al!G80+Semi!G80</f>
        <v>0.13912224072298218</v>
      </c>
      <c r="H80" s="67">
        <f>'ODS Sub'!H80+EPS!H80+PV!H80+FPD!H80+Magnesium!H80+HCFC22!H80+Al!H80+Semi!H80</f>
        <v>0.23194944469032769</v>
      </c>
      <c r="I80" s="68">
        <f>'ODS Sub'!I80+EPS!I80+PV!I80+FPD!I80+Magnesium!I80+HCFC22!I80+Al!I80+Semi!I80</f>
        <v>0.3980369694523776</v>
      </c>
      <c r="J80" s="68">
        <f>'ODS Sub'!J80+EPS!J80+PV!J80+FPD!J80+Magnesium!J80+HCFC22!J80+Al!J80+Semi!J80</f>
        <v>0.80364993390654393</v>
      </c>
      <c r="K80" s="69">
        <f>'ODS Sub'!K80+EPS!K80+PV!K80+FPD!K80+Magnesium!K80+HCFC22!K80+Al!K80+Semi!K80</f>
        <v>1.1881670360301098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64">
        <f>'ODS Sub'!C81+EPS!C81+PV!C81+FPD!C81+Magnesium!C81+HCFC22!C81+Al!C81+Semi!C81</f>
        <v>0</v>
      </c>
      <c r="D81" s="67">
        <f>'ODS Sub'!D81+EPS!D81+PV!D81+FPD!D81+Magnesium!D81+HCFC22!D81+Al!D81+Semi!D81</f>
        <v>0</v>
      </c>
      <c r="E81" s="64">
        <f>'ODS Sub'!E81+EPS!E81+PV!E81+FPD!E81+Magnesium!E81+HCFC22!E81+Al!E81+Semi!E81</f>
        <v>0</v>
      </c>
      <c r="F81" s="67">
        <f>'ODS Sub'!F81+EPS!F81+PV!F81+FPD!F81+Magnesium!F81+HCFC22!F81+Al!F81+Semi!F81</f>
        <v>0</v>
      </c>
      <c r="G81" s="67">
        <f>'ODS Sub'!G81+EPS!G81+PV!G81+FPD!G81+Magnesium!G81+HCFC22!G81+Al!G81+Semi!G81</f>
        <v>0</v>
      </c>
      <c r="H81" s="67">
        <f>'ODS Sub'!H81+EPS!H81+PV!H81+FPD!H81+Magnesium!H81+HCFC22!H81+Al!H81+Semi!H81</f>
        <v>0</v>
      </c>
      <c r="I81" s="68">
        <f>'ODS Sub'!I81+EPS!I81+PV!I81+FPD!I81+Magnesium!I81+HCFC22!I81+Al!I81+Semi!I81</f>
        <v>0</v>
      </c>
      <c r="J81" s="68">
        <f>'ODS Sub'!J81+EPS!J81+PV!J81+FPD!J81+Magnesium!J81+HCFC22!J81+Al!J81+Semi!J81</f>
        <v>0</v>
      </c>
      <c r="K81" s="69">
        <f>'ODS Sub'!K81+EPS!K81+PV!K81+FPD!K81+Magnesium!K81+HCFC22!K81+Al!K81+Semi!K81</f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67">
        <f>'ODS Sub'!C82+EPS!C82+PV!C82+FPD!C82+Magnesium!C82+HCFC22!C82+Al!C82+Semi!C82</f>
        <v>4.2317528799304125E-3</v>
      </c>
      <c r="D82" s="67">
        <f>'ODS Sub'!D82+EPS!D82+PV!D82+FPD!D82+Magnesium!D82+HCFC22!D82+Al!D82+Semi!D82</f>
        <v>5.8171140179074871E-3</v>
      </c>
      <c r="E82" s="64">
        <f>'ODS Sub'!E82+EPS!E82+PV!E82+FPD!E82+Magnesium!E82+HCFC22!E82+Al!E82+Semi!E82</f>
        <v>2.4804996805356055E-2</v>
      </c>
      <c r="F82" s="67">
        <f>'ODS Sub'!F82+EPS!F82+PV!F82+FPD!F82+Magnesium!F82+HCFC22!F82+Al!F82+Semi!F82</f>
        <v>6.1423010871056352E-2</v>
      </c>
      <c r="G82" s="67">
        <f>'ODS Sub'!G82+EPS!G82+PV!G82+FPD!G82+Magnesium!G82+HCFC22!G82+Al!G82+Semi!G82</f>
        <v>9.5276377477764435E-2</v>
      </c>
      <c r="H82" s="67">
        <f>'ODS Sub'!H82+EPS!H82+PV!H82+FPD!H82+Magnesium!H82+HCFC22!H82+Al!H82+Semi!H82</f>
        <v>0.12778187233800861</v>
      </c>
      <c r="I82" s="68">
        <f>'ODS Sub'!I82+EPS!I82+PV!I82+FPD!I82+Magnesium!I82+HCFC22!I82+Al!I82+Semi!I82</f>
        <v>0.17125761828669062</v>
      </c>
      <c r="J82" s="68">
        <f>'ODS Sub'!J82+EPS!J82+PV!J82+FPD!J82+Magnesium!J82+HCFC22!J82+Al!J82+Semi!J82</f>
        <v>0.26502043163009148</v>
      </c>
      <c r="K82" s="69">
        <f>'ODS Sub'!K82+EPS!K82+PV!K82+FPD!K82+Magnesium!K82+HCFC22!K82+Al!K82+Semi!K82</f>
        <v>0.32303697716275276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64">
        <f>'ODS Sub'!C83+EPS!C83+PV!C83+FPD!C83+Magnesium!C83+HCFC22!C83+Al!C83+Semi!C83</f>
        <v>0.31323334455816659</v>
      </c>
      <c r="D83" s="67">
        <f>'ODS Sub'!D83+EPS!D83+PV!D83+FPD!D83+Magnesium!D83+HCFC22!D83+Al!D83+Semi!D83</f>
        <v>0.26798101719384282</v>
      </c>
      <c r="E83" s="64">
        <f>'ODS Sub'!E83+EPS!E83+PV!E83+FPD!E83+Magnesium!E83+HCFC22!E83+Al!E83+Semi!E83</f>
        <v>0.65988393040047255</v>
      </c>
      <c r="F83" s="67">
        <f>'ODS Sub'!F83+EPS!F83+PV!F83+FPD!F83+Magnesium!F83+HCFC22!F83+Al!F83+Semi!F83</f>
        <v>1.1254532628448317</v>
      </c>
      <c r="G83" s="67">
        <f>'ODS Sub'!G83+EPS!G83+PV!G83+FPD!G83+Magnesium!G83+HCFC22!G83+Al!G83+Semi!G83</f>
        <v>1.4843283100499376</v>
      </c>
      <c r="H83" s="67">
        <f>'ODS Sub'!H83+EPS!H83+PV!H83+FPD!H83+Magnesium!H83+HCFC22!H83+Al!H83+Semi!H83</f>
        <v>2.0863546327261471</v>
      </c>
      <c r="I83" s="68">
        <f>'ODS Sub'!I83+EPS!I83+PV!I83+FPD!I83+Magnesium!I83+HCFC22!I83+Al!I83+Semi!I83</f>
        <v>2.673056648007786</v>
      </c>
      <c r="J83" s="68">
        <f>'ODS Sub'!J83+EPS!J83+PV!J83+FPD!J83+Magnesium!J83+HCFC22!J83+Al!J83+Semi!J83</f>
        <v>3.5456330002687904</v>
      </c>
      <c r="K83" s="69">
        <f>'ODS Sub'!K83+EPS!K83+PV!K83+FPD!K83+Magnesium!K83+HCFC22!K83+Al!K83+Semi!K83</f>
        <v>4.0782794847344244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67">
        <f>'ODS Sub'!C84+EPS!C84+PV!C84+FPD!C84+Magnesium!C84+HCFC22!C84+Al!C84+Semi!C84</f>
        <v>0.42075686393860001</v>
      </c>
      <c r="D84" s="67">
        <f>'ODS Sub'!D84+EPS!D84+PV!D84+FPD!D84+Magnesium!D84+HCFC22!D84+Al!D84+Semi!D84</f>
        <v>7.0787587558968273E-2</v>
      </c>
      <c r="E84" s="64">
        <f>'ODS Sub'!E84+EPS!E84+PV!E84+FPD!E84+Magnesium!E84+HCFC22!E84+Al!E84+Semi!E84</f>
        <v>0.16161136487134559</v>
      </c>
      <c r="F84" s="67">
        <f>'ODS Sub'!F84+EPS!F84+PV!F84+FPD!F84+Magnesium!F84+HCFC22!F84+Al!F84+Semi!F84</f>
        <v>8.4991956010280506E-2</v>
      </c>
      <c r="G84" s="67">
        <f>'ODS Sub'!G84+EPS!G84+PV!G84+FPD!G84+Magnesium!G84+HCFC22!G84+Al!G84+Semi!G84</f>
        <v>0.10455668058968223</v>
      </c>
      <c r="H84" s="67">
        <f>'ODS Sub'!H84+EPS!H84+PV!H84+FPD!H84+Magnesium!H84+HCFC22!H84+Al!H84+Semi!H84</f>
        <v>0.13170064818172222</v>
      </c>
      <c r="I84" s="68">
        <f>'ODS Sub'!I84+EPS!I84+PV!I84+FPD!I84+Magnesium!I84+HCFC22!I84+Al!I84+Semi!I84</f>
        <v>0.16368088442287337</v>
      </c>
      <c r="J84" s="68">
        <f>'ODS Sub'!J84+EPS!J84+PV!J84+FPD!J84+Magnesium!J84+HCFC22!J84+Al!J84+Semi!J84</f>
        <v>0.20131002317081365</v>
      </c>
      <c r="K84" s="69">
        <f>'ODS Sub'!K84+EPS!K84+PV!K84+FPD!K84+Magnesium!K84+HCFC22!K84+Al!K84+Semi!K84</f>
        <v>0.22456131969754234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64">
        <f>'ODS Sub'!C85+EPS!C85+PV!C85+FPD!C85+Magnesium!C85+HCFC22!C85+Al!C85+Semi!C85</f>
        <v>2.5595671622310814</v>
      </c>
      <c r="D85" s="67">
        <f>'ODS Sub'!D85+EPS!D85+PV!D85+FPD!D85+Magnesium!D85+HCFC22!D85+Al!D85+Semi!D85</f>
        <v>8.6802512572252972</v>
      </c>
      <c r="E85" s="64">
        <f>'ODS Sub'!E85+EPS!E85+PV!E85+FPD!E85+Magnesium!E85+HCFC22!E85+Al!E85+Semi!E85</f>
        <v>19.261165345101244</v>
      </c>
      <c r="F85" s="67">
        <f>'ODS Sub'!F85+EPS!F85+PV!F85+FPD!F85+Magnesium!F85+HCFC22!F85+Al!F85+Semi!F85</f>
        <v>38.638163064197144</v>
      </c>
      <c r="G85" s="67">
        <f>'ODS Sub'!G85+EPS!G85+PV!G85+FPD!G85+Magnesium!G85+HCFC22!G85+Al!G85+Semi!G85</f>
        <v>37.797409603354019</v>
      </c>
      <c r="H85" s="67">
        <f>'ODS Sub'!H85+EPS!H85+PV!H85+FPD!H85+Magnesium!H85+HCFC22!H85+Al!H85+Semi!H85</f>
        <v>52.674539100029534</v>
      </c>
      <c r="I85" s="68">
        <f>'ODS Sub'!I85+EPS!I85+PV!I85+FPD!I85+Magnesium!I85+HCFC22!I85+Al!I85+Semi!I85</f>
        <v>98.472781183149053</v>
      </c>
      <c r="J85" s="68">
        <f>'ODS Sub'!J85+EPS!J85+PV!J85+FPD!J85+Magnesium!J85+HCFC22!J85+Al!J85+Semi!J85</f>
        <v>120.79533015417442</v>
      </c>
      <c r="K85" s="69">
        <f>'ODS Sub'!K85+EPS!K85+PV!K85+FPD!K85+Magnesium!K85+HCFC22!K85+Al!K85+Semi!K85</f>
        <v>144.20624385088962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67">
        <f>'ODS Sub'!C86+EPS!C86+PV!C86+FPD!C86+Magnesium!C86+HCFC22!C86+Al!C86+Semi!C86</f>
        <v>0.95646381874034081</v>
      </c>
      <c r="D86" s="67">
        <f>'ODS Sub'!D86+EPS!D86+PV!D86+FPD!D86+Magnesium!D86+HCFC22!D86+Al!D86+Semi!D86</f>
        <v>0.77639523135349731</v>
      </c>
      <c r="E86" s="64">
        <f>'ODS Sub'!E86+EPS!E86+PV!E86+FPD!E86+Magnesium!E86+HCFC22!E86+Al!E86+Semi!E86</f>
        <v>0.61325630242570062</v>
      </c>
      <c r="F86" s="67">
        <f>'ODS Sub'!F86+EPS!F86+PV!F86+FPD!F86+Magnesium!F86+HCFC22!F86+Al!F86+Semi!F86</f>
        <v>1.1013532879095733</v>
      </c>
      <c r="G86" s="67">
        <f>'ODS Sub'!G86+EPS!G86+PV!G86+FPD!G86+Magnesium!G86+HCFC22!G86+Al!G86+Semi!G86</f>
        <v>1.7281079575803415</v>
      </c>
      <c r="H86" s="67">
        <f>'ODS Sub'!H86+EPS!H86+PV!H86+FPD!H86+Magnesium!H86+HCFC22!H86+Al!H86+Semi!H86</f>
        <v>2.7112225585863174</v>
      </c>
      <c r="I86" s="68">
        <f>'ODS Sub'!I86+EPS!I86+PV!I86+FPD!I86+Magnesium!I86+HCFC22!I86+Al!I86+Semi!I86</f>
        <v>3.6515128246735062</v>
      </c>
      <c r="J86" s="68">
        <f>'ODS Sub'!J86+EPS!J86+PV!J86+FPD!J86+Magnesium!J86+HCFC22!J86+Al!J86+Semi!J86</f>
        <v>5.4610650990554923</v>
      </c>
      <c r="K86" s="69">
        <f>'ODS Sub'!K86+EPS!K86+PV!K86+FPD!K86+Magnesium!K86+HCFC22!K86+Al!K86+Semi!K86</f>
        <v>7.1512131231229841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64">
        <f>'ODS Sub'!C87+EPS!C87+PV!C87+FPD!C87+Magnesium!C87+HCFC22!C87+Al!C87+Semi!C87</f>
        <v>0.38837139715800034</v>
      </c>
      <c r="D87" s="67">
        <f>'ODS Sub'!D87+EPS!D87+PV!D87+FPD!D87+Magnesium!D87+HCFC22!D87+Al!D87+Semi!D87</f>
        <v>0.50825801485504907</v>
      </c>
      <c r="E87" s="64">
        <f>'ODS Sub'!E87+EPS!E87+PV!E87+FPD!E87+Magnesium!E87+HCFC22!E87+Al!E87+Semi!E87</f>
        <v>0.81264468930437161</v>
      </c>
      <c r="F87" s="67">
        <f>'ODS Sub'!F87+EPS!F87+PV!F87+FPD!F87+Magnesium!F87+HCFC22!F87+Al!F87+Semi!F87</f>
        <v>1.7491750319460682</v>
      </c>
      <c r="G87" s="67">
        <f>'ODS Sub'!G87+EPS!G87+PV!G87+FPD!G87+Magnesium!G87+HCFC22!G87+Al!G87+Semi!G87</f>
        <v>2.3872977579719783</v>
      </c>
      <c r="H87" s="67">
        <f>'ODS Sub'!H87+EPS!H87+PV!H87+FPD!H87+Magnesium!H87+HCFC22!H87+Al!H87+Semi!H87</f>
        <v>3.3209490289930326</v>
      </c>
      <c r="I87" s="68">
        <f>'ODS Sub'!I87+EPS!I87+PV!I87+FPD!I87+Magnesium!I87+HCFC22!I87+Al!I87+Semi!I87</f>
        <v>4.6118024430279956</v>
      </c>
      <c r="J87" s="68">
        <f>'ODS Sub'!J87+EPS!J87+PV!J87+FPD!J87+Magnesium!J87+HCFC22!J87+Al!J87+Semi!J87</f>
        <v>7.2157710550241516</v>
      </c>
      <c r="K87" s="69">
        <f>'ODS Sub'!K87+EPS!K87+PV!K87+FPD!K87+Magnesium!K87+HCFC22!K87+Al!K87+Semi!K87</f>
        <v>9.4323332893742524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67">
        <f>'ODS Sub'!C88+EPS!C88+PV!C88+FPD!C88+Magnesium!C88+HCFC22!C88+Al!C88+Semi!C88</f>
        <v>4.1677001118184495E-2</v>
      </c>
      <c r="D88" s="67">
        <f>'ODS Sub'!D88+EPS!D88+PV!D88+FPD!D88+Magnesium!D88+HCFC22!D88+Al!D88+Semi!D88</f>
        <v>3.5527399412301937E-2</v>
      </c>
      <c r="E88" s="64">
        <f>'ODS Sub'!E88+EPS!E88+PV!E88+FPD!E88+Magnesium!E88+HCFC22!E88+Al!E88+Semi!E88</f>
        <v>3.6794196517348922E-2</v>
      </c>
      <c r="F88" s="67">
        <f>'ODS Sub'!F88+EPS!F88+PV!F88+FPD!F88+Magnesium!F88+HCFC22!F88+Al!F88+Semi!F88</f>
        <v>9.6497629255912903E-2</v>
      </c>
      <c r="G88" s="67">
        <f>'ODS Sub'!G88+EPS!G88+PV!G88+FPD!G88+Magnesium!G88+HCFC22!G88+Al!G88+Semi!G88</f>
        <v>0.10878349235940998</v>
      </c>
      <c r="H88" s="67">
        <f>'ODS Sub'!H88+EPS!H88+PV!H88+FPD!H88+Magnesium!H88+HCFC22!H88+Al!H88+Semi!H88</f>
        <v>0.12084596692987377</v>
      </c>
      <c r="I88" s="68">
        <f>'ODS Sub'!I88+EPS!I88+PV!I88+FPD!I88+Magnesium!I88+HCFC22!I88+Al!I88+Semi!I88</f>
        <v>0.13422302624235527</v>
      </c>
      <c r="J88" s="68">
        <f>'ODS Sub'!J88+EPS!J88+PV!J88+FPD!J88+Magnesium!J88+HCFC22!J88+Al!J88+Semi!J88</f>
        <v>0.14963603027446218</v>
      </c>
      <c r="K88" s="69">
        <f>'ODS Sub'!K88+EPS!K88+PV!K88+FPD!K88+Magnesium!K88+HCFC22!K88+Al!K88+Semi!K88</f>
        <v>0.16784060402857351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64">
        <f>'ODS Sub'!C89+EPS!C89+PV!C89+FPD!C89+Magnesium!C89+HCFC22!C89+Al!C89+Semi!C89</f>
        <v>2.255959595959596E-2</v>
      </c>
      <c r="D89" s="67">
        <f>'ODS Sub'!D89+EPS!D89+PV!D89+FPD!D89+Magnesium!D89+HCFC22!D89+Al!D89+Semi!D89</f>
        <v>0.24480200010582287</v>
      </c>
      <c r="E89" s="64">
        <f>'ODS Sub'!E89+EPS!E89+PV!E89+FPD!E89+Magnesium!E89+HCFC22!E89+Al!E89+Semi!E89</f>
        <v>0.6316094735937674</v>
      </c>
      <c r="F89" s="67">
        <f>'ODS Sub'!F89+EPS!F89+PV!F89+FPD!F89+Magnesium!F89+HCFC22!F89+Al!F89+Semi!F89</f>
        <v>0.67201293161731512</v>
      </c>
      <c r="G89" s="67">
        <f>'ODS Sub'!G89+EPS!G89+PV!G89+FPD!G89+Magnesium!G89+HCFC22!G89+Al!G89+Semi!G89</f>
        <v>0.54280141244987012</v>
      </c>
      <c r="H89" s="67">
        <f>'ODS Sub'!H89+EPS!H89+PV!H89+FPD!H89+Magnesium!H89+HCFC22!H89+Al!H89+Semi!H89</f>
        <v>0.67512082536347551</v>
      </c>
      <c r="I89" s="68">
        <f>'ODS Sub'!I89+EPS!I89+PV!I89+FPD!I89+Magnesium!I89+HCFC22!I89+Al!I89+Semi!I89</f>
        <v>0.83811022762482823</v>
      </c>
      <c r="J89" s="68">
        <f>'ODS Sub'!J89+EPS!J89+PV!J89+FPD!J89+Magnesium!J89+HCFC22!J89+Al!J89+Semi!J89</f>
        <v>1.0147940675188114</v>
      </c>
      <c r="K89" s="69">
        <f>'ODS Sub'!K89+EPS!K89+PV!K89+FPD!K89+Magnesium!K89+HCFC22!K89+Al!K89+Semi!K89</f>
        <v>1.1054931011957927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67">
        <f>'ODS Sub'!C90+EPS!C90+PV!C90+FPD!C90+Magnesium!C90+HCFC22!C90+Al!C90+Semi!C90</f>
        <v>8.7068480280530589E-2</v>
      </c>
      <c r="D90" s="67">
        <f>'ODS Sub'!D90+EPS!D90+PV!D90+FPD!D90+Magnesium!D90+HCFC22!D90+Al!D90+Semi!D90</f>
        <v>0.69049876324189374</v>
      </c>
      <c r="E90" s="64">
        <f>'ODS Sub'!E90+EPS!E90+PV!E90+FPD!E90+Magnesium!E90+HCFC22!E90+Al!E90+Semi!E90</f>
        <v>3.3237245687933625</v>
      </c>
      <c r="F90" s="67">
        <f>'ODS Sub'!F90+EPS!F90+PV!F90+FPD!F90+Magnesium!F90+HCFC22!F90+Al!F90+Semi!F90</f>
        <v>5.7511405510278344</v>
      </c>
      <c r="G90" s="67">
        <f>'ODS Sub'!G90+EPS!G90+PV!G90+FPD!G90+Magnesium!G90+HCFC22!G90+Al!G90+Semi!G90</f>
        <v>7.633370691798258</v>
      </c>
      <c r="H90" s="67">
        <f>'ODS Sub'!H90+EPS!H90+PV!H90+FPD!H90+Magnesium!H90+HCFC22!H90+Al!H90+Semi!H90</f>
        <v>11.00554441420082</v>
      </c>
      <c r="I90" s="68">
        <f>'ODS Sub'!I90+EPS!I90+PV!I90+FPD!I90+Magnesium!I90+HCFC22!I90+Al!I90+Semi!I90</f>
        <v>14.969872492617055</v>
      </c>
      <c r="J90" s="68">
        <f>'ODS Sub'!J90+EPS!J90+PV!J90+FPD!J90+Magnesium!J90+HCFC22!J90+Al!J90+Semi!J90</f>
        <v>23.047679247674864</v>
      </c>
      <c r="K90" s="69">
        <f>'ODS Sub'!K90+EPS!K90+PV!K90+FPD!K90+Magnesium!K90+HCFC22!K90+Al!K90+Semi!K90</f>
        <v>28.4813966372656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64">
        <f>'ODS Sub'!C91+EPS!C91+PV!C91+FPD!C91+Magnesium!C91+HCFC22!C91+Al!C91+Semi!C91</f>
        <v>2.3943999183753917</v>
      </c>
      <c r="D91" s="67">
        <f>'ODS Sub'!D91+EPS!D91+PV!D91+FPD!D91+Magnesium!D91+HCFC22!D91+Al!D91+Semi!D91</f>
        <v>3.582670529285827</v>
      </c>
      <c r="E91" s="64">
        <f>'ODS Sub'!E91+EPS!E91+PV!E91+FPD!E91+Magnesium!E91+HCFC22!E91+Al!E91+Semi!E91</f>
        <v>6.533889783990432</v>
      </c>
      <c r="F91" s="67">
        <f>'ODS Sub'!F91+EPS!F91+PV!F91+FPD!F91+Magnesium!F91+HCFC22!F91+Al!F91+Semi!F91</f>
        <v>9.3312707652313751</v>
      </c>
      <c r="G91" s="67">
        <f>'ODS Sub'!G91+EPS!G91+PV!G91+FPD!G91+Magnesium!G91+HCFC22!G91+Al!G91+Semi!G91</f>
        <v>10.297178764168621</v>
      </c>
      <c r="H91" s="67">
        <f>'ODS Sub'!H91+EPS!H91+PV!H91+FPD!H91+Magnesium!H91+HCFC22!H91+Al!H91+Semi!H91</f>
        <v>13.605136624828866</v>
      </c>
      <c r="I91" s="68">
        <f>'ODS Sub'!I91+EPS!I91+PV!I91+FPD!I91+Magnesium!I91+HCFC22!I91+Al!I91+Semi!I91</f>
        <v>17.711628215927892</v>
      </c>
      <c r="J91" s="68">
        <f>'ODS Sub'!J91+EPS!J91+PV!J91+FPD!J91+Magnesium!J91+HCFC22!J91+Al!J91+Semi!J91</f>
        <v>22.567032389903808</v>
      </c>
      <c r="K91" s="69">
        <f>'ODS Sub'!K91+EPS!K91+PV!K91+FPD!K91+Magnesium!K91+HCFC22!K91+Al!K91+Semi!K91</f>
        <v>26.37312831925037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67">
        <f>'ODS Sub'!C92+EPS!C92+PV!C92+FPD!C92+Magnesium!C92+HCFC22!C92+Al!C92+Semi!C92</f>
        <v>4.3790742465879299E-3</v>
      </c>
      <c r="D92" s="67">
        <f>'ODS Sub'!D92+EPS!D92+PV!D92+FPD!D92+Magnesium!D92+HCFC22!D92+Al!D92+Semi!D92</f>
        <v>2.3699062493010143E-2</v>
      </c>
      <c r="E92" s="64">
        <f>'ODS Sub'!E92+EPS!E92+PV!E92+FPD!E92+Magnesium!E92+HCFC22!E92+Al!E92+Semi!E92</f>
        <v>0.10486191601344341</v>
      </c>
      <c r="F92" s="67">
        <f>'ODS Sub'!F92+EPS!F92+PV!F92+FPD!F92+Magnesium!F92+HCFC22!F92+Al!F92+Semi!F92</f>
        <v>0.24752615042338677</v>
      </c>
      <c r="G92" s="67">
        <f>'ODS Sub'!G92+EPS!G92+PV!G92+FPD!G92+Magnesium!G92+HCFC22!G92+Al!G92+Semi!G92</f>
        <v>0.40511837759908226</v>
      </c>
      <c r="H92" s="67">
        <f>'ODS Sub'!H92+EPS!H92+PV!H92+FPD!H92+Magnesium!H92+HCFC22!H92+Al!H92+Semi!H92</f>
        <v>0.57387001834836471</v>
      </c>
      <c r="I92" s="68">
        <f>'ODS Sub'!I92+EPS!I92+PV!I92+FPD!I92+Magnesium!I92+HCFC22!I92+Al!I92+Semi!I92</f>
        <v>0.82459156874153416</v>
      </c>
      <c r="J92" s="68">
        <f>'ODS Sub'!J92+EPS!J92+PV!J92+FPD!J92+Magnesium!J92+HCFC22!J92+Al!J92+Semi!J92</f>
        <v>1.3832036197878668</v>
      </c>
      <c r="K92" s="69">
        <f>'ODS Sub'!K92+EPS!K92+PV!K92+FPD!K92+Magnesium!K92+HCFC22!K92+Al!K92+Semi!K92</f>
        <v>1.7949922018972673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64">
        <f>'ODS Sub'!C93+EPS!C93+PV!C93+FPD!C93+Magnesium!C93+HCFC22!C93+Al!C93+Semi!C93</f>
        <v>30.999386172582827</v>
      </c>
      <c r="D93" s="67">
        <f>'ODS Sub'!D93+EPS!D93+PV!D93+FPD!D93+Magnesium!D93+HCFC22!D93+Al!D93+Semi!D93</f>
        <v>42.300857325297699</v>
      </c>
      <c r="E93" s="64">
        <f>'ODS Sub'!E93+EPS!E93+PV!E93+FPD!E93+Magnesium!E93+HCFC22!E93+Al!E93+Semi!E93</f>
        <v>50.031650358866344</v>
      </c>
      <c r="F93" s="67">
        <f>'ODS Sub'!F93+EPS!F93+PV!F93+FPD!F93+Magnesium!F93+HCFC22!F93+Al!F93+Semi!F93</f>
        <v>48.815774835950577</v>
      </c>
      <c r="G93" s="67">
        <f>'ODS Sub'!G93+EPS!G93+PV!G93+FPD!G93+Magnesium!G93+HCFC22!G93+Al!G93+Semi!G93</f>
        <v>49.243916992572956</v>
      </c>
      <c r="H93" s="67">
        <f>'ODS Sub'!H93+EPS!H93+PV!H93+FPD!H93+Magnesium!H93+HCFC22!H93+Al!H93+Semi!H93</f>
        <v>62.001723540115705</v>
      </c>
      <c r="I93" s="68">
        <f>'ODS Sub'!I93+EPS!I93+PV!I93+FPD!I93+Magnesium!I93+HCFC22!I93+Al!I93+Semi!I93</f>
        <v>79.137177823117668</v>
      </c>
      <c r="J93" s="68">
        <f>'ODS Sub'!J93+EPS!J93+PV!J93+FPD!J93+Magnesium!J93+HCFC22!J93+Al!J93+Semi!J93</f>
        <v>102.48052026753238</v>
      </c>
      <c r="K93" s="69">
        <f>'ODS Sub'!K93+EPS!K93+PV!K93+FPD!K93+Magnesium!K93+HCFC22!K93+Al!K93+Semi!K93</f>
        <v>123.85744356503022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67">
        <f>'ODS Sub'!C94+EPS!C94+PV!C94+FPD!C94+Magnesium!C94+HCFC22!C94+Al!C94+Semi!C94</f>
        <v>6.6593549599261136E-3</v>
      </c>
      <c r="D94" s="67">
        <f>'ODS Sub'!D94+EPS!D94+PV!D94+FPD!D94+Magnesium!D94+HCFC22!D94+Al!D94+Semi!D94</f>
        <v>2.2066758523809543E-2</v>
      </c>
      <c r="E94" s="64">
        <f>'ODS Sub'!E94+EPS!E94+PV!E94+FPD!E94+Magnesium!E94+HCFC22!E94+Al!E94+Semi!E94</f>
        <v>0.10425841530714752</v>
      </c>
      <c r="F94" s="67">
        <f>'ODS Sub'!F94+EPS!F94+PV!F94+FPD!F94+Magnesium!F94+HCFC22!F94+Al!F94+Semi!F94</f>
        <v>0.27531243506199105</v>
      </c>
      <c r="G94" s="67">
        <f>'ODS Sub'!G94+EPS!G94+PV!G94+FPD!G94+Magnesium!G94+HCFC22!G94+Al!G94+Semi!G94</f>
        <v>0.54472459664402084</v>
      </c>
      <c r="H94" s="67">
        <f>'ODS Sub'!H94+EPS!H94+PV!H94+FPD!H94+Magnesium!H94+HCFC22!H94+Al!H94+Semi!H94</f>
        <v>0.86536937888037502</v>
      </c>
      <c r="I94" s="68">
        <f>'ODS Sub'!I94+EPS!I94+PV!I94+FPD!I94+Magnesium!I94+HCFC22!I94+Al!I94+Semi!I94</f>
        <v>1.1586739238044033</v>
      </c>
      <c r="J94" s="68">
        <f>'ODS Sub'!J94+EPS!J94+PV!J94+FPD!J94+Magnesium!J94+HCFC22!J94+Al!J94+Semi!J94</f>
        <v>1.7336673100120865</v>
      </c>
      <c r="K94" s="69">
        <f>'ODS Sub'!K94+EPS!K94+PV!K94+FPD!K94+Magnesium!K94+HCFC22!K94+Al!K94+Semi!K94</f>
        <v>2.1795782489812523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64">
        <f>'ODS Sub'!C95+EPS!C95+PV!C95+FPD!C95+Magnesium!C95+HCFC22!C95+Al!C95+Semi!C95</f>
        <v>0.23678312344389091</v>
      </c>
      <c r="D95" s="67">
        <f>'ODS Sub'!D95+EPS!D95+PV!D95+FPD!D95+Magnesium!D95+HCFC22!D95+Al!D95+Semi!D95</f>
        <v>0.35273277762287802</v>
      </c>
      <c r="E95" s="64">
        <f>'ODS Sub'!E95+EPS!E95+PV!E95+FPD!E95+Magnesium!E95+HCFC22!E95+Al!E95+Semi!E95</f>
        <v>0.29515363439100606</v>
      </c>
      <c r="F95" s="67">
        <f>'ODS Sub'!F95+EPS!F95+PV!F95+FPD!F95+Magnesium!F95+HCFC22!F95+Al!F95+Semi!F95</f>
        <v>0.65852742834040945</v>
      </c>
      <c r="G95" s="67">
        <f>'ODS Sub'!G95+EPS!G95+PV!G95+FPD!G95+Magnesium!G95+HCFC22!G95+Al!G95+Semi!G95</f>
        <v>0.88429319167691489</v>
      </c>
      <c r="H95" s="67">
        <f>'ODS Sub'!H95+EPS!H95+PV!H95+FPD!H95+Magnesium!H95+HCFC22!H95+Al!H95+Semi!H95</f>
        <v>1.0412047084717735</v>
      </c>
      <c r="I95" s="68">
        <f>'ODS Sub'!I95+EPS!I95+PV!I95+FPD!I95+Magnesium!I95+HCFC22!I95+Al!I95+Semi!I95</f>
        <v>1.2280877581563692</v>
      </c>
      <c r="J95" s="68">
        <f>'ODS Sub'!J95+EPS!J95+PV!J95+FPD!J95+Magnesium!J95+HCFC22!J95+Al!J95+Semi!J95</f>
        <v>1.5076007395365492</v>
      </c>
      <c r="K95" s="69">
        <f>'ODS Sub'!K95+EPS!K95+PV!K95+FPD!K95+Magnesium!K95+HCFC22!K95+Al!K95+Semi!K95</f>
        <v>1.7379970743347855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67">
        <f>'ODS Sub'!C96+EPS!C96+PV!C96+FPD!C96+Magnesium!C96+HCFC22!C96+Al!C96+Semi!C96</f>
        <v>6.1118724313981836E-3</v>
      </c>
      <c r="D96" s="67">
        <f>'ODS Sub'!D96+EPS!D96+PV!D96+FPD!D96+Magnesium!D96+HCFC22!D96+Al!D96+Semi!D96</f>
        <v>1.2317432694359424E-2</v>
      </c>
      <c r="E96" s="64">
        <f>'ODS Sub'!E96+EPS!E96+PV!E96+FPD!E96+Magnesium!E96+HCFC22!E96+Al!E96+Semi!E96</f>
        <v>4.766796286157847E-2</v>
      </c>
      <c r="F96" s="67">
        <f>'ODS Sub'!F96+EPS!F96+PV!F96+FPD!F96+Magnesium!F96+HCFC22!F96+Al!F96+Semi!F96</f>
        <v>0.1230176431595297</v>
      </c>
      <c r="G96" s="67">
        <f>'ODS Sub'!G96+EPS!G96+PV!G96+FPD!G96+Magnesium!G96+HCFC22!G96+Al!G96+Semi!G96</f>
        <v>0.19652564990704241</v>
      </c>
      <c r="H96" s="67">
        <f>'ODS Sub'!H96+EPS!H96+PV!H96+FPD!H96+Magnesium!H96+HCFC22!H96+Al!H96+Semi!H96</f>
        <v>0.28560777390530995</v>
      </c>
      <c r="I96" s="68">
        <f>'ODS Sub'!I96+EPS!I96+PV!I96+FPD!I96+Magnesium!I96+HCFC22!I96+Al!I96+Semi!I96</f>
        <v>0.41612103827962599</v>
      </c>
      <c r="J96" s="68">
        <f>'ODS Sub'!J96+EPS!J96+PV!J96+FPD!J96+Magnesium!J96+HCFC22!J96+Al!J96+Semi!J96</f>
        <v>0.70174010498378914</v>
      </c>
      <c r="K96" s="69">
        <f>'ODS Sub'!K96+EPS!K96+PV!K96+FPD!K96+Magnesium!K96+HCFC22!K96+Al!K96+Semi!K96</f>
        <v>0.90919470973437566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64">
        <f>'ODS Sub'!C97+EPS!C97+PV!C97+FPD!C97+Magnesium!C97+HCFC22!C97+Al!C97+Semi!C97</f>
        <v>0</v>
      </c>
      <c r="D97" s="67">
        <f>'ODS Sub'!D97+EPS!D97+PV!D97+FPD!D97+Magnesium!D97+HCFC22!D97+Al!D97+Semi!D97</f>
        <v>3.0574756804219332E-5</v>
      </c>
      <c r="E97" s="64">
        <f>'ODS Sub'!E97+EPS!E97+PV!E97+FPD!E97+Magnesium!E97+HCFC22!E97+Al!E97+Semi!E97</f>
        <v>1.7564470138550569E-4</v>
      </c>
      <c r="F97" s="67">
        <f>'ODS Sub'!F97+EPS!F97+PV!F97+FPD!F97+Magnesium!F97+HCFC22!F97+Al!F97+Semi!F97</f>
        <v>4.4269473125815287E-4</v>
      </c>
      <c r="G97" s="67">
        <f>'ODS Sub'!G97+EPS!G97+PV!G97+FPD!G97+Magnesium!G97+HCFC22!G97+Al!G97+Semi!G97</f>
        <v>8.0024650943209331E-4</v>
      </c>
      <c r="H97" s="67">
        <f>'ODS Sub'!H97+EPS!H97+PV!H97+FPD!H97+Magnesium!H97+HCFC22!H97+Al!H97+Semi!H97</f>
        <v>1.4761025110561991E-3</v>
      </c>
      <c r="I97" s="68">
        <f>'ODS Sub'!I97+EPS!I97+PV!I97+FPD!I97+Magnesium!I97+HCFC22!I97+Al!I97+Semi!I97</f>
        <v>2.8419993413983939E-3</v>
      </c>
      <c r="J97" s="68">
        <f>'ODS Sub'!J97+EPS!J97+PV!J97+FPD!J97+Magnesium!J97+HCFC22!J97+Al!J97+Semi!J97</f>
        <v>6.3100752489070409E-3</v>
      </c>
      <c r="K97" s="69">
        <f>'ODS Sub'!K97+EPS!K97+PV!K97+FPD!K97+Magnesium!K97+HCFC22!K97+Al!K97+Semi!K97</f>
        <v>9.9047501172904364E-3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67">
        <f>'ODS Sub'!C98+EPS!C98+PV!C98+FPD!C98+Magnesium!C98+HCFC22!C98+Al!C98+Semi!C98</f>
        <v>3.8700682493248567E-2</v>
      </c>
      <c r="D98" s="67">
        <f>'ODS Sub'!D98+EPS!D98+PV!D98+FPD!D98+Magnesium!D98+HCFC22!D98+Al!D98+Semi!D98</f>
        <v>8.4577208769003306E-2</v>
      </c>
      <c r="E98" s="64">
        <f>'ODS Sub'!E98+EPS!E98+PV!E98+FPD!E98+Magnesium!E98+HCFC22!E98+Al!E98+Semi!E98</f>
        <v>0.39108132571875642</v>
      </c>
      <c r="F98" s="67">
        <f>'ODS Sub'!F98+EPS!F98+PV!F98+FPD!F98+Magnesium!F98+HCFC22!F98+Al!F98+Semi!F98</f>
        <v>1.0168458256038657</v>
      </c>
      <c r="G98" s="67">
        <f>'ODS Sub'!G98+EPS!G98+PV!G98+FPD!G98+Magnesium!G98+HCFC22!G98+Al!G98+Semi!G98</f>
        <v>1.7068497439939967</v>
      </c>
      <c r="H98" s="67">
        <f>'ODS Sub'!H98+EPS!H98+PV!H98+FPD!H98+Magnesium!H98+HCFC22!H98+Al!H98+Semi!H98</f>
        <v>2.676958542221509</v>
      </c>
      <c r="I98" s="68">
        <f>'ODS Sub'!I98+EPS!I98+PV!I98+FPD!I98+Magnesium!I98+HCFC22!I98+Al!I98+Semi!I98</f>
        <v>4.1384738581038087</v>
      </c>
      <c r="J98" s="68">
        <f>'ODS Sub'!J98+EPS!J98+PV!J98+FPD!J98+Magnesium!J98+HCFC22!J98+Al!J98+Semi!J98</f>
        <v>7.5265873896351199</v>
      </c>
      <c r="K98" s="69">
        <f>'ODS Sub'!K98+EPS!K98+PV!K98+FPD!K98+Magnesium!K98+HCFC22!K98+Al!K98+Semi!K98</f>
        <v>10.610112528582736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64">
        <f>'ODS Sub'!C99+EPS!C99+PV!C99+FPD!C99+Magnesium!C99+HCFC22!C99+Al!C99+Semi!C99</f>
        <v>1.9850356891491967E-2</v>
      </c>
      <c r="D99" s="67">
        <f>'ODS Sub'!D99+EPS!D99+PV!D99+FPD!D99+Magnesium!D99+HCFC22!D99+Al!D99+Semi!D99</f>
        <v>1.1715030724930346E-2</v>
      </c>
      <c r="E99" s="64">
        <f>'ODS Sub'!E99+EPS!E99+PV!E99+FPD!E99+Magnesium!E99+HCFC22!E99+Al!E99+Semi!E99</f>
        <v>1.4084162753740871E-2</v>
      </c>
      <c r="F99" s="67">
        <f>'ODS Sub'!F99+EPS!F99+PV!F99+FPD!F99+Magnesium!F99+HCFC22!F99+Al!F99+Semi!F99</f>
        <v>4.1020875246357794E-2</v>
      </c>
      <c r="G99" s="67">
        <f>'ODS Sub'!G99+EPS!G99+PV!G99+FPD!G99+Magnesium!G99+HCFC22!G99+Al!G99+Semi!G99</f>
        <v>4.6846335152938096E-2</v>
      </c>
      <c r="H99" s="67">
        <f>'ODS Sub'!H99+EPS!H99+PV!H99+FPD!H99+Magnesium!H99+HCFC22!H99+Al!H99+Semi!H99</f>
        <v>5.3394555464827839E-2</v>
      </c>
      <c r="I99" s="68">
        <f>'ODS Sub'!I99+EPS!I99+PV!I99+FPD!I99+Magnesium!I99+HCFC22!I99+Al!I99+Semi!I99</f>
        <v>6.1769498949109714E-2</v>
      </c>
      <c r="J99" s="68">
        <f>'ODS Sub'!J99+EPS!J99+PV!J99+FPD!J99+Magnesium!J99+HCFC22!J99+Al!J99+Semi!J99</f>
        <v>7.8654055932200678E-2</v>
      </c>
      <c r="K99" s="69">
        <f>'ODS Sub'!K99+EPS!K99+PV!K99+FPD!K99+Magnesium!K99+HCFC22!K99+Al!K99+Semi!K99</f>
        <v>9.2178372699813063E-2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67">
        <f>'ODS Sub'!C100+EPS!C100+PV!C100+FPD!C100+Magnesium!C100+HCFC22!C100+Al!C100+Semi!C100</f>
        <v>6.2316938096129649E-4</v>
      </c>
      <c r="D100" s="67">
        <f>'ODS Sub'!D100+EPS!D100+PV!D100+FPD!D100+Magnesium!D100+HCFC22!D100+Al!D100+Semi!D100</f>
        <v>5.4371977449807778E-4</v>
      </c>
      <c r="E100" s="64">
        <f>'ODS Sub'!E100+EPS!E100+PV!E100+FPD!E100+Magnesium!E100+HCFC22!E100+Al!E100+Semi!E100</f>
        <v>1.4565934967632034E-3</v>
      </c>
      <c r="F100" s="67">
        <f>'ODS Sub'!F100+EPS!F100+PV!F100+FPD!F100+Magnesium!F100+HCFC22!F100+Al!F100+Semi!F100</f>
        <v>5.3930396613561058E-3</v>
      </c>
      <c r="G100" s="67">
        <f>'ODS Sub'!G100+EPS!G100+PV!G100+FPD!G100+Magnesium!G100+HCFC22!G100+Al!G100+Semi!G100</f>
        <v>7.1440373070304876E-3</v>
      </c>
      <c r="H100" s="67">
        <f>'ODS Sub'!H100+EPS!H100+PV!H100+FPD!H100+Magnesium!H100+HCFC22!H100+Al!H100+Semi!H100</f>
        <v>1.0192296000342002E-2</v>
      </c>
      <c r="I100" s="68">
        <f>'ODS Sub'!I100+EPS!I100+PV!I100+FPD!I100+Magnesium!I100+HCFC22!I100+Al!I100+Semi!I100</f>
        <v>1.5419098935582576E-2</v>
      </c>
      <c r="J100" s="68">
        <f>'ODS Sub'!J100+EPS!J100+PV!J100+FPD!J100+Magnesium!J100+HCFC22!J100+Al!J100+Semi!J100</f>
        <v>2.7053545848882012E-2</v>
      </c>
      <c r="K100" s="69">
        <f>'ODS Sub'!K100+EPS!K100+PV!K100+FPD!K100+Magnesium!K100+HCFC22!K100+Al!K100+Semi!K100</f>
        <v>3.9357119869663539E-2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64">
        <f>'ODS Sub'!C101+EPS!C101+PV!C101+FPD!C101+Magnesium!C101+HCFC22!C101+Al!C101+Semi!C101</f>
        <v>1.0403757672666377E-2</v>
      </c>
      <c r="D101" s="67">
        <f>'ODS Sub'!D101+EPS!D101+PV!D101+FPD!D101+Magnesium!D101+HCFC22!D101+Al!D101+Semi!D101</f>
        <v>5.0808371287082682E-2</v>
      </c>
      <c r="E101" s="64">
        <f>'ODS Sub'!E101+EPS!E101+PV!E101+FPD!E101+Magnesium!E101+HCFC22!E101+Al!E101+Semi!E101</f>
        <v>0.15660678017052082</v>
      </c>
      <c r="F101" s="67">
        <f>'ODS Sub'!F101+EPS!F101+PV!F101+FPD!F101+Magnesium!F101+HCFC22!F101+Al!F101+Semi!F101</f>
        <v>0.34982525990908903</v>
      </c>
      <c r="G101" s="67">
        <f>'ODS Sub'!G101+EPS!G101+PV!G101+FPD!G101+Magnesium!G101+HCFC22!G101+Al!G101+Semi!G101</f>
        <v>0.56909464603928162</v>
      </c>
      <c r="H101" s="67">
        <f>'ODS Sub'!H101+EPS!H101+PV!H101+FPD!H101+Magnesium!H101+HCFC22!H101+Al!H101+Semi!H101</f>
        <v>0.82456242514561695</v>
      </c>
      <c r="I101" s="68">
        <f>'ODS Sub'!I101+EPS!I101+PV!I101+FPD!I101+Magnesium!I101+HCFC22!I101+Al!I101+Semi!I101</f>
        <v>1.1233577159195967</v>
      </c>
      <c r="J101" s="68">
        <f>'ODS Sub'!J101+EPS!J101+PV!J101+FPD!J101+Magnesium!J101+HCFC22!J101+Al!J101+Semi!J101</f>
        <v>1.7528089737053298</v>
      </c>
      <c r="K101" s="69">
        <f>'ODS Sub'!K101+EPS!K101+PV!K101+FPD!K101+Magnesium!K101+HCFC22!K101+Al!K101+Semi!K101</f>
        <v>2.2173758737405924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67">
        <f>'ODS Sub'!C102+EPS!C102+PV!C102+FPD!C102+Magnesium!C102+HCFC22!C102+Al!C102+Semi!C102</f>
        <v>5.7967755141327291E-3</v>
      </c>
      <c r="D102" s="67">
        <f>'ODS Sub'!D102+EPS!D102+PV!D102+FPD!D102+Magnesium!D102+HCFC22!D102+Al!D102+Semi!D102</f>
        <v>1.6616144884665673E-2</v>
      </c>
      <c r="E102" s="64">
        <f>'ODS Sub'!E102+EPS!E102+PV!E102+FPD!E102+Magnesium!E102+HCFC22!E102+Al!E102+Semi!E102</f>
        <v>7.6052174927119465E-2</v>
      </c>
      <c r="F102" s="67">
        <f>'ODS Sub'!F102+EPS!F102+PV!F102+FPD!F102+Magnesium!F102+HCFC22!F102+Al!F102+Semi!F102</f>
        <v>0.19907560977187894</v>
      </c>
      <c r="G102" s="67">
        <f>'ODS Sub'!G102+EPS!G102+PV!G102+FPD!G102+Magnesium!G102+HCFC22!G102+Al!G102+Semi!G102</f>
        <v>0.45589378661627278</v>
      </c>
      <c r="H102" s="67">
        <f>'ODS Sub'!H102+EPS!H102+PV!H102+FPD!H102+Magnesium!H102+HCFC22!H102+Al!H102+Semi!H102</f>
        <v>0.77740909666845781</v>
      </c>
      <c r="I102" s="68">
        <f>'ODS Sub'!I102+EPS!I102+PV!I102+FPD!I102+Magnesium!I102+HCFC22!I102+Al!I102+Semi!I102</f>
        <v>1.0688910170802979</v>
      </c>
      <c r="J102" s="68">
        <f>'ODS Sub'!J102+EPS!J102+PV!J102+FPD!J102+Magnesium!J102+HCFC22!J102+Al!J102+Semi!J102</f>
        <v>1.6770013313740293</v>
      </c>
      <c r="K102" s="69">
        <f>'ODS Sub'!K102+EPS!K102+PV!K102+FPD!K102+Magnesium!K102+HCFC22!K102+Al!K102+Semi!K102</f>
        <v>2.2214124399582631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64">
        <f>'ODS Sub'!C103+EPS!C103+PV!C103+FPD!C103+Magnesium!C103+HCFC22!C103+Al!C103+Semi!C103</f>
        <v>0</v>
      </c>
      <c r="D103" s="67">
        <f>'ODS Sub'!D103+EPS!D103+PV!D103+FPD!D103+Magnesium!D103+HCFC22!D103+Al!D103+Semi!D103</f>
        <v>1.9776751041735945E-4</v>
      </c>
      <c r="E103" s="64">
        <f>'ODS Sub'!E103+EPS!E103+PV!E103+FPD!E103+Magnesium!E103+HCFC22!E103+Al!E103+Semi!E103</f>
        <v>1.2286884049576624E-3</v>
      </c>
      <c r="F103" s="67">
        <f>'ODS Sub'!F103+EPS!F103+PV!F103+FPD!F103+Magnesium!F103+HCFC22!F103+Al!F103+Semi!F103</f>
        <v>3.0830772584103695E-3</v>
      </c>
      <c r="G103" s="67">
        <f>'ODS Sub'!G103+EPS!G103+PV!G103+FPD!G103+Magnesium!G103+HCFC22!G103+Al!G103+Semi!G103</f>
        <v>5.1755968018589102E-3</v>
      </c>
      <c r="H103" s="67">
        <f>'ODS Sub'!H103+EPS!H103+PV!H103+FPD!H103+Magnesium!H103+HCFC22!H103+Al!H103+Semi!H103</f>
        <v>7.9140594971458689E-3</v>
      </c>
      <c r="I103" s="68">
        <f>'ODS Sub'!I103+EPS!I103+PV!I103+FPD!I103+Magnesium!I103+HCFC22!I103+Al!I103+Semi!I103</f>
        <v>1.2280580526463653E-2</v>
      </c>
      <c r="J103" s="68">
        <f>'ODS Sub'!J103+EPS!J103+PV!J103+FPD!J103+Magnesium!J103+HCFC22!J103+Al!J103+Semi!J103</f>
        <v>2.2137939818807399E-2</v>
      </c>
      <c r="K103" s="69">
        <f>'ODS Sub'!K103+EPS!K103+PV!K103+FPD!K103+Magnesium!K103+HCFC22!K103+Al!K103+Semi!K103</f>
        <v>3.0284098433647787E-2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67">
        <f>'ODS Sub'!C104+EPS!C104+PV!C104+FPD!C104+Magnesium!C104+HCFC22!C104+Al!C104+Semi!C104</f>
        <v>0</v>
      </c>
      <c r="D104" s="67">
        <f>'ODS Sub'!D104+EPS!D104+PV!D104+FPD!D104+Magnesium!D104+HCFC22!D104+Al!D104+Semi!D104</f>
        <v>1.43851822808923E-3</v>
      </c>
      <c r="E104" s="64">
        <f>'ODS Sub'!E104+EPS!E104+PV!E104+FPD!E104+Magnesium!E104+HCFC22!E104+Al!E104+Semi!E104</f>
        <v>8.8397861413329563E-3</v>
      </c>
      <c r="F104" s="67">
        <f>'ODS Sub'!F104+EPS!F104+PV!F104+FPD!F104+Magnesium!F104+HCFC22!F104+Al!F104+Semi!F104</f>
        <v>2.2213516981292019E-2</v>
      </c>
      <c r="G104" s="67">
        <f>'ODS Sub'!G104+EPS!G104+PV!G104+FPD!G104+Magnesium!G104+HCFC22!G104+Al!G104+Semi!G104</f>
        <v>4.070321654786109E-2</v>
      </c>
      <c r="H104" s="67">
        <f>'ODS Sub'!H104+EPS!H104+PV!H104+FPD!H104+Magnesium!H104+HCFC22!H104+Al!H104+Semi!H104</f>
        <v>6.3893562552624628E-2</v>
      </c>
      <c r="I104" s="68">
        <f>'ODS Sub'!I104+EPS!I104+PV!I104+FPD!I104+Magnesium!I104+HCFC22!I104+Al!I104+Semi!I104</f>
        <v>9.4661167839725308E-2</v>
      </c>
      <c r="J104" s="68">
        <f>'ODS Sub'!J104+EPS!J104+PV!J104+FPD!J104+Magnesium!J104+HCFC22!J104+Al!J104+Semi!J104</f>
        <v>0.16171939380267095</v>
      </c>
      <c r="K104" s="69">
        <f>'ODS Sub'!K104+EPS!K104+PV!K104+FPD!K104+Magnesium!K104+HCFC22!K104+Al!K104+Semi!K104</f>
        <v>0.21534779514749275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64">
        <f>'ODS Sub'!C105+EPS!C105+PV!C105+FPD!C105+Magnesium!C105+HCFC22!C105+Al!C105+Semi!C105</f>
        <v>2.6942729360162405E-2</v>
      </c>
      <c r="D105" s="67">
        <f>'ODS Sub'!D105+EPS!D105+PV!D105+FPD!D105+Magnesium!D105+HCFC22!D105+Al!D105+Semi!D105</f>
        <v>2.8443450143541851E-2</v>
      </c>
      <c r="E105" s="64">
        <f>'ODS Sub'!E105+EPS!E105+PV!E105+FPD!E105+Magnesium!E105+HCFC22!E105+Al!E105+Semi!E105</f>
        <v>7.8970051994156229E-2</v>
      </c>
      <c r="F105" s="67">
        <f>'ODS Sub'!F105+EPS!F105+PV!F105+FPD!F105+Magnesium!F105+HCFC22!F105+Al!F105+Semi!F105</f>
        <v>0.2285977444780401</v>
      </c>
      <c r="G105" s="67">
        <f>'ODS Sub'!G105+EPS!G105+PV!G105+FPD!G105+Magnesium!G105+HCFC22!G105+Al!G105+Semi!G105</f>
        <v>0.37396983327928895</v>
      </c>
      <c r="H105" s="67">
        <f>'ODS Sub'!H105+EPS!H105+PV!H105+FPD!H105+Magnesium!H105+HCFC22!H105+Al!H105+Semi!H105</f>
        <v>0.54354538581720535</v>
      </c>
      <c r="I105" s="68">
        <f>'ODS Sub'!I105+EPS!I105+PV!I105+FPD!I105+Magnesium!I105+HCFC22!I105+Al!I105+Semi!I105</f>
        <v>0.73308789798220686</v>
      </c>
      <c r="J105" s="68">
        <f>'ODS Sub'!J105+EPS!J105+PV!J105+FPD!J105+Magnesium!J105+HCFC22!J105+Al!J105+Semi!J105</f>
        <v>1.0829547588750588</v>
      </c>
      <c r="K105" s="69">
        <f>'ODS Sub'!K105+EPS!K105+PV!K105+FPD!K105+Magnesium!K105+HCFC22!K105+Al!K105+Semi!K105</f>
        <v>1.3386209584310289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67">
        <f>'ODS Sub'!C106+EPS!C106+PV!C106+FPD!C106+Magnesium!C106+HCFC22!C106+Al!C106+Semi!C106</f>
        <v>0</v>
      </c>
      <c r="D106" s="67">
        <f>'ODS Sub'!D106+EPS!D106+PV!D106+FPD!D106+Magnesium!D106+HCFC22!D106+Al!D106+Semi!D106</f>
        <v>7.8412336117935407E-4</v>
      </c>
      <c r="E106" s="64">
        <f>'ODS Sub'!E106+EPS!E106+PV!E106+FPD!E106+Magnesium!E106+HCFC22!E106+Al!E106+Semi!E106</f>
        <v>2.3490098193391022E-3</v>
      </c>
      <c r="F106" s="67">
        <f>'ODS Sub'!F106+EPS!F106+PV!F106+FPD!F106+Magnesium!F106+HCFC22!F106+Al!F106+Semi!F106</f>
        <v>4.1303007877340663E-3</v>
      </c>
      <c r="G106" s="67">
        <f>'ODS Sub'!G106+EPS!G106+PV!G106+FPD!G106+Magnesium!G106+HCFC22!G106+Al!G106+Semi!G106</f>
        <v>5.3157078358680382E-3</v>
      </c>
      <c r="H106" s="67">
        <f>'ODS Sub'!H106+EPS!H106+PV!H106+FPD!H106+Magnesium!H106+HCFC22!H106+Al!H106+Semi!H106</f>
        <v>6.9997445105963296E-3</v>
      </c>
      <c r="I106" s="68">
        <f>'ODS Sub'!I106+EPS!I106+PV!I106+FPD!I106+Magnesium!I106+HCFC22!I106+Al!I106+Semi!I106</f>
        <v>9.240409849792219E-3</v>
      </c>
      <c r="J106" s="68">
        <f>'ODS Sub'!J106+EPS!J106+PV!J106+FPD!J106+Magnesium!J106+HCFC22!J106+Al!J106+Semi!J106</f>
        <v>1.1644925378986997E-2</v>
      </c>
      <c r="K106" s="69">
        <f>'ODS Sub'!K106+EPS!K106+PV!K106+FPD!K106+Magnesium!K106+HCFC22!K106+Al!K106+Semi!K106</f>
        <v>1.2942961596028441E-2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64">
        <f>'ODS Sub'!C107+EPS!C107+PV!C107+FPD!C107+Magnesium!C107+HCFC22!C107+Al!C107+Semi!C107</f>
        <v>4.8278000000000001E-5</v>
      </c>
      <c r="D107" s="67">
        <f>'ODS Sub'!D107+EPS!D107+PV!D107+FPD!D107+Magnesium!D107+HCFC22!D107+Al!D107+Semi!D107</f>
        <v>4.015869837656294E-2</v>
      </c>
      <c r="E107" s="64">
        <f>'ODS Sub'!E107+EPS!E107+PV!E107+FPD!E107+Magnesium!E107+HCFC22!E107+Al!E107+Semi!E107</f>
        <v>0.14562556768411611</v>
      </c>
      <c r="F107" s="67">
        <f>'ODS Sub'!F107+EPS!F107+PV!F107+FPD!F107+Magnesium!F107+HCFC22!F107+Al!F107+Semi!F107</f>
        <v>0.35893822544720272</v>
      </c>
      <c r="G107" s="67">
        <f>'ODS Sub'!G107+EPS!G107+PV!G107+FPD!G107+Magnesium!G107+HCFC22!G107+Al!G107+Semi!G107</f>
        <v>0.60872521227588461</v>
      </c>
      <c r="H107" s="67">
        <f>'ODS Sub'!H107+EPS!H107+PV!H107+FPD!H107+Magnesium!H107+HCFC22!H107+Al!H107+Semi!H107</f>
        <v>0.88972349321203936</v>
      </c>
      <c r="I107" s="68">
        <f>'ODS Sub'!I107+EPS!I107+PV!I107+FPD!I107+Magnesium!I107+HCFC22!I107+Al!I107+Semi!I107</f>
        <v>1.2185254140603623</v>
      </c>
      <c r="J107" s="68">
        <f>'ODS Sub'!J107+EPS!J107+PV!J107+FPD!J107+Magnesium!J107+HCFC22!J107+Al!J107+Semi!J107</f>
        <v>1.9033197970967208</v>
      </c>
      <c r="K107" s="69">
        <f>'ODS Sub'!K107+EPS!K107+PV!K107+FPD!K107+Magnesium!K107+HCFC22!K107+Al!K107+Semi!K107</f>
        <v>2.4110691596169844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67">
        <f>'ODS Sub'!C108+EPS!C108+PV!C108+FPD!C108+Magnesium!C108+HCFC22!C108+Al!C108+Semi!C108</f>
        <v>5.5154639450000003E-4</v>
      </c>
      <c r="D108" s="67">
        <f>'ODS Sub'!D108+EPS!D108+PV!D108+FPD!D108+Magnesium!D108+HCFC22!D108+Al!D108+Semi!D108</f>
        <v>2.1643294286264918E-2</v>
      </c>
      <c r="E108" s="64">
        <f>'ODS Sub'!E108+EPS!E108+PV!E108+FPD!E108+Magnesium!E108+HCFC22!E108+Al!E108+Semi!E108</f>
        <v>5.0382011586028543E-2</v>
      </c>
      <c r="F108" s="67">
        <f>'ODS Sub'!F108+EPS!F108+PV!F108+FPD!F108+Magnesium!F108+HCFC22!F108+Al!F108+Semi!F108</f>
        <v>7.5521251511588394E-2</v>
      </c>
      <c r="G108" s="67">
        <f>'ODS Sub'!G108+EPS!G108+PV!G108+FPD!G108+Magnesium!G108+HCFC22!G108+Al!G108+Semi!G108</f>
        <v>8.9336006009596194E-2</v>
      </c>
      <c r="H108" s="67">
        <f>'ODS Sub'!H108+EPS!H108+PV!H108+FPD!H108+Magnesium!H108+HCFC22!H108+Al!H108+Semi!H108</f>
        <v>0.11853461770532459</v>
      </c>
      <c r="I108" s="68">
        <f>'ODS Sub'!I108+EPS!I108+PV!I108+FPD!I108+Magnesium!I108+HCFC22!I108+Al!I108+Semi!I108</f>
        <v>0.15353459141425738</v>
      </c>
      <c r="J108" s="68">
        <f>'ODS Sub'!J108+EPS!J108+PV!J108+FPD!J108+Magnesium!J108+HCFC22!J108+Al!J108+Semi!J108</f>
        <v>0.19153196336120309</v>
      </c>
      <c r="K108" s="69">
        <f>'ODS Sub'!K108+EPS!K108+PV!K108+FPD!K108+Magnesium!K108+HCFC22!K108+Al!K108+Semi!K108</f>
        <v>0.21162382625760218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64">
        <f>'ODS Sub'!C109+EPS!C109+PV!C109+FPD!C109+Magnesium!C109+HCFC22!C109+Al!C109+Semi!C109</f>
        <v>1.4392150624083942E-2</v>
      </c>
      <c r="D109" s="67">
        <f>'ODS Sub'!D109+EPS!D109+PV!D109+FPD!D109+Magnesium!D109+HCFC22!D109+Al!D109+Semi!D109</f>
        <v>4.4181252152122236E-2</v>
      </c>
      <c r="E109" s="64">
        <f>'ODS Sub'!E109+EPS!E109+PV!E109+FPD!E109+Magnesium!E109+HCFC22!E109+Al!E109+Semi!E109</f>
        <v>0.2213884797150979</v>
      </c>
      <c r="F109" s="67">
        <f>'ODS Sub'!F109+EPS!F109+PV!F109+FPD!F109+Magnesium!F109+HCFC22!F109+Al!F109+Semi!F109</f>
        <v>0.54006545202943301</v>
      </c>
      <c r="G109" s="67">
        <f>'ODS Sub'!G109+EPS!G109+PV!G109+FPD!G109+Magnesium!G109+HCFC22!G109+Al!G109+Semi!G109</f>
        <v>1.0054672754273564</v>
      </c>
      <c r="H109" s="67">
        <f>'ODS Sub'!H109+EPS!H109+PV!H109+FPD!H109+Magnesium!H109+HCFC22!H109+Al!H109+Semi!H109</f>
        <v>1.5180245501539857</v>
      </c>
      <c r="I109" s="68">
        <f>'ODS Sub'!I109+EPS!I109+PV!I109+FPD!I109+Magnesium!I109+HCFC22!I109+Al!I109+Semi!I109</f>
        <v>1.9757182205874668</v>
      </c>
      <c r="J109" s="68">
        <f>'ODS Sub'!J109+EPS!J109+PV!J109+FPD!J109+Magnesium!J109+HCFC22!J109+Al!J109+Semi!J109</f>
        <v>2.8913998248739259</v>
      </c>
      <c r="K109" s="69">
        <f>'ODS Sub'!K109+EPS!K109+PV!K109+FPD!K109+Magnesium!K109+HCFC22!K109+Al!K109+Semi!K109</f>
        <v>3.4320190896301539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64">
        <f>'ODS Sub'!C110+EPS!C110+PV!C110+FPD!C110+Magnesium!C110+HCFC22!C110+Al!C110+Semi!C110</f>
        <v>0</v>
      </c>
      <c r="D110" s="67">
        <f>'ODS Sub'!D110+EPS!D110+PV!D110+FPD!D110+Magnesium!D110+HCFC22!D110+Al!D110+Semi!D110</f>
        <v>1.7298127386317981E-3</v>
      </c>
      <c r="E110" s="64">
        <f>'ODS Sub'!E110+EPS!E110+PV!E110+FPD!E110+Magnesium!E110+HCFC22!E110+Al!E110+Semi!E110</f>
        <v>9.9450941501458591E-3</v>
      </c>
      <c r="F110" s="67">
        <f>'ODS Sub'!F110+EPS!F110+PV!F110+FPD!F110+Magnesium!F110+HCFC22!F110+Al!F110+Semi!F110</f>
        <v>2.4559914981716918E-2</v>
      </c>
      <c r="G110" s="67">
        <f>'ODS Sub'!G110+EPS!G110+PV!G110+FPD!G110+Magnesium!G110+HCFC22!G110+Al!G110+Semi!G110</f>
        <v>4.0907257481671642E-2</v>
      </c>
      <c r="H110" s="67">
        <f>'ODS Sub'!H110+EPS!H110+PV!H110+FPD!H110+Magnesium!H110+HCFC22!H110+Al!H110+Semi!H110</f>
        <v>6.1580180466359408E-2</v>
      </c>
      <c r="I110" s="68">
        <f>'ODS Sub'!I110+EPS!I110+PV!I110+FPD!I110+Magnesium!I110+HCFC22!I110+Al!I110+Semi!I110</f>
        <v>9.4162230134479372E-2</v>
      </c>
      <c r="J110" s="68">
        <f>'ODS Sub'!J110+EPS!J110+PV!J110+FPD!J110+Magnesium!J110+HCFC22!J110+Al!J110+Semi!J110</f>
        <v>0.16862319548970542</v>
      </c>
      <c r="K110" s="69">
        <f>'ODS Sub'!K110+EPS!K110+PV!K110+FPD!K110+Magnesium!K110+HCFC22!K110+Al!K110+Semi!K110</f>
        <v>0.22585088047136298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67">
        <f>'ODS Sub'!C111+EPS!C111+PV!C111+FPD!C111+Magnesium!C111+HCFC22!C111+Al!C111+Semi!C111</f>
        <v>0</v>
      </c>
      <c r="D111" s="67">
        <f>'ODS Sub'!D111+EPS!D111+PV!D111+FPD!D111+Magnesium!D111+HCFC22!D111+Al!D111+Semi!D111</f>
        <v>1.8912279329130717E-4</v>
      </c>
      <c r="E111" s="64">
        <f>'ODS Sub'!E111+EPS!E111+PV!E111+FPD!E111+Magnesium!E111+HCFC22!E111+Al!E111+Semi!E111</f>
        <v>1.1619403949415449E-3</v>
      </c>
      <c r="F111" s="67">
        <f>'ODS Sub'!F111+EPS!F111+PV!F111+FPD!F111+Magnesium!F111+HCFC22!F111+Al!F111+Semi!F111</f>
        <v>2.9058780785696783E-3</v>
      </c>
      <c r="G111" s="67">
        <f>'ODS Sub'!G111+EPS!G111+PV!G111+FPD!G111+Magnesium!G111+HCFC22!G111+Al!G111+Semi!G111</f>
        <v>4.875698886423991E-3</v>
      </c>
      <c r="H111" s="67">
        <f>'ODS Sub'!H111+EPS!H111+PV!H111+FPD!H111+Magnesium!H111+HCFC22!H111+Al!H111+Semi!H111</f>
        <v>7.8416140693533688E-3</v>
      </c>
      <c r="I111" s="68">
        <f>'ODS Sub'!I111+EPS!I111+PV!I111+FPD!I111+Magnesium!I111+HCFC22!I111+Al!I111+Semi!I111</f>
        <v>1.331028484360733E-2</v>
      </c>
      <c r="J111" s="68">
        <f>'ODS Sub'!J111+EPS!J111+PV!J111+FPD!J111+Magnesium!J111+HCFC22!J111+Al!J111+Semi!J111</f>
        <v>2.6354532391736334E-2</v>
      </c>
      <c r="K111" s="69">
        <f>'ODS Sub'!K111+EPS!K111+PV!K111+FPD!K111+Magnesium!K111+HCFC22!K111+Al!K111+Semi!K111</f>
        <v>3.8403660054567267E-2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64">
        <f>'ODS Sub'!C112+EPS!C112+PV!C112+FPD!C112+Magnesium!C112+HCFC22!C112+Al!C112+Semi!C112</f>
        <v>5.2795601359746272E-2</v>
      </c>
      <c r="D112" s="67">
        <f>'ODS Sub'!D112+EPS!D112+PV!D112+FPD!D112+Magnesium!D112+HCFC22!D112+Al!D112+Semi!D112</f>
        <v>0.19585065932370313</v>
      </c>
      <c r="E112" s="64">
        <f>'ODS Sub'!E112+EPS!E112+PV!E112+FPD!E112+Magnesium!E112+HCFC22!E112+Al!E112+Semi!E112</f>
        <v>0.91110884481360033</v>
      </c>
      <c r="F112" s="67">
        <f>'ODS Sub'!F112+EPS!F112+PV!F112+FPD!F112+Magnesium!F112+HCFC22!F112+Al!F112+Semi!F112</f>
        <v>2.5567987449345346</v>
      </c>
      <c r="G112" s="67">
        <f>'ODS Sub'!G112+EPS!G112+PV!G112+FPD!G112+Magnesium!G112+HCFC22!G112+Al!G112+Semi!G112</f>
        <v>4.2961124064376692</v>
      </c>
      <c r="H112" s="67">
        <f>'ODS Sub'!H112+EPS!H112+PV!H112+FPD!H112+Magnesium!H112+HCFC22!H112+Al!H112+Semi!H112</f>
        <v>7.1634964279267761</v>
      </c>
      <c r="I112" s="68">
        <f>'ODS Sub'!I112+EPS!I112+PV!I112+FPD!I112+Magnesium!I112+HCFC22!I112+Al!I112+Semi!I112</f>
        <v>11.213280696550708</v>
      </c>
      <c r="J112" s="68">
        <f>'ODS Sub'!J112+EPS!J112+PV!J112+FPD!J112+Magnesium!J112+HCFC22!J112+Al!J112+Semi!J112</f>
        <v>20.125679201423786</v>
      </c>
      <c r="K112" s="69">
        <f>'ODS Sub'!K112+EPS!K112+PV!K112+FPD!K112+Magnesium!K112+HCFC22!K112+Al!K112+Semi!K112</f>
        <v>31.373678646860252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67">
        <f>'ODS Sub'!C113+EPS!C113+PV!C113+FPD!C113+Magnesium!C113+HCFC22!C113+Al!C113+Semi!C113</f>
        <v>0</v>
      </c>
      <c r="D113" s="67">
        <f>'ODS Sub'!D113+EPS!D113+PV!D113+FPD!D113+Magnesium!D113+HCFC22!D113+Al!D113+Semi!D113</f>
        <v>1.0698875370646211E-4</v>
      </c>
      <c r="E113" s="64">
        <f>'ODS Sub'!E113+EPS!E113+PV!E113+FPD!E113+Magnesium!E113+HCFC22!E113+Al!E113+Semi!E113</f>
        <v>6.3458393193571087E-4</v>
      </c>
      <c r="F113" s="67">
        <f>'ODS Sub'!F113+EPS!F113+PV!F113+FPD!F113+Magnesium!F113+HCFC22!F113+Al!F113+Semi!F113</f>
        <v>1.6022700458562245E-3</v>
      </c>
      <c r="G113" s="67">
        <f>'ODS Sub'!G113+EPS!G113+PV!G113+FPD!G113+Magnesium!G113+HCFC22!G113+Al!G113+Semi!G113</f>
        <v>2.6396805204918937E-3</v>
      </c>
      <c r="H113" s="67">
        <f>'ODS Sub'!H113+EPS!H113+PV!H113+FPD!H113+Magnesium!H113+HCFC22!H113+Al!H113+Semi!H113</f>
        <v>8.0935390688421632E-3</v>
      </c>
      <c r="I113" s="68">
        <f>'ODS Sub'!I113+EPS!I113+PV!I113+FPD!I113+Magnesium!I113+HCFC22!I113+Al!I113+Semi!I113</f>
        <v>2.4648763358460089E-2</v>
      </c>
      <c r="J113" s="68">
        <f>'ODS Sub'!J113+EPS!J113+PV!J113+FPD!J113+Magnesium!J113+HCFC22!J113+Al!J113+Semi!J113</f>
        <v>6.9802613083649628E-2</v>
      </c>
      <c r="K113" s="69">
        <f>'ODS Sub'!K113+EPS!K113+PV!K113+FPD!K113+Magnesium!K113+HCFC22!K113+Al!K113+Semi!K113</f>
        <v>0.12148432286568644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64">
        <f>'ODS Sub'!C114+EPS!C114+PV!C114+FPD!C114+Magnesium!C114+HCFC22!C114+Al!C114+Semi!C114</f>
        <v>0</v>
      </c>
      <c r="D114" s="67">
        <f>'ODS Sub'!D114+EPS!D114+PV!D114+FPD!D114+Magnesium!D114+HCFC22!D114+Al!D114+Semi!D114</f>
        <v>7.6928097096711401E-4</v>
      </c>
      <c r="E114" s="64">
        <f>'ODS Sub'!E114+EPS!E114+PV!E114+FPD!E114+Magnesium!E114+HCFC22!E114+Al!E114+Semi!E114</f>
        <v>4.5679300338950703E-3</v>
      </c>
      <c r="F114" s="67">
        <f>'ODS Sub'!F114+EPS!F114+PV!F114+FPD!F114+Magnesium!F114+HCFC22!F114+Al!F114+Semi!F114</f>
        <v>1.1357952514391482E-2</v>
      </c>
      <c r="G114" s="67">
        <f>'ODS Sub'!G114+EPS!G114+PV!G114+FPD!G114+Magnesium!G114+HCFC22!G114+Al!G114+Semi!G114</f>
        <v>1.8981878674319254E-2</v>
      </c>
      <c r="H114" s="67">
        <f>'ODS Sub'!H114+EPS!H114+PV!H114+FPD!H114+Magnesium!H114+HCFC22!H114+Al!H114+Semi!H114</f>
        <v>3.0595484124816889E-2</v>
      </c>
      <c r="I114" s="68">
        <f>'ODS Sub'!I114+EPS!I114+PV!I114+FPD!I114+Magnesium!I114+HCFC22!I114+Al!I114+Semi!I114</f>
        <v>5.2528386066343108E-2</v>
      </c>
      <c r="J114" s="68">
        <f>'ODS Sub'!J114+EPS!J114+PV!J114+FPD!J114+Magnesium!J114+HCFC22!J114+Al!J114+Semi!J114</f>
        <v>0.10566567163839267</v>
      </c>
      <c r="K114" s="69">
        <f>'ODS Sub'!K114+EPS!K114+PV!K114+FPD!K114+Magnesium!K114+HCFC22!K114+Al!K114+Semi!K114</f>
        <v>0.15432600087102658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67">
        <f>'ODS Sub'!C115+EPS!C115+PV!C115+FPD!C115+Magnesium!C115+HCFC22!C115+Al!C115+Semi!C115</f>
        <v>0</v>
      </c>
      <c r="D115" s="67">
        <f>'ODS Sub'!D115+EPS!D115+PV!D115+FPD!D115+Magnesium!D115+HCFC22!D115+Al!D115+Semi!D115</f>
        <v>1.2032638703377122E-2</v>
      </c>
      <c r="E115" s="64">
        <f>'ODS Sub'!E115+EPS!E115+PV!E115+FPD!E115+Magnesium!E115+HCFC22!E115+Al!E115+Semi!E115</f>
        <v>6.1740883626173707E-2</v>
      </c>
      <c r="F115" s="67">
        <f>'ODS Sub'!F115+EPS!F115+PV!F115+FPD!F115+Magnesium!F115+HCFC22!F115+Al!F115+Semi!F115</f>
        <v>0.14244012474868004</v>
      </c>
      <c r="G115" s="67">
        <f>'ODS Sub'!G115+EPS!G115+PV!G115+FPD!G115+Magnesium!G115+HCFC22!G115+Al!G115+Semi!G115</f>
        <v>0.22045326011339442</v>
      </c>
      <c r="H115" s="67">
        <f>'ODS Sub'!H115+EPS!H115+PV!H115+FPD!H115+Magnesium!H115+HCFC22!H115+Al!H115+Semi!H115</f>
        <v>0.30879212424041025</v>
      </c>
      <c r="I115" s="68">
        <f>'ODS Sub'!I115+EPS!I115+PV!I115+FPD!I115+Magnesium!I115+HCFC22!I115+Al!I115+Semi!I115</f>
        <v>0.41951765848806277</v>
      </c>
      <c r="J115" s="68">
        <f>'ODS Sub'!J115+EPS!J115+PV!J115+FPD!J115+Magnesium!J115+HCFC22!J115+Al!J115+Semi!J115</f>
        <v>0.65325086076724137</v>
      </c>
      <c r="K115" s="69">
        <f>'ODS Sub'!K115+EPS!K115+PV!K115+FPD!K115+Magnesium!K115+HCFC22!K115+Al!K115+Semi!K115</f>
        <v>0.78216094479218101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64">
        <f>'ODS Sub'!C116+EPS!C116+PV!C116+FPD!C116+Magnesium!C116+HCFC22!C116+Al!C116+Semi!C116</f>
        <v>0</v>
      </c>
      <c r="D116" s="67">
        <f>'ODS Sub'!D116+EPS!D116+PV!D116+FPD!D116+Magnesium!D116+HCFC22!D116+Al!D116+Semi!D116</f>
        <v>4.6248086483165845E-5</v>
      </c>
      <c r="E116" s="64">
        <f>'ODS Sub'!E116+EPS!E116+PV!E116+FPD!E116+Magnesium!E116+HCFC22!E116+Al!E116+Semi!E116</f>
        <v>2.6427425605210822E-4</v>
      </c>
      <c r="F116" s="67">
        <f>'ODS Sub'!F116+EPS!F116+PV!F116+FPD!F116+Magnesium!F116+HCFC22!F116+Al!F116+Semi!F116</f>
        <v>6.6504207367279813E-4</v>
      </c>
      <c r="G116" s="67">
        <f>'ODS Sub'!G116+EPS!G116+PV!G116+FPD!G116+Magnesium!G116+HCFC22!G116+Al!G116+Semi!G116</f>
        <v>1.2016217398336945E-3</v>
      </c>
      <c r="H116" s="67">
        <f>'ODS Sub'!H116+EPS!H116+PV!H116+FPD!H116+Magnesium!H116+HCFC22!H116+Al!H116+Semi!H116</f>
        <v>2.0914544274890897E-3</v>
      </c>
      <c r="I116" s="68">
        <f>'ODS Sub'!I116+EPS!I116+PV!I116+FPD!I116+Magnesium!I116+HCFC22!I116+Al!I116+Semi!I116</f>
        <v>3.7016106664616451E-3</v>
      </c>
      <c r="J116" s="68">
        <f>'ODS Sub'!J116+EPS!J116+PV!J116+FPD!J116+Magnesium!J116+HCFC22!J116+Al!J116+Semi!J116</f>
        <v>7.6762602467116067E-3</v>
      </c>
      <c r="K116" s="69">
        <f>'ODS Sub'!K116+EPS!K116+PV!K116+FPD!K116+Magnesium!K116+HCFC22!K116+Al!K116+Semi!K116</f>
        <v>1.1615369352963093E-2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67">
        <f>'ODS Sub'!C117+EPS!C117+PV!C117+FPD!C117+Magnesium!C117+HCFC22!C117+Al!C117+Semi!C117</f>
        <v>0</v>
      </c>
      <c r="D117" s="67">
        <f>'ODS Sub'!D117+EPS!D117+PV!D117+FPD!D117+Magnesium!D117+HCFC22!D117+Al!D117+Semi!D117</f>
        <v>4.8666457219155866E-4</v>
      </c>
      <c r="E117" s="64">
        <f>'ODS Sub'!E117+EPS!E117+PV!E117+FPD!E117+Magnesium!E117+HCFC22!E117+Al!E117+Semi!E117</f>
        <v>2.8236303325973309E-3</v>
      </c>
      <c r="F117" s="67">
        <f>'ODS Sub'!F117+EPS!F117+PV!F117+FPD!F117+Magnesium!F117+HCFC22!F117+Al!F117+Semi!F117</f>
        <v>7.0145961759294825E-3</v>
      </c>
      <c r="G117" s="67">
        <f>'ODS Sub'!G117+EPS!G117+PV!G117+FPD!G117+Magnesium!G117+HCFC22!G117+Al!G117+Semi!G117</f>
        <v>1.2887264608041548E-2</v>
      </c>
      <c r="H117" s="67">
        <f>'ODS Sub'!H117+EPS!H117+PV!H117+FPD!H117+Magnesium!H117+HCFC22!H117+Al!H117+Semi!H117</f>
        <v>2.2217753913788968E-2</v>
      </c>
      <c r="I117" s="68">
        <f>'ODS Sub'!I117+EPS!I117+PV!I117+FPD!I117+Magnesium!I117+HCFC22!I117+Al!I117+Semi!I117</f>
        <v>3.8996098355002756E-2</v>
      </c>
      <c r="J117" s="68">
        <f>'ODS Sub'!J117+EPS!J117+PV!J117+FPD!J117+Magnesium!J117+HCFC22!J117+Al!J117+Semi!J117</f>
        <v>8.0204613356493107E-2</v>
      </c>
      <c r="K117" s="69">
        <f>'ODS Sub'!K117+EPS!K117+PV!K117+FPD!K117+Magnesium!K117+HCFC22!K117+Al!K117+Semi!K117</f>
        <v>0.11964782781377992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64">
        <f>'ODS Sub'!C118+EPS!C118+PV!C118+FPD!C118+Magnesium!C118+HCFC22!C118+Al!C118+Semi!C118</f>
        <v>0</v>
      </c>
      <c r="D118" s="67">
        <f>'ODS Sub'!D118+EPS!D118+PV!D118+FPD!D118+Magnesium!D118+HCFC22!D118+Al!D118+Semi!D118</f>
        <v>1.6220285526619303E-3</v>
      </c>
      <c r="E118" s="64">
        <f>'ODS Sub'!E118+EPS!E118+PV!E118+FPD!E118+Magnesium!E118+HCFC22!E118+Al!E118+Semi!E118</f>
        <v>1.0475799736990352E-2</v>
      </c>
      <c r="F118" s="67">
        <f>'ODS Sub'!F118+EPS!F118+PV!F118+FPD!F118+Magnesium!F118+HCFC22!F118+Al!F118+Semi!F118</f>
        <v>2.7600668203425337E-2</v>
      </c>
      <c r="G118" s="67">
        <f>'ODS Sub'!G118+EPS!G118+PV!G118+FPD!G118+Magnesium!G118+HCFC22!G118+Al!G118+Semi!G118</f>
        <v>9.4369095983480367E-2</v>
      </c>
      <c r="H118" s="67">
        <f>'ODS Sub'!H118+EPS!H118+PV!H118+FPD!H118+Magnesium!H118+HCFC22!H118+Al!H118+Semi!H118</f>
        <v>0.18221005387187383</v>
      </c>
      <c r="I118" s="68">
        <f>'ODS Sub'!I118+EPS!I118+PV!I118+FPD!I118+Magnesium!I118+HCFC22!I118+Al!I118+Semi!I118</f>
        <v>0.26173604485142987</v>
      </c>
      <c r="J118" s="68">
        <f>'ODS Sub'!J118+EPS!J118+PV!J118+FPD!J118+Magnesium!J118+HCFC22!J118+Al!J118+Semi!J118</f>
        <v>0.43003736602326881</v>
      </c>
      <c r="K118" s="69">
        <f>'ODS Sub'!K118+EPS!K118+PV!K118+FPD!K118+Magnesium!K118+HCFC22!K118+Al!K118+Semi!K118</f>
        <v>0.5947529722810504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67">
        <f>'ODS Sub'!C119+EPS!C119+PV!C119+FPD!C119+Magnesium!C119+HCFC22!C119+Al!C119+Semi!C119</f>
        <v>5.3388125347107813</v>
      </c>
      <c r="D119" s="67">
        <f>'ODS Sub'!D119+EPS!D119+PV!D119+FPD!D119+Magnesium!D119+HCFC22!D119+Al!D119+Semi!D119</f>
        <v>3.5185544717125667</v>
      </c>
      <c r="E119" s="64">
        <f>'ODS Sub'!E119+EPS!E119+PV!E119+FPD!E119+Magnesium!E119+HCFC22!E119+Al!E119+Semi!E119</f>
        <v>7.937673463570019</v>
      </c>
      <c r="F119" s="67">
        <f>'ODS Sub'!F119+EPS!F119+PV!F119+FPD!F119+Magnesium!F119+HCFC22!F119+Al!F119+Semi!F119</f>
        <v>17.536825086943757</v>
      </c>
      <c r="G119" s="67">
        <f>'ODS Sub'!G119+EPS!G119+PV!G119+FPD!G119+Magnesium!G119+HCFC22!G119+Al!G119+Semi!G119</f>
        <v>19.095305741109144</v>
      </c>
      <c r="H119" s="67">
        <f>'ODS Sub'!H119+EPS!H119+PV!H119+FPD!H119+Magnesium!H119+HCFC22!H119+Al!H119+Semi!H119</f>
        <v>26.576298503537306</v>
      </c>
      <c r="I119" s="68">
        <f>'ODS Sub'!I119+EPS!I119+PV!I119+FPD!I119+Magnesium!I119+HCFC22!I119+Al!I119+Semi!I119</f>
        <v>44.160945630857292</v>
      </c>
      <c r="J119" s="68">
        <f>'ODS Sub'!J119+EPS!J119+PV!J119+FPD!J119+Magnesium!J119+HCFC22!J119+Al!J119+Semi!J119</f>
        <v>54.431733478367264</v>
      </c>
      <c r="K119" s="69">
        <f>'ODS Sub'!K119+EPS!K119+PV!K119+FPD!K119+Magnesium!K119+HCFC22!K119+Al!K119+Semi!K119</f>
        <v>61.612813436976737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64">
        <f>'ODS Sub'!C120+EPS!C120+PV!C120+FPD!C120+Magnesium!C120+HCFC22!C120+Al!C120+Semi!C120</f>
        <v>0</v>
      </c>
      <c r="D120" s="67">
        <f>'ODS Sub'!D120+EPS!D120+PV!D120+FPD!D120+Magnesium!D120+HCFC22!D120+Al!D120+Semi!D120</f>
        <v>4.9683979806856396E-5</v>
      </c>
      <c r="E120" s="64">
        <f>'ODS Sub'!E120+EPS!E120+PV!E120+FPD!E120+Magnesium!E120+HCFC22!E120+Al!E120+Semi!E120</f>
        <v>2.8542263975144672E-4</v>
      </c>
      <c r="F120" s="67">
        <f>'ODS Sub'!F120+EPS!F120+PV!F120+FPD!F120+Magnesium!F120+HCFC22!F120+Al!F120+Semi!F120</f>
        <v>7.1937893829449831E-4</v>
      </c>
      <c r="G120" s="67">
        <f>'ODS Sub'!G120+EPS!G120+PV!G120+FPD!G120+Magnesium!G120+HCFC22!G120+Al!G120+Semi!G120</f>
        <v>1.3004005778271513E-3</v>
      </c>
      <c r="H120" s="67">
        <f>'ODS Sub'!H120+EPS!H120+PV!H120+FPD!H120+Magnesium!H120+HCFC22!H120+Al!H120+Semi!H120</f>
        <v>2.7403344011449732E-3</v>
      </c>
      <c r="I120" s="68">
        <f>'ODS Sub'!I120+EPS!I120+PV!I120+FPD!I120+Magnesium!I120+HCFC22!I120+Al!I120+Semi!I120</f>
        <v>6.1672759989803601E-3</v>
      </c>
      <c r="J120" s="68">
        <f>'ODS Sub'!J120+EPS!J120+PV!J120+FPD!J120+Magnesium!J120+HCFC22!J120+Al!J120+Semi!J120</f>
        <v>1.517954771934831E-2</v>
      </c>
      <c r="K120" s="69">
        <f>'ODS Sub'!K120+EPS!K120+PV!K120+FPD!K120+Magnesium!K120+HCFC22!K120+Al!K120+Semi!K120</f>
        <v>2.5017664665836218E-2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64">
        <f>'ODS Sub'!C121+EPS!C121+PV!C121+FPD!C121+Magnesium!C121+HCFC22!C121+Al!C121+Semi!C121</f>
        <v>2.1672516662491707E-2</v>
      </c>
      <c r="D121" s="67">
        <f>'ODS Sub'!D121+EPS!D121+PV!D121+FPD!D121+Magnesium!D121+HCFC22!D121+Al!D121+Semi!D121</f>
        <v>1.7740678018576574E-2</v>
      </c>
      <c r="E121" s="64">
        <f>'ODS Sub'!E121+EPS!E121+PV!E121+FPD!E121+Magnesium!E121+HCFC22!E121+Al!E121+Semi!E121</f>
        <v>5.9399880265234281E-2</v>
      </c>
      <c r="F121" s="67">
        <f>'ODS Sub'!F121+EPS!F121+PV!F121+FPD!F121+Magnesium!F121+HCFC22!F121+Al!F121+Semi!F121</f>
        <v>0.14806216230648156</v>
      </c>
      <c r="G121" s="67">
        <f>'ODS Sub'!G121+EPS!G121+PV!G121+FPD!G121+Magnesium!G121+HCFC22!G121+Al!G121+Semi!G121</f>
        <v>0.22378977615228196</v>
      </c>
      <c r="H121" s="67">
        <f>'ODS Sub'!H121+EPS!H121+PV!H121+FPD!H121+Magnesium!H121+HCFC22!H121+Al!H121+Semi!H121</f>
        <v>0.30780083007342718</v>
      </c>
      <c r="I121" s="68">
        <f>'ODS Sub'!I121+EPS!I121+PV!I121+FPD!I121+Magnesium!I121+HCFC22!I121+Al!I121+Semi!I121</f>
        <v>0.41598107528620387</v>
      </c>
      <c r="J121" s="68">
        <f>'ODS Sub'!J121+EPS!J121+PV!J121+FPD!J121+Magnesium!J121+HCFC22!J121+Al!J121+Semi!J121</f>
        <v>0.64790245964678039</v>
      </c>
      <c r="K121" s="69">
        <f>'ODS Sub'!K121+EPS!K121+PV!K121+FPD!K121+Magnesium!K121+HCFC22!K121+Al!K121+Semi!K121</f>
        <v>0.78130861381888261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67">
        <f>'ODS Sub'!C122+EPS!C122+PV!C122+FPD!C122+Magnesium!C122+HCFC22!C122+Al!C122+Semi!C122</f>
        <v>0</v>
      </c>
      <c r="D122" s="67">
        <f>'ODS Sub'!D122+EPS!D122+PV!D122+FPD!D122+Magnesium!D122+HCFC22!D122+Al!D122+Semi!D122</f>
        <v>4.0968260910223923E-3</v>
      </c>
      <c r="E122" s="64">
        <f>'ODS Sub'!E122+EPS!E122+PV!E122+FPD!E122+Magnesium!E122+HCFC22!E122+Al!E122+Semi!E122</f>
        <v>1.1270817193384639E-2</v>
      </c>
      <c r="F122" s="67">
        <f>'ODS Sub'!F122+EPS!F122+PV!F122+FPD!F122+Magnesium!F122+HCFC22!F122+Al!F122+Semi!F122</f>
        <v>1.8029315037961582E-2</v>
      </c>
      <c r="G122" s="67">
        <f>'ODS Sub'!G122+EPS!G122+PV!G122+FPD!G122+Magnesium!G122+HCFC22!G122+Al!G122+Semi!G122</f>
        <v>1.9438177776404615E-2</v>
      </c>
      <c r="H122" s="67">
        <f>'ODS Sub'!H122+EPS!H122+PV!H122+FPD!H122+Magnesium!H122+HCFC22!H122+Al!H122+Semi!H122</f>
        <v>2.4766886361219681E-2</v>
      </c>
      <c r="I122" s="68">
        <f>'ODS Sub'!I122+EPS!I122+PV!I122+FPD!I122+Magnesium!I122+HCFC22!I122+Al!I122+Semi!I122</f>
        <v>3.3759914607990861E-2</v>
      </c>
      <c r="J122" s="68">
        <f>'ODS Sub'!J122+EPS!J122+PV!J122+FPD!J122+Magnesium!J122+HCFC22!J122+Al!J122+Semi!J122</f>
        <v>4.3412209393791062E-2</v>
      </c>
      <c r="K122" s="69">
        <f>'ODS Sub'!K122+EPS!K122+PV!K122+FPD!K122+Magnesium!K122+HCFC22!K122+Al!K122+Semi!K122</f>
        <v>4.9110045017896641E-2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64">
        <f>'ODS Sub'!C123+EPS!C123+PV!C123+FPD!C123+Magnesium!C123+HCFC22!C123+Al!C123+Semi!C123</f>
        <v>6.371115334870006E-3</v>
      </c>
      <c r="D123" s="67">
        <f>'ODS Sub'!D123+EPS!D123+PV!D123+FPD!D123+Magnesium!D123+HCFC22!D123+Al!D123+Semi!D123</f>
        <v>3.4622360017272434E-3</v>
      </c>
      <c r="E123" s="64">
        <f>'ODS Sub'!E123+EPS!E123+PV!E123+FPD!E123+Magnesium!E123+HCFC22!E123+Al!E123+Semi!E123</f>
        <v>4.7237450030514754E-3</v>
      </c>
      <c r="F123" s="67">
        <f>'ODS Sub'!F123+EPS!F123+PV!F123+FPD!F123+Magnesium!F123+HCFC22!F123+Al!F123+Semi!F123</f>
        <v>1.2708456949367404E-2</v>
      </c>
      <c r="G123" s="67">
        <f>'ODS Sub'!G123+EPS!G123+PV!G123+FPD!G123+Magnesium!G123+HCFC22!G123+Al!G123+Semi!G123</f>
        <v>1.674154012776196E-2</v>
      </c>
      <c r="H123" s="67">
        <f>'ODS Sub'!H123+EPS!H123+PV!H123+FPD!H123+Magnesium!H123+HCFC22!H123+Al!H123+Semi!H123</f>
        <v>2.2749824082458979E-2</v>
      </c>
      <c r="I123" s="68">
        <f>'ODS Sub'!I123+EPS!I123+PV!I123+FPD!I123+Magnesium!I123+HCFC22!I123+Al!I123+Semi!I123</f>
        <v>3.1964032516322169E-2</v>
      </c>
      <c r="J123" s="68">
        <f>'ODS Sub'!J123+EPS!J123+PV!J123+FPD!J123+Magnesium!J123+HCFC22!J123+Al!J123+Semi!J123</f>
        <v>5.0904560979392492E-2</v>
      </c>
      <c r="K123" s="69">
        <f>'ODS Sub'!K123+EPS!K123+PV!K123+FPD!K123+Magnesium!K123+HCFC22!K123+Al!K123+Semi!K123</f>
        <v>6.8798796443424598E-2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67">
        <f>'ODS Sub'!C124+EPS!C124+PV!C124+FPD!C124+Magnesium!C124+HCFC22!C124+Al!C124+Semi!C124</f>
        <v>1.4423999999999999</v>
      </c>
      <c r="D124" s="67">
        <f>'ODS Sub'!D124+EPS!D124+PV!D124+FPD!D124+Magnesium!D124+HCFC22!D124+Al!D124+Semi!D124</f>
        <v>1.538572798688344</v>
      </c>
      <c r="E124" s="64">
        <f>'ODS Sub'!E124+EPS!E124+PV!E124+FPD!E124+Magnesium!E124+HCFC22!E124+Al!E124+Semi!E124</f>
        <v>1.6472896370727903</v>
      </c>
      <c r="F124" s="67">
        <f>'ODS Sub'!F124+EPS!F124+PV!F124+FPD!F124+Magnesium!F124+HCFC22!F124+Al!F124+Semi!F124</f>
        <v>1.1779030934886985</v>
      </c>
      <c r="G124" s="67">
        <f>'ODS Sub'!G124+EPS!G124+PV!G124+FPD!G124+Magnesium!G124+HCFC22!G124+Al!G124+Semi!G124</f>
        <v>0.48221696502555256</v>
      </c>
      <c r="H124" s="67">
        <f>'ODS Sub'!H124+EPS!H124+PV!H124+FPD!H124+Magnesium!H124+HCFC22!H124+Al!H124+Semi!H124</f>
        <v>0.56889504681809655</v>
      </c>
      <c r="I124" s="68">
        <f>'ODS Sub'!I124+EPS!I124+PV!I124+FPD!I124+Magnesium!I124+HCFC22!I124+Al!I124+Semi!I124</f>
        <v>0.68019449893914619</v>
      </c>
      <c r="J124" s="68">
        <f>'ODS Sub'!J124+EPS!J124+PV!J124+FPD!J124+Magnesium!J124+HCFC22!J124+Al!J124+Semi!J124</f>
        <v>0.84431340322574311</v>
      </c>
      <c r="K124" s="69">
        <f>'ODS Sub'!K124+EPS!K124+PV!K124+FPD!K124+Magnesium!K124+HCFC22!K124+Al!K124+Semi!K124</f>
        <v>0.96267488716121918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64">
        <f>'ODS Sub'!C125+EPS!C125+PV!C125+FPD!C125+Magnesium!C125+HCFC22!C125+Al!C125+Semi!C125</f>
        <v>1.7870722303237919E-2</v>
      </c>
      <c r="D125" s="67">
        <f>'ODS Sub'!D125+EPS!D125+PV!D125+FPD!D125+Magnesium!D125+HCFC22!D125+Al!D125+Semi!D125</f>
        <v>2.2441321963468965E-2</v>
      </c>
      <c r="E125" s="64">
        <f>'ODS Sub'!E125+EPS!E125+PV!E125+FPD!E125+Magnesium!E125+HCFC22!E125+Al!E125+Semi!E125</f>
        <v>5.8178965401314356E-2</v>
      </c>
      <c r="F125" s="67">
        <f>'ODS Sub'!F125+EPS!F125+PV!F125+FPD!F125+Magnesium!F125+HCFC22!F125+Al!F125+Semi!F125</f>
        <v>0.16369212018982399</v>
      </c>
      <c r="G125" s="67">
        <f>'ODS Sub'!G125+EPS!G125+PV!G125+FPD!G125+Magnesium!G125+HCFC22!G125+Al!G125+Semi!G125</f>
        <v>0.23549125462261294</v>
      </c>
      <c r="H125" s="67">
        <f>'ODS Sub'!H125+EPS!H125+PV!H125+FPD!H125+Magnesium!H125+HCFC22!H125+Al!H125+Semi!H125</f>
        <v>0.34340861508466863</v>
      </c>
      <c r="I125" s="68">
        <f>'ODS Sub'!I125+EPS!I125+PV!I125+FPD!I125+Magnesium!I125+HCFC22!I125+Al!I125+Semi!I125</f>
        <v>0.53031331734795839</v>
      </c>
      <c r="J125" s="68">
        <f>'ODS Sub'!J125+EPS!J125+PV!J125+FPD!J125+Magnesium!J125+HCFC22!J125+Al!J125+Semi!J125</f>
        <v>0.96810837669826888</v>
      </c>
      <c r="K125" s="69">
        <f>'ODS Sub'!K125+EPS!K125+PV!K125+FPD!K125+Magnesium!K125+HCFC22!K125+Al!K125+Semi!K125</f>
        <v>1.371393478658343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67">
        <f>'ODS Sub'!C126+EPS!C126+PV!C126+FPD!C126+Magnesium!C126+HCFC22!C126+Al!C126+Semi!C126</f>
        <v>0</v>
      </c>
      <c r="D126" s="67">
        <f>'ODS Sub'!D126+EPS!D126+PV!D126+FPD!D126+Magnesium!D126+HCFC22!D126+Al!D126+Semi!D126</f>
        <v>6.8331985331161033E-4</v>
      </c>
      <c r="E126" s="64">
        <f>'ODS Sub'!E126+EPS!E126+PV!E126+FPD!E126+Magnesium!E126+HCFC22!E126+Al!E126+Semi!E126</f>
        <v>0.11256019075958532</v>
      </c>
      <c r="F126" s="67">
        <f>'ODS Sub'!F126+EPS!F126+PV!F126+FPD!F126+Magnesium!F126+HCFC22!F126+Al!F126+Semi!F126</f>
        <v>0.58933891453964815</v>
      </c>
      <c r="G126" s="67">
        <f>'ODS Sub'!G126+EPS!G126+PV!G126+FPD!G126+Magnesium!G126+HCFC22!G126+Al!G126+Semi!G126</f>
        <v>0.31095899160906654</v>
      </c>
      <c r="H126" s="67">
        <f>'ODS Sub'!H126+EPS!H126+PV!H126+FPD!H126+Magnesium!H126+HCFC22!H126+Al!H126+Semi!H126</f>
        <v>0.33931433032811131</v>
      </c>
      <c r="I126" s="68">
        <f>'ODS Sub'!I126+EPS!I126+PV!I126+FPD!I126+Magnesium!I126+HCFC22!I126+Al!I126+Semi!I126</f>
        <v>0.38681090107153043</v>
      </c>
      <c r="J126" s="68">
        <f>'ODS Sub'!J126+EPS!J126+PV!J126+FPD!J126+Magnesium!J126+HCFC22!J126+Al!J126+Semi!J126</f>
        <v>0.47067934424569235</v>
      </c>
      <c r="K126" s="69">
        <f>'ODS Sub'!K126+EPS!K126+PV!K126+FPD!K126+Magnesium!K126+HCFC22!K126+Al!K126+Semi!K126</f>
        <v>0.55599038925334021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67">
        <f>'ODS Sub'!C127+EPS!C127+PV!C127+FPD!C127+Magnesium!C127+HCFC22!C127+Al!C127+Semi!C127</f>
        <v>0</v>
      </c>
      <c r="D127" s="67">
        <f>'ODS Sub'!D127+EPS!D127+PV!D127+FPD!D127+Magnesium!D127+HCFC22!D127+Al!D127+Semi!D127</f>
        <v>7.3460135433002971E-4</v>
      </c>
      <c r="E127" s="64">
        <f>'ODS Sub'!E127+EPS!E127+PV!E127+FPD!E127+Magnesium!E127+HCFC22!E127+Al!E127+Semi!E127</f>
        <v>4.4118408831478788E-3</v>
      </c>
      <c r="F127" s="67">
        <f>'ODS Sub'!F127+EPS!F127+PV!F127+FPD!F127+Magnesium!F127+HCFC22!F127+Al!F127+Semi!F127</f>
        <v>1.0995512167446979E-2</v>
      </c>
      <c r="G127" s="67">
        <f>'ODS Sub'!G127+EPS!G127+PV!G127+FPD!G127+Magnesium!G127+HCFC22!G127+Al!G127+Semi!G127</f>
        <v>1.8397267344359435E-2</v>
      </c>
      <c r="H127" s="67">
        <f>'ODS Sub'!H127+EPS!H127+PV!H127+FPD!H127+Magnesium!H127+HCFC22!H127+Al!H127+Semi!H127</f>
        <v>2.7727031030668384E-2</v>
      </c>
      <c r="I127" s="68">
        <f>'ODS Sub'!I127+EPS!I127+PV!I127+FPD!I127+Magnesium!I127+HCFC22!I127+Al!I127+Semi!I127</f>
        <v>4.2107395446579994E-2</v>
      </c>
      <c r="J127" s="68">
        <f>'ODS Sub'!J127+EPS!J127+PV!J127+FPD!J127+Magnesium!J127+HCFC22!J127+Al!J127+Semi!J127</f>
        <v>7.4334934761345894E-2</v>
      </c>
      <c r="K127" s="69">
        <f>'ODS Sub'!K127+EPS!K127+PV!K127+FPD!K127+Magnesium!K127+HCFC22!K127+Al!K127+Semi!K127</f>
        <v>9.9441762464321404E-2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64">
        <f>'ODS Sub'!C128+EPS!C128+PV!C128+FPD!C128+Magnesium!C128+HCFC22!C128+Al!C128+Semi!C128</f>
        <v>0</v>
      </c>
      <c r="D128" s="67">
        <f>'ODS Sub'!D128+EPS!D128+PV!D128+FPD!D128+Magnesium!D128+HCFC22!D128+Al!D128+Semi!D128</f>
        <v>2.2931067603164489E-5</v>
      </c>
      <c r="E128" s="64">
        <f>'ODS Sub'!E128+EPS!E128+PV!E128+FPD!E128+Magnesium!E128+HCFC22!E128+Al!E128+Semi!E128</f>
        <v>1.3173352603912923E-4</v>
      </c>
      <c r="F128" s="67">
        <f>'ODS Sub'!F128+EPS!F128+PV!F128+FPD!F128+Magnesium!F128+HCFC22!F128+Al!F128+Semi!F128</f>
        <v>3.3202104844361451E-4</v>
      </c>
      <c r="G128" s="67">
        <f>'ODS Sub'!G128+EPS!G128+PV!G128+FPD!G128+Magnesium!G128+HCFC22!G128+Al!G128+Semi!G128</f>
        <v>6.0018488207406974E-4</v>
      </c>
      <c r="H128" s="67">
        <f>'ODS Sub'!H128+EPS!H128+PV!H128+FPD!H128+Magnesium!H128+HCFC22!H128+Al!H128+Semi!H128</f>
        <v>9.2071261746743175E-4</v>
      </c>
      <c r="I128" s="68">
        <f>'ODS Sub'!I128+EPS!I128+PV!I128+FPD!I128+Magnesium!I128+HCFC22!I128+Al!I128+Semi!I128</f>
        <v>1.2865756501171742E-3</v>
      </c>
      <c r="J128" s="68">
        <f>'ODS Sub'!J128+EPS!J128+PV!J128+FPD!J128+Magnesium!J128+HCFC22!J128+Al!J128+Semi!J128</f>
        <v>2.0458243785669876E-3</v>
      </c>
      <c r="K128" s="69">
        <f>'ODS Sub'!K128+EPS!K128+PV!K128+FPD!K128+Magnesium!K128+HCFC22!K128+Al!K128+Semi!K128</f>
        <v>2.5617740105645884E-3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67">
        <f>'ODS Sub'!C129+EPS!C129+PV!C129+FPD!C129+Magnesium!C129+HCFC22!C129+Al!C129+Semi!C129</f>
        <v>1.6397508636662749E-3</v>
      </c>
      <c r="D129" s="67">
        <f>'ODS Sub'!D129+EPS!D129+PV!D129+FPD!D129+Magnesium!D129+HCFC22!D129+Al!D129+Semi!D129</f>
        <v>2.5405247548759263E-3</v>
      </c>
      <c r="E129" s="64">
        <f>'ODS Sub'!E129+EPS!E129+PV!E129+FPD!E129+Magnesium!E129+HCFC22!E129+Al!E129+Semi!E129</f>
        <v>8.8572140818349004E-3</v>
      </c>
      <c r="F129" s="67">
        <f>'ODS Sub'!F129+EPS!F129+PV!F129+FPD!F129+Magnesium!F129+HCFC22!F129+Al!F129+Semi!F129</f>
        <v>2.4964751783379844E-2</v>
      </c>
      <c r="G129" s="67">
        <f>'ODS Sub'!G129+EPS!G129+PV!G129+FPD!G129+Magnesium!G129+HCFC22!G129+Al!G129+Semi!G129</f>
        <v>3.7446676295592694E-2</v>
      </c>
      <c r="H129" s="67">
        <f>'ODS Sub'!H129+EPS!H129+PV!H129+FPD!H129+Magnesium!H129+HCFC22!H129+Al!H129+Semi!H129</f>
        <v>5.5936799264611863E-2</v>
      </c>
      <c r="I129" s="68">
        <f>'ODS Sub'!I129+EPS!I129+PV!I129+FPD!I129+Magnesium!I129+HCFC22!I129+Al!I129+Semi!I129</f>
        <v>8.74819747971744E-2</v>
      </c>
      <c r="J129" s="68">
        <f>'ODS Sub'!J129+EPS!J129+PV!J129+FPD!J129+Magnesium!J129+HCFC22!J129+Al!J129+Semi!J129</f>
        <v>0.1602017231017494</v>
      </c>
      <c r="K129" s="69">
        <f>'ODS Sub'!K129+EPS!K129+PV!K129+FPD!K129+Magnesium!K129+HCFC22!K129+Al!K129+Semi!K129</f>
        <v>0.22632226475344464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64">
        <f>'ODS Sub'!C130+EPS!C130+PV!C130+FPD!C130+Magnesium!C130+HCFC22!C130+Al!C130+Semi!C130</f>
        <v>6.9110074090240809</v>
      </c>
      <c r="D130" s="67">
        <f>'ODS Sub'!D130+EPS!D130+PV!D130+FPD!D130+Magnesium!D130+HCFC22!D130+Al!D130+Semi!D130</f>
        <v>8.4536173527971261</v>
      </c>
      <c r="E130" s="64">
        <f>'ODS Sub'!E130+EPS!E130+PV!E130+FPD!E130+Magnesium!E130+HCFC22!E130+Al!E130+Semi!E130</f>
        <v>5.5557995688444022</v>
      </c>
      <c r="F130" s="67">
        <f>'ODS Sub'!F130+EPS!F130+PV!F130+FPD!F130+Magnesium!F130+HCFC22!F130+Al!F130+Semi!F130</f>
        <v>2.5924631616891434</v>
      </c>
      <c r="G130" s="67">
        <f>'ODS Sub'!G130+EPS!G130+PV!G130+FPD!G130+Magnesium!G130+HCFC22!G130+Al!G130+Semi!G130</f>
        <v>2.8659372651214898</v>
      </c>
      <c r="H130" s="67">
        <f>'ODS Sub'!H130+EPS!H130+PV!H130+FPD!H130+Magnesium!H130+HCFC22!H130+Al!H130+Semi!H130</f>
        <v>3.6993376465652212</v>
      </c>
      <c r="I130" s="68">
        <f>'ODS Sub'!I130+EPS!I130+PV!I130+FPD!I130+Magnesium!I130+HCFC22!I130+Al!I130+Semi!I130</f>
        <v>4.8068504541155201</v>
      </c>
      <c r="J130" s="68">
        <f>'ODS Sub'!J130+EPS!J130+PV!J130+FPD!J130+Magnesium!J130+HCFC22!J130+Al!J130+Semi!J130</f>
        <v>6.3076353177408988</v>
      </c>
      <c r="K130" s="69">
        <f>'ODS Sub'!K130+EPS!K130+PV!K130+FPD!K130+Magnesium!K130+HCFC22!K130+Al!K130+Semi!K130</f>
        <v>7.9528738666395977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67">
        <f>'ODS Sub'!C131+EPS!C131+PV!C131+FPD!C131+Magnesium!C131+HCFC22!C131+Al!C131+Semi!C131</f>
        <v>0.64220606893679999</v>
      </c>
      <c r="D131" s="67">
        <f>'ODS Sub'!D131+EPS!D131+PV!D131+FPD!D131+Magnesium!D131+HCFC22!D131+Al!D131+Semi!D131</f>
        <v>0.26370693997049222</v>
      </c>
      <c r="E131" s="64">
        <f>'ODS Sub'!E131+EPS!E131+PV!E131+FPD!E131+Magnesium!E131+HCFC22!E131+Al!E131+Semi!E131</f>
        <v>0.5243170241332954</v>
      </c>
      <c r="F131" s="67">
        <f>'ODS Sub'!F131+EPS!F131+PV!F131+FPD!F131+Magnesium!F131+HCFC22!F131+Al!F131+Semi!F131</f>
        <v>0.89662404783550465</v>
      </c>
      <c r="G131" s="67">
        <f>'ODS Sub'!G131+EPS!G131+PV!G131+FPD!G131+Magnesium!G131+HCFC22!G131+Al!G131+Semi!G131</f>
        <v>1.1950084371573877</v>
      </c>
      <c r="H131" s="67">
        <f>'ODS Sub'!H131+EPS!H131+PV!H131+FPD!H131+Magnesium!H131+HCFC22!H131+Al!H131+Semi!H131</f>
        <v>1.6486248323340145</v>
      </c>
      <c r="I131" s="68">
        <f>'ODS Sub'!I131+EPS!I131+PV!I131+FPD!I131+Magnesium!I131+HCFC22!I131+Al!I131+Semi!I131</f>
        <v>2.0320143689089849</v>
      </c>
      <c r="J131" s="68">
        <f>'ODS Sub'!J131+EPS!J131+PV!J131+FPD!J131+Magnesium!J131+HCFC22!J131+Al!J131+Semi!J131</f>
        <v>2.4958850742068317</v>
      </c>
      <c r="K131" s="69">
        <f>'ODS Sub'!K131+EPS!K131+PV!K131+FPD!K131+Magnesium!K131+HCFC22!K131+Al!K131+Semi!K131</f>
        <v>2.8130560480545483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64">
        <f>'ODS Sub'!C132+EPS!C132+PV!C132+FPD!C132+Magnesium!C132+HCFC22!C132+Al!C132+Semi!C132</f>
        <v>2.8546183655231896E-3</v>
      </c>
      <c r="D132" s="67">
        <f>'ODS Sub'!D132+EPS!D132+PV!D132+FPD!D132+Magnesium!D132+HCFC22!D132+Al!D132+Semi!D132</f>
        <v>5.309847524251619E-3</v>
      </c>
      <c r="E132" s="64">
        <f>'ODS Sub'!E132+EPS!E132+PV!E132+FPD!E132+Magnesium!E132+HCFC22!E132+Al!E132+Semi!E132</f>
        <v>2.2418313571922092E-2</v>
      </c>
      <c r="F132" s="67">
        <f>'ODS Sub'!F132+EPS!F132+PV!F132+FPD!F132+Magnesium!F132+HCFC22!F132+Al!F132+Semi!F132</f>
        <v>5.4931380227404979E-2</v>
      </c>
      <c r="G132" s="67">
        <f>'ODS Sub'!G132+EPS!G132+PV!G132+FPD!G132+Magnesium!G132+HCFC22!G132+Al!G132+Semi!G132</f>
        <v>8.7705236984738547E-2</v>
      </c>
      <c r="H132" s="67">
        <f>'ODS Sub'!H132+EPS!H132+PV!H132+FPD!H132+Magnesium!H132+HCFC22!H132+Al!H132+Semi!H132</f>
        <v>0.12134219497814397</v>
      </c>
      <c r="I132" s="68">
        <f>'ODS Sub'!I132+EPS!I132+PV!I132+FPD!I132+Magnesium!I132+HCFC22!I132+Al!I132+Semi!I132</f>
        <v>0.17026131294542066</v>
      </c>
      <c r="J132" s="68">
        <f>'ODS Sub'!J132+EPS!J132+PV!J132+FPD!J132+Magnesium!J132+HCFC22!J132+Al!J132+Semi!J132</f>
        <v>0.27971301568425661</v>
      </c>
      <c r="K132" s="69">
        <f>'ODS Sub'!K132+EPS!K132+PV!K132+FPD!K132+Magnesium!K132+HCFC22!K132+Al!K132+Semi!K132</f>
        <v>0.35616536732262022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67">
        <f>'ODS Sub'!C133+EPS!C133+PV!C133+FPD!C133+Magnesium!C133+HCFC22!C133+Al!C133+Semi!C133</f>
        <v>0</v>
      </c>
      <c r="D133" s="67">
        <f>'ODS Sub'!D133+EPS!D133+PV!D133+FPD!D133+Magnesium!D133+HCFC22!D133+Al!D133+Semi!D133</f>
        <v>5.4041990985089947E-4</v>
      </c>
      <c r="E133" s="64">
        <f>'ODS Sub'!E133+EPS!E133+PV!E133+FPD!E133+Magnesium!E133+HCFC22!E133+Al!E133+Semi!E133</f>
        <v>3.1120924277958234E-3</v>
      </c>
      <c r="F133" s="67">
        <f>'ODS Sub'!F133+EPS!F133+PV!F133+FPD!F133+Magnesium!F133+HCFC22!F133+Al!F133+Semi!F133</f>
        <v>7.6881796526363242E-3</v>
      </c>
      <c r="G133" s="67">
        <f>'ODS Sub'!G133+EPS!G133+PV!G133+FPD!G133+Magnesium!G133+HCFC22!G133+Al!G133+Semi!G133</f>
        <v>1.2807758291160324E-2</v>
      </c>
      <c r="H133" s="67">
        <f>'ODS Sub'!H133+EPS!H133+PV!H133+FPD!H133+Magnesium!H133+HCFC22!H133+Al!H133+Semi!H133</f>
        <v>2.177341030530509E-2</v>
      </c>
      <c r="I133" s="68">
        <f>'ODS Sub'!I133+EPS!I133+PV!I133+FPD!I133+Magnesium!I133+HCFC22!I133+Al!I133+Semi!I133</f>
        <v>4.0738367546427144E-2</v>
      </c>
      <c r="J133" s="68">
        <f>'ODS Sub'!J133+EPS!J133+PV!J133+FPD!J133+Magnesium!J133+HCFC22!J133+Al!J133+Semi!J133</f>
        <v>8.8437221745784611E-2</v>
      </c>
      <c r="K133" s="69">
        <f>'ODS Sub'!K133+EPS!K133+PV!K133+FPD!K133+Magnesium!K133+HCFC22!K133+Al!K133+Semi!K133</f>
        <v>0.13454687843126673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64">
        <f>'ODS Sub'!C134+EPS!C134+PV!C134+FPD!C134+Magnesium!C134+HCFC22!C134+Al!C134+Semi!C134</f>
        <v>1.713838565449113E-2</v>
      </c>
      <c r="D134" s="67">
        <f>'ODS Sub'!D134+EPS!D134+PV!D134+FPD!D134+Magnesium!D134+HCFC22!D134+Al!D134+Semi!D134</f>
        <v>1.8105522912729682E-2</v>
      </c>
      <c r="E134" s="64">
        <f>'ODS Sub'!E134+EPS!E134+PV!E134+FPD!E134+Magnesium!E134+HCFC22!E134+Al!E134+Semi!E134</f>
        <v>5.247024431482035E-2</v>
      </c>
      <c r="F134" s="67">
        <f>'ODS Sub'!F134+EPS!F134+PV!F134+FPD!F134+Magnesium!F134+HCFC22!F134+Al!F134+Semi!F134</f>
        <v>0.15849618786600381</v>
      </c>
      <c r="G134" s="67">
        <f>'ODS Sub'!G134+EPS!G134+PV!G134+FPD!G134+Magnesium!G134+HCFC22!G134+Al!G134+Semi!G134</f>
        <v>0.24455553421397105</v>
      </c>
      <c r="H134" s="67">
        <f>'ODS Sub'!H134+EPS!H134+PV!H134+FPD!H134+Magnesium!H134+HCFC22!H134+Al!H134+Semi!H134</f>
        <v>0.41193094501900818</v>
      </c>
      <c r="I134" s="68">
        <f>'ODS Sub'!I134+EPS!I134+PV!I134+FPD!I134+Magnesium!I134+HCFC22!I134+Al!I134+Semi!I134</f>
        <v>0.66936968145696352</v>
      </c>
      <c r="J134" s="68">
        <f>'ODS Sub'!J134+EPS!J134+PV!J134+FPD!J134+Magnesium!J134+HCFC22!J134+Al!J134+Semi!J134</f>
        <v>1.2991708424297388</v>
      </c>
      <c r="K134" s="69">
        <f>'ODS Sub'!K134+EPS!K134+PV!K134+FPD!K134+Magnesium!K134+HCFC22!K134+Al!K134+Semi!K134</f>
        <v>1.9104512213333076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67">
        <f>'ODS Sub'!C135+EPS!C135+PV!C135+FPD!C135+Magnesium!C135+HCFC22!C135+Al!C135+Semi!C135</f>
        <v>0</v>
      </c>
      <c r="D135" s="67">
        <f>'ODS Sub'!D135+EPS!D135+PV!D135+FPD!D135+Magnesium!D135+HCFC22!D135+Al!D135+Semi!D135</f>
        <v>3.8218446005274165E-6</v>
      </c>
      <c r="E135" s="64">
        <f>'ODS Sub'!E135+EPS!E135+PV!E135+FPD!E135+Magnesium!E135+HCFC22!E135+Al!E135+Semi!E135</f>
        <v>2.1955587673188212E-5</v>
      </c>
      <c r="F135" s="67">
        <f>'ODS Sub'!F135+EPS!F135+PV!F135+FPD!F135+Magnesium!F135+HCFC22!F135+Al!F135+Semi!F135</f>
        <v>5.5336841407269108E-5</v>
      </c>
      <c r="G135" s="67">
        <f>'ODS Sub'!G135+EPS!G135+PV!G135+FPD!G135+Magnesium!G135+HCFC22!G135+Al!G135+Semi!G135</f>
        <v>1.0003081367901166E-4</v>
      </c>
      <c r="H135" s="67">
        <f>'ODS Sub'!H135+EPS!H135+PV!H135+FPD!H135+Magnesium!H135+HCFC22!H135+Al!H135+Semi!H135</f>
        <v>4.8359675529571551E-2</v>
      </c>
      <c r="I135" s="68">
        <f>'ODS Sub'!I135+EPS!I135+PV!I135+FPD!I135+Magnesium!I135+HCFC22!I135+Al!I135+Semi!I135</f>
        <v>0.21876806667599868</v>
      </c>
      <c r="J135" s="68">
        <f>'ODS Sub'!J135+EPS!J135+PV!J135+FPD!J135+Magnesium!J135+HCFC22!J135+Al!J135+Semi!J135</f>
        <v>0.69530899642839927</v>
      </c>
      <c r="K135" s="69">
        <f>'ODS Sub'!K135+EPS!K135+PV!K135+FPD!K135+Magnesium!K135+HCFC22!K135+Al!K135+Semi!K135</f>
        <v>1.259302941023398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64">
        <f>'ODS Sub'!C136+EPS!C136+PV!C136+FPD!C136+Magnesium!C136+HCFC22!C136+Al!C136+Semi!C136</f>
        <v>7.0212509312064381E-2</v>
      </c>
      <c r="D136" s="67">
        <f>'ODS Sub'!D136+EPS!D136+PV!D136+FPD!D136+Magnesium!D136+HCFC22!D136+Al!D136+Semi!D136</f>
        <v>6.9228345277942277E-2</v>
      </c>
      <c r="E136" s="64">
        <f>'ODS Sub'!E136+EPS!E136+PV!E136+FPD!E136+Magnesium!E136+HCFC22!E136+Al!E136+Semi!E136</f>
        <v>0.24201267487591616</v>
      </c>
      <c r="F136" s="67">
        <f>'ODS Sub'!F136+EPS!F136+PV!F136+FPD!F136+Magnesium!F136+HCFC22!F136+Al!F136+Semi!F136</f>
        <v>0.62111075748747602</v>
      </c>
      <c r="G136" s="67">
        <f>'ODS Sub'!G136+EPS!G136+PV!G136+FPD!G136+Magnesium!G136+HCFC22!G136+Al!G136+Semi!G136</f>
        <v>1.0797696295609551</v>
      </c>
      <c r="H136" s="67">
        <f>'ODS Sub'!H136+EPS!H136+PV!H136+FPD!H136+Magnesium!H136+HCFC22!H136+Al!H136+Semi!H136</f>
        <v>1.8406516635283225</v>
      </c>
      <c r="I136" s="68">
        <f>'ODS Sub'!I136+EPS!I136+PV!I136+FPD!I136+Magnesium!I136+HCFC22!I136+Al!I136+Semi!I136</f>
        <v>3.2077915811459623</v>
      </c>
      <c r="J136" s="68">
        <f>'ODS Sub'!J136+EPS!J136+PV!J136+FPD!J136+Magnesium!J136+HCFC22!J136+Al!J136+Semi!J136</f>
        <v>6.5410945643795833</v>
      </c>
      <c r="K136" s="69">
        <f>'ODS Sub'!K136+EPS!K136+PV!K136+FPD!K136+Magnesium!K136+HCFC22!K136+Al!K136+Semi!K136</f>
        <v>9.8770628194066017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64">
        <f>'ODS Sub'!C137+EPS!C137+PV!C137+FPD!C137+Magnesium!C137+HCFC22!C137+Al!C137+Semi!C137</f>
        <v>5.5678424804541393</v>
      </c>
      <c r="D137" s="67">
        <f>'ODS Sub'!D137+EPS!D137+PV!D137+FPD!D137+Magnesium!D137+HCFC22!D137+Al!D137+Semi!D137</f>
        <v>2.6231964196361908</v>
      </c>
      <c r="E137" s="64">
        <f>'ODS Sub'!E137+EPS!E137+PV!E137+FPD!E137+Magnesium!E137+HCFC22!E137+Al!E137+Semi!E137</f>
        <v>2.5025764984955949</v>
      </c>
      <c r="F137" s="67">
        <f>'ODS Sub'!F137+EPS!F137+PV!F137+FPD!F137+Magnesium!F137+HCFC22!F137+Al!F137+Semi!F137</f>
        <v>1.6495109974537738</v>
      </c>
      <c r="G137" s="67">
        <f>'ODS Sub'!G137+EPS!G137+PV!G137+FPD!G137+Magnesium!G137+HCFC22!G137+Al!G137+Semi!G137</f>
        <v>0.96691932878037978</v>
      </c>
      <c r="H137" s="67">
        <f>'ODS Sub'!H137+EPS!H137+PV!H137+FPD!H137+Magnesium!H137+HCFC22!H137+Al!H137+Semi!H137</f>
        <v>1.210098510988586</v>
      </c>
      <c r="I137" s="68">
        <f>'ODS Sub'!I137+EPS!I137+PV!I137+FPD!I137+Magnesium!I137+HCFC22!I137+Al!I137+Semi!I137</f>
        <v>1.6521347128705577</v>
      </c>
      <c r="J137" s="68">
        <f>'ODS Sub'!J137+EPS!J137+PV!J137+FPD!J137+Magnesium!J137+HCFC22!J137+Al!J137+Semi!J137</f>
        <v>2.2833430103225818</v>
      </c>
      <c r="K137" s="69">
        <f>'ODS Sub'!K137+EPS!K137+PV!K137+FPD!K137+Magnesium!K137+HCFC22!K137+Al!K137+Semi!K137</f>
        <v>3.1910690139055742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67">
        <f>'ODS Sub'!C138+EPS!C138+PV!C138+FPD!C138+Magnesium!C138+HCFC22!C138+Al!C138+Semi!C138</f>
        <v>7.8913010313939498E-3</v>
      </c>
      <c r="D138" s="67">
        <f>'ODS Sub'!D138+EPS!D138+PV!D138+FPD!D138+Magnesium!D138+HCFC22!D138+Al!D138+Semi!D138</f>
        <v>1.7533450839967754E-2</v>
      </c>
      <c r="E138" s="64">
        <f>'ODS Sub'!E138+EPS!E138+PV!E138+FPD!E138+Magnesium!E138+HCFC22!E138+Al!E138+Semi!E138</f>
        <v>8.157820995801901E-2</v>
      </c>
      <c r="F138" s="67">
        <f>'ODS Sub'!F138+EPS!F138+PV!F138+FPD!F138+Magnesium!F138+HCFC22!F138+Al!F138+Semi!F138</f>
        <v>0.21889020692685743</v>
      </c>
      <c r="G138" s="67">
        <f>'ODS Sub'!G138+EPS!G138+PV!G138+FPD!G138+Magnesium!G138+HCFC22!G138+Al!G138+Semi!G138</f>
        <v>0.55577238906068593</v>
      </c>
      <c r="H138" s="67">
        <f>'ODS Sub'!H138+EPS!H138+PV!H138+FPD!H138+Magnesium!H138+HCFC22!H138+Al!H138+Semi!H138</f>
        <v>0.73161000881966642</v>
      </c>
      <c r="I138" s="68">
        <f>'ODS Sub'!I138+EPS!I138+PV!I138+FPD!I138+Magnesium!I138+HCFC22!I138+Al!I138+Semi!I138</f>
        <v>0.92709899373095028</v>
      </c>
      <c r="J138" s="68">
        <f>'ODS Sub'!J138+EPS!J138+PV!J138+FPD!J138+Magnesium!J138+HCFC22!J138+Al!J138+Semi!J138</f>
        <v>1.2840802348433242</v>
      </c>
      <c r="K138" s="69">
        <f>'ODS Sub'!K138+EPS!K138+PV!K138+FPD!K138+Magnesium!K138+HCFC22!K138+Al!K138+Semi!K138</f>
        <v>1.5444103797297379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64">
        <f>'ODS Sub'!C139+EPS!C139+PV!C139+FPD!C139+Magnesium!C139+HCFC22!C139+Al!C139+Semi!C139</f>
        <v>6.5205717937979205E-2</v>
      </c>
      <c r="D139" s="67">
        <f>'ODS Sub'!D139+EPS!D139+PV!D139+FPD!D139+Magnesium!D139+HCFC22!D139+Al!D139+Semi!D139</f>
        <v>8.3831734011963352E-2</v>
      </c>
      <c r="E139" s="64">
        <f>'ODS Sub'!E139+EPS!E139+PV!E139+FPD!E139+Magnesium!E139+HCFC22!E139+Al!E139+Semi!E139</f>
        <v>0.24586724990498354</v>
      </c>
      <c r="F139" s="67">
        <f>'ODS Sub'!F139+EPS!F139+PV!F139+FPD!F139+Magnesium!F139+HCFC22!F139+Al!F139+Semi!F139</f>
        <v>0.69975838827819004</v>
      </c>
      <c r="G139" s="67">
        <f>'ODS Sub'!G139+EPS!G139+PV!G139+FPD!G139+Magnesium!G139+HCFC22!G139+Al!G139+Semi!G139</f>
        <v>1.0390450292577531</v>
      </c>
      <c r="H139" s="67">
        <f>'ODS Sub'!H139+EPS!H139+PV!H139+FPD!H139+Magnesium!H139+HCFC22!H139+Al!H139+Semi!H139</f>
        <v>1.4828531049335825</v>
      </c>
      <c r="I139" s="68">
        <f>'ODS Sub'!I139+EPS!I139+PV!I139+FPD!I139+Magnesium!I139+HCFC22!I139+Al!I139+Semi!I139</f>
        <v>2.1217364578758802</v>
      </c>
      <c r="J139" s="68">
        <f>'ODS Sub'!J139+EPS!J139+PV!J139+FPD!J139+Magnesium!J139+HCFC22!J139+Al!J139+Semi!J139</f>
        <v>3.4665589602509983</v>
      </c>
      <c r="K139" s="69">
        <f>'ODS Sub'!K139+EPS!K139+PV!K139+FPD!K139+Magnesium!K139+HCFC22!K139+Al!K139+Semi!K139</f>
        <v>4.54988524072267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67">
        <f>'ODS Sub'!C140+EPS!C140+PV!C140+FPD!C140+Magnesium!C140+HCFC22!C140+Al!C140+Semi!C140</f>
        <v>0</v>
      </c>
      <c r="D140" s="67">
        <f>'ODS Sub'!D140+EPS!D140+PV!D140+FPD!D140+Magnesium!D140+HCFC22!D140+Al!D140+Semi!D140</f>
        <v>6.4971358208966082E-5</v>
      </c>
      <c r="E140" s="64">
        <f>'ODS Sub'!E140+EPS!E140+PV!E140+FPD!E140+Magnesium!E140+HCFC22!E140+Al!E140+Semi!E140</f>
        <v>3.732449904441997E-4</v>
      </c>
      <c r="F140" s="67">
        <f>'ODS Sub'!F140+EPS!F140+PV!F140+FPD!F140+Magnesium!F140+HCFC22!F140+Al!F140+Semi!F140</f>
        <v>9.4072630392357502E-4</v>
      </c>
      <c r="G140" s="67">
        <f>'ODS Sub'!G140+EPS!G140+PV!G140+FPD!G140+Magnesium!G140+HCFC22!G140+Al!G140+Semi!G140</f>
        <v>1.7005238325431982E-3</v>
      </c>
      <c r="H140" s="67">
        <f>'ODS Sub'!H140+EPS!H140+PV!H140+FPD!H140+Magnesium!H140+HCFC22!H140+Al!H140+Semi!H140</f>
        <v>0.19717297927049629</v>
      </c>
      <c r="I140" s="68">
        <f>'ODS Sub'!I140+EPS!I140+PV!I140+FPD!I140+Magnesium!I140+HCFC22!I140+Al!I140+Semi!I140</f>
        <v>0.88574580326794405</v>
      </c>
      <c r="J140" s="68">
        <f>'ODS Sub'!J140+EPS!J140+PV!J140+FPD!J140+Magnesium!J140+HCFC22!J140+Al!J140+Semi!J140</f>
        <v>2.8107447710762172</v>
      </c>
      <c r="K140" s="69">
        <f>'ODS Sub'!K140+EPS!K140+PV!K140+FPD!K140+Magnesium!K140+HCFC22!K140+Al!K140+Semi!K140</f>
        <v>5.0881856345055807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64">
        <f>'ODS Sub'!C141+EPS!C141+PV!C141+FPD!C141+Magnesium!C141+HCFC22!C141+Al!C141+Semi!C141</f>
        <v>4.7078784562293446E-3</v>
      </c>
      <c r="D141" s="67">
        <f>'ODS Sub'!D141+EPS!D141+PV!D141+FPD!D141+Magnesium!D141+HCFC22!D141+Al!D141+Semi!D141</f>
        <v>1.2260574042437496E-2</v>
      </c>
      <c r="E141" s="64">
        <f>'ODS Sub'!E141+EPS!E141+PV!E141+FPD!E141+Magnesium!E141+HCFC22!E141+Al!E141+Semi!E141</f>
        <v>5.3907454923251073E-2</v>
      </c>
      <c r="F141" s="67">
        <f>'ODS Sub'!F141+EPS!F141+PV!F141+FPD!F141+Magnesium!F141+HCFC22!F141+Al!F141+Semi!F141</f>
        <v>0.13097994593193152</v>
      </c>
      <c r="G141" s="67">
        <f>'ODS Sub'!G141+EPS!G141+PV!G141+FPD!G141+Magnesium!G141+HCFC22!G141+Al!G141+Semi!G141</f>
        <v>0.2121473203042348</v>
      </c>
      <c r="H141" s="67">
        <f>'ODS Sub'!H141+EPS!H141+PV!H141+FPD!H141+Magnesium!H141+HCFC22!H141+Al!H141+Semi!H141</f>
        <v>0.30063764779543128</v>
      </c>
      <c r="I141" s="68">
        <f>'ODS Sub'!I141+EPS!I141+PV!I141+FPD!I141+Magnesium!I141+HCFC22!I141+Al!I141+Semi!I141</f>
        <v>0.43225036111262544</v>
      </c>
      <c r="J141" s="68">
        <f>'ODS Sub'!J141+EPS!J141+PV!J141+FPD!J141+Magnesium!J141+HCFC22!J141+Al!J141+Semi!J141</f>
        <v>0.72130386648729738</v>
      </c>
      <c r="K141" s="69">
        <f>'ODS Sub'!K141+EPS!K141+PV!K141+FPD!K141+Magnesium!K141+HCFC22!K141+Al!K141+Semi!K141</f>
        <v>0.94070616060710543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67">
        <f>'ODS Sub'!C142+EPS!C142+PV!C142+FPD!C142+Magnesium!C142+HCFC22!C142+Al!C142+Semi!C142</f>
        <v>0</v>
      </c>
      <c r="D142" s="67">
        <f>'ODS Sub'!D142+EPS!D142+PV!D142+FPD!D142+Magnesium!D142+HCFC22!D142+Al!D142+Semi!D142</f>
        <v>1.8982150623004976E-3</v>
      </c>
      <c r="E142" s="64">
        <f>'ODS Sub'!E142+EPS!E142+PV!E142+FPD!E142+Magnesium!E142+HCFC22!E142+Al!E142+Semi!E142</f>
        <v>1.1587229462609105E-2</v>
      </c>
      <c r="F142" s="67">
        <f>'ODS Sub'!F142+EPS!F142+PV!F142+FPD!F142+Magnesium!F142+HCFC22!F142+Al!F142+Semi!F142</f>
        <v>2.9516964051060645E-2</v>
      </c>
      <c r="G142" s="67">
        <f>'ODS Sub'!G142+EPS!G142+PV!G142+FPD!G142+Magnesium!G142+HCFC22!G142+Al!G142+Semi!G142</f>
        <v>5.3279308228643366E-2</v>
      </c>
      <c r="H142" s="67">
        <f>'ODS Sub'!H142+EPS!H142+PV!H142+FPD!H142+Magnesium!H142+HCFC22!H142+Al!H142+Semi!H142</f>
        <v>8.4175375201568925E-2</v>
      </c>
      <c r="I142" s="68">
        <f>'ODS Sub'!I142+EPS!I142+PV!I142+FPD!I142+Magnesium!I142+HCFC22!I142+Al!I142+Semi!I142</f>
        <v>0.12523220962868806</v>
      </c>
      <c r="J142" s="68">
        <f>'ODS Sub'!J142+EPS!J142+PV!J142+FPD!J142+Magnesium!J142+HCFC22!J142+Al!J142+Semi!J142</f>
        <v>0.21495006989694412</v>
      </c>
      <c r="K142" s="69">
        <f>'ODS Sub'!K142+EPS!K142+PV!K142+FPD!K142+Magnesium!K142+HCFC22!K142+Al!K142+Semi!K142</f>
        <v>0.28988096264499197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64">
        <f>'ODS Sub'!C143+EPS!C143+PV!C143+FPD!C143+Magnesium!C143+HCFC22!C143+Al!C143+Semi!C143</f>
        <v>0</v>
      </c>
      <c r="D143" s="67">
        <f>'ODS Sub'!D143+EPS!D143+PV!D143+FPD!D143+Magnesium!D143+HCFC22!D143+Al!D143+Semi!D143</f>
        <v>7.240180597045287E-3</v>
      </c>
      <c r="E143" s="64">
        <f>'ODS Sub'!E143+EPS!E143+PV!E143+FPD!E143+Magnesium!E143+HCFC22!E143+Al!E143+Semi!E143</f>
        <v>4.0082441191870953E-2</v>
      </c>
      <c r="F143" s="67">
        <f>'ODS Sub'!F143+EPS!F143+PV!F143+FPD!F143+Magnesium!F143+HCFC22!F143+Al!F143+Semi!F143</f>
        <v>9.2570338362986615E-2</v>
      </c>
      <c r="G143" s="67">
        <f>'ODS Sub'!G143+EPS!G143+PV!G143+FPD!G143+Magnesium!G143+HCFC22!G143+Al!G143+Semi!G143</f>
        <v>0.15558540298913592</v>
      </c>
      <c r="H143" s="67">
        <f>'ODS Sub'!H143+EPS!H143+PV!H143+FPD!H143+Magnesium!H143+HCFC22!H143+Al!H143+Semi!H143</f>
        <v>0.22380739214050421</v>
      </c>
      <c r="I143" s="68">
        <f>'ODS Sub'!I143+EPS!I143+PV!I143+FPD!I143+Magnesium!I143+HCFC22!I143+Al!I143+Semi!I143</f>
        <v>0.3284887541963547</v>
      </c>
      <c r="J143" s="68">
        <f>'ODS Sub'!J143+EPS!J143+PV!J143+FPD!J143+Magnesium!J143+HCFC22!J143+Al!J143+Semi!J143</f>
        <v>0.56835673390372243</v>
      </c>
      <c r="K143" s="69">
        <f>'ODS Sub'!K143+EPS!K143+PV!K143+FPD!K143+Magnesium!K143+HCFC22!K143+Al!K143+Semi!K143</f>
        <v>0.74627463004687145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67">
        <f>'ODS Sub'!C144+EPS!C144+PV!C144+FPD!C144+Magnesium!C144+HCFC22!C144+Al!C144+Semi!C144</f>
        <v>2.4126542655506393E-2</v>
      </c>
      <c r="D144" s="67">
        <f>'ODS Sub'!D144+EPS!D144+PV!D144+FPD!D144+Magnesium!D144+HCFC22!D144+Al!D144+Semi!D144</f>
        <v>4.1629378874697281E-2</v>
      </c>
      <c r="E144" s="64">
        <f>'ODS Sub'!E144+EPS!E144+PV!E144+FPD!E144+Magnesium!E144+HCFC22!E144+Al!E144+Semi!E144</f>
        <v>0.15960203329354783</v>
      </c>
      <c r="F144" s="67">
        <f>'ODS Sub'!F144+EPS!F144+PV!F144+FPD!F144+Magnesium!F144+HCFC22!F144+Al!F144+Semi!F144</f>
        <v>0.39166508604725614</v>
      </c>
      <c r="G144" s="67">
        <f>'ODS Sub'!G144+EPS!G144+PV!G144+FPD!G144+Magnesium!G144+HCFC22!G144+Al!G144+Semi!G144</f>
        <v>0.62097333419942813</v>
      </c>
      <c r="H144" s="67">
        <f>'ODS Sub'!H144+EPS!H144+PV!H144+FPD!H144+Magnesium!H144+HCFC22!H144+Al!H144+Semi!H144</f>
        <v>0.8652343851473282</v>
      </c>
      <c r="I144" s="68">
        <f>'ODS Sub'!I144+EPS!I144+PV!I144+FPD!I144+Magnesium!I144+HCFC22!I144+Al!I144+Semi!I144</f>
        <v>1.2198091756466303</v>
      </c>
      <c r="J144" s="68">
        <f>'ODS Sub'!J144+EPS!J144+PV!J144+FPD!J144+Magnesium!J144+HCFC22!J144+Al!J144+Semi!J144</f>
        <v>1.9883273706538698</v>
      </c>
      <c r="K144" s="69">
        <f>'ODS Sub'!K144+EPS!K144+PV!K144+FPD!K144+Magnesium!K144+HCFC22!K144+Al!K144+Semi!K144</f>
        <v>2.5580290377876609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64">
        <f>'ODS Sub'!C145+EPS!C145+PV!C145+FPD!C145+Magnesium!C145+HCFC22!C145+Al!C145+Semi!C145</f>
        <v>4.5234064840668886E-2</v>
      </c>
      <c r="D145" s="67">
        <f>'ODS Sub'!D145+EPS!D145+PV!D145+FPD!D145+Magnesium!D145+HCFC22!D145+Al!D145+Semi!D145</f>
        <v>0.16914043479467172</v>
      </c>
      <c r="E145" s="64">
        <f>'ODS Sub'!E145+EPS!E145+PV!E145+FPD!E145+Magnesium!E145+HCFC22!E145+Al!E145+Semi!E145</f>
        <v>0.80647791363161592</v>
      </c>
      <c r="F145" s="67">
        <f>'ODS Sub'!F145+EPS!F145+PV!F145+FPD!F145+Magnesium!F145+HCFC22!F145+Al!F145+Semi!F145</f>
        <v>2.0711455575328483</v>
      </c>
      <c r="G145" s="67">
        <f>'ODS Sub'!G145+EPS!G145+PV!G145+FPD!G145+Magnesium!G145+HCFC22!G145+Al!G145+Semi!G145</f>
        <v>3.4119542472079281</v>
      </c>
      <c r="H145" s="67">
        <f>'ODS Sub'!H145+EPS!H145+PV!H145+FPD!H145+Magnesium!H145+HCFC22!H145+Al!H145+Semi!H145</f>
        <v>5.0457788547745581</v>
      </c>
      <c r="I145" s="68">
        <f>'ODS Sub'!I145+EPS!I145+PV!I145+FPD!I145+Magnesium!I145+HCFC22!I145+Al!I145+Semi!I145</f>
        <v>7.6648567467330802</v>
      </c>
      <c r="J145" s="68">
        <f>'ODS Sub'!J145+EPS!J145+PV!J145+FPD!J145+Magnesium!J145+HCFC22!J145+Al!J145+Semi!J145</f>
        <v>13.537661536131809</v>
      </c>
      <c r="K145" s="69">
        <f>'ODS Sub'!K145+EPS!K145+PV!K145+FPD!K145+Magnesium!K145+HCFC22!K145+Al!K145+Semi!K145</f>
        <v>18.878738165236363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67">
        <f>'ODS Sub'!C146+EPS!C146+PV!C146+FPD!C146+Magnesium!C146+HCFC22!C146+Al!C146+Semi!C146</f>
        <v>0.23861433698181819</v>
      </c>
      <c r="D146" s="67">
        <f>'ODS Sub'!D146+EPS!D146+PV!D146+FPD!D146+Magnesium!D146+HCFC22!D146+Al!D146+Semi!D146</f>
        <v>0.46408254237376878</v>
      </c>
      <c r="E146" s="64">
        <f>'ODS Sub'!E146+EPS!E146+PV!E146+FPD!E146+Magnesium!E146+HCFC22!E146+Al!E146+Semi!E146</f>
        <v>1.0743792291236345</v>
      </c>
      <c r="F146" s="67">
        <f>'ODS Sub'!F146+EPS!F146+PV!F146+FPD!F146+Magnesium!F146+HCFC22!F146+Al!F146+Semi!F146</f>
        <v>2.0877767590430691</v>
      </c>
      <c r="G146" s="67">
        <f>'ODS Sub'!G146+EPS!G146+PV!G146+FPD!G146+Magnesium!G146+HCFC22!G146+Al!G146+Semi!G146</f>
        <v>3.0749477049359308</v>
      </c>
      <c r="H146" s="67">
        <f>'ODS Sub'!H146+EPS!H146+PV!H146+FPD!H146+Magnesium!H146+HCFC22!H146+Al!H146+Semi!H146</f>
        <v>4.5019650279787333</v>
      </c>
      <c r="I146" s="68">
        <f>'ODS Sub'!I146+EPS!I146+PV!I146+FPD!I146+Magnesium!I146+HCFC22!I146+Al!I146+Semi!I146</f>
        <v>5.9072580511552042</v>
      </c>
      <c r="J146" s="68">
        <f>'ODS Sub'!J146+EPS!J146+PV!J146+FPD!J146+Magnesium!J146+HCFC22!J146+Al!J146+Semi!J146</f>
        <v>7.8292231416201856</v>
      </c>
      <c r="K146" s="69">
        <f>'ODS Sub'!K146+EPS!K146+PV!K146+FPD!K146+Magnesium!K146+HCFC22!K146+Al!K146+Semi!K146</f>
        <v>9.030441931688193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64">
        <f>'ODS Sub'!C147+EPS!C147+PV!C147+FPD!C147+Magnesium!C147+HCFC22!C147+Al!C147+Semi!C147</f>
        <v>1.0522007020615582E-2</v>
      </c>
      <c r="D147" s="67">
        <f>'ODS Sub'!D147+EPS!D147+PV!D147+FPD!D147+Magnesium!D147+HCFC22!D147+Al!D147+Semi!D147</f>
        <v>0.14950117245604611</v>
      </c>
      <c r="E147" s="64">
        <f>'ODS Sub'!E147+EPS!E147+PV!E147+FPD!E147+Magnesium!E147+HCFC22!E147+Al!E147+Semi!E147</f>
        <v>0.33813384319702566</v>
      </c>
      <c r="F147" s="67">
        <f>'ODS Sub'!F147+EPS!F147+PV!F147+FPD!F147+Magnesium!F147+HCFC22!F147+Al!F147+Semi!F147</f>
        <v>0.50087454886745397</v>
      </c>
      <c r="G147" s="67">
        <f>'ODS Sub'!G147+EPS!G147+PV!G147+FPD!G147+Magnesium!G147+HCFC22!G147+Al!G147+Semi!G147</f>
        <v>0.59035499434919492</v>
      </c>
      <c r="H147" s="67">
        <f>'ODS Sub'!H147+EPS!H147+PV!H147+FPD!H147+Magnesium!H147+HCFC22!H147+Al!H147+Semi!H147</f>
        <v>0.77975859534190595</v>
      </c>
      <c r="I147" s="68">
        <f>'ODS Sub'!I147+EPS!I147+PV!I147+FPD!I147+Magnesium!I147+HCFC22!I147+Al!I147+Semi!I147</f>
        <v>1.010442432811117</v>
      </c>
      <c r="J147" s="68">
        <f>'ODS Sub'!J147+EPS!J147+PV!J147+FPD!J147+Magnesium!J147+HCFC22!J147+Al!J147+Semi!J147</f>
        <v>1.26297506775971</v>
      </c>
      <c r="K147" s="69">
        <f>'ODS Sub'!K147+EPS!K147+PV!K147+FPD!K147+Magnesium!K147+HCFC22!K147+Al!K147+Semi!K147</f>
        <v>1.4045633568120326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67">
        <f>'ODS Sub'!C148+EPS!C148+PV!C148+FPD!C148+Magnesium!C148+HCFC22!C148+Al!C148+Semi!C148</f>
        <v>9.1360598250364473E-3</v>
      </c>
      <c r="D148" s="67">
        <f>'ODS Sub'!D148+EPS!D148+PV!D148+FPD!D148+Magnesium!D148+HCFC22!D148+Al!D148+Semi!D148</f>
        <v>9.7612208736181406E-3</v>
      </c>
      <c r="E148" s="64">
        <f>'ODS Sub'!E148+EPS!E148+PV!E148+FPD!E148+Magnesium!E148+HCFC22!E148+Al!E148+Semi!E148</f>
        <v>2.7145273961781853E-2</v>
      </c>
      <c r="F148" s="67">
        <f>'ODS Sub'!F148+EPS!F148+PV!F148+FPD!F148+Magnesium!F148+HCFC22!F148+Al!F148+Semi!F148</f>
        <v>8.4298583137519645E-2</v>
      </c>
      <c r="G148" s="67">
        <f>'ODS Sub'!G148+EPS!G148+PV!G148+FPD!G148+Magnesium!G148+HCFC22!G148+Al!G148+Semi!G148</f>
        <v>0.21996198518240401</v>
      </c>
      <c r="H148" s="67">
        <f>'ODS Sub'!H148+EPS!H148+PV!H148+FPD!H148+Magnesium!H148+HCFC22!H148+Al!H148+Semi!H148</f>
        <v>0.47512215153960213</v>
      </c>
      <c r="I148" s="68">
        <f>'ODS Sub'!I148+EPS!I148+PV!I148+FPD!I148+Magnesium!I148+HCFC22!I148+Al!I148+Semi!I148</f>
        <v>0.5696675576851491</v>
      </c>
      <c r="J148" s="68">
        <f>'ODS Sub'!J148+EPS!J148+PV!J148+FPD!J148+Magnesium!J148+HCFC22!J148+Al!J148+Semi!J148</f>
        <v>0.79407414745614091</v>
      </c>
      <c r="K148" s="69">
        <f>'ODS Sub'!K148+EPS!K148+PV!K148+FPD!K148+Magnesium!K148+HCFC22!K148+Al!K148+Semi!K148</f>
        <v>1.0142537875448712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64">
        <f>'ODS Sub'!C149+EPS!C149+PV!C149+FPD!C149+Magnesium!C149+HCFC22!C149+Al!C149+Semi!C149</f>
        <v>2.1159566597432127</v>
      </c>
      <c r="D149" s="67">
        <f>'ODS Sub'!D149+EPS!D149+PV!D149+FPD!D149+Magnesium!D149+HCFC22!D149+Al!D149+Semi!D149</f>
        <v>1.8389821655984138</v>
      </c>
      <c r="E149" s="64">
        <f>'ODS Sub'!E149+EPS!E149+PV!E149+FPD!E149+Magnesium!E149+HCFC22!E149+Al!E149+Semi!E149</f>
        <v>1.4883565160188565</v>
      </c>
      <c r="F149" s="67">
        <f>'ODS Sub'!F149+EPS!F149+PV!F149+FPD!F149+Magnesium!F149+HCFC22!F149+Al!F149+Semi!F149</f>
        <v>0.41680454947120943</v>
      </c>
      <c r="G149" s="67">
        <f>'ODS Sub'!G149+EPS!G149+PV!G149+FPD!G149+Magnesium!G149+HCFC22!G149+Al!G149+Semi!G149</f>
        <v>0.47580585442069395</v>
      </c>
      <c r="H149" s="67">
        <f>'ODS Sub'!H149+EPS!H149+PV!H149+FPD!H149+Magnesium!H149+HCFC22!H149+Al!H149+Semi!H149</f>
        <v>0.65039266473491653</v>
      </c>
      <c r="I149" s="68">
        <f>'ODS Sub'!I149+EPS!I149+PV!I149+FPD!I149+Magnesium!I149+HCFC22!I149+Al!I149+Semi!I149</f>
        <v>0.85583021464370157</v>
      </c>
      <c r="J149" s="68">
        <f>'ODS Sub'!J149+EPS!J149+PV!J149+FPD!J149+Magnesium!J149+HCFC22!J149+Al!J149+Semi!J149</f>
        <v>1.2814424684979557</v>
      </c>
      <c r="K149" s="69">
        <f>'ODS Sub'!K149+EPS!K149+PV!K149+FPD!K149+Magnesium!K149+HCFC22!K149+Al!K149+Semi!K149</f>
        <v>1.5194598539228941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67">
        <f>'ODS Sub'!C150+EPS!C150+PV!C150+FPD!C150+Magnesium!C150+HCFC22!C150+Al!C150+Semi!C150</f>
        <v>41.917047516221999</v>
      </c>
      <c r="D150" s="67">
        <f>'ODS Sub'!D150+EPS!D150+PV!D150+FPD!D150+Magnesium!D150+HCFC22!D150+Al!D150+Semi!D150</f>
        <v>25.524359458153533</v>
      </c>
      <c r="E150" s="64">
        <f>'ODS Sub'!E150+EPS!E150+PV!E150+FPD!E150+Magnesium!E150+HCFC22!E150+Al!E150+Semi!E150</f>
        <v>35.646082057580358</v>
      </c>
      <c r="F150" s="67">
        <f>'ODS Sub'!F150+EPS!F150+PV!F150+FPD!F150+Magnesium!F150+HCFC22!F150+Al!F150+Semi!F150</f>
        <v>33.383555931416836</v>
      </c>
      <c r="G150" s="67">
        <f>'ODS Sub'!G150+EPS!G150+PV!G150+FPD!G150+Magnesium!G150+HCFC22!G150+Al!G150+Semi!G150</f>
        <v>32.619392161670973</v>
      </c>
      <c r="H150" s="67">
        <f>'ODS Sub'!H150+EPS!H150+PV!H150+FPD!H150+Magnesium!H150+HCFC22!H150+Al!H150+Semi!H150</f>
        <v>39.806771014690767</v>
      </c>
      <c r="I150" s="68">
        <f>'ODS Sub'!I150+EPS!I150+PV!I150+FPD!I150+Magnesium!I150+HCFC22!I150+Al!I150+Semi!I150</f>
        <v>49.656985842680164</v>
      </c>
      <c r="J150" s="68">
        <f>'ODS Sub'!J150+EPS!J150+PV!J150+FPD!J150+Magnesium!J150+HCFC22!J150+Al!J150+Semi!J150</f>
        <v>75.525857474746189</v>
      </c>
      <c r="K150" s="69">
        <f>'ODS Sub'!K150+EPS!K150+PV!K150+FPD!K150+Magnesium!K150+HCFC22!K150+Al!K150+Semi!K150</f>
        <v>95.433051182745089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64">
        <f>'ODS Sub'!C151+EPS!C151+PV!C151+FPD!C151+Magnesium!C151+HCFC22!C151+Al!C151+Semi!C151</f>
        <v>0</v>
      </c>
      <c r="D151" s="67">
        <f>'ODS Sub'!D151+EPS!D151+PV!D151+FPD!D151+Magnesium!D151+HCFC22!D151+Al!D151+Semi!D151</f>
        <v>9.0581498407908613E-4</v>
      </c>
      <c r="E151" s="64">
        <f>'ODS Sub'!E151+EPS!E151+PV!E151+FPD!E151+Magnesium!E151+HCFC22!E151+Al!E151+Semi!E151</f>
        <v>5.2555431624065931E-3</v>
      </c>
      <c r="F151" s="67">
        <f>'ODS Sub'!F151+EPS!F151+PV!F151+FPD!F151+Magnesium!F151+HCFC22!F151+Al!F151+Semi!F151</f>
        <v>1.3056069182943891E-2</v>
      </c>
      <c r="G151" s="67">
        <f>'ODS Sub'!G151+EPS!G151+PV!G151+FPD!G151+Magnesium!G151+HCFC22!G151+Al!G151+Semi!G151</f>
        <v>2.3986700599938605E-2</v>
      </c>
      <c r="H151" s="67">
        <f>'ODS Sub'!H151+EPS!H151+PV!H151+FPD!H151+Magnesium!H151+HCFC22!H151+Al!H151+Semi!H151</f>
        <v>3.674597221100654E-2</v>
      </c>
      <c r="I151" s="68">
        <f>'ODS Sub'!I151+EPS!I151+PV!I151+FPD!I151+Magnesium!I151+HCFC22!I151+Al!I151+Semi!I151</f>
        <v>5.1760156395699058E-2</v>
      </c>
      <c r="J151" s="68">
        <f>'ODS Sub'!J151+EPS!J151+PV!J151+FPD!J151+Magnesium!J151+HCFC22!J151+Al!J151+Semi!J151</f>
        <v>8.3316533244540691E-2</v>
      </c>
      <c r="K151" s="69">
        <f>'ODS Sub'!K151+EPS!K151+PV!K151+FPD!K151+Magnesium!K151+HCFC22!K151+Al!K151+Semi!K151</f>
        <v>0.10458188525497512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67">
        <f>'ODS Sub'!C152+EPS!C152+PV!C152+FPD!C152+Magnesium!C152+HCFC22!C152+Al!C152+Semi!C152</f>
        <v>0</v>
      </c>
      <c r="D152" s="67">
        <f>'ODS Sub'!D152+EPS!D152+PV!D152+FPD!D152+Magnesium!D152+HCFC22!D152+Al!D152+Semi!D152</f>
        <v>2.6253021561545325E-4</v>
      </c>
      <c r="E152" s="64">
        <f>'ODS Sub'!E152+EPS!E152+PV!E152+FPD!E152+Magnesium!E152+HCFC22!E152+Al!E152+Semi!E152</f>
        <v>2.3239043639431585E-3</v>
      </c>
      <c r="F152" s="67">
        <f>'ODS Sub'!F152+EPS!F152+PV!F152+FPD!F152+Magnesium!F152+HCFC22!F152+Al!F152+Semi!F152</f>
        <v>6.0884078050519458E-3</v>
      </c>
      <c r="G152" s="67">
        <f>'ODS Sub'!G152+EPS!G152+PV!G152+FPD!G152+Magnesium!G152+HCFC22!G152+Al!G152+Semi!G152</f>
        <v>1.1124321654955423E-2</v>
      </c>
      <c r="H152" s="67">
        <f>'ODS Sub'!H152+EPS!H152+PV!H152+FPD!H152+Magnesium!H152+HCFC22!H152+Al!H152+Semi!H152</f>
        <v>1.6765161401735597E-2</v>
      </c>
      <c r="I152" s="68">
        <f>'ODS Sub'!I152+EPS!I152+PV!I152+FPD!I152+Magnesium!I152+HCFC22!I152+Al!I152+Semi!I152</f>
        <v>2.2786044682224772E-2</v>
      </c>
      <c r="J152" s="68">
        <f>'ODS Sub'!J152+EPS!J152+PV!J152+FPD!J152+Magnesium!J152+HCFC22!J152+Al!J152+Semi!J152</f>
        <v>3.2078433908724779E-2</v>
      </c>
      <c r="K152" s="69">
        <f>'ODS Sub'!K152+EPS!K152+PV!K152+FPD!K152+Magnesium!K152+HCFC22!K152+Al!K152+Semi!K152</f>
        <v>3.948740237528077E-2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64">
        <f>'ODS Sub'!C153+EPS!C153+PV!C153+FPD!C153+Magnesium!C153+HCFC22!C153+Al!C153+Semi!C153</f>
        <v>0</v>
      </c>
      <c r="D153" s="67">
        <f>'ODS Sub'!D153+EPS!D153+PV!D153+FPD!D153+Magnesium!D153+HCFC22!D153+Al!D153+Semi!D153</f>
        <v>3.480491542256712E-4</v>
      </c>
      <c r="E153" s="64">
        <f>'ODS Sub'!E153+EPS!E153+PV!E153+FPD!E153+Magnesium!E153+HCFC22!E153+Al!E153+Semi!E153</f>
        <v>2.2461681249361437E-3</v>
      </c>
      <c r="F153" s="67">
        <f>'ODS Sub'!F153+EPS!F153+PV!F153+FPD!F153+Magnesium!F153+HCFC22!F153+Al!F153+Semi!F153</f>
        <v>5.4481078608961883E-3</v>
      </c>
      <c r="G153" s="67">
        <f>'ODS Sub'!G153+EPS!G153+PV!G153+FPD!G153+Magnesium!G153+HCFC22!G153+Al!G153+Semi!G153</f>
        <v>9.313635468938989E-3</v>
      </c>
      <c r="H153" s="67">
        <f>'ODS Sub'!H153+EPS!H153+PV!H153+FPD!H153+Magnesium!H153+HCFC22!H153+Al!H153+Semi!H153</f>
        <v>1.3828281079423639E-2</v>
      </c>
      <c r="I153" s="68">
        <f>'ODS Sub'!I153+EPS!I153+PV!I153+FPD!I153+Magnesium!I153+HCFC22!I153+Al!I153+Semi!I153</f>
        <v>2.0522515103856498E-2</v>
      </c>
      <c r="J153" s="68">
        <f>'ODS Sub'!J153+EPS!J153+PV!J153+FPD!J153+Magnesium!J153+HCFC22!J153+Al!J153+Semi!J153</f>
        <v>3.466368195440938E-2</v>
      </c>
      <c r="K153" s="69">
        <f>'ODS Sub'!K153+EPS!K153+PV!K153+FPD!K153+Magnesium!K153+HCFC22!K153+Al!K153+Semi!K153</f>
        <v>4.6230665258294855E-2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67">
        <f>'ODS Sub'!C154+EPS!C154+PV!C154+FPD!C154+Magnesium!C154+HCFC22!C154+Al!C154+Semi!C154</f>
        <v>0</v>
      </c>
      <c r="D154" s="67">
        <f>'ODS Sub'!D154+EPS!D154+PV!D154+FPD!D154+Magnesium!D154+HCFC22!D154+Al!D154+Semi!D154</f>
        <v>8.4486090888065104E-5</v>
      </c>
      <c r="E154" s="64">
        <f>'ODS Sub'!E154+EPS!E154+PV!E154+FPD!E154+Magnesium!E154+HCFC22!E154+Al!E154+Semi!E154</f>
        <v>4.7170041005345785E-4</v>
      </c>
      <c r="F154" s="67">
        <f>'ODS Sub'!F154+EPS!F154+PV!F154+FPD!F154+Magnesium!F154+HCFC22!F154+Al!F154+Semi!F154</f>
        <v>1.0956614279617077E-3</v>
      </c>
      <c r="G154" s="67">
        <f>'ODS Sub'!G154+EPS!G154+PV!G154+FPD!G154+Magnesium!G154+HCFC22!G154+Al!G154+Semi!G154</f>
        <v>2.0310830229154741E-3</v>
      </c>
      <c r="H154" s="67">
        <f>'ODS Sub'!H154+EPS!H154+PV!H154+FPD!H154+Magnesium!H154+HCFC22!H154+Al!H154+Semi!H154</f>
        <v>3.1562719618418436E-3</v>
      </c>
      <c r="I154" s="68">
        <f>'ODS Sub'!I154+EPS!I154+PV!I154+FPD!I154+Magnesium!I154+HCFC22!I154+Al!I154+Semi!I154</f>
        <v>4.8152701307286648E-3</v>
      </c>
      <c r="J154" s="68">
        <f>'ODS Sub'!J154+EPS!J154+PV!J154+FPD!J154+Magnesium!J154+HCFC22!J154+Al!J154+Semi!J154</f>
        <v>8.6902353211601828E-3</v>
      </c>
      <c r="K154" s="69">
        <f>'ODS Sub'!K154+EPS!K154+PV!K154+FPD!K154+Magnesium!K154+HCFC22!K154+Al!K154+Semi!K154</f>
        <v>1.1981508754393621E-2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64">
        <f>'ODS Sub'!C155+EPS!C155+PV!C155+FPD!C155+Magnesium!C155+HCFC22!C155+Al!C155+Semi!C155</f>
        <v>0</v>
      </c>
      <c r="D155" s="67">
        <f>'ODS Sub'!D155+EPS!D155+PV!D155+FPD!D155+Magnesium!D155+HCFC22!D155+Al!D155+Semi!D155</f>
        <v>1.6816116242320626E-4</v>
      </c>
      <c r="E155" s="64">
        <f>'ODS Sub'!E155+EPS!E155+PV!E155+FPD!E155+Magnesium!E155+HCFC22!E155+Al!E155+Semi!E155</f>
        <v>9.6604585762028123E-4</v>
      </c>
      <c r="F155" s="67">
        <f>'ODS Sub'!F155+EPS!F155+PV!F155+FPD!F155+Magnesium!F155+HCFC22!F155+Al!F155+Semi!F155</f>
        <v>2.4348210219198403E-3</v>
      </c>
      <c r="G155" s="67">
        <f>'ODS Sub'!G155+EPS!G155+PV!G155+FPD!G155+Magnesium!G155+HCFC22!G155+Al!G155+Semi!G155</f>
        <v>4.4013558018765123E-3</v>
      </c>
      <c r="H155" s="67">
        <f>'ODS Sub'!H155+EPS!H155+PV!H155+FPD!H155+Magnesium!H155+HCFC22!H155+Al!H155+Semi!H155</f>
        <v>7.0003782158607909E-3</v>
      </c>
      <c r="I155" s="68">
        <f>'ODS Sub'!I155+EPS!I155+PV!I155+FPD!I155+Magnesium!I155+HCFC22!I155+Al!I155+Semi!I155</f>
        <v>1.056145324210144E-2</v>
      </c>
      <c r="J155" s="68">
        <f>'ODS Sub'!J155+EPS!J155+PV!J155+FPD!J155+Magnesium!J155+HCFC22!J155+Al!J155+Semi!J155</f>
        <v>1.8585021520308973E-2</v>
      </c>
      <c r="K155" s="69">
        <f>'ODS Sub'!K155+EPS!K155+PV!K155+FPD!K155+Magnesium!K155+HCFC22!K155+Al!K155+Semi!K155</f>
        <v>2.5275394180677969E-2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67">
        <f>'ODS Sub'!C156+EPS!C156+PV!C156+FPD!C156+Magnesium!C156+HCFC22!C156+Al!C156+Semi!C156</f>
        <v>0</v>
      </c>
      <c r="D156" s="67">
        <f>'ODS Sub'!D156+EPS!D156+PV!D156+FPD!D156+Magnesium!D156+HCFC22!D156+Al!D156+Semi!D156</f>
        <v>0</v>
      </c>
      <c r="E156" s="64">
        <f>'ODS Sub'!E156+EPS!E156+PV!E156+FPD!E156+Magnesium!E156+HCFC22!E156+Al!E156+Semi!E156</f>
        <v>0</v>
      </c>
      <c r="F156" s="67">
        <f>'ODS Sub'!F156+EPS!F156+PV!F156+FPD!F156+Magnesium!F156+HCFC22!F156+Al!F156+Semi!F156</f>
        <v>0</v>
      </c>
      <c r="G156" s="67">
        <f>'ODS Sub'!G156+EPS!G156+PV!G156+FPD!G156+Magnesium!G156+HCFC22!G156+Al!G156+Semi!G156</f>
        <v>0</v>
      </c>
      <c r="H156" s="67">
        <f>'ODS Sub'!H156+EPS!H156+PV!H156+FPD!H156+Magnesium!H156+HCFC22!H156+Al!H156+Semi!H156</f>
        <v>0</v>
      </c>
      <c r="I156" s="68">
        <f>'ODS Sub'!I156+EPS!I156+PV!I156+FPD!I156+Magnesium!I156+HCFC22!I156+Al!I156+Semi!I156</f>
        <v>0</v>
      </c>
      <c r="J156" s="68">
        <f>'ODS Sub'!J156+EPS!J156+PV!J156+FPD!J156+Magnesium!J156+HCFC22!J156+Al!J156+Semi!J156</f>
        <v>0</v>
      </c>
      <c r="K156" s="69">
        <f>'ODS Sub'!K156+EPS!K156+PV!K156+FPD!K156+Magnesium!K156+HCFC22!K156+Al!K156+Semi!K156</f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64">
        <f>'ODS Sub'!C157+EPS!C157+PV!C157+FPD!C157+Magnesium!C157+HCFC22!C157+Al!C157+Semi!C157</f>
        <v>0</v>
      </c>
      <c r="D157" s="67">
        <f>'ODS Sub'!D157+EPS!D157+PV!D157+FPD!D157+Magnesium!D157+HCFC22!D157+Al!D157+Semi!D157</f>
        <v>4.2196350190019527E-5</v>
      </c>
      <c r="E157" s="64">
        <f>'ODS Sub'!E157+EPS!E157+PV!E157+FPD!E157+Magnesium!E157+HCFC22!E157+Al!E157+Semi!E157</f>
        <v>2.4482343924254313E-4</v>
      </c>
      <c r="F157" s="67">
        <f>'ODS Sub'!F157+EPS!F157+PV!F157+FPD!F157+Magnesium!F157+HCFC22!F157+Al!F157+Semi!F157</f>
        <v>6.0820198057192037E-4</v>
      </c>
      <c r="G157" s="67">
        <f>'ODS Sub'!G157+EPS!G157+PV!G157+FPD!G157+Magnesium!G157+HCFC22!G157+Al!G157+Semi!G157</f>
        <v>1.1173928850903075E-3</v>
      </c>
      <c r="H157" s="67">
        <f>'ODS Sub'!H157+EPS!H157+PV!H157+FPD!H157+Magnesium!H157+HCFC22!H157+Al!H157+Semi!H157</f>
        <v>1.8870706858916853E-3</v>
      </c>
      <c r="I157" s="68">
        <f>'ODS Sub'!I157+EPS!I157+PV!I157+FPD!I157+Magnesium!I157+HCFC22!I157+Al!I157+Semi!I157</f>
        <v>3.2034435943775579E-3</v>
      </c>
      <c r="J157" s="68">
        <f>'ODS Sub'!J157+EPS!J157+PV!J157+FPD!J157+Magnesium!J157+HCFC22!J157+Al!J157+Semi!J157</f>
        <v>6.39112526654934E-3</v>
      </c>
      <c r="K157" s="69">
        <f>'ODS Sub'!K157+EPS!K157+PV!K157+FPD!K157+Magnesium!K157+HCFC22!K157+Al!K157+Semi!K157</f>
        <v>9.3659545313182248E-3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67">
        <f>'ODS Sub'!C158+EPS!C158+PV!C158+FPD!C158+Magnesium!C158+HCFC22!C158+Al!C158+Semi!C158</f>
        <v>0.13005701055907221</v>
      </c>
      <c r="D158" s="67">
        <f>'ODS Sub'!D158+EPS!D158+PV!D158+FPD!D158+Magnesium!D158+HCFC22!D158+Al!D158+Semi!D158</f>
        <v>0.24854206845984925</v>
      </c>
      <c r="E158" s="64">
        <f>'ODS Sub'!E158+EPS!E158+PV!E158+FPD!E158+Magnesium!E158+HCFC22!E158+Al!E158+Semi!E158</f>
        <v>0.93751081971533345</v>
      </c>
      <c r="F158" s="67">
        <f>'ODS Sub'!F158+EPS!F158+PV!F158+FPD!F158+Magnesium!F158+HCFC22!F158+Al!F158+Semi!F158</f>
        <v>2.510418317564977</v>
      </c>
      <c r="G158" s="67">
        <f>'ODS Sub'!G158+EPS!G158+PV!G158+FPD!G158+Magnesium!G158+HCFC22!G158+Al!G158+Semi!G158</f>
        <v>4.091798570229277</v>
      </c>
      <c r="H158" s="67">
        <f>'ODS Sub'!H158+EPS!H158+PV!H158+FPD!H158+Magnesium!H158+HCFC22!H158+Al!H158+Semi!H158</f>
        <v>6.1480289686511833</v>
      </c>
      <c r="I158" s="68">
        <f>'ODS Sub'!I158+EPS!I158+PV!I158+FPD!I158+Magnesium!I158+HCFC22!I158+Al!I158+Semi!I158</f>
        <v>8.6666694953915648</v>
      </c>
      <c r="J158" s="68">
        <f>'ODS Sub'!J158+EPS!J158+PV!J158+FPD!J158+Magnesium!J158+HCFC22!J158+Al!J158+Semi!J158</f>
        <v>13.738944036419269</v>
      </c>
      <c r="K158" s="69">
        <f>'ODS Sub'!K158+EPS!K158+PV!K158+FPD!K158+Magnesium!K158+HCFC22!K158+Al!K158+Semi!K158</f>
        <v>17.80948077566892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64">
        <f>'ODS Sub'!C159+EPS!C159+PV!C159+FPD!C159+Magnesium!C159+HCFC22!C159+Al!C159+Semi!C159</f>
        <v>0</v>
      </c>
      <c r="D159" s="67">
        <f>'ODS Sub'!D159+EPS!D159+PV!D159+FPD!D159+Magnesium!D159+HCFC22!D159+Al!D159+Semi!D159</f>
        <v>3.495665993055844E-3</v>
      </c>
      <c r="E159" s="64">
        <f>'ODS Sub'!E159+EPS!E159+PV!E159+FPD!E159+Magnesium!E159+HCFC22!E159+Al!E159+Semi!E159</f>
        <v>1.7099086963559183E-2</v>
      </c>
      <c r="F159" s="67">
        <f>'ODS Sub'!F159+EPS!F159+PV!F159+FPD!F159+Magnesium!F159+HCFC22!F159+Al!F159+Semi!F159</f>
        <v>4.0176677522794337E-2</v>
      </c>
      <c r="G159" s="67">
        <f>'ODS Sub'!G159+EPS!G159+PV!G159+FPD!G159+Magnesium!G159+HCFC22!G159+Al!G159+Semi!G159</f>
        <v>7.2556382206283007E-2</v>
      </c>
      <c r="H159" s="67">
        <f>'ODS Sub'!H159+EPS!H159+PV!H159+FPD!H159+Magnesium!H159+HCFC22!H159+Al!H159+Semi!H159</f>
        <v>0.11048341352041435</v>
      </c>
      <c r="I159" s="68">
        <f>'ODS Sub'!I159+EPS!I159+PV!I159+FPD!I159+Magnesium!I159+HCFC22!I159+Al!I159+Semi!I159</f>
        <v>0.15560907524479875</v>
      </c>
      <c r="J159" s="68">
        <f>'ODS Sub'!J159+EPS!J159+PV!J159+FPD!J159+Magnesium!J159+HCFC22!J159+Al!J159+Semi!J159</f>
        <v>0.25020199281173011</v>
      </c>
      <c r="K159" s="69">
        <f>'ODS Sub'!K159+EPS!K159+PV!K159+FPD!K159+Magnesium!K159+HCFC22!K159+Al!K159+Semi!K159</f>
        <v>0.31526455567559658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67">
        <f>'ODS Sub'!C160+EPS!C160+PV!C160+FPD!C160+Magnesium!C160+HCFC22!C160+Al!C160+Semi!C160</f>
        <v>7.8607490187081241E-2</v>
      </c>
      <c r="D160" s="67">
        <f>'ODS Sub'!D160+EPS!D160+PV!D160+FPD!D160+Magnesium!D160+HCFC22!D160+Al!D160+Semi!D160</f>
        <v>6.2365166169000529E-2</v>
      </c>
      <c r="E160" s="64">
        <f>'ODS Sub'!E160+EPS!E160+PV!E160+FPD!E160+Magnesium!E160+HCFC22!E160+Al!E160+Semi!E160</f>
        <v>0.12197930052228168</v>
      </c>
      <c r="F160" s="67">
        <f>'ODS Sub'!F160+EPS!F160+PV!F160+FPD!F160+Magnesium!F160+HCFC22!F160+Al!F160+Semi!F160</f>
        <v>0.28796489857324215</v>
      </c>
      <c r="G160" s="67">
        <f>'ODS Sub'!G160+EPS!G160+PV!G160+FPD!G160+Magnesium!G160+HCFC22!G160+Al!G160+Semi!G160</f>
        <v>0.41990589099478998</v>
      </c>
      <c r="H160" s="67">
        <f>'ODS Sub'!H160+EPS!H160+PV!H160+FPD!H160+Magnesium!H160+HCFC22!H160+Al!H160+Semi!H160</f>
        <v>0.55826964624930142</v>
      </c>
      <c r="I160" s="68">
        <f>'ODS Sub'!I160+EPS!I160+PV!I160+FPD!I160+Magnesium!I160+HCFC22!I160+Al!I160+Semi!I160</f>
        <v>0.72497094987157551</v>
      </c>
      <c r="J160" s="68">
        <f>'ODS Sub'!J160+EPS!J160+PV!J160+FPD!J160+Magnesium!J160+HCFC22!J160+Al!J160+Semi!J160</f>
        <v>1.0553173249221566</v>
      </c>
      <c r="K160" s="69">
        <f>'ODS Sub'!K160+EPS!K160+PV!K160+FPD!K160+Magnesium!K160+HCFC22!K160+Al!K160+Semi!K160</f>
        <v>1.2903452175295735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64">
        <f>'ODS Sub'!C161+EPS!C161+PV!C161+FPD!C161+Magnesium!C161+HCFC22!C161+Al!C161+Semi!C161</f>
        <v>0</v>
      </c>
      <c r="D161" s="67">
        <f>'ODS Sub'!D161+EPS!D161+PV!D161+FPD!D161+Magnesium!D161+HCFC22!D161+Al!D161+Semi!D161</f>
        <v>3.4493849622809332E-5</v>
      </c>
      <c r="E161" s="64">
        <f>'ODS Sub'!E161+EPS!E161+PV!E161+FPD!E161+Magnesium!E161+HCFC22!E161+Al!E161+Semi!E161</f>
        <v>2.1282755061667084E-4</v>
      </c>
      <c r="F161" s="67">
        <f>'ODS Sub'!F161+EPS!F161+PV!F161+FPD!F161+Magnesium!F161+HCFC22!F161+Al!F161+Semi!F161</f>
        <v>5.3524034766727841E-4</v>
      </c>
      <c r="G161" s="67">
        <f>'ODS Sub'!G161+EPS!G161+PV!G161+FPD!G161+Magnesium!G161+HCFC22!G161+Al!G161+Semi!G161</f>
        <v>9.806039405865091E-4</v>
      </c>
      <c r="H161" s="67">
        <f>'ODS Sub'!H161+EPS!H161+PV!H161+FPD!H161+Magnesium!H161+HCFC22!H161+Al!H161+Semi!H161</f>
        <v>1.674181490352578E-3</v>
      </c>
      <c r="I161" s="68">
        <f>'ODS Sub'!I161+EPS!I161+PV!I161+FPD!I161+Magnesium!I161+HCFC22!I161+Al!I161+Semi!I161</f>
        <v>2.8899144203415371E-3</v>
      </c>
      <c r="J161" s="68">
        <f>'ODS Sub'!J161+EPS!J161+PV!J161+FPD!J161+Magnesium!J161+HCFC22!J161+Al!J161+Semi!J161</f>
        <v>5.8246035101290582E-3</v>
      </c>
      <c r="K161" s="69">
        <f>'ODS Sub'!K161+EPS!K161+PV!K161+FPD!K161+Magnesium!K161+HCFC22!K161+Al!K161+Semi!K161</f>
        <v>8.6434289719613967E-3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67">
        <f>'ODS Sub'!C162+EPS!C162+PV!C162+FPD!C162+Magnesium!C162+HCFC22!C162+Al!C162+Semi!C162</f>
        <v>0</v>
      </c>
      <c r="D162" s="67">
        <f>'ODS Sub'!D162+EPS!D162+PV!D162+FPD!D162+Magnesium!D162+HCFC22!D162+Al!D162+Semi!D162</f>
        <v>2.2621535600237407E-3</v>
      </c>
      <c r="E162" s="64">
        <f>'ODS Sub'!E162+EPS!E162+PV!E162+FPD!E162+Magnesium!E162+HCFC22!E162+Al!E162+Semi!E162</f>
        <v>1.3602241496102932E-2</v>
      </c>
      <c r="F162" s="67">
        <f>'ODS Sub'!F162+EPS!F162+PV!F162+FPD!F162+Magnesium!F162+HCFC22!F162+Al!F162+Semi!F162</f>
        <v>3.4036047195951796E-2</v>
      </c>
      <c r="G162" s="67">
        <f>'ODS Sub'!G162+EPS!G162+PV!G162+FPD!G162+Magnesium!G162+HCFC22!G162+Al!G162+Semi!G162</f>
        <v>6.2426529022800367E-2</v>
      </c>
      <c r="H162" s="67">
        <f>'ODS Sub'!H162+EPS!H162+PV!H162+FPD!H162+Magnesium!H162+HCFC22!H162+Al!H162+Semi!H162</f>
        <v>9.7194514632445578E-2</v>
      </c>
      <c r="I162" s="68">
        <f>'ODS Sub'!I162+EPS!I162+PV!I162+FPD!I162+Magnesium!I162+HCFC22!I162+Al!I162+Semi!I162</f>
        <v>0.14164277130579342</v>
      </c>
      <c r="J162" s="68">
        <f>'ODS Sub'!J162+EPS!J162+PV!J162+FPD!J162+Magnesium!J162+HCFC22!J162+Al!J162+Semi!J162</f>
        <v>0.23754881851376283</v>
      </c>
      <c r="K162" s="69">
        <f>'ODS Sub'!K162+EPS!K162+PV!K162+FPD!K162+Magnesium!K162+HCFC22!K162+Al!K162+Semi!K162</f>
        <v>0.31068784581852671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64">
        <f>'ODS Sub'!C163+EPS!C163+PV!C163+FPD!C163+Magnesium!C163+HCFC22!C163+Al!C163+Semi!C163</f>
        <v>0.21996389619157386</v>
      </c>
      <c r="D163" s="67">
        <f>'ODS Sub'!D163+EPS!D163+PV!D163+FPD!D163+Magnesium!D163+HCFC22!D163+Al!D163+Semi!D163</f>
        <v>0.26756566946791377</v>
      </c>
      <c r="E163" s="64">
        <f>'ODS Sub'!E163+EPS!E163+PV!E163+FPD!E163+Magnesium!E163+HCFC22!E163+Al!E163+Semi!E163</f>
        <v>1.29353893422929</v>
      </c>
      <c r="F163" s="67">
        <f>'ODS Sub'!F163+EPS!F163+PV!F163+FPD!F163+Magnesium!F163+HCFC22!F163+Al!F163+Semi!F163</f>
        <v>1.7334570430726415</v>
      </c>
      <c r="G163" s="67">
        <f>'ODS Sub'!G163+EPS!G163+PV!G163+FPD!G163+Magnesium!G163+HCFC22!G163+Al!G163+Semi!G163</f>
        <v>2.2854902144262219</v>
      </c>
      <c r="H163" s="67">
        <f>'ODS Sub'!H163+EPS!H163+PV!H163+FPD!H163+Magnesium!H163+HCFC22!H163+Al!H163+Semi!H163</f>
        <v>3.5974877742934952</v>
      </c>
      <c r="I163" s="68">
        <f>'ODS Sub'!I163+EPS!I163+PV!I163+FPD!I163+Magnesium!I163+HCFC22!I163+Al!I163+Semi!I163</f>
        <v>5.7887270489141773</v>
      </c>
      <c r="J163" s="68">
        <f>'ODS Sub'!J163+EPS!J163+PV!J163+FPD!J163+Magnesium!J163+HCFC22!J163+Al!J163+Semi!J163</f>
        <v>10.590626045014083</v>
      </c>
      <c r="K163" s="69">
        <f>'ODS Sub'!K163+EPS!K163+PV!K163+FPD!K163+Magnesium!K163+HCFC22!K163+Al!K163+Semi!K163</f>
        <v>17.132447187599585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67">
        <f>'ODS Sub'!C164+EPS!C164+PV!C164+FPD!C164+Magnesium!C164+HCFC22!C164+Al!C164+Semi!C164</f>
        <v>0.271403212</v>
      </c>
      <c r="D164" s="67">
        <f>'ODS Sub'!D164+EPS!D164+PV!D164+FPD!D164+Magnesium!D164+HCFC22!D164+Al!D164+Semi!D164</f>
        <v>0.15202742938769837</v>
      </c>
      <c r="E164" s="64">
        <f>'ODS Sub'!E164+EPS!E164+PV!E164+FPD!E164+Magnesium!E164+HCFC22!E164+Al!E164+Semi!E164</f>
        <v>0.1386131757323629</v>
      </c>
      <c r="F164" s="67">
        <f>'ODS Sub'!F164+EPS!F164+PV!F164+FPD!F164+Magnesium!F164+HCFC22!F164+Al!F164+Semi!F164</f>
        <v>0.28670788765658445</v>
      </c>
      <c r="G164" s="67">
        <f>'ODS Sub'!G164+EPS!G164+PV!G164+FPD!G164+Magnesium!G164+HCFC22!G164+Al!G164+Semi!G164</f>
        <v>0.39951458466816897</v>
      </c>
      <c r="H164" s="67">
        <f>'ODS Sub'!H164+EPS!H164+PV!H164+FPD!H164+Magnesium!H164+HCFC22!H164+Al!H164+Semi!H164</f>
        <v>0.55213754503317081</v>
      </c>
      <c r="I164" s="68">
        <f>'ODS Sub'!I164+EPS!I164+PV!I164+FPD!I164+Magnesium!I164+HCFC22!I164+Al!I164+Semi!I164</f>
        <v>0.71140353494063868</v>
      </c>
      <c r="J164" s="68">
        <f>'ODS Sub'!J164+EPS!J164+PV!J164+FPD!J164+Magnesium!J164+HCFC22!J164+Al!J164+Semi!J164</f>
        <v>1.0210377118251586</v>
      </c>
      <c r="K164" s="69">
        <f>'ODS Sub'!K164+EPS!K164+PV!K164+FPD!K164+Magnesium!K164+HCFC22!K164+Al!K164+Semi!K164</f>
        <v>1.1986462707524808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64">
        <f>'ODS Sub'!C165+EPS!C165+PV!C165+FPD!C165+Magnesium!C165+HCFC22!C165+Al!C165+Semi!C165</f>
        <v>0.26774761000000002</v>
      </c>
      <c r="D165" s="67">
        <f>'ODS Sub'!D165+EPS!D165+PV!D165+FPD!D165+Magnesium!D165+HCFC22!D165+Al!D165+Semi!D165</f>
        <v>0.14841548068689014</v>
      </c>
      <c r="E165" s="64">
        <f>'ODS Sub'!E165+EPS!E165+PV!E165+FPD!E165+Magnesium!E165+HCFC22!E165+Al!E165+Semi!E165</f>
        <v>0.236756242374972</v>
      </c>
      <c r="F165" s="67">
        <f>'ODS Sub'!F165+EPS!F165+PV!F165+FPD!F165+Magnesium!F165+HCFC22!F165+Al!F165+Semi!F165</f>
        <v>0.40149042086246617</v>
      </c>
      <c r="G165" s="67">
        <f>'ODS Sub'!G165+EPS!G165+PV!G165+FPD!G165+Magnesium!G165+HCFC22!G165+Al!G165+Semi!G165</f>
        <v>0.45362554192313287</v>
      </c>
      <c r="H165" s="67">
        <f>'ODS Sub'!H165+EPS!H165+PV!H165+FPD!H165+Magnesium!H165+HCFC22!H165+Al!H165+Semi!H165</f>
        <v>0.62319145107874374</v>
      </c>
      <c r="I165" s="68">
        <f>'ODS Sub'!I165+EPS!I165+PV!I165+FPD!I165+Magnesium!I165+HCFC22!I165+Al!I165+Semi!I165</f>
        <v>0.79946279385042096</v>
      </c>
      <c r="J165" s="68">
        <f>'ODS Sub'!J165+EPS!J165+PV!J165+FPD!J165+Magnesium!J165+HCFC22!J165+Al!J165+Semi!J165</f>
        <v>1.1469182108816183</v>
      </c>
      <c r="K165" s="69">
        <f>'ODS Sub'!K165+EPS!K165+PV!K165+FPD!K165+Magnesium!K165+HCFC22!K165+Al!K165+Semi!K165</f>
        <v>1.3471472748135591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67">
        <f>'ODS Sub'!C166+EPS!C166+PV!C166+FPD!C166+Magnesium!C166+HCFC22!C166+Al!C166+Semi!C166</f>
        <v>0</v>
      </c>
      <c r="D166" s="67">
        <f>'ODS Sub'!D166+EPS!D166+PV!D166+FPD!D166+Magnesium!D166+HCFC22!D166+Al!D166+Semi!D166</f>
        <v>6.1149513608438664E-5</v>
      </c>
      <c r="E166" s="64">
        <f>'ODS Sub'!E166+EPS!E166+PV!E166+FPD!E166+Magnesium!E166+HCFC22!E166+Al!E166+Semi!E166</f>
        <v>3.5128940277101138E-4</v>
      </c>
      <c r="F166" s="67">
        <f>'ODS Sub'!F166+EPS!F166+PV!F166+FPD!F166+Magnesium!F166+HCFC22!F166+Al!F166+Semi!F166</f>
        <v>8.8538946251630573E-4</v>
      </c>
      <c r="G166" s="67">
        <f>'ODS Sub'!G166+EPS!G166+PV!G166+FPD!G166+Magnesium!G166+HCFC22!G166+Al!G166+Semi!G166</f>
        <v>1.6004930188641866E-3</v>
      </c>
      <c r="H166" s="67">
        <f>'ODS Sub'!H166+EPS!H166+PV!H166+FPD!H166+Magnesium!H166+HCFC22!H166+Al!H166+Semi!H166</f>
        <v>3.6976620854112692E-3</v>
      </c>
      <c r="I166" s="68">
        <f>'ODS Sub'!I166+EPS!I166+PV!I166+FPD!I166+Magnesium!I166+HCFC22!I166+Al!I166+Semi!I166</f>
        <v>9.06369410652327E-3</v>
      </c>
      <c r="J166" s="68">
        <f>'ODS Sub'!J166+EPS!J166+PV!J166+FPD!J166+Magnesium!J166+HCFC22!J166+Al!J166+Semi!J166</f>
        <v>2.3367078730267249E-2</v>
      </c>
      <c r="K166" s="69">
        <f>'ODS Sub'!K166+EPS!K166+PV!K166+FPD!K166+Magnesium!K166+HCFC22!K166+Al!K166+Semi!K166</f>
        <v>3.927665454419383E-2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64">
        <f>'ODS Sub'!C167+EPS!C167+PV!C167+FPD!C167+Magnesium!C167+HCFC22!C167+Al!C167+Semi!C167</f>
        <v>0</v>
      </c>
      <c r="D167" s="67">
        <f>'ODS Sub'!D167+EPS!D167+PV!D167+FPD!D167+Magnesium!D167+HCFC22!D167+Al!D167+Semi!D167</f>
        <v>6.1508625574884261E-3</v>
      </c>
      <c r="E167" s="64">
        <f>'ODS Sub'!E167+EPS!E167+PV!E167+FPD!E167+Magnesium!E167+HCFC22!E167+Al!E167+Semi!E167</f>
        <v>3.7408650361970171E-2</v>
      </c>
      <c r="F167" s="67">
        <f>'ODS Sub'!F167+EPS!F167+PV!F167+FPD!F167+Magnesium!F167+HCFC22!F167+Al!F167+Semi!F167</f>
        <v>9.3817004305254428E-2</v>
      </c>
      <c r="G167" s="67">
        <f>'ODS Sub'!G167+EPS!G167+PV!G167+FPD!G167+Magnesium!G167+HCFC22!G167+Al!G167+Semi!G167</f>
        <v>0.17198925389088415</v>
      </c>
      <c r="H167" s="67">
        <f>'ODS Sub'!H167+EPS!H167+PV!H167+FPD!H167+Magnesium!H167+HCFC22!H167+Al!H167+Semi!H167</f>
        <v>0.26284958197344072</v>
      </c>
      <c r="I167" s="68">
        <f>'ODS Sub'!I167+EPS!I167+PV!I167+FPD!I167+Magnesium!I167+HCFC22!I167+Al!I167+Semi!I167</f>
        <v>0.36785712296944112</v>
      </c>
      <c r="J167" s="68">
        <f>'ODS Sub'!J167+EPS!J167+PV!J167+FPD!J167+Magnesium!J167+HCFC22!J167+Al!J167+Semi!J167</f>
        <v>0.58251896216241206</v>
      </c>
      <c r="K167" s="69">
        <f>'ODS Sub'!K167+EPS!K167+PV!K167+FPD!K167+Magnesium!K167+HCFC22!K167+Al!K167+Semi!K167</f>
        <v>0.7283221829029678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67">
        <f>'ODS Sub'!C168+EPS!C168+PV!C168+FPD!C168+Magnesium!C168+HCFC22!C168+Al!C168+Semi!C168</f>
        <v>1.0640535159932956</v>
      </c>
      <c r="D168" s="67">
        <f>'ODS Sub'!D168+EPS!D168+PV!D168+FPD!D168+Magnesium!D168+HCFC22!D168+Al!D168+Semi!D168</f>
        <v>2.4209360263321642</v>
      </c>
      <c r="E168" s="64">
        <f>'ODS Sub'!E168+EPS!E168+PV!E168+FPD!E168+Magnesium!E168+HCFC22!E168+Al!E168+Semi!E168</f>
        <v>3.5291369888100106</v>
      </c>
      <c r="F168" s="67">
        <f>'ODS Sub'!F168+EPS!F168+PV!F168+FPD!F168+Magnesium!F168+HCFC22!F168+Al!F168+Semi!F168</f>
        <v>6.3698733682266129</v>
      </c>
      <c r="G168" s="67">
        <f>'ODS Sub'!G168+EPS!G168+PV!G168+FPD!G168+Magnesium!G168+HCFC22!G168+Al!G168+Semi!G168</f>
        <v>9.9425769173078891</v>
      </c>
      <c r="H168" s="67">
        <f>'ODS Sub'!H168+EPS!H168+PV!H168+FPD!H168+Magnesium!H168+HCFC22!H168+Al!H168+Semi!H168</f>
        <v>14.725106408915215</v>
      </c>
      <c r="I168" s="68">
        <f>'ODS Sub'!I168+EPS!I168+PV!I168+FPD!I168+Magnesium!I168+HCFC22!I168+Al!I168+Semi!I168</f>
        <v>20.470493095243327</v>
      </c>
      <c r="J168" s="68">
        <f>'ODS Sub'!J168+EPS!J168+PV!J168+FPD!J168+Magnesium!J168+HCFC22!J168+Al!J168+Semi!J168</f>
        <v>32.274995430050389</v>
      </c>
      <c r="K168" s="69">
        <f>'ODS Sub'!K168+EPS!K168+PV!K168+FPD!K168+Magnesium!K168+HCFC22!K168+Al!K168+Semi!K168</f>
        <v>40.814669183672407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64">
        <f>'ODS Sub'!C169+EPS!C169+PV!C169+FPD!C169+Magnesium!C169+HCFC22!C169+Al!C169+Semi!C169</f>
        <v>1.1572281298791562</v>
      </c>
      <c r="D169" s="67">
        <f>'ODS Sub'!D169+EPS!D169+PV!D169+FPD!D169+Magnesium!D169+HCFC22!D169+Al!D169+Semi!D169</f>
        <v>4.1784993186550752</v>
      </c>
      <c r="E169" s="64">
        <f>'ODS Sub'!E169+EPS!E169+PV!E169+FPD!E169+Magnesium!E169+HCFC22!E169+Al!E169+Semi!E169</f>
        <v>13.497729514193395</v>
      </c>
      <c r="F169" s="67">
        <f>'ODS Sub'!F169+EPS!F169+PV!F169+FPD!F169+Magnesium!F169+HCFC22!F169+Al!F169+Semi!F169</f>
        <v>21.755879679296342</v>
      </c>
      <c r="G169" s="67">
        <f>'ODS Sub'!G169+EPS!G169+PV!G169+FPD!G169+Magnesium!G169+HCFC22!G169+Al!G169+Semi!G169</f>
        <v>23.183976593856201</v>
      </c>
      <c r="H169" s="67">
        <f>'ODS Sub'!H169+EPS!H169+PV!H169+FPD!H169+Magnesium!H169+HCFC22!H169+Al!H169+Semi!H169</f>
        <v>31.875762031972755</v>
      </c>
      <c r="I169" s="68">
        <f>'ODS Sub'!I169+EPS!I169+PV!I169+FPD!I169+Magnesium!I169+HCFC22!I169+Al!I169+Semi!I169</f>
        <v>45.94714104424483</v>
      </c>
      <c r="J169" s="68">
        <f>'ODS Sub'!J169+EPS!J169+PV!J169+FPD!J169+Magnesium!J169+HCFC22!J169+Al!J169+Semi!J169</f>
        <v>73.005358339809263</v>
      </c>
      <c r="K169" s="69">
        <f>'ODS Sub'!K169+EPS!K169+PV!K169+FPD!K169+Magnesium!K169+HCFC22!K169+Al!K169+Semi!K169</f>
        <v>94.454015512380408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64">
        <f>'ODS Sub'!C170+EPS!C170+PV!C170+FPD!C170+Magnesium!C170+HCFC22!C170+Al!C170+Semi!C170</f>
        <v>3.3855005495267751</v>
      </c>
      <c r="D170" s="67">
        <f>'ODS Sub'!D170+EPS!D170+PV!D170+FPD!D170+Magnesium!D170+HCFC22!D170+Al!D170+Semi!D170</f>
        <v>6.6296297260054518</v>
      </c>
      <c r="E170" s="64">
        <f>'ODS Sub'!E170+EPS!E170+PV!E170+FPD!E170+Magnesium!E170+HCFC22!E170+Al!E170+Semi!E170</f>
        <v>9.3345178328703025</v>
      </c>
      <c r="F170" s="67">
        <f>'ODS Sub'!F170+EPS!F170+PV!F170+FPD!F170+Magnesium!F170+HCFC22!F170+Al!F170+Semi!F170</f>
        <v>4.3626809574280134</v>
      </c>
      <c r="G170" s="67">
        <f>'ODS Sub'!G170+EPS!G170+PV!G170+FPD!G170+Magnesium!G170+HCFC22!G170+Al!G170+Semi!G170</f>
        <v>5.0816489939897549</v>
      </c>
      <c r="H170" s="67">
        <f>'ODS Sub'!H170+EPS!H170+PV!H170+FPD!H170+Magnesium!H170+HCFC22!H170+Al!H170+Semi!H170</f>
        <v>6.5253492273333755</v>
      </c>
      <c r="I170" s="68">
        <f>'ODS Sub'!I170+EPS!I170+PV!I170+FPD!I170+Magnesium!I170+HCFC22!I170+Al!I170+Semi!I170</f>
        <v>8.4339014649383408</v>
      </c>
      <c r="J170" s="68">
        <f>'ODS Sub'!J170+EPS!J170+PV!J170+FPD!J170+Magnesium!J170+HCFC22!J170+Al!J170+Semi!J170</f>
        <v>10.85465796684958</v>
      </c>
      <c r="K170" s="69">
        <f>'ODS Sub'!K170+EPS!K170+PV!K170+FPD!K170+Magnesium!K170+HCFC22!K170+Al!K170+Semi!K170</f>
        <v>13.135875616308599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67">
        <f>'ODS Sub'!C171+EPS!C171+PV!C171+FPD!C171+Magnesium!C171+HCFC22!C171+Al!C171+Semi!C171</f>
        <v>5.5362942571440766E-3</v>
      </c>
      <c r="D171" s="67">
        <f>'ODS Sub'!D171+EPS!D171+PV!D171+FPD!D171+Magnesium!D171+HCFC22!D171+Al!D171+Semi!D171</f>
        <v>1.4790316277806918E-2</v>
      </c>
      <c r="E171" s="64">
        <f>'ODS Sub'!E171+EPS!E171+PV!E171+FPD!E171+Magnesium!E171+HCFC22!E171+Al!E171+Semi!E171</f>
        <v>6.2476916158060752E-2</v>
      </c>
      <c r="F171" s="67">
        <f>'ODS Sub'!F171+EPS!F171+PV!F171+FPD!F171+Magnesium!F171+HCFC22!F171+Al!F171+Semi!F171</f>
        <v>0.16364672481333967</v>
      </c>
      <c r="G171" s="67">
        <f>'ODS Sub'!G171+EPS!G171+PV!G171+FPD!G171+Magnesium!G171+HCFC22!G171+Al!G171+Semi!G171</f>
        <v>0.2689733461129164</v>
      </c>
      <c r="H171" s="67">
        <f>'ODS Sub'!H171+EPS!H171+PV!H171+FPD!H171+Magnesium!H171+HCFC22!H171+Al!H171+Semi!H171</f>
        <v>0.39975740797655501</v>
      </c>
      <c r="I171" s="68">
        <f>'ODS Sub'!I171+EPS!I171+PV!I171+FPD!I171+Magnesium!I171+HCFC22!I171+Al!I171+Semi!I171</f>
        <v>0.56873691663530312</v>
      </c>
      <c r="J171" s="68">
        <f>'ODS Sub'!J171+EPS!J171+PV!J171+FPD!J171+Magnesium!J171+HCFC22!J171+Al!J171+Semi!J171</f>
        <v>0.92552368461285273</v>
      </c>
      <c r="K171" s="69">
        <f>'ODS Sub'!K171+EPS!K171+PV!K171+FPD!K171+Magnesium!K171+HCFC22!K171+Al!K171+Semi!K171</f>
        <v>1.1895388095997286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64">
        <f>'ODS Sub'!C172+EPS!C172+PV!C172+FPD!C172+Magnesium!C172+HCFC22!C172+Al!C172+Semi!C172</f>
        <v>0</v>
      </c>
      <c r="D172" s="67">
        <f>'ODS Sub'!D172+EPS!D172+PV!D172+FPD!D172+Magnesium!D172+HCFC22!D172+Al!D172+Semi!D172</f>
        <v>1.4980448827231593E-2</v>
      </c>
      <c r="E172" s="64">
        <f>'ODS Sub'!E172+EPS!E172+PV!E172+FPD!E172+Magnesium!E172+HCFC22!E172+Al!E172+Semi!E172</f>
        <v>8.9417901952358367E-2</v>
      </c>
      <c r="F172" s="67">
        <f>'ODS Sub'!F172+EPS!F172+PV!F172+FPD!F172+Magnesium!F172+HCFC22!F172+Al!F172+Semi!F172</f>
        <v>0.22530400242060372</v>
      </c>
      <c r="G172" s="67">
        <f>'ODS Sub'!G172+EPS!G172+PV!G172+FPD!G172+Magnesium!G172+HCFC22!G172+Al!G172+Semi!G172</f>
        <v>0.4936723025136725</v>
      </c>
      <c r="H172" s="67">
        <f>'ODS Sub'!H172+EPS!H172+PV!H172+FPD!H172+Magnesium!H172+HCFC22!H172+Al!H172+Semi!H172</f>
        <v>0.82116594465967507</v>
      </c>
      <c r="I172" s="68">
        <f>'ODS Sub'!I172+EPS!I172+PV!I172+FPD!I172+Magnesium!I172+HCFC22!I172+Al!I172+Semi!I172</f>
        <v>1.1534759600148354</v>
      </c>
      <c r="J172" s="68">
        <f>'ODS Sub'!J172+EPS!J172+PV!J172+FPD!J172+Magnesium!J172+HCFC22!J172+Al!J172+Semi!J172</f>
        <v>1.8430937729810217</v>
      </c>
      <c r="K172" s="69">
        <f>'ODS Sub'!K172+EPS!K172+PV!K172+FPD!K172+Magnesium!K172+HCFC22!K172+Al!K172+Semi!K172</f>
        <v>2.3841120826367299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67">
        <f>'ODS Sub'!C173+EPS!C173+PV!C173+FPD!C173+Magnesium!C173+HCFC22!C173+Al!C173+Semi!C173</f>
        <v>0.15344295094409086</v>
      </c>
      <c r="D173" s="67">
        <f>'ODS Sub'!D173+EPS!D173+PV!D173+FPD!D173+Magnesium!D173+HCFC22!D173+Al!D173+Semi!D173</f>
        <v>8.9074740730353014E-2</v>
      </c>
      <c r="E173" s="64">
        <f>'ODS Sub'!E173+EPS!E173+PV!E173+FPD!E173+Magnesium!E173+HCFC22!E173+Al!E173+Semi!E173</f>
        <v>8.2370197548710788E-3</v>
      </c>
      <c r="F173" s="67">
        <f>'ODS Sub'!F173+EPS!F173+PV!F173+FPD!F173+Magnesium!F173+HCFC22!F173+Al!F173+Semi!F173</f>
        <v>2.0896301539025816E-2</v>
      </c>
      <c r="G173" s="67">
        <f>'ODS Sub'!G173+EPS!G173+PV!G173+FPD!G173+Magnesium!G173+HCFC22!G173+Al!G173+Semi!G173</f>
        <v>3.516140197059104E-2</v>
      </c>
      <c r="H173" s="67">
        <f>'ODS Sub'!H173+EPS!H173+PV!H173+FPD!H173+Magnesium!H173+HCFC22!H173+Al!H173+Semi!H173</f>
        <v>5.6456669291786533E-2</v>
      </c>
      <c r="I173" s="68">
        <f>'ODS Sub'!I173+EPS!I173+PV!I173+FPD!I173+Magnesium!I173+HCFC22!I173+Al!I173+Semi!I173</f>
        <v>9.1667969553068912E-2</v>
      </c>
      <c r="J173" s="68">
        <f>'ODS Sub'!J173+EPS!J173+PV!J173+FPD!J173+Magnesium!J173+HCFC22!J173+Al!J173+Semi!J173</f>
        <v>0.17481516176502809</v>
      </c>
      <c r="K173" s="69">
        <f>'ODS Sub'!K173+EPS!K173+PV!K173+FPD!K173+Magnesium!K173+HCFC22!K173+Al!K173+Semi!K173</f>
        <v>0.25227915540615864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64">
        <f>'ODS Sub'!C174+EPS!C174+PV!C174+FPD!C174+Magnesium!C174+HCFC22!C174+Al!C174+Semi!C174</f>
        <v>0</v>
      </c>
      <c r="D174" s="67">
        <f>'ODS Sub'!D174+EPS!D174+PV!D174+FPD!D174+Magnesium!D174+HCFC22!D174+Al!D174+Semi!D174</f>
        <v>3.5729627081464382E-4</v>
      </c>
      <c r="E174" s="64">
        <f>'ODS Sub'!E174+EPS!E174+PV!E174+FPD!E174+Magnesium!E174+HCFC22!E174+Al!E174+Semi!E174</f>
        <v>2.1280300865414666E-3</v>
      </c>
      <c r="F174" s="67">
        <f>'ODS Sub'!F174+EPS!F174+PV!F174+FPD!F174+Magnesium!F174+HCFC22!F174+Al!F174+Semi!F174</f>
        <v>5.2945643739056728E-3</v>
      </c>
      <c r="G174" s="67">
        <f>'ODS Sub'!G174+EPS!G174+PV!G174+FPD!G174+Magnesium!G174+HCFC22!G174+Al!G174+Semi!G174</f>
        <v>8.8512197628014284E-3</v>
      </c>
      <c r="H174" s="67">
        <f>'ODS Sub'!H174+EPS!H174+PV!H174+FPD!H174+Magnesium!H174+HCFC22!H174+Al!H174+Semi!H174</f>
        <v>1.34471810456273E-2</v>
      </c>
      <c r="I174" s="68">
        <f>'ODS Sub'!I174+EPS!I174+PV!I174+FPD!I174+Magnesium!I174+HCFC22!I174+Al!I174+Semi!I174</f>
        <v>2.0777850675657867E-2</v>
      </c>
      <c r="J174" s="68">
        <f>'ODS Sub'!J174+EPS!J174+PV!J174+FPD!J174+Magnesium!J174+HCFC22!J174+Al!J174+Semi!J174</f>
        <v>3.74748600768307E-2</v>
      </c>
      <c r="K174" s="69">
        <f>'ODS Sub'!K174+EPS!K174+PV!K174+FPD!K174+Magnesium!K174+HCFC22!K174+Al!K174+Semi!K174</f>
        <v>5.0857303730182844E-2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67">
        <f>'ODS Sub'!C175+EPS!C175+PV!C175+FPD!C175+Magnesium!C175+HCFC22!C175+Al!C175+Semi!C175</f>
        <v>0.51483758105988375</v>
      </c>
      <c r="D175" s="67">
        <f>'ODS Sub'!D175+EPS!D175+PV!D175+FPD!D175+Magnesium!D175+HCFC22!D175+Al!D175+Semi!D175</f>
        <v>0.71362789146910366</v>
      </c>
      <c r="E175" s="64">
        <f>'ODS Sub'!E175+EPS!E175+PV!E175+FPD!E175+Magnesium!E175+HCFC22!E175+Al!E175+Semi!E175</f>
        <v>0.94437689954742343</v>
      </c>
      <c r="F175" s="67">
        <f>'ODS Sub'!F175+EPS!F175+PV!F175+FPD!F175+Magnesium!F175+HCFC22!F175+Al!F175+Semi!F175</f>
        <v>1.3528793074305889</v>
      </c>
      <c r="G175" s="67">
        <f>'ODS Sub'!G175+EPS!G175+PV!G175+FPD!G175+Magnesium!G175+HCFC22!G175+Al!G175+Semi!G175</f>
        <v>1.2245723248739944</v>
      </c>
      <c r="H175" s="67">
        <f>'ODS Sub'!H175+EPS!H175+PV!H175+FPD!H175+Magnesium!H175+HCFC22!H175+Al!H175+Semi!H175</f>
        <v>1.5358218705667932</v>
      </c>
      <c r="I175" s="68">
        <f>'ODS Sub'!I175+EPS!I175+PV!I175+FPD!I175+Magnesium!I175+HCFC22!I175+Al!I175+Semi!I175</f>
        <v>2.007842409372353</v>
      </c>
      <c r="J175" s="68">
        <f>'ODS Sub'!J175+EPS!J175+PV!J175+FPD!J175+Magnesium!J175+HCFC22!J175+Al!J175+Semi!J175</f>
        <v>2.5054263772257443</v>
      </c>
      <c r="K175" s="69">
        <f>'ODS Sub'!K175+EPS!K175+PV!K175+FPD!K175+Magnesium!K175+HCFC22!K175+Al!K175+Semi!K175</f>
        <v>2.7974673597839734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64">
        <f>'ODS Sub'!C176+EPS!C176+PV!C176+FPD!C176+Magnesium!C176+HCFC22!C176+Al!C176+Semi!C176</f>
        <v>0.23051587992918371</v>
      </c>
      <c r="D176" s="67">
        <f>'ODS Sub'!D176+EPS!D176+PV!D176+FPD!D176+Magnesium!D176+HCFC22!D176+Al!D176+Semi!D176</f>
        <v>0.23764069982104236</v>
      </c>
      <c r="E176" s="64">
        <f>'ODS Sub'!E176+EPS!E176+PV!E176+FPD!E176+Magnesium!E176+HCFC22!E176+Al!E176+Semi!E176</f>
        <v>0.4974077149482084</v>
      </c>
      <c r="F176" s="67">
        <f>'ODS Sub'!F176+EPS!F176+PV!F176+FPD!F176+Magnesium!F176+HCFC22!F176+Al!F176+Semi!F176</f>
        <v>0.7964546200840813</v>
      </c>
      <c r="G176" s="67">
        <f>'ODS Sub'!G176+EPS!G176+PV!G176+FPD!G176+Magnesium!G176+HCFC22!G176+Al!G176+Semi!G176</f>
        <v>1.0034750647524906</v>
      </c>
      <c r="H176" s="67">
        <f>'ODS Sub'!H176+EPS!H176+PV!H176+FPD!H176+Magnesium!H176+HCFC22!H176+Al!H176+Semi!H176</f>
        <v>1.2851102314382985</v>
      </c>
      <c r="I176" s="68">
        <f>'ODS Sub'!I176+EPS!I176+PV!I176+FPD!I176+Magnesium!I176+HCFC22!I176+Al!I176+Semi!I176</f>
        <v>1.6233036308680691</v>
      </c>
      <c r="J176" s="68">
        <f>'ODS Sub'!J176+EPS!J176+PV!J176+FPD!J176+Magnesium!J176+HCFC22!J176+Al!J176+Semi!J176</f>
        <v>2.0333407326261215</v>
      </c>
      <c r="K176" s="69">
        <f>'ODS Sub'!K176+EPS!K176+PV!K176+FPD!K176+Magnesium!K176+HCFC22!K176+Al!K176+Semi!K176</f>
        <v>2.3258407175736528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67">
        <f>'ODS Sub'!C177+EPS!C177+PV!C177+FPD!C177+Magnesium!C177+HCFC22!C177+Al!C177+Semi!C177</f>
        <v>1.1247666080460855E-2</v>
      </c>
      <c r="D177" s="67">
        <f>'ODS Sub'!D177+EPS!D177+PV!D177+FPD!D177+Magnesium!D177+HCFC22!D177+Al!D177+Semi!D177</f>
        <v>4.2062837922951679E-2</v>
      </c>
      <c r="E177" s="64">
        <f>'ODS Sub'!E177+EPS!E177+PV!E177+FPD!E177+Magnesium!E177+HCFC22!E177+Al!E177+Semi!E177</f>
        <v>0.21228909300296228</v>
      </c>
      <c r="F177" s="67">
        <f>'ODS Sub'!F177+EPS!F177+PV!F177+FPD!F177+Magnesium!F177+HCFC22!F177+Al!F177+Semi!F177</f>
        <v>0.58161954153284401</v>
      </c>
      <c r="G177" s="67">
        <f>'ODS Sub'!G177+EPS!G177+PV!G177+FPD!G177+Magnesium!G177+HCFC22!G177+Al!G177+Semi!G177</f>
        <v>1.344397619071982</v>
      </c>
      <c r="H177" s="67">
        <f>'ODS Sub'!H177+EPS!H177+PV!H177+FPD!H177+Magnesium!H177+HCFC22!H177+Al!H177+Semi!H177</f>
        <v>2.2646320480057223</v>
      </c>
      <c r="I177" s="68">
        <f>'ODS Sub'!I177+EPS!I177+PV!I177+FPD!I177+Magnesium!I177+HCFC22!I177+Al!I177+Semi!I177</f>
        <v>3.0012559503289871</v>
      </c>
      <c r="J177" s="68">
        <f>'ODS Sub'!J177+EPS!J177+PV!J177+FPD!J177+Magnesium!J177+HCFC22!J177+Al!J177+Semi!J177</f>
        <v>4.420649626808598</v>
      </c>
      <c r="K177" s="69">
        <f>'ODS Sub'!K177+EPS!K177+PV!K177+FPD!K177+Magnesium!K177+HCFC22!K177+Al!K177+Semi!K177</f>
        <v>5.6356635106653892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64">
        <f>'ODS Sub'!C178+EPS!C178+PV!C178+FPD!C178+Magnesium!C178+HCFC22!C178+Al!C178+Semi!C178</f>
        <v>3.7778358525855073E-2</v>
      </c>
      <c r="D178" s="67">
        <f>'ODS Sub'!D178+EPS!D178+PV!D178+FPD!D178+Magnesium!D178+HCFC22!D178+Al!D178+Semi!D178</f>
        <v>0.73296166883564073</v>
      </c>
      <c r="E178" s="64">
        <f>'ODS Sub'!E178+EPS!E178+PV!E178+FPD!E178+Magnesium!E178+HCFC22!E178+Al!E178+Semi!E178</f>
        <v>0.56485606320073478</v>
      </c>
      <c r="F178" s="67">
        <f>'ODS Sub'!F178+EPS!F178+PV!F178+FPD!F178+Magnesium!F178+HCFC22!F178+Al!F178+Semi!F178</f>
        <v>0.45885187140082073</v>
      </c>
      <c r="G178" s="67">
        <f>'ODS Sub'!G178+EPS!G178+PV!G178+FPD!G178+Magnesium!G178+HCFC22!G178+Al!G178+Semi!G178</f>
        <v>0.25568963273617173</v>
      </c>
      <c r="H178" s="67">
        <f>'ODS Sub'!H178+EPS!H178+PV!H178+FPD!H178+Magnesium!H178+HCFC22!H178+Al!H178+Semi!H178</f>
        <v>0.28713727702968966</v>
      </c>
      <c r="I178" s="68">
        <f>'ODS Sub'!I178+EPS!I178+PV!I178+FPD!I178+Magnesium!I178+HCFC22!I178+Al!I178+Semi!I178</f>
        <v>0.32890672490250927</v>
      </c>
      <c r="J178" s="68">
        <f>'ODS Sub'!J178+EPS!J178+PV!J178+FPD!J178+Magnesium!J178+HCFC22!J178+Al!J178+Semi!J178</f>
        <v>0.37706265230368868</v>
      </c>
      <c r="K178" s="69">
        <f>'ODS Sub'!K178+EPS!K178+PV!K178+FPD!K178+Magnesium!K178+HCFC22!K178+Al!K178+Semi!K178</f>
        <v>0.41917691878339547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67">
        <f>'ODS Sub'!C179+EPS!C179+PV!C179+FPD!C179+Magnesium!C179+HCFC22!C179+Al!C179+Semi!C179</f>
        <v>0</v>
      </c>
      <c r="D179" s="67">
        <f>'ODS Sub'!D179+EPS!D179+PV!D179+FPD!D179+Magnesium!D179+HCFC22!D179+Al!D179+Semi!D179</f>
        <v>3.3716037071359743E-3</v>
      </c>
      <c r="E179" s="64">
        <f>'ODS Sub'!E179+EPS!E179+PV!E179+FPD!E179+Magnesium!E179+HCFC22!E179+Al!E179+Semi!E179</f>
        <v>1.9381797126974642E-2</v>
      </c>
      <c r="F179" s="67">
        <f>'ODS Sub'!F179+EPS!F179+PV!F179+FPD!F179+Magnesium!F179+HCFC22!F179+Al!F179+Semi!F179</f>
        <v>4.8855772884421098E-2</v>
      </c>
      <c r="G179" s="67">
        <f>'ODS Sub'!G179+EPS!G179+PV!G179+FPD!G179+Magnesium!G179+HCFC22!G179+Al!G179+Semi!G179</f>
        <v>8.8313867297402565E-2</v>
      </c>
      <c r="H179" s="67">
        <f>'ODS Sub'!H179+EPS!H179+PV!H179+FPD!H179+Magnesium!H179+HCFC22!H179+Al!H179+Semi!H179</f>
        <v>0.13721190611805323</v>
      </c>
      <c r="I179" s="68">
        <f>'ODS Sub'!I179+EPS!I179+PV!I179+FPD!I179+Magnesium!I179+HCFC22!I179+Al!I179+Semi!I179</f>
        <v>0.19717354294671752</v>
      </c>
      <c r="J179" s="68">
        <f>'ODS Sub'!J179+EPS!J179+PV!J179+FPD!J179+Magnesium!J179+HCFC22!J179+Al!J179+Semi!J179</f>
        <v>0.32599754185312652</v>
      </c>
      <c r="K179" s="69">
        <f>'ODS Sub'!K179+EPS!K179+PV!K179+FPD!K179+Magnesium!K179+HCFC22!K179+Al!K179+Semi!K179</f>
        <v>0.4222120628838345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67">
        <f>'ODS Sub'!C180+EPS!C180+PV!C180+FPD!C180+Magnesium!C180+HCFC22!C180+Al!C180+Semi!C180</f>
        <v>8.4566734645955488E-2</v>
      </c>
      <c r="D180" s="67">
        <f>'ODS Sub'!D180+EPS!D180+PV!D180+FPD!D180+Magnesium!D180+HCFC22!D180+Al!D180+Semi!D180</f>
        <v>0.23305791400429948</v>
      </c>
      <c r="E180" s="64">
        <f>'ODS Sub'!E180+EPS!E180+PV!E180+FPD!E180+Magnesium!E180+HCFC22!E180+Al!E180+Semi!E180</f>
        <v>0.87220814340363728</v>
      </c>
      <c r="F180" s="67">
        <f>'ODS Sub'!F180+EPS!F180+PV!F180+FPD!F180+Magnesium!F180+HCFC22!F180+Al!F180+Semi!F180</f>
        <v>2.3013836086881301</v>
      </c>
      <c r="G180" s="67">
        <f>'ODS Sub'!G180+EPS!G180+PV!G180+FPD!G180+Magnesium!G180+HCFC22!G180+Al!G180+Semi!G180</f>
        <v>4.1609401870446261</v>
      </c>
      <c r="H180" s="67">
        <f>'ODS Sub'!H180+EPS!H180+PV!H180+FPD!H180+Magnesium!H180+HCFC22!H180+Al!H180+Semi!H180</f>
        <v>6.8502516563950007</v>
      </c>
      <c r="I180" s="68">
        <f>'ODS Sub'!I180+EPS!I180+PV!I180+FPD!I180+Magnesium!I180+HCFC22!I180+Al!I180+Semi!I180</f>
        <v>10.771587938423139</v>
      </c>
      <c r="J180" s="68">
        <f>'ODS Sub'!J180+EPS!J180+PV!J180+FPD!J180+Magnesium!J180+HCFC22!J180+Al!J180+Semi!J180</f>
        <v>19.832526731413449</v>
      </c>
      <c r="K180" s="69">
        <f>'ODS Sub'!K180+EPS!K180+PV!K180+FPD!K180+Magnesium!K180+HCFC22!K180+Al!K180+Semi!K180</f>
        <v>28.515781193551657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67">
        <f>'ODS Sub'!C181+EPS!C181+PV!C181+FPD!C181+Magnesium!C181+HCFC22!C181+Al!C181+Semi!C181</f>
        <v>0</v>
      </c>
      <c r="D181" s="67">
        <f>'ODS Sub'!D181+EPS!D181+PV!D181+FPD!D181+Magnesium!D181+HCFC22!D181+Al!D181+Semi!D181</f>
        <v>0</v>
      </c>
      <c r="E181" s="64">
        <f>'ODS Sub'!E181+EPS!E181+PV!E181+FPD!E181+Magnesium!E181+HCFC22!E181+Al!E181+Semi!E181</f>
        <v>0</v>
      </c>
      <c r="F181" s="67">
        <f>'ODS Sub'!F181+EPS!F181+PV!F181+FPD!F181+Magnesium!F181+HCFC22!F181+Al!F181+Semi!F181</f>
        <v>0</v>
      </c>
      <c r="G181" s="67">
        <f>'ODS Sub'!G181+EPS!G181+PV!G181+FPD!G181+Magnesium!G181+HCFC22!G181+Al!G181+Semi!G181</f>
        <v>0</v>
      </c>
      <c r="H181" s="67">
        <f>'ODS Sub'!H181+EPS!H181+PV!H181+FPD!H181+Magnesium!H181+HCFC22!H181+Al!H181+Semi!H181</f>
        <v>0</v>
      </c>
      <c r="I181" s="68">
        <f>'ODS Sub'!I181+EPS!I181+PV!I181+FPD!I181+Magnesium!I181+HCFC22!I181+Al!I181+Semi!I181</f>
        <v>0</v>
      </c>
      <c r="J181" s="68">
        <f>'ODS Sub'!J181+EPS!J181+PV!J181+FPD!J181+Magnesium!J181+HCFC22!J181+Al!J181+Semi!J181</f>
        <v>0</v>
      </c>
      <c r="K181" s="69">
        <f>'ODS Sub'!K181+EPS!K181+PV!K181+FPD!K181+Magnesium!K181+HCFC22!K181+Al!K181+Semi!K181</f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64">
        <f>'ODS Sub'!C182+EPS!C182+PV!C182+FPD!C182+Magnesium!C182+HCFC22!C182+Al!C182+Semi!C182</f>
        <v>0</v>
      </c>
      <c r="D182" s="67">
        <f>'ODS Sub'!D182+EPS!D182+PV!D182+FPD!D182+Magnesium!D182+HCFC22!D182+Al!D182+Semi!D182</f>
        <v>1.2633374192182556E-3</v>
      </c>
      <c r="E182" s="64">
        <f>'ODS Sub'!E182+EPS!E182+PV!E182+FPD!E182+Magnesium!E182+HCFC22!E182+Al!E182+Semi!E182</f>
        <v>7.4056210574657312E-3</v>
      </c>
      <c r="F182" s="67">
        <f>'ODS Sub'!F182+EPS!F182+PV!F182+FPD!F182+Magnesium!F182+HCFC22!F182+Al!F182+Semi!F182</f>
        <v>1.8509508283187995E-2</v>
      </c>
      <c r="G182" s="67">
        <f>'ODS Sub'!G182+EPS!G182+PV!G182+FPD!G182+Magnesium!G182+HCFC22!G182+Al!G182+Semi!G182</f>
        <v>3.7098101897085567E-2</v>
      </c>
      <c r="H182" s="67">
        <f>'ODS Sub'!H182+EPS!H182+PV!H182+FPD!H182+Magnesium!H182+HCFC22!H182+Al!H182+Semi!H182</f>
        <v>5.9523057185960869E-2</v>
      </c>
      <c r="I182" s="68">
        <f>'ODS Sub'!I182+EPS!I182+PV!I182+FPD!I182+Magnesium!I182+HCFC22!I182+Al!I182+Semi!I182</f>
        <v>8.4280946060512327E-2</v>
      </c>
      <c r="J182" s="68">
        <f>'ODS Sub'!J182+EPS!J182+PV!J182+FPD!J182+Magnesium!J182+HCFC22!J182+Al!J182+Semi!J182</f>
        <v>0.13646820778593416</v>
      </c>
      <c r="K182" s="69">
        <f>'ODS Sub'!K182+EPS!K182+PV!K182+FPD!K182+Magnesium!K182+HCFC22!K182+Al!K182+Semi!K182</f>
        <v>0.17536899758398358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67">
        <f>'ODS Sub'!C183+EPS!C183+PV!C183+FPD!C183+Magnesium!C183+HCFC22!C183+Al!C183+Semi!C183</f>
        <v>0</v>
      </c>
      <c r="D183" s="67">
        <f>'ODS Sub'!D183+EPS!D183+PV!D183+FPD!D183+Magnesium!D183+HCFC22!D183+Al!D183+Semi!D183</f>
        <v>6.8793202809493459E-5</v>
      </c>
      <c r="E183" s="64">
        <f>'ODS Sub'!E183+EPS!E183+PV!E183+FPD!E183+Magnesium!E183+HCFC22!E183+Al!E183+Semi!E183</f>
        <v>3.9520057811738769E-4</v>
      </c>
      <c r="F183" s="67">
        <f>'ODS Sub'!F183+EPS!F183+PV!F183+FPD!F183+Magnesium!F183+HCFC22!F183+Al!F183+Semi!F183</f>
        <v>9.9606314533084387E-4</v>
      </c>
      <c r="G183" s="67">
        <f>'ODS Sub'!G183+EPS!G183+PV!G183+FPD!G183+Magnesium!G183+HCFC22!G183+Al!G183+Semi!G183</f>
        <v>1.8005546462222096E-3</v>
      </c>
      <c r="H183" s="67">
        <f>'ODS Sub'!H183+EPS!H183+PV!H183+FPD!H183+Magnesium!H183+HCFC22!H183+Al!H183+Semi!H183</f>
        <v>3.2591092279348755E-3</v>
      </c>
      <c r="I183" s="68">
        <f>'ODS Sub'!I183+EPS!I183+PV!I183+FPD!I183+Magnesium!I183+HCFC22!I183+Al!I183+Semi!I183</f>
        <v>6.1128572328358445E-3</v>
      </c>
      <c r="J183" s="68">
        <f>'ODS Sub'!J183+EPS!J183+PV!J183+FPD!J183+Magnesium!J183+HCFC22!J183+Al!J183+Semi!J183</f>
        <v>1.330209195733641E-2</v>
      </c>
      <c r="K183" s="69">
        <f>'ODS Sub'!K183+EPS!K183+PV!K183+FPD!K183+Magnesium!K183+HCFC22!K183+Al!K183+Semi!K183</f>
        <v>2.0663424904769068E-2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64">
        <f>'ODS Sub'!C184+EPS!C184+PV!C184+FPD!C184+Magnesium!C184+HCFC22!C184+Al!C184+Semi!C184</f>
        <v>6.5397876242315111E-3</v>
      </c>
      <c r="D184" s="67">
        <f>'ODS Sub'!D184+EPS!D184+PV!D184+FPD!D184+Magnesium!D184+HCFC22!D184+Al!D184+Semi!D184</f>
        <v>9.2958523048184E-3</v>
      </c>
      <c r="E184" s="64">
        <f>'ODS Sub'!E184+EPS!E184+PV!E184+FPD!E184+Magnesium!E184+HCFC22!E184+Al!E184+Semi!E184</f>
        <v>4.3897610943989251E-2</v>
      </c>
      <c r="F184" s="67">
        <f>'ODS Sub'!F184+EPS!F184+PV!F184+FPD!F184+Magnesium!F184+HCFC22!F184+Al!F184+Semi!F184</f>
        <v>0.12072904277842325</v>
      </c>
      <c r="G184" s="67">
        <f>'ODS Sub'!G184+EPS!G184+PV!G184+FPD!G184+Magnesium!G184+HCFC22!G184+Al!G184+Semi!G184</f>
        <v>0.30227724893401858</v>
      </c>
      <c r="H184" s="67">
        <f>'ODS Sub'!H184+EPS!H184+PV!H184+FPD!H184+Magnesium!H184+HCFC22!H184+Al!H184+Semi!H184</f>
        <v>0.50211768083605079</v>
      </c>
      <c r="I184" s="68">
        <f>'ODS Sub'!I184+EPS!I184+PV!I184+FPD!I184+Magnesium!I184+HCFC22!I184+Al!I184+Semi!I184</f>
        <v>0.63016849505069839</v>
      </c>
      <c r="J184" s="68">
        <f>'ODS Sub'!J184+EPS!J184+PV!J184+FPD!J184+Magnesium!J184+HCFC22!J184+Al!J184+Semi!J184</f>
        <v>0.81898717401536558</v>
      </c>
      <c r="K184" s="69">
        <f>'ODS Sub'!K184+EPS!K184+PV!K184+FPD!K184+Magnesium!K184+HCFC22!K184+Al!K184+Semi!K184</f>
        <v>0.97851172067366055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67">
        <f>'ODS Sub'!C185+EPS!C185+PV!C185+FPD!C185+Magnesium!C185+HCFC22!C185+Al!C185+Semi!C185</f>
        <v>9.8150191670232628E-3</v>
      </c>
      <c r="D185" s="67">
        <f>'ODS Sub'!D185+EPS!D185+PV!D185+FPD!D185+Magnesium!D185+HCFC22!D185+Al!D185+Semi!D185</f>
        <v>1.4421137997004452E-2</v>
      </c>
      <c r="E185" s="64">
        <f>'ODS Sub'!E185+EPS!E185+PV!E185+FPD!E185+Magnesium!E185+HCFC22!E185+Al!E185+Semi!E185</f>
        <v>5.4093335170222162E-2</v>
      </c>
      <c r="F185" s="67">
        <f>'ODS Sub'!F185+EPS!F185+PV!F185+FPD!F185+Magnesium!F185+HCFC22!F185+Al!F185+Semi!F185</f>
        <v>0.15267743558112834</v>
      </c>
      <c r="G185" s="67">
        <f>'ODS Sub'!G185+EPS!G185+PV!G185+FPD!G185+Magnesium!G185+HCFC22!G185+Al!G185+Semi!G185</f>
        <v>0.51402975341463697</v>
      </c>
      <c r="H185" s="67">
        <f>'ODS Sub'!H185+EPS!H185+PV!H185+FPD!H185+Magnesium!H185+HCFC22!H185+Al!H185+Semi!H185</f>
        <v>0.94640389120445911</v>
      </c>
      <c r="I185" s="68">
        <f>'ODS Sub'!I185+EPS!I185+PV!I185+FPD!I185+Magnesium!I185+HCFC22!I185+Al!I185+Semi!I185</f>
        <v>1.1970204710959416</v>
      </c>
      <c r="J185" s="68">
        <f>'ODS Sub'!J185+EPS!J185+PV!J185+FPD!J185+Magnesium!J185+HCFC22!J185+Al!J185+Semi!J185</f>
        <v>1.6305785490366538</v>
      </c>
      <c r="K185" s="69">
        <f>'ODS Sub'!K185+EPS!K185+PV!K185+FPD!K185+Magnesium!K185+HCFC22!K185+Al!K185+Semi!K185</f>
        <v>2.0383443486764166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64">
        <f>'ODS Sub'!C186+EPS!C186+PV!C186+FPD!C186+Magnesium!C186+HCFC22!C186+Al!C186+Semi!C186</f>
        <v>0.83493458961583555</v>
      </c>
      <c r="D186" s="67">
        <f>'ODS Sub'!D186+EPS!D186+PV!D186+FPD!D186+Magnesium!D186+HCFC22!D186+Al!D186+Semi!D186</f>
        <v>0.77681833216470486</v>
      </c>
      <c r="E186" s="64">
        <f>'ODS Sub'!E186+EPS!E186+PV!E186+FPD!E186+Magnesium!E186+HCFC22!E186+Al!E186+Semi!E186</f>
        <v>1.105905561988821</v>
      </c>
      <c r="F186" s="67">
        <f>'ODS Sub'!F186+EPS!F186+PV!F186+FPD!F186+Magnesium!F186+HCFC22!F186+Al!F186+Semi!F186</f>
        <v>1.9300214430036291</v>
      </c>
      <c r="G186" s="67">
        <f>'ODS Sub'!G186+EPS!G186+PV!G186+FPD!G186+Magnesium!G186+HCFC22!G186+Al!G186+Semi!G186</f>
        <v>2.1558095958596049</v>
      </c>
      <c r="H186" s="67">
        <f>'ODS Sub'!H186+EPS!H186+PV!H186+FPD!H186+Magnesium!H186+HCFC22!H186+Al!H186+Semi!H186</f>
        <v>2.7584905907879311</v>
      </c>
      <c r="I186" s="68">
        <f>'ODS Sub'!I186+EPS!I186+PV!I186+FPD!I186+Magnesium!I186+HCFC22!I186+Al!I186+Semi!I186</f>
        <v>3.5964187376263035</v>
      </c>
      <c r="J186" s="68">
        <f>'ODS Sub'!J186+EPS!J186+PV!J186+FPD!J186+Magnesium!J186+HCFC22!J186+Al!J186+Semi!J186</f>
        <v>5.4458969703376745</v>
      </c>
      <c r="K186" s="69">
        <f>'ODS Sub'!K186+EPS!K186+PV!K186+FPD!K186+Magnesium!K186+HCFC22!K186+Al!K186+Semi!K186</f>
        <v>6.8722962735582636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67">
        <f>'ODS Sub'!C187+EPS!C187+PV!C187+FPD!C187+Magnesium!C187+HCFC22!C187+Al!C187+Semi!C187</f>
        <v>1.9449574946975405E-2</v>
      </c>
      <c r="D187" s="67">
        <f>'ODS Sub'!D187+EPS!D187+PV!D187+FPD!D187+Magnesium!D187+HCFC22!D187+Al!D187+Semi!D187</f>
        <v>9.3412376854808583E-3</v>
      </c>
      <c r="E187" s="64">
        <f>'ODS Sub'!E187+EPS!E187+PV!E187+FPD!E187+Magnesium!E187+HCFC22!E187+Al!E187+Semi!E187</f>
        <v>1.3644253065855092E-2</v>
      </c>
      <c r="F187" s="67">
        <f>'ODS Sub'!F187+EPS!F187+PV!F187+FPD!F187+Magnesium!F187+HCFC22!F187+Al!F187+Semi!F187</f>
        <v>3.7195629701407336E-2</v>
      </c>
      <c r="G187" s="67">
        <f>'ODS Sub'!G187+EPS!G187+PV!G187+FPD!G187+Magnesium!G187+HCFC22!G187+Al!G187+Semi!G187</f>
        <v>4.5260382629408021E-2</v>
      </c>
      <c r="H187" s="67">
        <f>'ODS Sub'!H187+EPS!H187+PV!H187+FPD!H187+Magnesium!H187+HCFC22!H187+Al!H187+Semi!H187</f>
        <v>5.5013364208851397E-2</v>
      </c>
      <c r="I187" s="68">
        <f>'ODS Sub'!I187+EPS!I187+PV!I187+FPD!I187+Magnesium!I187+HCFC22!I187+Al!I187+Semi!I187</f>
        <v>6.9147082629610848E-2</v>
      </c>
      <c r="J187" s="68">
        <f>'ODS Sub'!J187+EPS!J187+PV!J187+FPD!J187+Magnesium!J187+HCFC22!J187+Al!J187+Semi!J187</f>
        <v>9.992749616645083E-2</v>
      </c>
      <c r="K187" s="69">
        <f>'ODS Sub'!K187+EPS!K187+PV!K187+FPD!K187+Magnesium!K187+HCFC22!K187+Al!K187+Semi!K187</f>
        <v>0.12781021560744252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64">
        <f>'ODS Sub'!C188+EPS!C188+PV!C188+FPD!C188+Magnesium!C188+HCFC22!C188+Al!C188+Semi!C188</f>
        <v>0</v>
      </c>
      <c r="D188" s="67">
        <f>'ODS Sub'!D188+EPS!D188+PV!D188+FPD!D188+Magnesium!D188+HCFC22!D188+Al!D188+Semi!D188</f>
        <v>1.1465533801582244E-5</v>
      </c>
      <c r="E188" s="64">
        <f>'ODS Sub'!E188+EPS!E188+PV!E188+FPD!E188+Magnesium!E188+HCFC22!E188+Al!E188+Semi!E188</f>
        <v>6.5866763019564614E-5</v>
      </c>
      <c r="F188" s="67">
        <f>'ODS Sub'!F188+EPS!F188+PV!F188+FPD!F188+Magnesium!F188+HCFC22!F188+Al!F188+Semi!F188</f>
        <v>1.6601052422180726E-4</v>
      </c>
      <c r="G188" s="67">
        <f>'ODS Sub'!G188+EPS!G188+PV!G188+FPD!G188+Magnesium!G188+HCFC22!G188+Al!G188+Semi!G188</f>
        <v>3.0009244103703487E-4</v>
      </c>
      <c r="H188" s="67">
        <f>'ODS Sub'!H188+EPS!H188+PV!H188+FPD!H188+Magnesium!H188+HCFC22!H188+Al!H188+Semi!H188</f>
        <v>4.6035630873371587E-4</v>
      </c>
      <c r="I188" s="68">
        <f>'ODS Sub'!I188+EPS!I188+PV!I188+FPD!I188+Magnesium!I188+HCFC22!I188+Al!I188+Semi!I188</f>
        <v>6.4328782505858708E-4</v>
      </c>
      <c r="J188" s="68">
        <f>'ODS Sub'!J188+EPS!J188+PV!J188+FPD!J188+Magnesium!J188+HCFC22!J188+Al!J188+Semi!J188</f>
        <v>1.0229121892834938E-3</v>
      </c>
      <c r="K188" s="69">
        <f>'ODS Sub'!K188+EPS!K188+PV!K188+FPD!K188+Magnesium!K188+HCFC22!K188+Al!K188+Semi!K188</f>
        <v>1.2808870052822942E-3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67">
        <f>'ODS Sub'!C189+EPS!C189+PV!C189+FPD!C189+Magnesium!C189+HCFC22!C189+Al!C189+Semi!C189</f>
        <v>0</v>
      </c>
      <c r="D189" s="67">
        <f>'ODS Sub'!D189+EPS!D189+PV!D189+FPD!D189+Magnesium!D189+HCFC22!D189+Al!D189+Semi!D189</f>
        <v>4.8717175087997582E-4</v>
      </c>
      <c r="E189" s="64">
        <f>'ODS Sub'!E189+EPS!E189+PV!E189+FPD!E189+Magnesium!E189+HCFC22!E189+Al!E189+Semi!E189</f>
        <v>2.8008632504492432E-3</v>
      </c>
      <c r="F189" s="67">
        <f>'ODS Sub'!F189+EPS!F189+PV!F189+FPD!F189+Magnesium!F189+HCFC22!F189+Al!F189+Semi!F189</f>
        <v>6.9168740152590509E-3</v>
      </c>
      <c r="G189" s="67">
        <f>'ODS Sub'!G189+EPS!G189+PV!G189+FPD!G189+Magnesium!G189+HCFC22!G189+Al!G189+Semi!G189</f>
        <v>1.1520819454021811E-2</v>
      </c>
      <c r="H189" s="67">
        <f>'ODS Sub'!H189+EPS!H189+PV!H189+FPD!H189+Magnesium!H189+HCFC22!H189+Al!H189+Semi!H189</f>
        <v>1.8428180306608512E-2</v>
      </c>
      <c r="I189" s="68">
        <f>'ODS Sub'!I189+EPS!I189+PV!I189+FPD!I189+Magnesium!I189+HCFC22!I189+Al!I189+Semi!I189</f>
        <v>3.1423552583677301E-2</v>
      </c>
      <c r="J189" s="68">
        <f>'ODS Sub'!J189+EPS!J189+PV!J189+FPD!J189+Magnesium!J189+HCFC22!J189+Al!J189+Semi!J189</f>
        <v>6.3027244054948015E-2</v>
      </c>
      <c r="K189" s="69">
        <f>'ODS Sub'!K189+EPS!K189+PV!K189+FPD!K189+Magnesium!K189+HCFC22!K189+Al!K189+Semi!K189</f>
        <v>9.1427493599423176E-2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64">
        <f>'ODS Sub'!C190+EPS!C190+PV!C190+FPD!C190+Magnesium!C190+HCFC22!C190+Al!C190+Semi!C190</f>
        <v>1.3229039924779298</v>
      </c>
      <c r="D190" s="67">
        <f>'ODS Sub'!D190+EPS!D190+PV!D190+FPD!D190+Magnesium!D190+HCFC22!D190+Al!D190+Semi!D190</f>
        <v>0.72045377716342607</v>
      </c>
      <c r="E190" s="64">
        <f>'ODS Sub'!E190+EPS!E190+PV!E190+FPD!E190+Magnesium!E190+HCFC22!E190+Al!E190+Semi!E190</f>
        <v>0.50597310725575606</v>
      </c>
      <c r="F190" s="67">
        <f>'ODS Sub'!F190+EPS!F190+PV!F190+FPD!F190+Magnesium!F190+HCFC22!F190+Al!F190+Semi!F190</f>
        <v>1.1343672905707172</v>
      </c>
      <c r="G190" s="67">
        <f>'ODS Sub'!G190+EPS!G190+PV!G190+FPD!G190+Magnesium!G190+HCFC22!G190+Al!G190+Semi!G190</f>
        <v>1.2936862017199857</v>
      </c>
      <c r="H190" s="67">
        <f>'ODS Sub'!H190+EPS!H190+PV!H190+FPD!H190+Magnesium!H190+HCFC22!H190+Al!H190+Semi!H190</f>
        <v>1.6500388235234695</v>
      </c>
      <c r="I190" s="68">
        <f>'ODS Sub'!I190+EPS!I190+PV!I190+FPD!I190+Magnesium!I190+HCFC22!I190+Al!I190+Semi!I190</f>
        <v>2.0939728457020177</v>
      </c>
      <c r="J190" s="68">
        <f>'ODS Sub'!J190+EPS!J190+PV!J190+FPD!J190+Magnesium!J190+HCFC22!J190+Al!J190+Semi!J190</f>
        <v>3.0169800054724347</v>
      </c>
      <c r="K190" s="69">
        <f>'ODS Sub'!K190+EPS!K190+PV!K190+FPD!K190+Magnesium!K190+HCFC22!K190+Al!K190+Semi!K190</f>
        <v>3.6952411143581219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67">
        <f>'ODS Sub'!C191+EPS!C191+PV!C191+FPD!C191+Magnesium!C191+HCFC22!C191+Al!C191+Semi!C191</f>
        <v>0.84897596488180027</v>
      </c>
      <c r="D191" s="67">
        <f>'ODS Sub'!D191+EPS!D191+PV!D191+FPD!D191+Magnesium!D191+HCFC22!D191+Al!D191+Semi!D191</f>
        <v>0.80103787677779215</v>
      </c>
      <c r="E191" s="64">
        <f>'ODS Sub'!E191+EPS!E191+PV!E191+FPD!E191+Magnesium!E191+HCFC22!E191+Al!E191+Semi!E191</f>
        <v>1.0835175364431855</v>
      </c>
      <c r="F191" s="67">
        <f>'ODS Sub'!F191+EPS!F191+PV!F191+FPD!F191+Magnesium!F191+HCFC22!F191+Al!F191+Semi!F191</f>
        <v>1.1718371950491895</v>
      </c>
      <c r="G191" s="67">
        <f>'ODS Sub'!G191+EPS!G191+PV!G191+FPD!G191+Magnesium!G191+HCFC22!G191+Al!G191+Semi!G191</f>
        <v>1.3613819248571195</v>
      </c>
      <c r="H191" s="67">
        <f>'ODS Sub'!H191+EPS!H191+PV!H191+FPD!H191+Magnesium!H191+HCFC22!H191+Al!H191+Semi!H191</f>
        <v>1.940020341272739</v>
      </c>
      <c r="I191" s="68">
        <f>'ODS Sub'!I191+EPS!I191+PV!I191+FPD!I191+Magnesium!I191+HCFC22!I191+Al!I191+Semi!I191</f>
        <v>2.463712509094846</v>
      </c>
      <c r="J191" s="68">
        <f>'ODS Sub'!J191+EPS!J191+PV!J191+FPD!J191+Magnesium!J191+HCFC22!J191+Al!J191+Semi!J191</f>
        <v>3.6618781550493438</v>
      </c>
      <c r="K191" s="69">
        <f>'ODS Sub'!K191+EPS!K191+PV!K191+FPD!K191+Magnesium!K191+HCFC22!K191+Al!K191+Semi!K191</f>
        <v>5.0258002503604251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64">
        <f>'ODS Sub'!C192+EPS!C192+PV!C192+FPD!C192+Magnesium!C192+HCFC22!C192+Al!C192+Semi!C192</f>
        <v>5.6602506351422983</v>
      </c>
      <c r="D192" s="67">
        <f>'ODS Sub'!D192+EPS!D192+PV!D192+FPD!D192+Magnesium!D192+HCFC22!D192+Al!D192+Semi!D192</f>
        <v>5.4882649771601963</v>
      </c>
      <c r="E192" s="64">
        <f>'ODS Sub'!E192+EPS!E192+PV!E192+FPD!E192+Magnesium!E192+HCFC22!E192+Al!E192+Semi!E192</f>
        <v>7.5510507930642525</v>
      </c>
      <c r="F192" s="67">
        <f>'ODS Sub'!F192+EPS!F192+PV!F192+FPD!F192+Magnesium!F192+HCFC22!F192+Al!F192+Semi!F192</f>
        <v>9.2091773083241506</v>
      </c>
      <c r="G192" s="67">
        <f>'ODS Sub'!G192+EPS!G192+PV!G192+FPD!G192+Magnesium!G192+HCFC22!G192+Al!G192+Semi!G192</f>
        <v>9.4500604505244876</v>
      </c>
      <c r="H192" s="67">
        <f>'ODS Sub'!H192+EPS!H192+PV!H192+FPD!H192+Magnesium!H192+HCFC22!H192+Al!H192+Semi!H192</f>
        <v>12.289960955804931</v>
      </c>
      <c r="I192" s="68">
        <f>'ODS Sub'!I192+EPS!I192+PV!I192+FPD!I192+Magnesium!I192+HCFC22!I192+Al!I192+Semi!I192</f>
        <v>15.726967737509451</v>
      </c>
      <c r="J192" s="68">
        <f>'ODS Sub'!J192+EPS!J192+PV!J192+FPD!J192+Magnesium!J192+HCFC22!J192+Al!J192+Semi!J192</f>
        <v>19.179829818066377</v>
      </c>
      <c r="K192" s="69">
        <f>'ODS Sub'!K192+EPS!K192+PV!K192+FPD!K192+Magnesium!K192+HCFC22!K192+Al!K192+Semi!K192</f>
        <v>21.099198767079535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64">
        <f>'ODS Sub'!C193+EPS!C193+PV!C193+FPD!C193+Magnesium!C193+HCFC22!C193+Al!C193+Semi!C193</f>
        <v>91.765203960173025</v>
      </c>
      <c r="D193" s="67">
        <f>'ODS Sub'!D193+EPS!D193+PV!D193+FPD!D193+Magnesium!D193+HCFC22!D193+Al!D193+Semi!D193</f>
        <v>106.80216519888266</v>
      </c>
      <c r="E193" s="64">
        <f>'ODS Sub'!E193+EPS!E193+PV!E193+FPD!E193+Magnesium!E193+HCFC22!E193+Al!E193+Semi!E193</f>
        <v>136.60835851043529</v>
      </c>
      <c r="F193" s="67">
        <f>'ODS Sub'!F193+EPS!F193+PV!F193+FPD!F193+Magnesium!F193+HCFC22!F193+Al!F193+Semi!F193</f>
        <v>145.78331243877119</v>
      </c>
      <c r="G193" s="67">
        <f>'ODS Sub'!G193+EPS!G193+PV!G193+FPD!G193+Magnesium!G193+HCFC22!G193+Al!G193+Semi!G193</f>
        <v>164.63273538008872</v>
      </c>
      <c r="H193" s="67">
        <f>'ODS Sub'!H193+EPS!H193+PV!H193+FPD!H193+Magnesium!H193+HCFC22!H193+Al!H193+Semi!H193</f>
        <v>217.07421728625147</v>
      </c>
      <c r="I193" s="68">
        <f>'ODS Sub'!I193+EPS!I193+PV!I193+FPD!I193+Magnesium!I193+HCFC22!I193+Al!I193+Semi!I193</f>
        <v>277.81218039157199</v>
      </c>
      <c r="J193" s="68">
        <f>'ODS Sub'!J193+EPS!J193+PV!J193+FPD!J193+Magnesium!J193+HCFC22!J193+Al!J193+Semi!J193</f>
        <v>353.00518189883178</v>
      </c>
      <c r="K193" s="69">
        <f>'ODS Sub'!K193+EPS!K193+PV!K193+FPD!K193+Magnesium!K193+HCFC22!K193+Al!K193+Semi!K193</f>
        <v>397.95199666530675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67">
        <f>'ODS Sub'!C194+EPS!C194+PV!C194+FPD!C194+Magnesium!C194+HCFC22!C194+Al!C194+Semi!C194</f>
        <v>1.085053891816668E-2</v>
      </c>
      <c r="D194" s="67">
        <f>'ODS Sub'!D194+EPS!D194+PV!D194+FPD!D194+Magnesium!D194+HCFC22!D194+Al!D194+Semi!D194</f>
        <v>2.4109230492762621E-2</v>
      </c>
      <c r="E194" s="64">
        <f>'ODS Sub'!E194+EPS!E194+PV!E194+FPD!E194+Magnesium!E194+HCFC22!E194+Al!E194+Semi!E194</f>
        <v>0.11026649337579529</v>
      </c>
      <c r="F194" s="67">
        <f>'ODS Sub'!F194+EPS!F194+PV!F194+FPD!F194+Magnesium!F194+HCFC22!F194+Al!F194+Semi!F194</f>
        <v>0.2623920498903009</v>
      </c>
      <c r="G194" s="67">
        <f>'ODS Sub'!G194+EPS!G194+PV!G194+FPD!G194+Magnesium!G194+HCFC22!G194+Al!G194+Semi!G194</f>
        <v>0.46172847935668293</v>
      </c>
      <c r="H194" s="67">
        <f>'ODS Sub'!H194+EPS!H194+PV!H194+FPD!H194+Magnesium!H194+HCFC22!H194+Al!H194+Semi!H194</f>
        <v>0.67788316865266574</v>
      </c>
      <c r="I194" s="68">
        <f>'ODS Sub'!I194+EPS!I194+PV!I194+FPD!I194+Magnesium!I194+HCFC22!I194+Al!I194+Semi!I194</f>
        <v>0.95358132300905851</v>
      </c>
      <c r="J194" s="68">
        <f>'ODS Sub'!J194+EPS!J194+PV!J194+FPD!J194+Magnesium!J194+HCFC22!J194+Al!J194+Semi!J194</f>
        <v>1.5452842203400463</v>
      </c>
      <c r="K194" s="69">
        <f>'ODS Sub'!K194+EPS!K194+PV!K194+FPD!K194+Magnesium!K194+HCFC22!K194+Al!K194+Semi!K194</f>
        <v>1.9927706180608153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64">
        <f>'ODS Sub'!C195+EPS!C195+PV!C195+FPD!C195+Magnesium!C195+HCFC22!C195+Al!C195+Semi!C195</f>
        <v>9.9720140101923996E-2</v>
      </c>
      <c r="D195" s="67">
        <f>'ODS Sub'!D195+EPS!D195+PV!D195+FPD!D195+Magnesium!D195+HCFC22!D195+Al!D195+Semi!D195</f>
        <v>7.8087530194311625E-2</v>
      </c>
      <c r="E195" s="64">
        <f>'ODS Sub'!E195+EPS!E195+PV!E195+FPD!E195+Magnesium!E195+HCFC22!E195+Al!E195+Semi!E195</f>
        <v>0.13771611288665059</v>
      </c>
      <c r="F195" s="67">
        <f>'ODS Sub'!F195+EPS!F195+PV!F195+FPD!F195+Magnesium!F195+HCFC22!F195+Al!F195+Semi!F195</f>
        <v>0.33854952341220551</v>
      </c>
      <c r="G195" s="67">
        <f>'ODS Sub'!G195+EPS!G195+PV!G195+FPD!G195+Magnesium!G195+HCFC22!G195+Al!G195+Semi!G195</f>
        <v>0.46201747052261932</v>
      </c>
      <c r="H195" s="67">
        <f>'ODS Sub'!H195+EPS!H195+PV!H195+FPD!H195+Magnesium!H195+HCFC22!H195+Al!H195+Semi!H195</f>
        <v>0.6093268371654782</v>
      </c>
      <c r="I195" s="68">
        <f>'ODS Sub'!I195+EPS!I195+PV!I195+FPD!I195+Magnesium!I195+HCFC22!I195+Al!I195+Semi!I195</f>
        <v>0.7956592656696132</v>
      </c>
      <c r="J195" s="68">
        <f>'ODS Sub'!J195+EPS!J195+PV!J195+FPD!J195+Magnesium!J195+HCFC22!J195+Al!J195+Semi!J195</f>
        <v>1.1692305179514815</v>
      </c>
      <c r="K195" s="69">
        <f>'ODS Sub'!K195+EPS!K195+PV!K195+FPD!K195+Magnesium!K195+HCFC22!K195+Al!K195+Semi!K195</f>
        <v>1.4544750262053077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67">
        <f>'ODS Sub'!C196+EPS!C196+PV!C196+FPD!C196+Magnesium!C196+HCFC22!C196+Al!C196+Semi!C196</f>
        <v>0</v>
      </c>
      <c r="D196" s="67">
        <f>'ODS Sub'!D196+EPS!D196+PV!D196+FPD!D196+Magnesium!D196+HCFC22!D196+Al!D196+Semi!D196</f>
        <v>1.1133169498337061E-4</v>
      </c>
      <c r="E196" s="64">
        <f>'ODS Sub'!E196+EPS!E196+PV!E196+FPD!E196+Magnesium!E196+HCFC22!E196+Al!E196+Semi!E196</f>
        <v>1.0445863317631659E-3</v>
      </c>
      <c r="F196" s="67">
        <f>'ODS Sub'!F196+EPS!F196+PV!F196+FPD!F196+Magnesium!F196+HCFC22!F196+Al!F196+Semi!F196</f>
        <v>2.8207320224369935E-3</v>
      </c>
      <c r="G196" s="67">
        <f>'ODS Sub'!G196+EPS!G196+PV!G196+FPD!G196+Magnesium!G196+HCFC22!G196+Al!G196+Semi!G196</f>
        <v>5.057439028570837E-3</v>
      </c>
      <c r="H196" s="67">
        <f>'ODS Sub'!H196+EPS!H196+PV!H196+FPD!H196+Magnesium!H196+HCFC22!H196+Al!H196+Semi!H196</f>
        <v>7.5918972110167009E-3</v>
      </c>
      <c r="I196" s="68">
        <f>'ODS Sub'!I196+EPS!I196+PV!I196+FPD!I196+Magnesium!I196+HCFC22!I196+Al!I196+Semi!I196</f>
        <v>1.0050604552817328E-2</v>
      </c>
      <c r="J196" s="68">
        <f>'ODS Sub'!J196+EPS!J196+PV!J196+FPD!J196+Magnesium!J196+HCFC22!J196+Al!J196+Semi!J196</f>
        <v>1.3731442816662321E-2</v>
      </c>
      <c r="K196" s="69">
        <f>'ODS Sub'!K196+EPS!K196+PV!K196+FPD!K196+Magnesium!K196+HCFC22!K196+Al!K196+Semi!K196</f>
        <v>1.6432093854590601E-2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64">
        <f>'ODS Sub'!C197+EPS!C197+PV!C197+FPD!C197+Magnesium!C197+HCFC22!C197+Al!C197+Semi!C197</f>
        <v>5.6115942912299257</v>
      </c>
      <c r="D197" s="67">
        <f>'ODS Sub'!D197+EPS!D197+PV!D197+FPD!D197+Magnesium!D197+HCFC22!D197+Al!D197+Semi!D197</f>
        <v>3.9304217881525472</v>
      </c>
      <c r="E197" s="64">
        <f>'ODS Sub'!E197+EPS!E197+PV!E197+FPD!E197+Magnesium!E197+HCFC22!E197+Al!E197+Semi!E197</f>
        <v>2.6850318781183757</v>
      </c>
      <c r="F197" s="67">
        <f>'ODS Sub'!F197+EPS!F197+PV!F197+FPD!F197+Magnesium!F197+HCFC22!F197+Al!F197+Semi!F197</f>
        <v>3.4957798910749931</v>
      </c>
      <c r="G197" s="67">
        <f>'ODS Sub'!G197+EPS!G197+PV!G197+FPD!G197+Magnesium!G197+HCFC22!G197+Al!G197+Semi!G197</f>
        <v>5.5043385953144313</v>
      </c>
      <c r="H197" s="67">
        <f>'ODS Sub'!H197+EPS!H197+PV!H197+FPD!H197+Magnesium!H197+HCFC22!H197+Al!H197+Semi!H197</f>
        <v>7.2688833683017213</v>
      </c>
      <c r="I197" s="68">
        <f>'ODS Sub'!I197+EPS!I197+PV!I197+FPD!I197+Magnesium!I197+HCFC22!I197+Al!I197+Semi!I197</f>
        <v>9.4885149667138595</v>
      </c>
      <c r="J197" s="68">
        <f>'ODS Sub'!J197+EPS!J197+PV!J197+FPD!J197+Magnesium!J197+HCFC22!J197+Al!J197+Semi!J197</f>
        <v>14.289369539419914</v>
      </c>
      <c r="K197" s="69">
        <f>'ODS Sub'!K197+EPS!K197+PV!K197+FPD!K197+Magnesium!K197+HCFC22!K197+Al!K197+Semi!K197</f>
        <v>17.928400417537517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67">
        <f>'ODS Sub'!C198+EPS!C198+PV!C198+FPD!C198+Magnesium!C198+HCFC22!C198+Al!C198+Semi!C198</f>
        <v>1.3372082889507657E-2</v>
      </c>
      <c r="D198" s="67">
        <f>'ODS Sub'!D198+EPS!D198+PV!D198+FPD!D198+Magnesium!D198+HCFC22!D198+Al!D198+Semi!D198</f>
        <v>2.504203443162685E-2</v>
      </c>
      <c r="E198" s="64">
        <f>'ODS Sub'!E198+EPS!E198+PV!E198+FPD!E198+Magnesium!E198+HCFC22!E198+Al!E198+Semi!E198</f>
        <v>9.1862481495280687E-2</v>
      </c>
      <c r="F198" s="67">
        <f>'ODS Sub'!F198+EPS!F198+PV!F198+FPD!F198+Magnesium!F198+HCFC22!F198+Al!F198+Semi!F198</f>
        <v>0.3208454468045599</v>
      </c>
      <c r="G198" s="67">
        <f>'ODS Sub'!G198+EPS!G198+PV!G198+FPD!G198+Magnesium!G198+HCFC22!G198+Al!G198+Semi!G198</f>
        <v>0.67303751054111227</v>
      </c>
      <c r="H198" s="67">
        <f>'ODS Sub'!H198+EPS!H198+PV!H198+FPD!H198+Magnesium!H198+HCFC22!H198+Al!H198+Semi!H198</f>
        <v>1.1196020868427892</v>
      </c>
      <c r="I198" s="68">
        <f>'ODS Sub'!I198+EPS!I198+PV!I198+FPD!I198+Magnesium!I198+HCFC22!I198+Al!I198+Semi!I198</f>
        <v>1.4760794674540263</v>
      </c>
      <c r="J198" s="68">
        <f>'ODS Sub'!J198+EPS!J198+PV!J198+FPD!J198+Magnesium!J198+HCFC22!J198+Al!J198+Semi!J198</f>
        <v>2.1243860083059025</v>
      </c>
      <c r="K198" s="69">
        <f>'ODS Sub'!K198+EPS!K198+PV!K198+FPD!K198+Magnesium!K198+HCFC22!K198+Al!K198+Semi!K198</f>
        <v>2.7184457336695882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64">
        <f>'ODS Sub'!C199+EPS!C199+PV!C199+FPD!C199+Magnesium!C199+HCFC22!C199+Al!C199+Semi!C199</f>
        <v>2.9272115027167487E-3</v>
      </c>
      <c r="D199" s="67">
        <f>'ODS Sub'!D199+EPS!D199+PV!D199+FPD!D199+Magnesium!D199+HCFC22!D199+Al!D199+Semi!D199</f>
        <v>9.7348090629272438E-3</v>
      </c>
      <c r="E199" s="64">
        <f>'ODS Sub'!E199+EPS!E199+PV!E199+FPD!E199+Magnesium!E199+HCFC22!E199+Al!E199+Semi!E199</f>
        <v>5.0042290409981607E-2</v>
      </c>
      <c r="F199" s="67">
        <f>'ODS Sub'!F199+EPS!F199+PV!F199+FPD!F199+Magnesium!F199+HCFC22!F199+Al!F199+Semi!F199</f>
        <v>0.13042963945427513</v>
      </c>
      <c r="G199" s="67">
        <f>'ODS Sub'!G199+EPS!G199+PV!G199+FPD!G199+Magnesium!G199+HCFC22!G199+Al!G199+Semi!G199</f>
        <v>0.20470226678762246</v>
      </c>
      <c r="H199" s="67">
        <f>'ODS Sub'!H199+EPS!H199+PV!H199+FPD!H199+Magnesium!H199+HCFC22!H199+Al!H199+Semi!H199</f>
        <v>0.33265515517256328</v>
      </c>
      <c r="I199" s="68">
        <f>'ODS Sub'!I199+EPS!I199+PV!I199+FPD!I199+Magnesium!I199+HCFC22!I199+Al!I199+Semi!I199</f>
        <v>0.58655182347819124</v>
      </c>
      <c r="J199" s="68">
        <f>'ODS Sub'!J199+EPS!J199+PV!J199+FPD!J199+Magnesium!J199+HCFC22!J199+Al!J199+Semi!J199</f>
        <v>1.2085173856845912</v>
      </c>
      <c r="K199" s="69">
        <f>'ODS Sub'!K199+EPS!K199+PV!K199+FPD!K199+Magnesium!K199+HCFC22!K199+Al!K199+Semi!K199</f>
        <v>1.8239886467364279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67">
        <f>'ODS Sub'!C200+EPS!C200+PV!C200+FPD!C200+Magnesium!C200+HCFC22!C200+Al!C200+Semi!C200</f>
        <v>1.2917308235912714E-2</v>
      </c>
      <c r="D200" s="67">
        <f>'ODS Sub'!D200+EPS!D200+PV!D200+FPD!D200+Magnesium!D200+HCFC22!D200+Al!D200+Semi!D200</f>
        <v>9.0982133365059836E-3</v>
      </c>
      <c r="E200" s="64">
        <f>'ODS Sub'!E200+EPS!E200+PV!E200+FPD!E200+Magnesium!E200+HCFC22!E200+Al!E200+Semi!E200</f>
        <v>1.269223840921275E-2</v>
      </c>
      <c r="F200" s="67">
        <f>'ODS Sub'!F200+EPS!F200+PV!F200+FPD!F200+Magnesium!F200+HCFC22!F200+Al!F200+Semi!F200</f>
        <v>4.053264933139919E-2</v>
      </c>
      <c r="G200" s="67">
        <f>'ODS Sub'!G200+EPS!G200+PV!G200+FPD!G200+Magnesium!G200+HCFC22!G200+Al!G200+Semi!G200</f>
        <v>5.2197288369618018E-2</v>
      </c>
      <c r="H200" s="67">
        <f>'ODS Sub'!H200+EPS!H200+PV!H200+FPD!H200+Magnesium!H200+HCFC22!H200+Al!H200+Semi!H200</f>
        <v>6.7711936563222413E-2</v>
      </c>
      <c r="I200" s="68">
        <f>'ODS Sub'!I200+EPS!I200+PV!I200+FPD!I200+Magnesium!I200+HCFC22!I200+Al!I200+Semi!I200</f>
        <v>9.097500285000204E-2</v>
      </c>
      <c r="J200" s="68">
        <f>'ODS Sub'!J200+EPS!J200+PV!J200+FPD!J200+Magnesium!J200+HCFC22!J200+Al!J200+Semi!J200</f>
        <v>0.13871894228934731</v>
      </c>
      <c r="K200" s="69">
        <f>'ODS Sub'!K200+EPS!K200+PV!K200+FPD!K200+Magnesium!K200+HCFC22!K200+Al!K200+Semi!K200</f>
        <v>0.17991260056770556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64">
        <f>'ODS Sub'!C201+EPS!C201+PV!C201+FPD!C201+Magnesium!C201+HCFC22!C201+Al!C201+Semi!C201</f>
        <v>2.1239897905927219E-2</v>
      </c>
      <c r="D201" s="67">
        <f>'ODS Sub'!D201+EPS!D201+PV!D201+FPD!D201+Magnesium!D201+HCFC22!D201+Al!D201+Semi!D201</f>
        <v>2.8285667095475909E-2</v>
      </c>
      <c r="E201" s="64">
        <f>'ODS Sub'!E201+EPS!E201+PV!E201+FPD!E201+Magnesium!E201+HCFC22!E201+Al!E201+Semi!E201</f>
        <v>0.11355221582771495</v>
      </c>
      <c r="F201" s="67">
        <f>'ODS Sub'!F201+EPS!F201+PV!F201+FPD!F201+Magnesium!F201+HCFC22!F201+Al!F201+Semi!F201</f>
        <v>0.2894325552228903</v>
      </c>
      <c r="G201" s="67">
        <f>'ODS Sub'!G201+EPS!G201+PV!G201+FPD!G201+Magnesium!G201+HCFC22!G201+Al!G201+Semi!G201</f>
        <v>0.46177692623034355</v>
      </c>
      <c r="H201" s="67">
        <f>'ODS Sub'!H201+EPS!H201+PV!H201+FPD!H201+Magnesium!H201+HCFC22!H201+Al!H201+Semi!H201</f>
        <v>0.69269461164534751</v>
      </c>
      <c r="I201" s="68">
        <f>'ODS Sub'!I201+EPS!I201+PV!I201+FPD!I201+Magnesium!I201+HCFC22!I201+Al!I201+Semi!I201</f>
        <v>1.0734235736004114</v>
      </c>
      <c r="J201" s="68">
        <f>'ODS Sub'!J201+EPS!J201+PV!J201+FPD!J201+Magnesium!J201+HCFC22!J201+Al!J201+Semi!J201</f>
        <v>1.9464333110302383</v>
      </c>
      <c r="K201" s="69">
        <f>'ODS Sub'!K201+EPS!K201+PV!K201+FPD!K201+Magnesium!K201+HCFC22!K201+Al!K201+Semi!K201</f>
        <v>2.6768671978646346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262.07676828318404</v>
      </c>
      <c r="D202" s="61">
        <f t="shared" ref="D202:K202" si="0">SUM(D7:D201)</f>
        <v>290.85373505306171</v>
      </c>
      <c r="E202" s="61">
        <f t="shared" si="0"/>
        <v>428.80601266285692</v>
      </c>
      <c r="F202" s="61">
        <f t="shared" si="0"/>
        <v>598.23312337127834</v>
      </c>
      <c r="G202" s="61">
        <f t="shared" si="0"/>
        <v>672.13356429844782</v>
      </c>
      <c r="H202" s="61">
        <f t="shared" si="0"/>
        <v>924.56481376479951</v>
      </c>
      <c r="I202" s="62">
        <f t="shared" si="0"/>
        <v>1362.1831816308536</v>
      </c>
      <c r="J202" s="62">
        <f t="shared" si="0"/>
        <v>1982.1492869631234</v>
      </c>
      <c r="K202" s="63">
        <f t="shared" si="0"/>
        <v>2607.7860412887312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67">
        <f>SUMIF($M$7:$M$201,$N$204,C$7:C$201)</f>
        <v>1.101454874230789</v>
      </c>
      <c r="D204" s="67">
        <f>SUMIF($M$7:$M$201,$N$204,D$7:D$201)</f>
        <v>0.85051001695131301</v>
      </c>
      <c r="E204" s="67">
        <f>SUMIF($M$7:$M$201,$N$204,E$7:E$201)</f>
        <v>1.0981856551908562</v>
      </c>
      <c r="F204" s="67">
        <f>SUMIF($M$7:$M$201,$N$204,F$7:F$201)</f>
        <v>2.6542713027588629</v>
      </c>
      <c r="G204" s="67">
        <f>SUMIF($M$7:$M$201,$N$204,G$7:G$201)</f>
        <v>4.0248999035660784</v>
      </c>
      <c r="H204" s="67">
        <f>SUMIF($M$7:$M$201,$N$204,H$7:H$201)</f>
        <v>6.2150580289866015</v>
      </c>
      <c r="I204" s="67">
        <f>SUMIF($M$7:$M$201,$N$204,I$7:I$201)</f>
        <v>8.8391992855982355</v>
      </c>
      <c r="J204" s="67">
        <f>SUMIF($M$7:$M$201,$N$204,J$7:J$201)</f>
        <v>14.427010396013856</v>
      </c>
      <c r="K204" s="69">
        <f>SUMIF($M$7:$M$201,$N$204,K$7:K$201)</f>
        <v>19.122619603914558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67">
        <f>SUMIF($M$7:$M$201,$N$205,C$7:C$201)</f>
        <v>0.22271815474945017</v>
      </c>
      <c r="D205" s="67">
        <f>SUMIF($M$7:$M$201,$N$205,D$7:D$201)</f>
        <v>0.3024591567862755</v>
      </c>
      <c r="E205" s="67">
        <f>SUMIF($M$7:$M$201,$N$205,E$7:E$201)</f>
        <v>1.013843132197918</v>
      </c>
      <c r="F205" s="67">
        <f>SUMIF($M$7:$M$201,$N$205,F$7:F$201)</f>
        <v>2.4463235946456034</v>
      </c>
      <c r="G205" s="67">
        <f>SUMIF($M$7:$M$201,$N$205,G$7:G$201)</f>
        <v>4.3820335512489992</v>
      </c>
      <c r="H205" s="67">
        <f>SUMIF($M$7:$M$201,$N$205,H$7:H$201)</f>
        <v>6.4492148582764992</v>
      </c>
      <c r="I205" s="67">
        <f>SUMIF($M$7:$M$201,$N$205,I$7:I$201)</f>
        <v>8.9479612832389286</v>
      </c>
      <c r="J205" s="67">
        <f>SUMIF($M$7:$M$201,$N$205,J$7:J$201)</f>
        <v>14.317580462223207</v>
      </c>
      <c r="K205" s="69">
        <f>SUMIF($M$7:$M$201,$N$205,K$7:K$201)</f>
        <v>18.273120802631315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67">
        <f>SUMIF($M$7:$M$201,$N$206,C$7:C$201)</f>
        <v>0.13749950422076157</v>
      </c>
      <c r="D206" s="67">
        <f>SUMIF($M$7:$M$201,$N$206,D$7:D$201)</f>
        <v>0.23554816492382019</v>
      </c>
      <c r="E206" s="64">
        <f>SUMIF($M$7:$M$201,$N$206,E$7:E$201)</f>
        <v>0.57367183704775548</v>
      </c>
      <c r="F206" s="67">
        <f>SUMIF($M$7:$M$201,$N$206,F$7:F$201)</f>
        <v>1.3724980649743568</v>
      </c>
      <c r="G206" s="67">
        <f>SUMIF($M$7:$M$201,$N$206,G$7:G$201)</f>
        <v>2.9463436688385416</v>
      </c>
      <c r="H206" s="67">
        <f>SUMIF($M$7:$M$201,$N$206,H$7:H$201)</f>
        <v>4.8160016464811237</v>
      </c>
      <c r="I206" s="68">
        <f>SUMIF($M$7:$M$201,$N$206,I$7:I$201)</f>
        <v>6.527284417830459</v>
      </c>
      <c r="J206" s="68">
        <f>SUMIF($M$7:$M$201,$N$206,J$7:J$201)</f>
        <v>10.096581344449408</v>
      </c>
      <c r="K206" s="69">
        <f>SUMIF($M$7:$M$201,$N$206,K$7:K$201)</f>
        <v>13.290467722671153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67">
        <f>SUMIF($M$7:$M$201,$N$207,C$7:C$201)</f>
        <v>6.2983791953789836E-2</v>
      </c>
      <c r="D207" s="67">
        <f>SUMIF($M$7:$M$201,$N$207,D$7:D$201)</f>
        <v>0.22932859015339097</v>
      </c>
      <c r="E207" s="64">
        <f>SUMIF($M$7:$M$201,$N$207,E$7:E$201)</f>
        <v>1.066735688500879</v>
      </c>
      <c r="F207" s="67">
        <f>SUMIF($M$7:$M$201,$N$207,F$7:F$201)</f>
        <v>2.9614160884842322</v>
      </c>
      <c r="G207" s="67">
        <f>SUMIF($M$7:$M$201,$N$207,G$7:G$201)</f>
        <v>4.9899990770117739</v>
      </c>
      <c r="H207" s="67">
        <f>SUMIF($M$7:$M$201,$N$207,H$7:H$201)</f>
        <v>8.4786444002552646</v>
      </c>
      <c r="I207" s="68">
        <f>SUMIF($M$7:$M$201,$N$207,I$7:I$201)</f>
        <v>13.902714002894591</v>
      </c>
      <c r="J207" s="68">
        <f>SUMIF($M$7:$M$201,$N$207,J$7:J$201)</f>
        <v>26.352715469932015</v>
      </c>
      <c r="K207" s="69">
        <f>SUMIF($M$7:$M$201,$N$207,K$7:K$201)</f>
        <v>41.377445048039206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67">
        <f>SUMIF($M$7:$M$201,$N$208,C$7:C$201)</f>
        <v>1.5386199888151135</v>
      </c>
      <c r="D208" s="67">
        <f>SUMIF($M$7:$M$201,$N$208,D$7:D$201)</f>
        <v>1.6673207238004299</v>
      </c>
      <c r="E208" s="64">
        <f>SUMIF($M$7:$M$201,$N$208,E$7:E$201)</f>
        <v>2.0844644439487152</v>
      </c>
      <c r="F208" s="67">
        <f>SUMIF($M$7:$M$201,$N$208,F$7:F$201)</f>
        <v>1.8727327698619449</v>
      </c>
      <c r="G208" s="67">
        <f>SUMIF($M$7:$M$201,$N$208,G$7:G$201)</f>
        <v>1.3725185482856344</v>
      </c>
      <c r="H208" s="67">
        <f>SUMIF($M$7:$M$201,$N$208,H$7:H$201)</f>
        <v>1.7563167406273257</v>
      </c>
      <c r="I208" s="68">
        <f>SUMIF($M$7:$M$201,$N$208,I$7:I$201)</f>
        <v>2.2491515983955246</v>
      </c>
      <c r="J208" s="68">
        <f>SUMIF($M$7:$M$201,$N$208,J$7:J$201)</f>
        <v>3.1844703692069718</v>
      </c>
      <c r="K208" s="69">
        <f>SUMIF($M$7:$M$201,$N$208,K$7:K$201)</f>
        <v>3.9155333003960173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3" ht="12" customHeight="1" thickBot="1">
      <c r="B209" s="22"/>
      <c r="C209" s="70"/>
      <c r="D209" s="70"/>
      <c r="E209" s="71"/>
      <c r="F209" s="70"/>
      <c r="G209" s="70"/>
      <c r="H209" s="70"/>
      <c r="I209" s="72"/>
      <c r="J209" s="72"/>
      <c r="K209" s="73"/>
      <c r="M209" t="str">
        <f>IF(ISBLANK('GHG Summary Master'!M208),"",'GHG Summary Master'!M208)</f>
        <v/>
      </c>
    </row>
    <row r="210" spans="2:13">
      <c r="B210" s="12" t="str">
        <f>'GHG Summary Master'!B210</f>
        <v>Africa</v>
      </c>
      <c r="C210" s="74">
        <f>SUMIF($N$7:$N$208,$B$210,C$7:C$208)</f>
        <v>4.6969558867209589</v>
      </c>
      <c r="D210" s="74">
        <f>SUMIF($N$7:$N$208,$B$210,D$7:D$208)</f>
        <v>5.0797115774195181</v>
      </c>
      <c r="E210" s="74">
        <f>SUMIF($N$7:$N$208,$B$210,E$7:E$208)</f>
        <v>6.6715930169481803</v>
      </c>
      <c r="F210" s="74">
        <f>SUMIF($N$7:$N$208,$B$210,F$7:F$208)</f>
        <v>12.365661187237468</v>
      </c>
      <c r="G210" s="74">
        <f>SUMIF($N$7:$N$208,$B$210,G$7:G$208)</f>
        <v>19.840858104645886</v>
      </c>
      <c r="H210" s="74">
        <f>SUMIF($N$7:$N$208,$B$210,H$7:H$208)</f>
        <v>30.276784827543249</v>
      </c>
      <c r="I210" s="75">
        <f>SUMIF($N$7:$N$208,$B$210,I$7:I$208)</f>
        <v>41.72575969493478</v>
      </c>
      <c r="J210" s="75">
        <f>SUMIF($N$7:$N$208,$B$210,J$7:J$208)</f>
        <v>64.983300568693238</v>
      </c>
      <c r="K210" s="76">
        <f>SUMIF($N$7:$N$208,$B$210,K$7:K$208)</f>
        <v>82.780614918688286</v>
      </c>
    </row>
    <row r="211" spans="2:13">
      <c r="B211" s="13" t="str">
        <f>'GHG Summary Master'!B211</f>
        <v>Central and South America</v>
      </c>
      <c r="C211" s="77">
        <f>SUMIF($N$7:$N$208,$B$211,C$7:C$208)</f>
        <v>11.812237197927082</v>
      </c>
      <c r="D211" s="77">
        <f>SUMIF($N$7:$N$208,$B$211,D$7:D$208)</f>
        <v>10.03164822947879</v>
      </c>
      <c r="E211" s="77">
        <f>SUMIF($N$7:$N$208,$B$211,E$7:E$208)</f>
        <v>9.031838219652073</v>
      </c>
      <c r="F211" s="77">
        <f>SUMIF($N$7:$N$208,$B$211,F$7:F$208)</f>
        <v>16.796706699198587</v>
      </c>
      <c r="G211" s="77">
        <f>SUMIF($N$7:$N$208,$B$211,G$7:G$208)</f>
        <v>24.669746167430795</v>
      </c>
      <c r="H211" s="77">
        <f>SUMIF($N$7:$N$208,$B$211,H$7:H$208)</f>
        <v>34.358546326731243</v>
      </c>
      <c r="I211" s="78">
        <f>SUMIF($N$7:$N$208,$B$211,I$7:I$208)</f>
        <v>47.40893269340387</v>
      </c>
      <c r="J211" s="78">
        <f>SUMIF($N$7:$N$208,$B$211,J$7:J$208)</f>
        <v>73.557598188990042</v>
      </c>
      <c r="K211" s="79">
        <f>SUMIF($N$7:$N$208,$B$211,K$7:K$208)</f>
        <v>93.264261758834081</v>
      </c>
    </row>
    <row r="212" spans="2:13">
      <c r="B212" s="13" t="str">
        <f>'GHG Summary Master'!B212</f>
        <v>Middle East</v>
      </c>
      <c r="C212" s="77">
        <f>SUMIF($N$7:$N$208,$B$212,C$7:C$208)</f>
        <v>1.5919409153909936</v>
      </c>
      <c r="D212" s="77">
        <f>SUMIF($N$7:$N$208,$B$212,D$7:D$208)</f>
        <v>1.9355574917216256</v>
      </c>
      <c r="E212" s="77">
        <f>SUMIF($N$7:$N$208,$B$212,E$7:E$208)</f>
        <v>3.9394788200538988</v>
      </c>
      <c r="F212" s="77">
        <f>SUMIF($N$7:$N$208,$B$212,F$7:F$208)</f>
        <v>8.1925844994563608</v>
      </c>
      <c r="G212" s="77">
        <f>SUMIF($N$7:$N$208,$B$212,G$7:G$208)</f>
        <v>13.147179754894342</v>
      </c>
      <c r="H212" s="77">
        <f>SUMIF($N$7:$N$208,$B$212,H$7:H$208)</f>
        <v>19.888173873429835</v>
      </c>
      <c r="I212" s="78">
        <f>SUMIF($N$7:$N$208,$B$212,I$7:I$208)</f>
        <v>27.70083967349543</v>
      </c>
      <c r="J212" s="78">
        <f>SUMIF($N$7:$N$208,$B$212,J$7:J$208)</f>
        <v>44.123065320863844</v>
      </c>
      <c r="K212" s="79">
        <f>SUMIF($N$7:$N$208,$B$212,K$7:K$208)</f>
        <v>58.515613419667311</v>
      </c>
    </row>
    <row r="213" spans="2:13">
      <c r="B213" s="13" t="str">
        <f>'GHG Summary Master'!B213</f>
        <v>OECD</v>
      </c>
      <c r="C213" s="77">
        <f>SUMIF($N$7:$N$208,$B$213,C$7:C$208)</f>
        <v>186.14935467324048</v>
      </c>
      <c r="D213" s="77">
        <f>SUMIF($N$7:$N$208,$B$213,D$7:D$208)</f>
        <v>220.02192480964379</v>
      </c>
      <c r="E213" s="77">
        <f>SUMIF($N$7:$N$208,$B$213,E$7:E$208)</f>
        <v>293.65466591564336</v>
      </c>
      <c r="F213" s="77">
        <f>SUMIF($N$7:$N$208,$B$213,F$7:F$208)</f>
        <v>331.30131420838052</v>
      </c>
      <c r="G213" s="77">
        <f>SUMIF($N$7:$N$208,$B$213,G$7:G$208)</f>
        <v>360.99028831282715</v>
      </c>
      <c r="H213" s="77">
        <f>SUMIF($N$7:$N$208,$B$213,H$7:H$208)</f>
        <v>476.50551452780007</v>
      </c>
      <c r="I213" s="78">
        <f>SUMIF($N$7:$N$208,$B$213,I$7:I$208)</f>
        <v>626.87824878376591</v>
      </c>
      <c r="J213" s="78">
        <f>SUMIF($N$7:$N$208,$B$213,J$7:J$208)</f>
        <v>818.80072595492993</v>
      </c>
      <c r="K213" s="79">
        <f>SUMIF($N$7:$N$208,$B$213,K$7:K$208)</f>
        <v>957.03253323619458</v>
      </c>
    </row>
    <row r="214" spans="2:13">
      <c r="B214" s="13" t="str">
        <f>'GHG Summary Master'!B214</f>
        <v>Non-OECD Asia</v>
      </c>
      <c r="C214" s="77">
        <f>SUMIF($N$7:$N$208,$B$214,C$7:C$208)</f>
        <v>9.4366014796757973</v>
      </c>
      <c r="D214" s="77">
        <f>SUMIF($N$7:$N$208,$B$214,D$7:D$208)</f>
        <v>22.509539099814987</v>
      </c>
      <c r="E214" s="77">
        <f>SUMIF($N$7:$N$208,$B$214,E$7:E$208)</f>
        <v>73.589483925420595</v>
      </c>
      <c r="F214" s="77">
        <f>SUMIF($N$7:$N$208,$B$214,F$7:F$208)</f>
        <v>188.39104957624889</v>
      </c>
      <c r="G214" s="77">
        <f>SUMIF($N$7:$N$208,$B$214,G$7:G$208)</f>
        <v>211.23947016464132</v>
      </c>
      <c r="H214" s="77">
        <f>SUMIF($N$7:$N$208,$B$214,H$7:H$208)</f>
        <v>310.5783708962021</v>
      </c>
      <c r="I214" s="78">
        <f>SUMIF($N$7:$N$208,$B$214,I$7:I$208)</f>
        <v>551.60421503066596</v>
      </c>
      <c r="J214" s="78">
        <f>SUMIF($N$7:$N$208,$B$214,J$7:J$208)</f>
        <v>880.07298144235472</v>
      </c>
      <c r="K214" s="79">
        <f>SUMIF($N$7:$N$208,$B$214,K$7:K$208)</f>
        <v>1290.058837407259</v>
      </c>
    </row>
    <row r="215" spans="2:13">
      <c r="B215" s="13" t="str">
        <f>'GHG Summary Master'!B215</f>
        <v>Non-OECD Europe &amp; Eurasia</v>
      </c>
      <c r="C215" s="77">
        <f>SUMIF($N$7:$N$208,$B$215,C$7:C$208)</f>
        <v>48.389678130228745</v>
      </c>
      <c r="D215" s="77">
        <f>SUMIF($N$7:$N$208,$B$215,D$7:D$208)</f>
        <v>31.275353844983012</v>
      </c>
      <c r="E215" s="77">
        <f>SUMIF($N$7:$N$208,$B$215,E$7:E$208)</f>
        <v>41.918952765138911</v>
      </c>
      <c r="F215" s="77">
        <f>SUMIF($N$7:$N$208,$B$215,F$7:F$208)</f>
        <v>41.185807200756173</v>
      </c>
      <c r="G215" s="77">
        <f>SUMIF($N$7:$N$208,$B$215,G$7:G$208)</f>
        <v>42.246021794008797</v>
      </c>
      <c r="H215" s="77">
        <f>SUMIF($N$7:$N$208,$B$215,H$7:H$208)</f>
        <v>52.957423313093159</v>
      </c>
      <c r="I215" s="77">
        <f>SUMIF($N$7:$N$208,$B$215,I$7:I$208)</f>
        <v>66.865185754587429</v>
      </c>
      <c r="J215" s="77">
        <f>SUMIF($N$7:$N$208,$B$215,J$7:J$208)</f>
        <v>100.61161548729174</v>
      </c>
      <c r="K215" s="79">
        <f>SUMIF($N$7:$N$208,$B$215,K$7:K$208)</f>
        <v>126.13418054808938</v>
      </c>
    </row>
    <row r="216" spans="2:13">
      <c r="B216" s="97" t="str">
        <f>'GHG Summary Master'!B216</f>
        <v>EU</v>
      </c>
      <c r="C216" s="101">
        <f>SUMIF($O$7:$O$208,$B216,C$7:C$208)</f>
        <v>38.125332858850122</v>
      </c>
      <c r="D216" s="101">
        <f>SUMIF($O$7:$O$208,$B216,D$7:D$208)</f>
        <v>48.866861298255763</v>
      </c>
      <c r="E216" s="101">
        <f>SUMIF($O$7:$O$208,$B216,E$7:E$208)</f>
        <v>62.965562969203134</v>
      </c>
      <c r="F216" s="101">
        <f>SUMIF($O$7:$O$208,$B216,F$7:F$208)</f>
        <v>66.599603434289364</v>
      </c>
      <c r="G216" s="101">
        <f>SUMIF($O$7:$O$208,$B216,G$7:G$208)</f>
        <v>72.111701713096608</v>
      </c>
      <c r="H216" s="101">
        <f>SUMIF($O$7:$O$208,$B216,H$7:H$208)</f>
        <v>94.647233286745845</v>
      </c>
      <c r="I216" s="101">
        <f>SUMIF($O$7:$O$208,$B216,I$7:I$208)</f>
        <v>122.79662824955047</v>
      </c>
      <c r="J216" s="101">
        <f>SUMIF($O$7:$O$208,$B216,J$7:J$208)</f>
        <v>158.87847080983133</v>
      </c>
      <c r="K216" s="153">
        <f>SUMIF($O$7:$O$208,$B216,K$7:K$208)</f>
        <v>188.94349955584249</v>
      </c>
    </row>
    <row r="217" spans="2:13" ht="13.5" thickBot="1">
      <c r="B217" s="97" t="str">
        <f>'GHG Summary Master'!B217</f>
        <v>OPEC</v>
      </c>
      <c r="C217" s="101">
        <f>SUMIF($O$7:$O$208,$B217,C$7:C$208)</f>
        <v>7.1520414870678097</v>
      </c>
      <c r="D217" s="101">
        <f>SUMIF($O$7:$O$208,$B217,D$7:D$208)</f>
        <v>5.7715969196227501</v>
      </c>
      <c r="E217" s="101">
        <f>SUMIF($O$7:$O$208,$B217,E$7:E$208)</f>
        <v>6.624819329042877</v>
      </c>
      <c r="F217" s="101">
        <f>SUMIF($O$7:$O$208,$B217,F$7:F$208)</f>
        <v>11.883994142304491</v>
      </c>
      <c r="G217" s="101">
        <f>SUMIF($O$7:$O$208,$B217,G$7:G$208)</f>
        <v>19.582167960141646</v>
      </c>
      <c r="H217" s="101">
        <f>SUMIF($O$7:$O$208,$B217,H$7:H$208)</f>
        <v>29.085435619529179</v>
      </c>
      <c r="I217" s="101">
        <f>SUMIF($O$7:$O$208,$B217,I$7:I$208)</f>
        <v>39.526997494689724</v>
      </c>
      <c r="J217" s="101">
        <f>SUMIF($O$7:$O$208,$B217,J$7:J$208)</f>
        <v>61.178612388373594</v>
      </c>
      <c r="K217" s="153">
        <f>SUMIF($O$7:$O$208,$B217,K$7:K$208)</f>
        <v>79.221875992755628</v>
      </c>
    </row>
    <row r="218" spans="2:13" ht="13.5" thickBot="1">
      <c r="B218" s="154" t="s">
        <v>34</v>
      </c>
      <c r="C218" s="155">
        <f t="shared" ref="C218:K218" si="1">SUM(C210:C215)</f>
        <v>262.07676828318404</v>
      </c>
      <c r="D218" s="155">
        <f t="shared" si="1"/>
        <v>290.85373505306171</v>
      </c>
      <c r="E218" s="155">
        <f t="shared" si="1"/>
        <v>428.80601266285703</v>
      </c>
      <c r="F218" s="155">
        <f t="shared" si="1"/>
        <v>598.233123371278</v>
      </c>
      <c r="G218" s="155">
        <f t="shared" si="1"/>
        <v>672.13356429844828</v>
      </c>
      <c r="H218" s="155">
        <f t="shared" si="1"/>
        <v>924.56481376479974</v>
      </c>
      <c r="I218" s="156">
        <f t="shared" si="1"/>
        <v>1362.1831816308534</v>
      </c>
      <c r="J218" s="156">
        <f t="shared" si="1"/>
        <v>1982.1492869631236</v>
      </c>
      <c r="K218" s="157">
        <f t="shared" si="1"/>
        <v>2607.7860412887326</v>
      </c>
    </row>
    <row r="219" spans="2:13" ht="12" customHeight="1" thickTop="1">
      <c r="C219" s="27">
        <f>C218-SUM('ODS Sub'!C218,EPS!C218,PV!C218,FPD!C218,Magnesium!C218,HCFC22!C218,Al!C218,Semi!C218)</f>
        <v>0</v>
      </c>
      <c r="D219" s="27">
        <f>D218-SUM('ODS Sub'!D218,EPS!D218,PV!D218,FPD!D218,Magnesium!D218,HCFC22!D218,Al!D218,Semi!D218)</f>
        <v>0</v>
      </c>
      <c r="E219" s="27">
        <f>E218-SUM('ODS Sub'!E218,EPS!E218,PV!E218,FPD!E218,Magnesium!E218,HCFC22!E218,Al!E218,Semi!E218)</f>
        <v>0</v>
      </c>
      <c r="F219" s="27">
        <f>F218-SUM('ODS Sub'!F218,EPS!F218,PV!F218,FPD!F218,Magnesium!F218,HCFC22!F218,Al!F218,Semi!F218)</f>
        <v>0</v>
      </c>
      <c r="G219" s="27">
        <f>G218-SUM('ODS Sub'!G218,EPS!G218,PV!G218,FPD!G218,Magnesium!G218,HCFC22!G218,Al!G218,Semi!G218)</f>
        <v>0</v>
      </c>
      <c r="H219" s="27">
        <f>H218-SUM('ODS Sub'!H218,EPS!H218,PV!H218,FPD!H218,Magnesium!H218,HCFC22!H218,Al!H218,Semi!H218)</f>
        <v>0</v>
      </c>
      <c r="I219" s="27">
        <f>I218-SUM('ODS Sub'!I218,EPS!I218,PV!I218,FPD!I218,Magnesium!I218,HCFC22!I218,Al!I218,Semi!I218)</f>
        <v>0</v>
      </c>
      <c r="J219" s="27">
        <f>J218-SUM('ODS Sub'!J218,EPS!J218,PV!J218,FPD!J218,Magnesium!J218,HCFC22!J218,Al!J218,Semi!J218)</f>
        <v>0</v>
      </c>
      <c r="K219" s="27">
        <f>K218-SUM('ODS Sub'!K218,EPS!K218,PV!K218,FPD!K218,Magnesium!K218,HCFC22!K218,Al!K218,Semi!K218)</f>
        <v>0</v>
      </c>
    </row>
    <row r="220" spans="2:13" ht="12" customHeight="1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3" ht="13.5" thickTop="1">
      <c r="B221" s="39" t="str">
        <f t="shared" ref="B221:B226" si="3">B210</f>
        <v>Africa</v>
      </c>
      <c r="C221" s="36">
        <f t="shared" ref="C221:K221" si="4">C210/C$218</f>
        <v>1.7922061224616894E-2</v>
      </c>
      <c r="D221" s="36">
        <f t="shared" si="4"/>
        <v>1.746483185609703E-2</v>
      </c>
      <c r="E221" s="36">
        <f t="shared" si="4"/>
        <v>1.5558534208785993E-2</v>
      </c>
      <c r="F221" s="36">
        <f t="shared" si="4"/>
        <v>2.0670305110409338E-2</v>
      </c>
      <c r="G221" s="36">
        <f t="shared" si="4"/>
        <v>2.9519219331585002E-2</v>
      </c>
      <c r="H221" s="36">
        <f t="shared" si="4"/>
        <v>3.2747065837663777E-2</v>
      </c>
      <c r="I221" s="36">
        <f t="shared" si="4"/>
        <v>3.0631533451308098E-2</v>
      </c>
      <c r="J221" s="36">
        <f t="shared" si="4"/>
        <v>3.2784261506485717E-2</v>
      </c>
      <c r="K221" s="36">
        <f t="shared" si="4"/>
        <v>3.1743637556162094E-2</v>
      </c>
    </row>
    <row r="222" spans="2:13">
      <c r="B222" s="40" t="str">
        <f t="shared" si="3"/>
        <v>Central and South America</v>
      </c>
      <c r="C222" s="37">
        <f t="shared" ref="C222:K222" si="5">C211/C$218</f>
        <v>4.5071668409629902E-2</v>
      </c>
      <c r="D222" s="37">
        <f t="shared" si="5"/>
        <v>3.4490353811852108E-2</v>
      </c>
      <c r="E222" s="37">
        <f t="shared" si="5"/>
        <v>2.1062760206101015E-2</v>
      </c>
      <c r="F222" s="37">
        <f t="shared" si="5"/>
        <v>2.807719272470666E-2</v>
      </c>
      <c r="G222" s="37">
        <f t="shared" si="5"/>
        <v>3.6703636714200238E-2</v>
      </c>
      <c r="H222" s="37">
        <f t="shared" si="5"/>
        <v>3.7161858006281127E-2</v>
      </c>
      <c r="I222" s="37">
        <f t="shared" si="5"/>
        <v>3.4803639725344601E-2</v>
      </c>
      <c r="J222" s="37">
        <f t="shared" si="5"/>
        <v>3.7110019246677721E-2</v>
      </c>
      <c r="K222" s="37">
        <f t="shared" si="5"/>
        <v>3.5763770601649571E-2</v>
      </c>
    </row>
    <row r="223" spans="2:13">
      <c r="B223" s="40" t="str">
        <f t="shared" si="3"/>
        <v>Middle East</v>
      </c>
      <c r="C223" s="37">
        <f t="shared" ref="C223:K223" si="6">C212/C$218</f>
        <v>6.0743305323073893E-3</v>
      </c>
      <c r="D223" s="37">
        <f t="shared" si="6"/>
        <v>6.6547451810048562E-3</v>
      </c>
      <c r="E223" s="37">
        <f t="shared" si="6"/>
        <v>9.1870885755309158E-3</v>
      </c>
      <c r="F223" s="37">
        <f t="shared" si="6"/>
        <v>1.3694635384426623E-2</v>
      </c>
      <c r="G223" s="37">
        <f t="shared" si="6"/>
        <v>1.9560367839414405E-2</v>
      </c>
      <c r="H223" s="37">
        <f t="shared" si="6"/>
        <v>2.1510848755368267E-2</v>
      </c>
      <c r="I223" s="37">
        <f t="shared" si="6"/>
        <v>2.0335620089165257E-2</v>
      </c>
      <c r="J223" s="37">
        <f t="shared" si="6"/>
        <v>2.2260212997611981E-2</v>
      </c>
      <c r="K223" s="37">
        <f t="shared" si="6"/>
        <v>2.2438809201827649E-2</v>
      </c>
    </row>
    <row r="224" spans="2:13">
      <c r="B224" s="40" t="str">
        <f t="shared" si="3"/>
        <v>OECD</v>
      </c>
      <c r="C224" s="37">
        <f t="shared" ref="C224:K224" si="7">C213/C$218</f>
        <v>0.71028560025625365</v>
      </c>
      <c r="D224" s="37">
        <f t="shared" si="7"/>
        <v>0.75646931186736943</v>
      </c>
      <c r="E224" s="37">
        <f t="shared" si="7"/>
        <v>0.68481937576403673</v>
      </c>
      <c r="F224" s="37">
        <f t="shared" si="7"/>
        <v>0.55379968320939477</v>
      </c>
      <c r="G224" s="37">
        <f t="shared" si="7"/>
        <v>0.53708118071683775</v>
      </c>
      <c r="H224" s="37">
        <f t="shared" si="7"/>
        <v>0.51538357012255764</v>
      </c>
      <c r="I224" s="37">
        <f t="shared" si="7"/>
        <v>0.46020113684948405</v>
      </c>
      <c r="J224" s="37">
        <f t="shared" si="7"/>
        <v>0.41308731453291547</v>
      </c>
      <c r="K224" s="37">
        <f t="shared" si="7"/>
        <v>0.3669904348300147</v>
      </c>
    </row>
    <row r="225" spans="2:11">
      <c r="B225" s="40" t="str">
        <f t="shared" si="3"/>
        <v>Non-OECD Asia</v>
      </c>
      <c r="C225" s="37">
        <f t="shared" ref="C225:K225" si="8">C214/C$218</f>
        <v>3.6007012531073287E-2</v>
      </c>
      <c r="D225" s="37">
        <f t="shared" si="8"/>
        <v>7.7391267111314471E-2</v>
      </c>
      <c r="E225" s="37">
        <f t="shared" si="8"/>
        <v>0.17161486022183961</v>
      </c>
      <c r="F225" s="37">
        <f t="shared" si="8"/>
        <v>0.31491243499622945</v>
      </c>
      <c r="G225" s="37">
        <f t="shared" si="8"/>
        <v>0.31428198409512009</v>
      </c>
      <c r="H225" s="37">
        <f t="shared" si="8"/>
        <v>0.33591844105718932</v>
      </c>
      <c r="I225" s="37">
        <f t="shared" si="8"/>
        <v>0.404941290179685</v>
      </c>
      <c r="J225" s="37">
        <f t="shared" si="8"/>
        <v>0.44399934315276818</v>
      </c>
      <c r="K225" s="37">
        <f t="shared" si="8"/>
        <v>0.49469504667251357</v>
      </c>
    </row>
    <row r="226" spans="2:11">
      <c r="B226" s="40" t="str">
        <f t="shared" si="3"/>
        <v>Non-OECD Europe &amp; Eurasia</v>
      </c>
      <c r="C226" s="37">
        <f t="shared" ref="C226:K226" si="9">C215/C$218</f>
        <v>0.18463932704611893</v>
      </c>
      <c r="D226" s="37">
        <f t="shared" si="9"/>
        <v>0.10752949017236212</v>
      </c>
      <c r="E226" s="37">
        <f t="shared" si="9"/>
        <v>9.7757381023705764E-2</v>
      </c>
      <c r="F226" s="37">
        <f t="shared" si="9"/>
        <v>6.8845748574833193E-2</v>
      </c>
      <c r="G226" s="37">
        <f t="shared" si="9"/>
        <v>6.2853611302842546E-2</v>
      </c>
      <c r="H226" s="37">
        <f t="shared" si="9"/>
        <v>5.7278216220939822E-2</v>
      </c>
      <c r="I226" s="37">
        <f t="shared" si="9"/>
        <v>4.9086779705013017E-2</v>
      </c>
      <c r="J226" s="37">
        <f t="shared" si="9"/>
        <v>5.075884856354089E-2</v>
      </c>
      <c r="K226" s="37">
        <f t="shared" si="9"/>
        <v>4.8368301137832449E-2</v>
      </c>
    </row>
    <row r="227" spans="2:11" ht="13.5" thickBot="1">
      <c r="B227" s="41" t="str">
        <f>B218</f>
        <v>World Totals</v>
      </c>
      <c r="C227" s="38">
        <f t="shared" ref="C227:K227" si="10">SUM(C221:C226)</f>
        <v>1</v>
      </c>
      <c r="D227" s="38">
        <f t="shared" si="10"/>
        <v>1</v>
      </c>
      <c r="E227" s="38">
        <f t="shared" si="10"/>
        <v>1</v>
      </c>
      <c r="F227" s="38">
        <f t="shared" si="10"/>
        <v>1</v>
      </c>
      <c r="G227" s="38">
        <f t="shared" si="10"/>
        <v>1</v>
      </c>
      <c r="H227" s="38">
        <f t="shared" si="10"/>
        <v>1</v>
      </c>
      <c r="I227" s="38">
        <f t="shared" si="10"/>
        <v>1</v>
      </c>
      <c r="J227" s="38">
        <f t="shared" si="10"/>
        <v>1</v>
      </c>
      <c r="K227" s="38">
        <f t="shared" si="10"/>
        <v>1</v>
      </c>
    </row>
    <row r="228" spans="2:11" ht="13.5" thickTop="1"/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6">
    <tabColor rgb="FF00B0F0"/>
  </sheetPr>
  <dimension ref="B1:O228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4" width="25.85546875" bestFit="1" customWidth="1"/>
    <col min="15" max="15" width="18" bestFit="1" customWidth="1"/>
  </cols>
  <sheetData>
    <row r="1" spans="2:15" ht="12" customHeight="1"/>
    <row r="2" spans="2:15" ht="15.75">
      <c r="B2" s="3" t="s">
        <v>35</v>
      </c>
    </row>
    <row r="3" spans="2:15" ht="15.75">
      <c r="B3" s="3" t="s">
        <v>36</v>
      </c>
      <c r="C3" s="28" t="s">
        <v>216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28"/>
      <c r="D4" s="2"/>
      <c r="E4" s="2"/>
      <c r="F4" s="2"/>
      <c r="G4" s="2"/>
      <c r="H4" s="2"/>
      <c r="I4" s="2"/>
      <c r="J4" s="2"/>
      <c r="K4" s="2"/>
    </row>
    <row r="5" spans="2:15" ht="13.5" thickBot="1">
      <c r="C5" s="151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64">
        <f>Rice!C7+Enteric!C7+OtherAgCH4!C7+OtherAgN2O!C7+AgSoils!C7+MMCH4!C7+MMN2O!C7</f>
        <v>7.0487039260486446</v>
      </c>
      <c r="D7" s="64">
        <f>Rice!D7+Enteric!D7+OtherAgCH4!D7+OtherAgN2O!D7+AgSoils!D7+MMCH4!D7+MMN2O!D7</f>
        <v>7.4168900631662753</v>
      </c>
      <c r="E7" s="64">
        <f>Rice!E7+Enteric!E7+OtherAgCH4!E7+OtherAgN2O!E7+AgSoils!E7+MMCH4!E7+MMN2O!E7</f>
        <v>9.152071518768917</v>
      </c>
      <c r="F7" s="64">
        <f>Rice!F7+Enteric!F7+OtherAgCH4!F7+OtherAgN2O!F7+AgSoils!F7+MMCH4!F7+MMN2O!F7</f>
        <v>9.6398489941423549</v>
      </c>
      <c r="G7" s="64">
        <f>Rice!G7+Enteric!G7+OtherAgCH4!G7+OtherAgN2O!G7+AgSoils!G7+MMCH4!G7+MMN2O!G7</f>
        <v>10.468446983966444</v>
      </c>
      <c r="H7" s="64">
        <f>Rice!H7+Enteric!H7+OtherAgCH4!H7+OtherAgN2O!H7+AgSoils!H7+MMCH4!H7+MMN2O!H7</f>
        <v>11.371458752244905</v>
      </c>
      <c r="I7" s="65">
        <f>Rice!I7+Enteric!I7+OtherAgCH4!I7+OtherAgN2O!I7+AgSoils!I7+MMCH4!I7+MMN2O!I7</f>
        <v>12.425034034720904</v>
      </c>
      <c r="J7" s="65">
        <f>Rice!J7+Enteric!J7+OtherAgCH4!J7+OtherAgN2O!J7+AgSoils!J7+MMCH4!J7+MMN2O!J7</f>
        <v>13.67175917660113</v>
      </c>
      <c r="K7" s="66">
        <f>Rice!K7+Enteric!K7+OtherAgCH4!K7+OtherAgN2O!K7+AgSoils!K7+MMCH4!K7+MMN2O!K7</f>
        <v>15.11881322063776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67">
        <f>Rice!C8+Enteric!C8+OtherAgCH4!C8+OtherAgN2O!C8+AgSoils!C8+MMCH4!C8+MMN2O!C8</f>
        <v>2.3871913515400669</v>
      </c>
      <c r="D8" s="67">
        <f>Rice!D8+Enteric!D8+OtherAgCH4!D8+OtherAgN2O!D8+AgSoils!D8+MMCH4!D8+MMN2O!D8</f>
        <v>2.5900687933133022</v>
      </c>
      <c r="E8" s="64">
        <f>Rice!E8+Enteric!E8+OtherAgCH4!E8+OtherAgN2O!E8+AgSoils!E8+MMCH4!E8+MMN2O!E8</f>
        <v>2.6577940706770606</v>
      </c>
      <c r="F8" s="67">
        <f>Rice!F8+Enteric!F8+OtherAgCH4!F8+OtherAgN2O!F8+AgSoils!F8+MMCH4!F8+MMN2O!F8</f>
        <v>1.9797703596570457</v>
      </c>
      <c r="G8" s="67">
        <f>Rice!G8+Enteric!G8+OtherAgCH4!G8+OtherAgN2O!G8+AgSoils!G8+MMCH4!G8+MMN2O!G8</f>
        <v>1.8208042511989198</v>
      </c>
      <c r="H8" s="67">
        <f>Rice!H8+Enteric!H8+OtherAgCH4!H8+OtherAgN2O!H8+AgSoils!H8+MMCH4!H8+MMN2O!H8</f>
        <v>1.7929757492964524</v>
      </c>
      <c r="I8" s="68">
        <f>Rice!I8+Enteric!I8+OtherAgCH4!I8+OtherAgN2O!I8+AgSoils!I8+MMCH4!I8+MMN2O!I8</f>
        <v>1.7694098774197629</v>
      </c>
      <c r="J8" s="68">
        <f>Rice!J8+Enteric!J8+OtherAgCH4!J8+OtherAgN2O!J8+AgSoils!J8+MMCH4!J8+MMN2O!J8</f>
        <v>1.7522013175626256</v>
      </c>
      <c r="K8" s="69">
        <f>Rice!K8+Enteric!K8+OtherAgCH4!K8+OtherAgN2O!K8+AgSoils!K8+MMCH4!K8+MMN2O!K8</f>
        <v>1.7387587597671357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64">
        <f>Rice!C9+Enteric!C9+OtherAgCH4!C9+OtherAgN2O!C9+AgSoils!C9+MMCH4!C9+MMN2O!C9</f>
        <v>16.780948289034505</v>
      </c>
      <c r="D9" s="67">
        <f>Rice!D9+Enteric!D9+OtherAgCH4!D9+OtherAgN2O!D9+AgSoils!D9+MMCH4!D9+MMN2O!D9</f>
        <v>11.279847309402779</v>
      </c>
      <c r="E9" s="64">
        <f>Rice!E9+Enteric!E9+OtherAgCH4!E9+OtherAgN2O!E9+AgSoils!E9+MMCH4!E9+MMN2O!E9</f>
        <v>6.7241179927095445</v>
      </c>
      <c r="F9" s="67">
        <f>Rice!F9+Enteric!F9+OtherAgCH4!F9+OtherAgN2O!F9+AgSoils!F9+MMCH4!F9+MMN2O!F9</f>
        <v>6.1279450050091722</v>
      </c>
      <c r="G9" s="67">
        <f>Rice!G9+Enteric!G9+OtherAgCH4!G9+OtherAgN2O!G9+AgSoils!G9+MMCH4!G9+MMN2O!G9</f>
        <v>6.4989209040833993</v>
      </c>
      <c r="H9" s="67">
        <f>Rice!H9+Enteric!H9+OtherAgCH4!H9+OtherAgN2O!H9+AgSoils!H9+MMCH4!H9+MMN2O!H9</f>
        <v>7.032219219867665</v>
      </c>
      <c r="I9" s="68">
        <f>Rice!I9+Enteric!I9+OtherAgCH4!I9+OtherAgN2O!I9+AgSoils!I9+MMCH4!I9+MMN2O!I9</f>
        <v>7.6160427180022738</v>
      </c>
      <c r="J9" s="68">
        <f>Rice!J9+Enteric!J9+OtherAgCH4!J9+OtherAgN2O!J9+AgSoils!J9+MMCH4!J9+MMN2O!J9</f>
        <v>8.2583458463942403</v>
      </c>
      <c r="K9" s="69">
        <f>Rice!K9+Enteric!K9+OtherAgCH4!K9+OtherAgN2O!K9+AgSoils!K9+MMCH4!K9+MMN2O!K9</f>
        <v>8.9627414632963021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67">
        <f>Rice!C10+Enteric!C10+OtherAgCH4!C10+OtherAgN2O!C10+AgSoils!C10+MMCH4!C10+MMN2O!C10</f>
        <v>1.9554226739142857E-4</v>
      </c>
      <c r="D10" s="67">
        <f>Rice!D10+Enteric!D10+OtherAgCH4!D10+OtherAgN2O!D10+AgSoils!D10+MMCH4!D10+MMN2O!D10</f>
        <v>2.3714700513428571E-4</v>
      </c>
      <c r="E10" s="64">
        <f>Rice!E10+Enteric!E10+OtherAgCH4!E10+OtherAgN2O!E10+AgSoils!E10+MMCH4!E10+MMN2O!E10</f>
        <v>2.7459126910285716E-4</v>
      </c>
      <c r="F10" s="67">
        <f>Rice!F10+Enteric!F10+OtherAgCH4!F10+OtherAgN2O!F10+AgSoils!F10+MMCH4!F10+MMN2O!F10</f>
        <v>2.9123316420000001E-4</v>
      </c>
      <c r="G10" s="67">
        <f>Rice!G10+Enteric!G10+OtherAgCH4!G10+OtherAgN2O!G10+AgSoils!G10+MMCH4!G10+MMN2O!G10</f>
        <v>2.9285992275174439E-4</v>
      </c>
      <c r="H10" s="67">
        <f>Rice!H10+Enteric!H10+OtherAgCH4!H10+OtherAgN2O!H10+AgSoils!H10+MMCH4!H10+MMN2O!H10</f>
        <v>2.9696668447467433E-4</v>
      </c>
      <c r="I10" s="68">
        <f>Rice!I10+Enteric!I10+OtherAgCH4!I10+OtherAgN2O!I10+AgSoils!I10+MMCH4!I10+MMN2O!I10</f>
        <v>3.0113103513531393E-4</v>
      </c>
      <c r="J10" s="68">
        <f>Rice!J10+Enteric!J10+OtherAgCH4!J10+OtherAgN2O!J10+AgSoils!J10+MMCH4!J10+MMN2O!J10</f>
        <v>3.053537823007852E-4</v>
      </c>
      <c r="K10" s="69">
        <f>Rice!K10+Enteric!K10+OtherAgCH4!K10+OtherAgN2O!K10+AgSoils!K10+MMCH4!K10+MMN2O!K10</f>
        <v>3.096357448626884E-4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64">
        <f>Rice!C11+Enteric!C11+OtherAgCH4!C11+OtherAgN2O!C11+AgSoils!C11+MMCH4!C11+MMN2O!C11</f>
        <v>108.64558707407521</v>
      </c>
      <c r="D11" s="67">
        <f>Rice!D11+Enteric!D11+OtherAgCH4!D11+OtherAgN2O!D11+AgSoils!D11+MMCH4!D11+MMN2O!D11</f>
        <v>96.734985636982287</v>
      </c>
      <c r="E11" s="64">
        <f>Rice!E11+Enteric!E11+OtherAgCH4!E11+OtherAgN2O!E11+AgSoils!E11+MMCH4!E11+MMN2O!E11</f>
        <v>97.25178766358016</v>
      </c>
      <c r="F11" s="67">
        <f>Rice!F11+Enteric!F11+OtherAgCH4!F11+OtherAgN2O!F11+AgSoils!F11+MMCH4!F11+MMN2O!F11</f>
        <v>104.3014730977129</v>
      </c>
      <c r="G11" s="67">
        <f>Rice!G11+Enteric!G11+OtherAgCH4!G11+OtherAgN2O!G11+AgSoils!G11+MMCH4!G11+MMN2O!G11</f>
        <v>104.53046509836614</v>
      </c>
      <c r="H11" s="67">
        <f>Rice!H11+Enteric!H11+OtherAgCH4!H11+OtherAgN2O!H11+AgSoils!H11+MMCH4!H11+MMN2O!H11</f>
        <v>104.96572988496919</v>
      </c>
      <c r="I11" s="68">
        <f>Rice!I11+Enteric!I11+OtherAgCH4!I11+OtherAgN2O!I11+AgSoils!I11+MMCH4!I11+MMN2O!I11</f>
        <v>105.24635480866742</v>
      </c>
      <c r="J11" s="68">
        <f>Rice!J11+Enteric!J11+OtherAgCH4!J11+OtherAgN2O!J11+AgSoils!J11+MMCH4!J11+MMN2O!J11</f>
        <v>105.48557985398585</v>
      </c>
      <c r="K11" s="69">
        <f>Rice!K11+Enteric!K11+OtherAgCH4!K11+OtherAgN2O!K11+AgSoils!K11+MMCH4!K11+MMN2O!K11</f>
        <v>105.67709038499103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67">
        <f>Rice!C12+Enteric!C12+OtherAgCH4!C12+OtherAgN2O!C12+AgSoils!C12+MMCH4!C12+MMN2O!C12</f>
        <v>5.599702787683554E-2</v>
      </c>
      <c r="D12" s="67">
        <f>Rice!D12+Enteric!D12+OtherAgCH4!D12+OtherAgN2O!D12+AgSoils!D12+MMCH4!D12+MMN2O!D12</f>
        <v>6.0221333684395452E-2</v>
      </c>
      <c r="E12" s="64">
        <f>Rice!E12+Enteric!E12+OtherAgCH4!E12+OtherAgN2O!E12+AgSoils!E12+MMCH4!E12+MMN2O!E12</f>
        <v>6.198755653455508E-2</v>
      </c>
      <c r="F12" s="67">
        <f>Rice!F12+Enteric!F12+OtherAgCH4!F12+OtherAgN2O!F12+AgSoils!F12+MMCH4!F12+MMN2O!F12</f>
        <v>6.488952544349906E-2</v>
      </c>
      <c r="G12" s="67">
        <f>Rice!G12+Enteric!G12+OtherAgCH4!G12+OtherAgN2O!G12+AgSoils!G12+MMCH4!G12+MMN2O!G12</f>
        <v>6.838409372823917E-2</v>
      </c>
      <c r="H12" s="67">
        <f>Rice!H12+Enteric!H12+OtherAgCH4!H12+OtherAgN2O!H12+AgSoils!H12+MMCH4!H12+MMN2O!H12</f>
        <v>7.1218663265849802E-2</v>
      </c>
      <c r="I12" s="68">
        <f>Rice!I12+Enteric!I12+OtherAgCH4!I12+OtherAgN2O!I12+AgSoils!I12+MMCH4!I12+MMN2O!I12</f>
        <v>7.4281618609339795E-2</v>
      </c>
      <c r="J12" s="68">
        <f>Rice!J12+Enteric!J12+OtherAgCH4!J12+OtherAgN2O!J12+AgSoils!J12+MMCH4!J12+MMN2O!J12</f>
        <v>7.7633670117447512E-2</v>
      </c>
      <c r="K12" s="69">
        <f>Rice!K12+Enteric!K12+OtherAgCH4!K12+OtherAgN2O!K12+AgSoils!K12+MMCH4!K12+MMN2O!K12</f>
        <v>8.1313089146976131E-2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64">
        <f>Rice!C13+Enteric!C13+OtherAgCH4!C13+OtherAgN2O!C13+AgSoils!C13+MMCH4!C13+MMN2O!C13</f>
        <v>117.52993422776883</v>
      </c>
      <c r="D13" s="67">
        <f>Rice!D13+Enteric!D13+OtherAgCH4!D13+OtherAgN2O!D13+AgSoils!D13+MMCH4!D13+MMN2O!D13</f>
        <v>123.88970780481144</v>
      </c>
      <c r="E13" s="64">
        <f>Rice!E13+Enteric!E13+OtherAgCH4!E13+OtherAgN2O!E13+AgSoils!E13+MMCH4!E13+MMN2O!E13</f>
        <v>131.19686678114613</v>
      </c>
      <c r="F13" s="67">
        <f>Rice!F13+Enteric!F13+OtherAgCH4!F13+OtherAgN2O!F13+AgSoils!F13+MMCH4!F13+MMN2O!F13</f>
        <v>139.93396324577989</v>
      </c>
      <c r="G13" s="67">
        <f>Rice!G13+Enteric!G13+OtherAgCH4!G13+OtherAgN2O!G13+AgSoils!G13+MMCH4!G13+MMN2O!G13</f>
        <v>144.77264334406667</v>
      </c>
      <c r="H13" s="67">
        <f>Rice!H13+Enteric!H13+OtherAgCH4!H13+OtherAgN2O!H13+AgSoils!H13+MMCH4!H13+MMN2O!H13</f>
        <v>154.86474133787627</v>
      </c>
      <c r="I13" s="68">
        <f>Rice!I13+Enteric!I13+OtherAgCH4!I13+OtherAgN2O!I13+AgSoils!I13+MMCH4!I13+MMN2O!I13</f>
        <v>161.35015672672608</v>
      </c>
      <c r="J13" s="68">
        <f>Rice!J13+Enteric!J13+OtherAgCH4!J13+OtherAgN2O!J13+AgSoils!J13+MMCH4!J13+MMN2O!J13</f>
        <v>166.5800613292304</v>
      </c>
      <c r="K13" s="69">
        <f>Rice!K13+Enteric!K13+OtherAgCH4!K13+OtherAgN2O!K13+AgSoils!K13+MMCH4!K13+MMN2O!K13</f>
        <v>171.55329757196247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67">
        <f>Rice!C14+Enteric!C14+OtherAgCH4!C14+OtherAgN2O!C14+AgSoils!C14+MMCH4!C14+MMN2O!C14</f>
        <v>0.98234358710423642</v>
      </c>
      <c r="D14" s="67">
        <f>Rice!D14+Enteric!D14+OtherAgCH4!D14+OtherAgN2O!D14+AgSoils!D14+MMCH4!D14+MMN2O!D14</f>
        <v>0.90939648257252759</v>
      </c>
      <c r="E14" s="64">
        <f>Rice!E14+Enteric!E14+OtherAgCH4!E14+OtherAgN2O!E14+AgSoils!E14+MMCH4!E14+MMN2O!E14</f>
        <v>0.84547357509999999</v>
      </c>
      <c r="F14" s="67">
        <f>Rice!F14+Enteric!F14+OtherAgCH4!F14+OtherAgN2O!F14+AgSoils!F14+MMCH4!F14+MMN2O!F14</f>
        <v>1.1043564038818288</v>
      </c>
      <c r="G14" s="67">
        <f>Rice!G14+Enteric!G14+OtherAgCH4!G14+OtherAgN2O!G14+AgSoils!G14+MMCH4!G14+MMN2O!G14</f>
        <v>1.1876682180467035</v>
      </c>
      <c r="H14" s="67">
        <f>Rice!H14+Enteric!H14+OtherAgCH4!H14+OtherAgN2O!H14+AgSoils!H14+MMCH4!H14+MMN2O!H14</f>
        <v>1.1846749140033996</v>
      </c>
      <c r="I14" s="68">
        <f>Rice!I14+Enteric!I14+OtherAgCH4!I14+OtherAgN2O!I14+AgSoils!I14+MMCH4!I14+MMN2O!I14</f>
        <v>1.1817991008543285</v>
      </c>
      <c r="J14" s="68">
        <f>Rice!J14+Enteric!J14+OtherAgCH4!J14+OtherAgN2O!J14+AgSoils!J14+MMCH4!J14+MMN2O!J14</f>
        <v>1.1789099435793291</v>
      </c>
      <c r="K14" s="69">
        <f>Rice!K14+Enteric!K14+OtherAgCH4!K14+OtherAgN2O!K14+AgSoils!K14+MMCH4!K14+MMN2O!K14</f>
        <v>1.1733210950774053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64">
        <f>Rice!C15+Enteric!C15+OtherAgCH4!C15+OtherAgN2O!C15+AgSoils!C15+MMCH4!C15+MMN2O!C15</f>
        <v>109.11395875825561</v>
      </c>
      <c r="D15" s="67">
        <f>Rice!D15+Enteric!D15+OtherAgCH4!D15+OtherAgN2O!D15+AgSoils!D15+MMCH4!D15+MMN2O!D15</f>
        <v>99.235080013633919</v>
      </c>
      <c r="E15" s="64">
        <f>Rice!E15+Enteric!E15+OtherAgCH4!E15+OtherAgN2O!E15+AgSoils!E15+MMCH4!E15+MMN2O!E15</f>
        <v>121.43330544798113</v>
      </c>
      <c r="F15" s="67">
        <f>Rice!F15+Enteric!F15+OtherAgCH4!F15+OtherAgN2O!F15+AgSoils!F15+MMCH4!F15+MMN2O!F15</f>
        <v>99.719577686859211</v>
      </c>
      <c r="G15" s="67">
        <f>Rice!G15+Enteric!G15+OtherAgCH4!G15+OtherAgN2O!G15+AgSoils!G15+MMCH4!G15+MMN2O!G15</f>
        <v>95.980396825286348</v>
      </c>
      <c r="H15" s="67">
        <f>Rice!H15+Enteric!H15+OtherAgCH4!H15+OtherAgN2O!H15+AgSoils!H15+MMCH4!H15+MMN2O!H15</f>
        <v>99.396797941230275</v>
      </c>
      <c r="I15" s="68">
        <f>Rice!I15+Enteric!I15+OtherAgCH4!I15+OtherAgN2O!I15+AgSoils!I15+MMCH4!I15+MMN2O!I15</f>
        <v>101.8918619407918</v>
      </c>
      <c r="J15" s="68">
        <f>Rice!J15+Enteric!J15+OtherAgCH4!J15+OtherAgN2O!J15+AgSoils!J15+MMCH4!J15+MMN2O!J15</f>
        <v>104.46320283549416</v>
      </c>
      <c r="K15" s="69">
        <f>Rice!K15+Enteric!K15+OtherAgCH4!K15+OtherAgN2O!K15+AgSoils!K15+MMCH4!K15+MMN2O!K15</f>
        <v>107.11390363543023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67">
        <f>Rice!C16+Enteric!C16+OtherAgCH4!C16+OtherAgN2O!C16+AgSoils!C16+MMCH4!C16+MMN2O!C16</f>
        <v>8.6766587510409128</v>
      </c>
      <c r="D16" s="67">
        <f>Rice!D16+Enteric!D16+OtherAgCH4!D16+OtherAgN2O!D16+AgSoils!D16+MMCH4!D16+MMN2O!D16</f>
        <v>8.7918491707046265</v>
      </c>
      <c r="E16" s="64">
        <f>Rice!E16+Enteric!E16+OtherAgCH4!E16+OtherAgN2O!E16+AgSoils!E16+MMCH4!E16+MMN2O!E16</f>
        <v>7.9760461293814133</v>
      </c>
      <c r="F16" s="67">
        <f>Rice!F16+Enteric!F16+OtherAgCH4!F16+OtherAgN2O!F16+AgSoils!F16+MMCH4!F16+MMN2O!F16</f>
        <v>7.41211530650975</v>
      </c>
      <c r="G16" s="67">
        <f>Rice!G16+Enteric!G16+OtherAgCH4!G16+OtherAgN2O!G16+AgSoils!G16+MMCH4!G16+MMN2O!G16</f>
        <v>7.6001156410829767</v>
      </c>
      <c r="H16" s="67">
        <f>Rice!H16+Enteric!H16+OtherAgCH4!H16+OtherAgN2O!H16+AgSoils!H16+MMCH4!H16+MMN2O!H16</f>
        <v>7.8552449977187635</v>
      </c>
      <c r="I16" s="68">
        <f>Rice!I16+Enteric!I16+OtherAgCH4!I16+OtherAgN2O!I16+AgSoils!I16+MMCH4!I16+MMN2O!I16</f>
        <v>7.8775926490225183</v>
      </c>
      <c r="J16" s="68">
        <f>Rice!J16+Enteric!J16+OtherAgCH4!J16+OtherAgN2O!J16+AgSoils!J16+MMCH4!J16+MMN2O!J16</f>
        <v>7.8935286963989038</v>
      </c>
      <c r="K16" s="69">
        <f>Rice!K16+Enteric!K16+OtherAgCH4!K16+OtherAgN2O!K16+AgSoils!K16+MMCH4!K16+MMN2O!K16</f>
        <v>7.8908987827899866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64">
        <f>Rice!C17+Enteric!C17+OtherAgCH4!C17+OtherAgN2O!C17+AgSoils!C17+MMCH4!C17+MMN2O!C17</f>
        <v>6.0553210931329442</v>
      </c>
      <c r="D17" s="67">
        <f>Rice!D17+Enteric!D17+OtherAgCH4!D17+OtherAgN2O!D17+AgSoils!D17+MMCH4!D17+MMN2O!D17</f>
        <v>4.4552337252626426</v>
      </c>
      <c r="E17" s="64">
        <f>Rice!E17+Enteric!E17+OtherAgCH4!E17+OtherAgN2O!E17+AgSoils!E17+MMCH4!E17+MMN2O!E17</f>
        <v>5.2490907696121321</v>
      </c>
      <c r="F17" s="67">
        <f>Rice!F17+Enteric!F17+OtherAgCH4!F17+OtherAgN2O!F17+AgSoils!F17+MMCH4!F17+MMN2O!F17</f>
        <v>6.4579097460078385</v>
      </c>
      <c r="G17" s="67">
        <f>Rice!G17+Enteric!G17+OtherAgCH4!G17+OtherAgN2O!G17+AgSoils!G17+MMCH4!G17+MMN2O!G17</f>
        <v>7.0467145658127937</v>
      </c>
      <c r="H17" s="67">
        <f>Rice!H17+Enteric!H17+OtherAgCH4!H17+OtherAgN2O!H17+AgSoils!H17+MMCH4!H17+MMN2O!H17</f>
        <v>7.1056437838815043</v>
      </c>
      <c r="I17" s="68">
        <f>Rice!I17+Enteric!I17+OtherAgCH4!I17+OtherAgN2O!I17+AgSoils!I17+MMCH4!I17+MMN2O!I17</f>
        <v>7.1851308766278477</v>
      </c>
      <c r="J17" s="68">
        <f>Rice!J17+Enteric!J17+OtherAgCH4!J17+OtherAgN2O!J17+AgSoils!J17+MMCH4!J17+MMN2O!J17</f>
        <v>7.2784198614349913</v>
      </c>
      <c r="K17" s="69">
        <f>Rice!K17+Enteric!K17+OtherAgCH4!K17+OtherAgN2O!K17+AgSoils!K17+MMCH4!K17+MMN2O!K17</f>
        <v>7.3752533290156199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67">
        <f>Rice!C18+Enteric!C18+OtherAgCH4!C18+OtherAgN2O!C18+AgSoils!C18+MMCH4!C18+MMN2O!C18</f>
        <v>1.928802667288549E-2</v>
      </c>
      <c r="D18" s="67">
        <f>Rice!D18+Enteric!D18+OtherAgCH4!D18+OtherAgN2O!D18+AgSoils!D18+MMCH4!D18+MMN2O!D18</f>
        <v>2.1105304776770563E-2</v>
      </c>
      <c r="E18" s="64">
        <f>Rice!E18+Enteric!E18+OtherAgCH4!E18+OtherAgN2O!E18+AgSoils!E18+MMCH4!E18+MMN2O!E18</f>
        <v>1.9189061584750977E-2</v>
      </c>
      <c r="F18" s="67">
        <f>Rice!F18+Enteric!F18+OtherAgCH4!F18+OtherAgN2O!F18+AgSoils!F18+MMCH4!F18+MMN2O!F18</f>
        <v>2.1992823644735728E-2</v>
      </c>
      <c r="G18" s="67">
        <f>Rice!G18+Enteric!G18+OtherAgCH4!G18+OtherAgN2O!G18+AgSoils!G18+MMCH4!G18+MMN2O!G18</f>
        <v>2.2039441223837251E-2</v>
      </c>
      <c r="H18" s="67">
        <f>Rice!H18+Enteric!H18+OtherAgCH4!H18+OtherAgN2O!H18+AgSoils!H18+MMCH4!H18+MMN2O!H18</f>
        <v>2.2065179317352069E-2</v>
      </c>
      <c r="I18" s="68">
        <f>Rice!I18+Enteric!I18+OtherAgCH4!I18+OtherAgN2O!I18+AgSoils!I18+MMCH4!I18+MMN2O!I18</f>
        <v>2.2139644856674145E-2</v>
      </c>
      <c r="J18" s="68">
        <f>Rice!J18+Enteric!J18+OtherAgCH4!J18+OtherAgN2O!J18+AgSoils!J18+MMCH4!J18+MMN2O!J18</f>
        <v>2.2270234723908103E-2</v>
      </c>
      <c r="K18" s="69">
        <f>Rice!K18+Enteric!K18+OtherAgCH4!K18+OtherAgN2O!K18+AgSoils!K18+MMCH4!K18+MMN2O!K18</f>
        <v>2.2463738232314432E-2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64">
        <f>Rice!C19+Enteric!C19+OtherAgCH4!C19+OtherAgN2O!C19+AgSoils!C19+MMCH4!C19+MMN2O!C19</f>
        <v>3.6750927082385074E-2</v>
      </c>
      <c r="D19" s="67">
        <f>Rice!D19+Enteric!D19+OtherAgCH4!D19+OtherAgN2O!D19+AgSoils!D19+MMCH4!D19+MMN2O!D19</f>
        <v>3.1686338509626467E-2</v>
      </c>
      <c r="E19" s="64">
        <f>Rice!E19+Enteric!E19+OtherAgCH4!E19+OtherAgN2O!E19+AgSoils!E19+MMCH4!E19+MMN2O!E19</f>
        <v>3.4094827248822436E-2</v>
      </c>
      <c r="F19" s="67">
        <f>Rice!F19+Enteric!F19+OtherAgCH4!F19+OtherAgN2O!F19+AgSoils!F19+MMCH4!F19+MMN2O!F19</f>
        <v>3.5587112880635756E-2</v>
      </c>
      <c r="G19" s="67">
        <f>Rice!G19+Enteric!G19+OtherAgCH4!G19+OtherAgN2O!G19+AgSoils!G19+MMCH4!G19+MMN2O!G19</f>
        <v>3.6043297540429134E-2</v>
      </c>
      <c r="H19" s="67">
        <f>Rice!H19+Enteric!H19+OtherAgCH4!H19+OtherAgN2O!H19+AgSoils!H19+MMCH4!H19+MMN2O!H19</f>
        <v>3.7913237273262235E-2</v>
      </c>
      <c r="I19" s="68">
        <f>Rice!I19+Enteric!I19+OtherAgCH4!I19+OtherAgN2O!I19+AgSoils!I19+MMCH4!I19+MMN2O!I19</f>
        <v>4.0174245889508922E-2</v>
      </c>
      <c r="J19" s="68">
        <f>Rice!J19+Enteric!J19+OtherAgCH4!J19+OtherAgN2O!J19+AgSoils!J19+MMCH4!J19+MMN2O!J19</f>
        <v>4.2885548681550575E-2</v>
      </c>
      <c r="K19" s="69">
        <f>Rice!K19+Enteric!K19+OtherAgCH4!K19+OtherAgN2O!K19+AgSoils!K19+MMCH4!K19+MMN2O!K19</f>
        <v>4.608890042757495E-2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67">
        <f>Rice!C20+Enteric!C20+OtherAgCH4!C20+OtherAgN2O!C20+AgSoils!C20+MMCH4!C20+MMN2O!C20</f>
        <v>35.065588021187686</v>
      </c>
      <c r="D20" s="67">
        <f>Rice!D20+Enteric!D20+OtherAgCH4!D20+OtherAgN2O!D20+AgSoils!D20+MMCH4!D20+MMN2O!D20</f>
        <v>38.535149574432133</v>
      </c>
      <c r="E20" s="64">
        <f>Rice!E20+Enteric!E20+OtherAgCH4!E20+OtherAgN2O!E20+AgSoils!E20+MMCH4!E20+MMN2O!E20</f>
        <v>40.883231152848026</v>
      </c>
      <c r="F20" s="67">
        <f>Rice!F20+Enteric!F20+OtherAgCH4!F20+OtherAgN2O!F20+AgSoils!F20+MMCH4!F20+MMN2O!F20</f>
        <v>44.212660595097397</v>
      </c>
      <c r="G20" s="67">
        <f>Rice!G20+Enteric!G20+OtherAgCH4!G20+OtherAgN2O!G20+AgSoils!G20+MMCH4!G20+MMN2O!G20</f>
        <v>49.724890187945611</v>
      </c>
      <c r="H20" s="67">
        <f>Rice!H20+Enteric!H20+OtherAgCH4!H20+OtherAgN2O!H20+AgSoils!H20+MMCH4!H20+MMN2O!H20</f>
        <v>55.327321510914352</v>
      </c>
      <c r="I20" s="68">
        <f>Rice!I20+Enteric!I20+OtherAgCH4!I20+OtherAgN2O!I20+AgSoils!I20+MMCH4!I20+MMN2O!I20</f>
        <v>62.386979544784424</v>
      </c>
      <c r="J20" s="68">
        <f>Rice!J20+Enteric!J20+OtherAgCH4!J20+OtherAgN2O!J20+AgSoils!J20+MMCH4!J20+MMN2O!J20</f>
        <v>70.972392632505574</v>
      </c>
      <c r="K20" s="69">
        <f>Rice!K20+Enteric!K20+OtherAgCH4!K20+OtherAgN2O!K20+AgSoils!K20+MMCH4!K20+MMN2O!K20</f>
        <v>81.41221765718231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64">
        <f>Rice!C21+Enteric!C21+OtherAgCH4!C21+OtherAgN2O!C21+AgSoils!C21+MMCH4!C21+MMN2O!C21</f>
        <v>8.3209111700000019E-2</v>
      </c>
      <c r="D21" s="67">
        <f>Rice!D21+Enteric!D21+OtherAgCH4!D21+OtherAgN2O!D21+AgSoils!D21+MMCH4!D21+MMN2O!D21</f>
        <v>7.9848451000000015E-2</v>
      </c>
      <c r="E21" s="64">
        <f>Rice!E21+Enteric!E21+OtherAgCH4!E21+OtherAgN2O!E21+AgSoils!E21+MMCH4!E21+MMN2O!E21</f>
        <v>7.5800900663842236E-2</v>
      </c>
      <c r="F21" s="67">
        <f>Rice!F21+Enteric!F21+OtherAgCH4!F21+OtherAgN2O!F21+AgSoils!F21+MMCH4!F21+MMN2O!F21</f>
        <v>6.7347450320602409E-2</v>
      </c>
      <c r="G21" s="67">
        <f>Rice!G21+Enteric!G21+OtherAgCH4!G21+OtherAgN2O!G21+AgSoils!G21+MMCH4!G21+MMN2O!G21</f>
        <v>6.7455435996107579E-2</v>
      </c>
      <c r="H21" s="67">
        <f>Rice!H21+Enteric!H21+OtherAgCH4!H21+OtherAgN2O!H21+AgSoils!H21+MMCH4!H21+MMN2O!H21</f>
        <v>6.8599927362195182E-2</v>
      </c>
      <c r="I21" s="68">
        <f>Rice!I21+Enteric!I21+OtherAgCH4!I21+OtherAgN2O!I21+AgSoils!I21+MMCH4!I21+MMN2O!I21</f>
        <v>6.9730466822895007E-2</v>
      </c>
      <c r="J21" s="68">
        <f>Rice!J21+Enteric!J21+OtherAgCH4!J21+OtherAgN2O!J21+AgSoils!J21+MMCH4!J21+MMN2O!J21</f>
        <v>7.1017076451007508E-2</v>
      </c>
      <c r="K21" s="69">
        <f>Rice!K21+Enteric!K21+OtherAgCH4!K21+OtherAgN2O!K21+AgSoils!K21+MMCH4!K21+MMN2O!K21</f>
        <v>7.2477811083845239E-2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67">
        <f>Rice!C22+Enteric!C22+OtherAgCH4!C22+OtherAgN2O!C22+AgSoils!C22+MMCH4!C22+MMN2O!C22</f>
        <v>30.735442460861972</v>
      </c>
      <c r="D22" s="67">
        <f>Rice!D22+Enteric!D22+OtherAgCH4!D22+OtherAgN2O!D22+AgSoils!D22+MMCH4!D22+MMN2O!D22</f>
        <v>21.40297548223521</v>
      </c>
      <c r="E22" s="64">
        <f>Rice!E22+Enteric!E22+OtherAgCH4!E22+OtherAgN2O!E22+AgSoils!E22+MMCH4!E22+MMN2O!E22</f>
        <v>20.921472410411958</v>
      </c>
      <c r="F22" s="67">
        <f>Rice!F22+Enteric!F22+OtherAgCH4!F22+OtherAgN2O!F22+AgSoils!F22+MMCH4!F22+MMN2O!F22</f>
        <v>20.769653745507924</v>
      </c>
      <c r="G22" s="67">
        <f>Rice!G22+Enteric!G22+OtherAgCH4!G22+OtherAgN2O!G22+AgSoils!G22+MMCH4!G22+MMN2O!G22</f>
        <v>20.835337198234448</v>
      </c>
      <c r="H22" s="67">
        <f>Rice!H22+Enteric!H22+OtherAgCH4!H22+OtherAgN2O!H22+AgSoils!H22+MMCH4!H22+MMN2O!H22</f>
        <v>20.768289261874774</v>
      </c>
      <c r="I22" s="68">
        <f>Rice!I22+Enteric!I22+OtherAgCH4!I22+OtherAgN2O!I22+AgSoils!I22+MMCH4!I22+MMN2O!I22</f>
        <v>20.685999365327429</v>
      </c>
      <c r="J22" s="68">
        <f>Rice!J22+Enteric!J22+OtherAgCH4!J22+OtherAgN2O!J22+AgSoils!J22+MMCH4!J22+MMN2O!J22</f>
        <v>20.593774898024378</v>
      </c>
      <c r="K22" s="69">
        <f>Rice!K22+Enteric!K22+OtherAgCH4!K22+OtherAgN2O!K22+AgSoils!K22+MMCH4!K22+MMN2O!K22</f>
        <v>20.448013051690822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64">
        <f>Rice!C23+Enteric!C23+OtherAgCH4!C23+OtherAgN2O!C23+AgSoils!C23+MMCH4!C23+MMN2O!C23</f>
        <v>11.716317924426665</v>
      </c>
      <c r="D23" s="67">
        <f>Rice!D23+Enteric!D23+OtherAgCH4!D23+OtherAgN2O!D23+AgSoils!D23+MMCH4!D23+MMN2O!D23</f>
        <v>11.813883612301854</v>
      </c>
      <c r="E23" s="64">
        <f>Rice!E23+Enteric!E23+OtherAgCH4!E23+OtherAgN2O!E23+AgSoils!E23+MMCH4!E23+MMN2O!E23</f>
        <v>10.834787553796001</v>
      </c>
      <c r="F23" s="67">
        <f>Rice!F23+Enteric!F23+OtherAgCH4!F23+OtherAgN2O!F23+AgSoils!F23+MMCH4!F23+MMN2O!F23</f>
        <v>9.7555349640408657</v>
      </c>
      <c r="G23" s="67">
        <f>Rice!G23+Enteric!G23+OtherAgCH4!G23+OtherAgN2O!G23+AgSoils!G23+MMCH4!G23+MMN2O!G23</f>
        <v>9.7930658171018781</v>
      </c>
      <c r="H23" s="67">
        <f>Rice!H23+Enteric!H23+OtherAgCH4!H23+OtherAgN2O!H23+AgSoils!H23+MMCH4!H23+MMN2O!H23</f>
        <v>10.010886643324572</v>
      </c>
      <c r="I23" s="68">
        <f>Rice!I23+Enteric!I23+OtherAgCH4!I23+OtherAgN2O!I23+AgSoils!I23+MMCH4!I23+MMN2O!I23</f>
        <v>9.9288148924772948</v>
      </c>
      <c r="J23" s="68">
        <f>Rice!J23+Enteric!J23+OtherAgCH4!J23+OtherAgN2O!J23+AgSoils!J23+MMCH4!J23+MMN2O!J23</f>
        <v>9.837798135690889</v>
      </c>
      <c r="K23" s="69">
        <f>Rice!K23+Enteric!K23+OtherAgCH4!K23+OtherAgN2O!K23+AgSoils!K23+MMCH4!K23+MMN2O!K23</f>
        <v>9.7209570046841769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67">
        <f>Rice!C24+Enteric!C24+OtherAgCH4!C24+OtherAgN2O!C24+AgSoils!C24+MMCH4!C24+MMN2O!C24</f>
        <v>0.18449856119705296</v>
      </c>
      <c r="D24" s="67">
        <f>Rice!D24+Enteric!D24+OtherAgCH4!D24+OtherAgN2O!D24+AgSoils!D24+MMCH4!D24+MMN2O!D24</f>
        <v>0.15638974890475019</v>
      </c>
      <c r="E24" s="64">
        <f>Rice!E24+Enteric!E24+OtherAgCH4!E24+OtherAgN2O!E24+AgSoils!E24+MMCH4!E24+MMN2O!E24</f>
        <v>0.17980604811781989</v>
      </c>
      <c r="F24" s="67">
        <f>Rice!F24+Enteric!F24+OtherAgCH4!F24+OtherAgN2O!F24+AgSoils!F24+MMCH4!F24+MMN2O!F24</f>
        <v>0.18167945651514228</v>
      </c>
      <c r="G24" s="67">
        <f>Rice!G24+Enteric!G24+OtherAgCH4!G24+OtherAgN2O!G24+AgSoils!G24+MMCH4!G24+MMN2O!G24</f>
        <v>0.22983362217357683</v>
      </c>
      <c r="H24" s="67">
        <f>Rice!H24+Enteric!H24+OtherAgCH4!H24+OtherAgN2O!H24+AgSoils!H24+MMCH4!H24+MMN2O!H24</f>
        <v>0.24798759172343629</v>
      </c>
      <c r="I24" s="68">
        <f>Rice!I24+Enteric!I24+OtherAgCH4!I24+OtherAgN2O!I24+AgSoils!I24+MMCH4!I24+MMN2O!I24</f>
        <v>0.26240920763696723</v>
      </c>
      <c r="J24" s="68">
        <f>Rice!J24+Enteric!J24+OtherAgCH4!J24+OtherAgN2O!J24+AgSoils!J24+MMCH4!J24+MMN2O!J24</f>
        <v>0.27786758466941608</v>
      </c>
      <c r="K24" s="69">
        <f>Rice!K24+Enteric!K24+OtherAgCH4!K24+OtherAgN2O!K24+AgSoils!K24+MMCH4!K24+MMN2O!K24</f>
        <v>0.29273917656153603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64">
        <f>Rice!C25+Enteric!C25+OtherAgCH4!C25+OtherAgN2O!C25+AgSoils!C25+MMCH4!C25+MMN2O!C25</f>
        <v>8.2328820199544364</v>
      </c>
      <c r="D25" s="67">
        <f>Rice!D25+Enteric!D25+OtherAgCH4!D25+OtherAgN2O!D25+AgSoils!D25+MMCH4!D25+MMN2O!D25</f>
        <v>7.8565477652000011</v>
      </c>
      <c r="E25" s="64">
        <f>Rice!E25+Enteric!E25+OtherAgCH4!E25+OtherAgN2O!E25+AgSoils!E25+MMCH4!E25+MMN2O!E25</f>
        <v>8.9726789143999994</v>
      </c>
      <c r="F25" s="67">
        <f>Rice!F25+Enteric!F25+OtherAgCH4!F25+OtherAgN2O!F25+AgSoils!F25+MMCH4!F25+MMN2O!F25</f>
        <v>9.9734775702699885</v>
      </c>
      <c r="G25" s="67">
        <f>Rice!G25+Enteric!G25+OtherAgCH4!G25+OtherAgN2O!G25+AgSoils!G25+MMCH4!G25+MMN2O!G25</f>
        <v>10.76032948581412</v>
      </c>
      <c r="H25" s="67">
        <f>Rice!H25+Enteric!H25+OtherAgCH4!H25+OtherAgN2O!H25+AgSoils!H25+MMCH4!H25+MMN2O!H25</f>
        <v>11.344069083034785</v>
      </c>
      <c r="I25" s="68">
        <f>Rice!I25+Enteric!I25+OtherAgCH4!I25+OtherAgN2O!I25+AgSoils!I25+MMCH4!I25+MMN2O!I25</f>
        <v>11.868211551641407</v>
      </c>
      <c r="J25" s="68">
        <f>Rice!J25+Enteric!J25+OtherAgCH4!J25+OtherAgN2O!J25+AgSoils!J25+MMCH4!J25+MMN2O!J25</f>
        <v>12.390765166142954</v>
      </c>
      <c r="K25" s="69">
        <f>Rice!K25+Enteric!K25+OtherAgCH4!K25+OtherAgN2O!K25+AgSoils!K25+MMCH4!K25+MMN2O!K25</f>
        <v>12.925614119204562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67">
        <f>Rice!C26+Enteric!C26+OtherAgCH4!C26+OtherAgN2O!C26+AgSoils!C26+MMCH4!C26+MMN2O!C26</f>
        <v>1.319461178756369</v>
      </c>
      <c r="D26" s="67">
        <f>Rice!D26+Enteric!D26+OtherAgCH4!D26+OtherAgN2O!D26+AgSoils!D26+MMCH4!D26+MMN2O!D26</f>
        <v>1.1203204994948717</v>
      </c>
      <c r="E26" s="64">
        <f>Rice!E26+Enteric!E26+OtherAgCH4!E26+OtherAgN2O!E26+AgSoils!E26+MMCH4!E26+MMN2O!E26</f>
        <v>1.2648100816000001</v>
      </c>
      <c r="F26" s="67">
        <f>Rice!F26+Enteric!F26+OtherAgCH4!F26+OtherAgN2O!F26+AgSoils!F26+MMCH4!F26+MMN2O!F26</f>
        <v>0.8757450573854505</v>
      </c>
      <c r="G26" s="67">
        <f>Rice!G26+Enteric!G26+OtherAgCH4!G26+OtherAgN2O!G26+AgSoils!G26+MMCH4!G26+MMN2O!G26</f>
        <v>0.86982298151713444</v>
      </c>
      <c r="H26" s="67">
        <f>Rice!H26+Enteric!H26+OtherAgCH4!H26+OtherAgN2O!H26+AgSoils!H26+MMCH4!H26+MMN2O!H26</f>
        <v>0.94669245380443301</v>
      </c>
      <c r="I26" s="68">
        <f>Rice!I26+Enteric!I26+OtherAgCH4!I26+OtherAgN2O!I26+AgSoils!I26+MMCH4!I26+MMN2O!I26</f>
        <v>1.0301524095482752</v>
      </c>
      <c r="J26" s="68">
        <f>Rice!J26+Enteric!J26+OtherAgCH4!J26+OtherAgN2O!J26+AgSoils!J26+MMCH4!J26+MMN2O!J26</f>
        <v>1.1219721600139876</v>
      </c>
      <c r="K26" s="69">
        <f>Rice!K26+Enteric!K26+OtherAgCH4!K26+OtherAgN2O!K26+AgSoils!K26+MMCH4!K26+MMN2O!K26</f>
        <v>1.2206560048351434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64">
        <f>Rice!C27+Enteric!C27+OtherAgCH4!C27+OtherAgN2O!C27+AgSoils!C27+MMCH4!C27+MMN2O!C27</f>
        <v>37.113149334000006</v>
      </c>
      <c r="D27" s="67">
        <f>Rice!D27+Enteric!D27+OtherAgCH4!D27+OtherAgN2O!D27+AgSoils!D27+MMCH4!D27+MMN2O!D27</f>
        <v>33.582213693374797</v>
      </c>
      <c r="E27" s="64">
        <f>Rice!E27+Enteric!E27+OtherAgCH4!E27+OtherAgN2O!E27+AgSoils!E27+MMCH4!E27+MMN2O!E27</f>
        <v>32.282657868000001</v>
      </c>
      <c r="F27" s="67">
        <f>Rice!F27+Enteric!F27+OtherAgCH4!F27+OtherAgN2O!F27+AgSoils!F27+MMCH4!F27+MMN2O!F27</f>
        <v>41.220640315390447</v>
      </c>
      <c r="G27" s="67">
        <f>Rice!G27+Enteric!G27+OtherAgCH4!G27+OtherAgN2O!G27+AgSoils!G27+MMCH4!G27+MMN2O!G27</f>
        <v>41.957699649259496</v>
      </c>
      <c r="H27" s="67">
        <f>Rice!H27+Enteric!H27+OtherAgCH4!H27+OtherAgN2O!H27+AgSoils!H27+MMCH4!H27+MMN2O!H27</f>
        <v>42.842552477822466</v>
      </c>
      <c r="I27" s="68">
        <f>Rice!I27+Enteric!I27+OtherAgCH4!I27+OtherAgN2O!I27+AgSoils!I27+MMCH4!I27+MMN2O!I27</f>
        <v>43.531994861965238</v>
      </c>
      <c r="J27" s="68">
        <f>Rice!J27+Enteric!J27+OtherAgCH4!J27+OtherAgN2O!J27+AgSoils!J27+MMCH4!J27+MMN2O!J27</f>
        <v>44.277814696731859</v>
      </c>
      <c r="K27" s="69">
        <f>Rice!K27+Enteric!K27+OtherAgCH4!K27+OtherAgN2O!K27+AgSoils!K27+MMCH4!K27+MMN2O!K27</f>
        <v>44.999657627626561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67">
        <f>Rice!C28+Enteric!C28+OtherAgCH4!C28+OtherAgN2O!C28+AgSoils!C28+MMCH4!C28+MMN2O!C28</f>
        <v>2.6249899010736866</v>
      </c>
      <c r="D28" s="67">
        <f>Rice!D28+Enteric!D28+OtherAgCH4!D28+OtherAgN2O!D28+AgSoils!D28+MMCH4!D28+MMN2O!D28</f>
        <v>2.0646020496798694</v>
      </c>
      <c r="E28" s="64">
        <f>Rice!E28+Enteric!E28+OtherAgCH4!E28+OtherAgN2O!E28+AgSoils!E28+MMCH4!E28+MMN2O!E28</f>
        <v>3.5641483556864189</v>
      </c>
      <c r="F28" s="67">
        <f>Rice!F28+Enteric!F28+OtherAgCH4!F28+OtherAgN2O!F28+AgSoils!F28+MMCH4!F28+MMN2O!F28</f>
        <v>2.7667906864471181</v>
      </c>
      <c r="G28" s="67">
        <f>Rice!G28+Enteric!G28+OtherAgCH4!G28+OtherAgN2O!G28+AgSoils!G28+MMCH4!G28+MMN2O!G28</f>
        <v>2.7424375818138365</v>
      </c>
      <c r="H28" s="67">
        <f>Rice!H28+Enteric!H28+OtherAgCH4!H28+OtherAgN2O!H28+AgSoils!H28+MMCH4!H28+MMN2O!H28</f>
        <v>2.7328448813143678</v>
      </c>
      <c r="I28" s="68">
        <f>Rice!I28+Enteric!I28+OtherAgCH4!I28+OtherAgN2O!I28+AgSoils!I28+MMCH4!I28+MMN2O!I28</f>
        <v>2.719495629468744</v>
      </c>
      <c r="J28" s="68">
        <f>Rice!J28+Enteric!J28+OtherAgCH4!J28+OtherAgN2O!J28+AgSoils!J28+MMCH4!J28+MMN2O!J28</f>
        <v>2.7088830558152921</v>
      </c>
      <c r="K28" s="69">
        <f>Rice!K28+Enteric!K28+OtherAgCH4!K28+OtherAgN2O!K28+AgSoils!K28+MMCH4!K28+MMN2O!K28</f>
        <v>2.6976285727782088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64">
        <f>Rice!C29+Enteric!C29+OtherAgCH4!C29+OtherAgN2O!C29+AgSoils!C29+MMCH4!C29+MMN2O!C29</f>
        <v>9.3023255198274324</v>
      </c>
      <c r="D29" s="67">
        <f>Rice!D29+Enteric!D29+OtherAgCH4!D29+OtherAgN2O!D29+AgSoils!D29+MMCH4!D29+MMN2O!D29</f>
        <v>8.0978502174796461</v>
      </c>
      <c r="E29" s="64">
        <f>Rice!E29+Enteric!E29+OtherAgCH4!E29+OtherAgN2O!E29+AgSoils!E29+MMCH4!E29+MMN2O!E29</f>
        <v>4.8078736141784626</v>
      </c>
      <c r="F29" s="67">
        <f>Rice!F29+Enteric!F29+OtherAgCH4!F29+OtherAgN2O!F29+AgSoils!F29+MMCH4!F29+MMN2O!F29</f>
        <v>4.974324501828244</v>
      </c>
      <c r="G29" s="67">
        <f>Rice!G29+Enteric!G29+OtherAgCH4!G29+OtherAgN2O!G29+AgSoils!G29+MMCH4!G29+MMN2O!G29</f>
        <v>5.2201780166516141</v>
      </c>
      <c r="H29" s="67">
        <f>Rice!H29+Enteric!H29+OtherAgCH4!H29+OtherAgN2O!H29+AgSoils!H29+MMCH4!H29+MMN2O!H29</f>
        <v>5.5174529718096368</v>
      </c>
      <c r="I29" s="68">
        <f>Rice!I29+Enteric!I29+OtherAgCH4!I29+OtherAgN2O!I29+AgSoils!I29+MMCH4!I29+MMN2O!I29</f>
        <v>5.6918960921266386</v>
      </c>
      <c r="J29" s="68">
        <f>Rice!J29+Enteric!J29+OtherAgCH4!J29+OtherAgN2O!J29+AgSoils!J29+MMCH4!J29+MMN2O!J29</f>
        <v>5.8338288625038599</v>
      </c>
      <c r="K29" s="69">
        <f>Rice!K29+Enteric!K29+OtherAgCH4!K29+OtherAgN2O!K29+AgSoils!K29+MMCH4!K29+MMN2O!K29</f>
        <v>5.9428880658704974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67">
        <f>Rice!C30+Enteric!C30+OtherAgCH4!C30+OtherAgN2O!C30+AgSoils!C30+MMCH4!C30+MMN2O!C30</f>
        <v>455.19858335999999</v>
      </c>
      <c r="D30" s="67">
        <f>Rice!D30+Enteric!D30+OtherAgCH4!D30+OtherAgN2O!D30+AgSoils!D30+MMCH4!D30+MMN2O!D30</f>
        <v>463.37577989700009</v>
      </c>
      <c r="E30" s="64">
        <f>Rice!E30+Enteric!E30+OtherAgCH4!E30+OtherAgN2O!E30+AgSoils!E30+MMCH4!E30+MMN2O!E30</f>
        <v>449.25814887999996</v>
      </c>
      <c r="F30" s="67">
        <f>Rice!F30+Enteric!F30+OtherAgCH4!F30+OtherAgN2O!F30+AgSoils!F30+MMCH4!F30+MMN2O!F30</f>
        <v>638.36659842999995</v>
      </c>
      <c r="G30" s="67">
        <f>Rice!G30+Enteric!G30+OtherAgCH4!G30+OtherAgN2O!G30+AgSoils!G30+MMCH4!G30+MMN2O!G30</f>
        <v>596.08825551657935</v>
      </c>
      <c r="H30" s="67">
        <f>Rice!H30+Enteric!H30+OtherAgCH4!H30+OtherAgN2O!H30+AgSoils!H30+MMCH4!H30+MMN2O!H30</f>
        <v>614.13654486488338</v>
      </c>
      <c r="I30" s="68">
        <f>Rice!I30+Enteric!I30+OtherAgCH4!I30+OtherAgN2O!I30+AgSoils!I30+MMCH4!I30+MMN2O!I30</f>
        <v>618.45675546299276</v>
      </c>
      <c r="J30" s="68">
        <f>Rice!J30+Enteric!J30+OtherAgCH4!J30+OtherAgN2O!J30+AgSoils!J30+MMCH4!J30+MMN2O!J30</f>
        <v>619.73054145624462</v>
      </c>
      <c r="K30" s="69">
        <f>Rice!K30+Enteric!K30+OtherAgCH4!K30+OtherAgN2O!K30+AgSoils!K30+MMCH4!K30+MMN2O!K30</f>
        <v>620.08899437968807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64">
        <f>Rice!C31+Enteric!C31+OtherAgCH4!C31+OtherAgN2O!C31+AgSoils!C31+MMCH4!C31+MMN2O!C31</f>
        <v>1.5119603234591152</v>
      </c>
      <c r="D31" s="67">
        <f>Rice!D31+Enteric!D31+OtherAgCH4!D31+OtherAgN2O!D31+AgSoils!D31+MMCH4!D31+MMN2O!D31</f>
        <v>1.6271053797177486</v>
      </c>
      <c r="E31" s="64">
        <f>Rice!E31+Enteric!E31+OtherAgCH4!E31+OtherAgN2O!E31+AgSoils!E31+MMCH4!E31+MMN2O!E31</f>
        <v>1.1748488256423704</v>
      </c>
      <c r="F31" s="67">
        <f>Rice!F31+Enteric!F31+OtherAgCH4!F31+OtherAgN2O!F31+AgSoils!F31+MMCH4!F31+MMN2O!F31</f>
        <v>1.7573633218961922</v>
      </c>
      <c r="G31" s="67">
        <f>Rice!G31+Enteric!G31+OtherAgCH4!G31+OtherAgN2O!G31+AgSoils!G31+MMCH4!G31+MMN2O!G31</f>
        <v>1.7910626698292076</v>
      </c>
      <c r="H31" s="67">
        <f>Rice!H31+Enteric!H31+OtherAgCH4!H31+OtherAgN2O!H31+AgSoils!H31+MMCH4!H31+MMN2O!H31</f>
        <v>1.7932170224766959</v>
      </c>
      <c r="I31" s="68">
        <f>Rice!I31+Enteric!I31+OtherAgCH4!I31+OtherAgN2O!I31+AgSoils!I31+MMCH4!I31+MMN2O!I31</f>
        <v>1.7951790597675357</v>
      </c>
      <c r="J31" s="68">
        <f>Rice!J31+Enteric!J31+OtherAgCH4!J31+OtherAgN2O!J31+AgSoils!J31+MMCH4!J31+MMN2O!J31</f>
        <v>1.797508274876356</v>
      </c>
      <c r="K31" s="69">
        <f>Rice!K31+Enteric!K31+OtherAgCH4!K31+OtherAgN2O!K31+AgSoils!K31+MMCH4!K31+MMN2O!K31</f>
        <v>1.8002232546733328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67">
        <f>Rice!C32+Enteric!C32+OtherAgCH4!C32+OtherAgN2O!C32+AgSoils!C32+MMCH4!C32+MMN2O!C32</f>
        <v>16.841078622926251</v>
      </c>
      <c r="D32" s="67">
        <f>Rice!D32+Enteric!D32+OtherAgCH4!D32+OtherAgN2O!D32+AgSoils!D32+MMCH4!D32+MMN2O!D32</f>
        <v>8.1223466533896929</v>
      </c>
      <c r="E32" s="64">
        <f>Rice!E32+Enteric!E32+OtherAgCH4!E32+OtherAgN2O!E32+AgSoils!E32+MMCH4!E32+MMN2O!E32</f>
        <v>7.4200910166870013</v>
      </c>
      <c r="F32" s="67">
        <f>Rice!F32+Enteric!F32+OtherAgCH4!F32+OtherAgN2O!F32+AgSoils!F32+MMCH4!F32+MMN2O!F32</f>
        <v>6.6393689940012548</v>
      </c>
      <c r="G32" s="67">
        <f>Rice!G32+Enteric!G32+OtherAgCH4!G32+OtherAgN2O!G32+AgSoils!G32+MMCH4!G32+MMN2O!G32</f>
        <v>6.2363046719061614</v>
      </c>
      <c r="H32" s="67">
        <f>Rice!H32+Enteric!H32+OtherAgCH4!H32+OtherAgN2O!H32+AgSoils!H32+MMCH4!H32+MMN2O!H32</f>
        <v>6.231195511444942</v>
      </c>
      <c r="I32" s="68">
        <f>Rice!I32+Enteric!I32+OtherAgCH4!I32+OtherAgN2O!I32+AgSoils!I32+MMCH4!I32+MMN2O!I32</f>
        <v>6.2217680735512531</v>
      </c>
      <c r="J32" s="68">
        <f>Rice!J32+Enteric!J32+OtherAgCH4!J32+OtherAgN2O!J32+AgSoils!J32+MMCH4!J32+MMN2O!J32</f>
        <v>6.2331040462705065</v>
      </c>
      <c r="K32" s="69">
        <f>Rice!K32+Enteric!K32+OtherAgCH4!K32+OtherAgN2O!K32+AgSoils!K32+MMCH4!K32+MMN2O!K32</f>
        <v>6.2544040437962485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64">
        <f>Rice!C33+Enteric!C33+OtherAgCH4!C33+OtherAgN2O!C33+AgSoils!C33+MMCH4!C33+MMN2O!C33</f>
        <v>9.0160620702303422</v>
      </c>
      <c r="D33" s="67">
        <f>Rice!D33+Enteric!D33+OtherAgCH4!D33+OtherAgN2O!D33+AgSoils!D33+MMCH4!D33+MMN2O!D33</f>
        <v>10.457622032488095</v>
      </c>
      <c r="E33" s="64">
        <f>Rice!E33+Enteric!E33+OtherAgCH4!E33+OtherAgN2O!E33+AgSoils!E33+MMCH4!E33+MMN2O!E33</f>
        <v>12.618688221644463</v>
      </c>
      <c r="F33" s="67">
        <f>Rice!F33+Enteric!F33+OtherAgCH4!F33+OtherAgN2O!F33+AgSoils!F33+MMCH4!F33+MMN2O!F33</f>
        <v>15.249921265208075</v>
      </c>
      <c r="G33" s="67">
        <f>Rice!G33+Enteric!G33+OtherAgCH4!G33+OtherAgN2O!G33+AgSoils!G33+MMCH4!G33+MMN2O!G33</f>
        <v>17.950329235257918</v>
      </c>
      <c r="H33" s="67">
        <f>Rice!H33+Enteric!H33+OtherAgCH4!H33+OtherAgN2O!H33+AgSoils!H33+MMCH4!H33+MMN2O!H33</f>
        <v>19.936452143063857</v>
      </c>
      <c r="I33" s="68">
        <f>Rice!I33+Enteric!I33+OtherAgCH4!I33+OtherAgN2O!I33+AgSoils!I33+MMCH4!I33+MMN2O!I33</f>
        <v>21.682453411967291</v>
      </c>
      <c r="J33" s="68">
        <f>Rice!J33+Enteric!J33+OtherAgCH4!J33+OtherAgN2O!J33+AgSoils!J33+MMCH4!J33+MMN2O!J33</f>
        <v>23.602942995425202</v>
      </c>
      <c r="K33" s="69">
        <f>Rice!K33+Enteric!K33+OtherAgCH4!K33+OtherAgN2O!K33+AgSoils!K33+MMCH4!K33+MMN2O!K33</f>
        <v>25.77929901539903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64">
        <f>Rice!C34+Enteric!C34+OtherAgCH4!C34+OtherAgN2O!C34+AgSoils!C34+MMCH4!C34+MMN2O!C34</f>
        <v>150.94781161331724</v>
      </c>
      <c r="D34" s="67">
        <f>Rice!D34+Enteric!D34+OtherAgCH4!D34+OtherAgN2O!D34+AgSoils!D34+MMCH4!D34+MMN2O!D34</f>
        <v>167.89617894601031</v>
      </c>
      <c r="E34" s="64">
        <f>Rice!E34+Enteric!E34+OtherAgCH4!E34+OtherAgN2O!E34+AgSoils!E34+MMCH4!E34+MMN2O!E34</f>
        <v>125.00465271240819</v>
      </c>
      <c r="F34" s="67">
        <f>Rice!F34+Enteric!F34+OtherAgCH4!F34+OtherAgN2O!F34+AgSoils!F34+MMCH4!F34+MMN2O!F34</f>
        <v>125.84847461353891</v>
      </c>
      <c r="G34" s="67">
        <f>Rice!G34+Enteric!G34+OtherAgCH4!G34+OtherAgN2O!G34+AgSoils!G34+MMCH4!G34+MMN2O!G34</f>
        <v>132.17543657660443</v>
      </c>
      <c r="H34" s="67">
        <f>Rice!H34+Enteric!H34+OtherAgCH4!H34+OtherAgN2O!H34+AgSoils!H34+MMCH4!H34+MMN2O!H34</f>
        <v>135.88215787290011</v>
      </c>
      <c r="I34" s="68">
        <f>Rice!I34+Enteric!I34+OtherAgCH4!I34+OtherAgN2O!I34+AgSoils!I34+MMCH4!I34+MMN2O!I34</f>
        <v>140.39989031033477</v>
      </c>
      <c r="J34" s="68">
        <f>Rice!J34+Enteric!J34+OtherAgCH4!J34+OtherAgN2O!J34+AgSoils!J34+MMCH4!J34+MMN2O!J34</f>
        <v>145.43263418950062</v>
      </c>
      <c r="K34" s="69">
        <f>Rice!K34+Enteric!K34+OtherAgCH4!K34+OtherAgN2O!K34+AgSoils!K34+MMCH4!K34+MMN2O!K34</f>
        <v>150.84655425232464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67">
        <f>Rice!C35+Enteric!C35+OtherAgCH4!C35+OtherAgN2O!C35+AgSoils!C35+MMCH4!C35+MMN2O!C35</f>
        <v>0.66298340358538144</v>
      </c>
      <c r="D35" s="67">
        <f>Rice!D35+Enteric!D35+OtherAgCH4!D35+OtherAgN2O!D35+AgSoils!D35+MMCH4!D35+MMN2O!D35</f>
        <v>0.48748221153355475</v>
      </c>
      <c r="E35" s="64">
        <f>Rice!E35+Enteric!E35+OtherAgCH4!E35+OtherAgN2O!E35+AgSoils!E35+MMCH4!E35+MMN2O!E35</f>
        <v>8.2564036372120881</v>
      </c>
      <c r="F35" s="67">
        <f>Rice!F35+Enteric!F35+OtherAgCH4!F35+OtherAgN2O!F35+AgSoils!F35+MMCH4!F35+MMN2O!F35</f>
        <v>26.051561081400003</v>
      </c>
      <c r="G35" s="67">
        <f>Rice!G35+Enteric!G35+OtherAgCH4!G35+OtherAgN2O!G35+AgSoils!G35+MMCH4!G35+MMN2O!G35</f>
        <v>36.274715383554081</v>
      </c>
      <c r="H35" s="67">
        <f>Rice!H35+Enteric!H35+OtherAgCH4!H35+OtherAgN2O!H35+AgSoils!H35+MMCH4!H35+MMN2O!H35</f>
        <v>39.280279078239992</v>
      </c>
      <c r="I35" s="68">
        <f>Rice!I35+Enteric!I35+OtherAgCH4!I35+OtherAgN2O!I35+AgSoils!I35+MMCH4!I35+MMN2O!I35</f>
        <v>41.996845515329092</v>
      </c>
      <c r="J35" s="68">
        <f>Rice!J35+Enteric!J35+OtherAgCH4!J35+OtherAgN2O!J35+AgSoils!J35+MMCH4!J35+MMN2O!J35</f>
        <v>44.886944326187219</v>
      </c>
      <c r="K35" s="69">
        <f>Rice!K35+Enteric!K35+OtherAgCH4!K35+OtherAgN2O!K35+AgSoils!K35+MMCH4!K35+MMN2O!K35</f>
        <v>48.603716777930074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64">
        <f>Rice!C36+Enteric!C36+OtherAgCH4!C36+OtherAgN2O!C36+AgSoils!C36+MMCH4!C36+MMN2O!C36</f>
        <v>11.75640024706752</v>
      </c>
      <c r="D36" s="67">
        <f>Rice!D36+Enteric!D36+OtherAgCH4!D36+OtherAgN2O!D36+AgSoils!D36+MMCH4!D36+MMN2O!D36</f>
        <v>13.185687801982112</v>
      </c>
      <c r="E36" s="64">
        <f>Rice!E36+Enteric!E36+OtherAgCH4!E36+OtherAgN2O!E36+AgSoils!E36+MMCH4!E36+MMN2O!E36</f>
        <v>11.857770166168349</v>
      </c>
      <c r="F36" s="67">
        <f>Rice!F36+Enteric!F36+OtherAgCH4!F36+OtherAgN2O!F36+AgSoils!F36+MMCH4!F36+MMN2O!F36</f>
        <v>18.793505708723927</v>
      </c>
      <c r="G36" s="67">
        <f>Rice!G36+Enteric!G36+OtherAgCH4!G36+OtherAgN2O!G36+AgSoils!G36+MMCH4!G36+MMN2O!G36</f>
        <v>19.429730778091276</v>
      </c>
      <c r="H36" s="67">
        <f>Rice!H36+Enteric!H36+OtherAgCH4!H36+OtherAgN2O!H36+AgSoils!H36+MMCH4!H36+MMN2O!H36</f>
        <v>20.369254398077022</v>
      </c>
      <c r="I36" s="68">
        <f>Rice!I36+Enteric!I36+OtherAgCH4!I36+OtherAgN2O!I36+AgSoils!I36+MMCH4!I36+MMN2O!I36</f>
        <v>21.061084916143475</v>
      </c>
      <c r="J36" s="68">
        <f>Rice!J36+Enteric!J36+OtherAgCH4!J36+OtherAgN2O!J36+AgSoils!J36+MMCH4!J36+MMN2O!J36</f>
        <v>21.906281008230319</v>
      </c>
      <c r="K36" s="69">
        <f>Rice!K36+Enteric!K36+OtherAgCH4!K36+OtherAgN2O!K36+AgSoils!K36+MMCH4!K36+MMN2O!K36</f>
        <v>22.877689888797637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67">
        <f>Rice!C37+Enteric!C37+OtherAgCH4!C37+OtherAgN2O!C37+AgSoils!C37+MMCH4!C37+MMN2O!C37</f>
        <v>22.165114252918976</v>
      </c>
      <c r="D37" s="67">
        <f>Rice!D37+Enteric!D37+OtherAgCH4!D37+OtherAgN2O!D37+AgSoils!D37+MMCH4!D37+MMN2O!D37</f>
        <v>20.811245217379192</v>
      </c>
      <c r="E37" s="64">
        <f>Rice!E37+Enteric!E37+OtherAgCH4!E37+OtherAgN2O!E37+AgSoils!E37+MMCH4!E37+MMN2O!E37</f>
        <v>22.063549509560737</v>
      </c>
      <c r="F37" s="67">
        <f>Rice!F37+Enteric!F37+OtherAgCH4!F37+OtherAgN2O!F37+AgSoils!F37+MMCH4!F37+MMN2O!F37</f>
        <v>18.061348457805089</v>
      </c>
      <c r="G37" s="67">
        <f>Rice!G37+Enteric!G37+OtherAgCH4!G37+OtherAgN2O!G37+AgSoils!G37+MMCH4!G37+MMN2O!G37</f>
        <v>18.298528225348342</v>
      </c>
      <c r="H37" s="67">
        <f>Rice!H37+Enteric!H37+OtherAgCH4!H37+OtherAgN2O!H37+AgSoils!H37+MMCH4!H37+MMN2O!H37</f>
        <v>18.909713426373482</v>
      </c>
      <c r="I37" s="68">
        <f>Rice!I37+Enteric!I37+OtherAgCH4!I37+OtherAgN2O!I37+AgSoils!I37+MMCH4!I37+MMN2O!I37</f>
        <v>19.406164597001077</v>
      </c>
      <c r="J37" s="68">
        <f>Rice!J37+Enteric!J37+OtherAgCH4!J37+OtherAgN2O!J37+AgSoils!J37+MMCH4!J37+MMN2O!J37</f>
        <v>19.875284758556031</v>
      </c>
      <c r="K37" s="69">
        <f>Rice!K37+Enteric!K37+OtherAgCH4!K37+OtherAgN2O!K37+AgSoils!K37+MMCH4!K37+MMN2O!K37</f>
        <v>20.322113690497776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64">
        <f>Rice!C38+Enteric!C38+OtherAgCH4!C38+OtherAgN2O!C38+AgSoils!C38+MMCH4!C38+MMN2O!C38</f>
        <v>52.295559185043714</v>
      </c>
      <c r="D38" s="67">
        <f>Rice!D38+Enteric!D38+OtherAgCH4!D38+OtherAgN2O!D38+AgSoils!D38+MMCH4!D38+MMN2O!D38</f>
        <v>90.620698946130773</v>
      </c>
      <c r="E38" s="64">
        <f>Rice!E38+Enteric!E38+OtherAgCH4!E38+OtherAgN2O!E38+AgSoils!E38+MMCH4!E38+MMN2O!E38</f>
        <v>59.187704472590056</v>
      </c>
      <c r="F38" s="67">
        <f>Rice!F38+Enteric!F38+OtherAgCH4!F38+OtherAgN2O!F38+AgSoils!F38+MMCH4!F38+MMN2O!F38</f>
        <v>64.099520181891279</v>
      </c>
      <c r="G38" s="67">
        <f>Rice!G38+Enteric!G38+OtherAgCH4!G38+OtherAgN2O!G38+AgSoils!G38+MMCH4!G38+MMN2O!G38</f>
        <v>65.481703736176641</v>
      </c>
      <c r="H38" s="67">
        <f>Rice!H38+Enteric!H38+OtherAgCH4!H38+OtherAgN2O!H38+AgSoils!H38+MMCH4!H38+MMN2O!H38</f>
        <v>70.076533825281103</v>
      </c>
      <c r="I38" s="68">
        <f>Rice!I38+Enteric!I38+OtherAgCH4!I38+OtherAgN2O!I38+AgSoils!I38+MMCH4!I38+MMN2O!I38</f>
        <v>72.963732533416533</v>
      </c>
      <c r="J38" s="68">
        <f>Rice!J38+Enteric!J38+OtherAgCH4!J38+OtherAgN2O!J38+AgSoils!J38+MMCH4!J38+MMN2O!J38</f>
        <v>75.790739551114527</v>
      </c>
      <c r="K38" s="69">
        <f>Rice!K38+Enteric!K38+OtherAgCH4!K38+OtherAgN2O!K38+AgSoils!K38+MMCH4!K38+MMN2O!K38</f>
        <v>78.548743185874827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67">
        <f>Rice!C39+Enteric!C39+OtherAgCH4!C39+OtherAgN2O!C39+AgSoils!C39+MMCH4!C39+MMN2O!C39</f>
        <v>4.6876637542987758E-2</v>
      </c>
      <c r="D39" s="67">
        <f>Rice!D39+Enteric!D39+OtherAgCH4!D39+OtherAgN2O!D39+AgSoils!D39+MMCH4!D39+MMN2O!D39</f>
        <v>7.2542359871757278E-2</v>
      </c>
      <c r="E39" s="64">
        <f>Rice!E39+Enteric!E39+OtherAgCH4!E39+OtherAgN2O!E39+AgSoils!E39+MMCH4!E39+MMN2O!E39</f>
        <v>0.15721184267456886</v>
      </c>
      <c r="F39" s="67">
        <f>Rice!F39+Enteric!F39+OtherAgCH4!F39+OtherAgN2O!F39+AgSoils!F39+MMCH4!F39+MMN2O!F39</f>
        <v>0.25369808463208005</v>
      </c>
      <c r="G39" s="67">
        <f>Rice!G39+Enteric!G39+OtherAgCH4!G39+OtherAgN2O!G39+AgSoils!G39+MMCH4!G39+MMN2O!G39</f>
        <v>0.3255347599808695</v>
      </c>
      <c r="H39" s="67">
        <f>Rice!H39+Enteric!H39+OtherAgCH4!H39+OtherAgN2O!H39+AgSoils!H39+MMCH4!H39+MMN2O!H39</f>
        <v>0.33971760835033166</v>
      </c>
      <c r="I39" s="68">
        <f>Rice!I39+Enteric!I39+OtherAgCH4!I39+OtherAgN2O!I39+AgSoils!I39+MMCH4!I39+MMN2O!I39</f>
        <v>0.35425457322491388</v>
      </c>
      <c r="J39" s="68">
        <f>Rice!J39+Enteric!J39+OtherAgCH4!J39+OtherAgN2O!J39+AgSoils!J39+MMCH4!J39+MMN2O!J39</f>
        <v>0.37134947579057087</v>
      </c>
      <c r="K39" s="69">
        <f>Rice!K39+Enteric!K39+OtherAgCH4!K39+OtherAgN2O!K39+AgSoils!K39+MMCH4!K39+MMN2O!K39</f>
        <v>0.39568513335285432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64">
        <f>Rice!C40+Enteric!C40+OtherAgCH4!C40+OtherAgN2O!C40+AgSoils!C40+MMCH4!C40+MMN2O!C40</f>
        <v>94.333212910031619</v>
      </c>
      <c r="D40" s="67">
        <f>Rice!D40+Enteric!D40+OtherAgCH4!D40+OtherAgN2O!D40+AgSoils!D40+MMCH4!D40+MMN2O!D40</f>
        <v>85.309744439052082</v>
      </c>
      <c r="E40" s="64">
        <f>Rice!E40+Enteric!E40+OtherAgCH4!E40+OtherAgN2O!E40+AgSoils!E40+MMCH4!E40+MMN2O!E40</f>
        <v>61.691151851961585</v>
      </c>
      <c r="F40" s="67">
        <f>Rice!F40+Enteric!F40+OtherAgCH4!F40+OtherAgN2O!F40+AgSoils!F40+MMCH4!F40+MMN2O!F40</f>
        <v>60.046813575967441</v>
      </c>
      <c r="G40" s="67">
        <f>Rice!G40+Enteric!G40+OtherAgCH4!G40+OtherAgN2O!G40+AgSoils!G40+MMCH4!G40+MMN2O!G40</f>
        <v>60.242459721600966</v>
      </c>
      <c r="H40" s="67">
        <f>Rice!H40+Enteric!H40+OtherAgCH4!H40+OtherAgN2O!H40+AgSoils!H40+MMCH4!H40+MMN2O!H40</f>
        <v>60.608713470187702</v>
      </c>
      <c r="I40" s="68">
        <f>Rice!I40+Enteric!I40+OtherAgCH4!I40+OtherAgN2O!I40+AgSoils!I40+MMCH4!I40+MMN2O!I40</f>
        <v>60.868571649835403</v>
      </c>
      <c r="J40" s="68">
        <f>Rice!J40+Enteric!J40+OtherAgCH4!J40+OtherAgN2O!J40+AgSoils!J40+MMCH4!J40+MMN2O!J40</f>
        <v>61.085519749833203</v>
      </c>
      <c r="K40" s="69">
        <f>Rice!K40+Enteric!K40+OtherAgCH4!K40+OtherAgN2O!K40+AgSoils!K40+MMCH4!K40+MMN2O!K40</f>
        <v>61.26084305807737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67">
        <f>Rice!C41+Enteric!C41+OtherAgCH4!C41+OtherAgN2O!C41+AgSoils!C41+MMCH4!C41+MMN2O!C41</f>
        <v>21.101917690002743</v>
      </c>
      <c r="D41" s="67">
        <f>Rice!D41+Enteric!D41+OtherAgCH4!D41+OtherAgN2O!D41+AgSoils!D41+MMCH4!D41+MMN2O!D41</f>
        <v>22.051815936389762</v>
      </c>
      <c r="E41" s="64">
        <f>Rice!E41+Enteric!E41+OtherAgCH4!E41+OtherAgN2O!E41+AgSoils!E41+MMCH4!E41+MMN2O!E41</f>
        <v>27.09850094957908</v>
      </c>
      <c r="F41" s="67">
        <f>Rice!F41+Enteric!F41+OtherAgCH4!F41+OtherAgN2O!F41+AgSoils!F41+MMCH4!F41+MMN2O!F41</f>
        <v>28.668497440980751</v>
      </c>
      <c r="G41" s="67">
        <f>Rice!G41+Enteric!G41+OtherAgCH4!G41+OtherAgN2O!G41+AgSoils!G41+MMCH4!G41+MMN2O!G41</f>
        <v>30.44050209175527</v>
      </c>
      <c r="H41" s="67">
        <f>Rice!H41+Enteric!H41+OtherAgCH4!H41+OtherAgN2O!H41+AgSoils!H41+MMCH4!H41+MMN2O!H41</f>
        <v>32.307210414446303</v>
      </c>
      <c r="I41" s="68">
        <f>Rice!I41+Enteric!I41+OtherAgCH4!I41+OtherAgN2O!I41+AgSoils!I41+MMCH4!I41+MMN2O!I41</f>
        <v>33.419109111744234</v>
      </c>
      <c r="J41" s="68">
        <f>Rice!J41+Enteric!J41+OtherAgCH4!J41+OtherAgN2O!J41+AgSoils!J41+MMCH4!J41+MMN2O!J41</f>
        <v>34.527010788514488</v>
      </c>
      <c r="K41" s="69">
        <f>Rice!K41+Enteric!K41+OtherAgCH4!K41+OtherAgN2O!K41+AgSoils!K41+MMCH4!K41+MMN2O!K41</f>
        <v>35.607074019117917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64">
        <f>Rice!C42+Enteric!C42+OtherAgCH4!C42+OtherAgN2O!C42+AgSoils!C42+MMCH4!C42+MMN2O!C42</f>
        <v>9.2923983599051638</v>
      </c>
      <c r="D42" s="67">
        <f>Rice!D42+Enteric!D42+OtherAgCH4!D42+OtherAgN2O!D42+AgSoils!D42+MMCH4!D42+MMN2O!D42</f>
        <v>14.119686571117256</v>
      </c>
      <c r="E42" s="64">
        <f>Rice!E42+Enteric!E42+OtherAgCH4!E42+OtherAgN2O!E42+AgSoils!E42+MMCH4!E42+MMN2O!E42</f>
        <v>13.201084222539853</v>
      </c>
      <c r="F42" s="67">
        <f>Rice!F42+Enteric!F42+OtherAgCH4!F42+OtherAgN2O!F42+AgSoils!F42+MMCH4!F42+MMN2O!F42</f>
        <v>13.532460332626586</v>
      </c>
      <c r="G42" s="67">
        <f>Rice!G42+Enteric!G42+OtherAgCH4!G42+OtherAgN2O!G42+AgSoils!G42+MMCH4!G42+MMN2O!G42</f>
        <v>14.095501035734191</v>
      </c>
      <c r="H42" s="67">
        <f>Rice!H42+Enteric!H42+OtherAgCH4!H42+OtherAgN2O!H42+AgSoils!H42+MMCH4!H42+MMN2O!H42</f>
        <v>14.799250801186499</v>
      </c>
      <c r="I42" s="68">
        <f>Rice!I42+Enteric!I42+OtherAgCH4!I42+OtherAgN2O!I42+AgSoils!I42+MMCH4!I42+MMN2O!I42</f>
        <v>15.408327130038714</v>
      </c>
      <c r="J42" s="68">
        <f>Rice!J42+Enteric!J42+OtherAgCH4!J42+OtherAgN2O!J42+AgSoils!J42+MMCH4!J42+MMN2O!J42</f>
        <v>16.063275827984036</v>
      </c>
      <c r="K42" s="69">
        <f>Rice!K42+Enteric!K42+OtherAgCH4!K42+OtherAgN2O!K42+AgSoils!K42+MMCH4!K42+MMN2O!K42</f>
        <v>16.72498553876915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67">
        <f>Rice!C43+Enteric!C43+OtherAgCH4!C43+OtherAgN2O!C43+AgSoils!C43+MMCH4!C43+MMN2O!C43</f>
        <v>577.23999534503128</v>
      </c>
      <c r="D43" s="67">
        <f>Rice!D43+Enteric!D43+OtherAgCH4!D43+OtherAgN2O!D43+AgSoils!D43+MMCH4!D43+MMN2O!D43</f>
        <v>651.98511420152818</v>
      </c>
      <c r="E43" s="64">
        <f>Rice!E43+Enteric!E43+OtherAgCH4!E43+OtherAgN2O!E43+AgSoils!E43+MMCH4!E43+MMN2O!E43</f>
        <v>657.73772403305645</v>
      </c>
      <c r="F43" s="67">
        <f>Rice!F43+Enteric!F43+OtherAgCH4!F43+OtherAgN2O!F43+AgSoils!F43+MMCH4!F43+MMN2O!F43</f>
        <v>681.87113101937814</v>
      </c>
      <c r="G43" s="67">
        <f>Rice!G43+Enteric!G43+OtherAgCH4!G43+OtherAgN2O!G43+AgSoils!G43+MMCH4!G43+MMN2O!G43</f>
        <v>702.37912984299794</v>
      </c>
      <c r="H43" s="67">
        <f>Rice!H43+Enteric!H43+OtherAgCH4!H43+OtherAgN2O!H43+AgSoils!H43+MMCH4!H43+MMN2O!H43</f>
        <v>731.43449970130791</v>
      </c>
      <c r="I43" s="68">
        <f>Rice!I43+Enteric!I43+OtherAgCH4!I43+OtherAgN2O!I43+AgSoils!I43+MMCH4!I43+MMN2O!I43</f>
        <v>756.40384288118037</v>
      </c>
      <c r="J43" s="68">
        <f>Rice!J43+Enteric!J43+OtherAgCH4!J43+OtherAgN2O!J43+AgSoils!J43+MMCH4!J43+MMN2O!J43</f>
        <v>781.53032332383282</v>
      </c>
      <c r="K43" s="69">
        <f>Rice!K43+Enteric!K43+OtherAgCH4!K43+OtherAgN2O!K43+AgSoils!K43+MMCH4!K43+MMN2O!K43</f>
        <v>804.69111594446485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64">
        <f>Rice!C44+Enteric!C44+OtherAgCH4!C44+OtherAgN2O!C44+AgSoils!C44+MMCH4!C44+MMN2O!C44</f>
        <v>62.209744889999996</v>
      </c>
      <c r="D44" s="67">
        <f>Rice!D44+Enteric!D44+OtherAgCH4!D44+OtherAgN2O!D44+AgSoils!D44+MMCH4!D44+MMN2O!D44</f>
        <v>68.133125816666677</v>
      </c>
      <c r="E44" s="64">
        <f>Rice!E44+Enteric!E44+OtherAgCH4!E44+OtherAgN2O!E44+AgSoils!E44+MMCH4!E44+MMN2O!E44</f>
        <v>73.043138389999996</v>
      </c>
      <c r="F44" s="67">
        <f>Rice!F44+Enteric!F44+OtherAgCH4!F44+OtherAgN2O!F44+AgSoils!F44+MMCH4!F44+MMN2O!F44</f>
        <v>73.025374998055355</v>
      </c>
      <c r="G44" s="67">
        <f>Rice!G44+Enteric!G44+OtherAgCH4!G44+OtherAgN2O!G44+AgSoils!G44+MMCH4!G44+MMN2O!G44</f>
        <v>76.10350709158692</v>
      </c>
      <c r="H44" s="67">
        <f>Rice!H44+Enteric!H44+OtherAgCH4!H44+OtherAgN2O!H44+AgSoils!H44+MMCH4!H44+MMN2O!H44</f>
        <v>80.509918232251792</v>
      </c>
      <c r="I44" s="68">
        <f>Rice!I44+Enteric!I44+OtherAgCH4!I44+OtherAgN2O!I44+AgSoils!I44+MMCH4!I44+MMN2O!I44</f>
        <v>83.47953361217634</v>
      </c>
      <c r="J44" s="68">
        <f>Rice!J44+Enteric!J44+OtherAgCH4!J44+OtherAgN2O!J44+AgSoils!J44+MMCH4!J44+MMN2O!J44</f>
        <v>86.420698754249969</v>
      </c>
      <c r="K44" s="69">
        <f>Rice!K44+Enteric!K44+OtherAgCH4!K44+OtherAgN2O!K44+AgSoils!K44+MMCH4!K44+MMN2O!K44</f>
        <v>88.883206896742877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67">
        <f>Rice!C45+Enteric!C45+OtherAgCH4!C45+OtherAgN2O!C45+AgSoils!C45+MMCH4!C45+MMN2O!C45</f>
        <v>0.12867021919696356</v>
      </c>
      <c r="D45" s="67">
        <f>Rice!D45+Enteric!D45+OtherAgCH4!D45+OtherAgN2O!D45+AgSoils!D45+MMCH4!D45+MMN2O!D45</f>
        <v>0.13545707560817408</v>
      </c>
      <c r="E45" s="64">
        <f>Rice!E45+Enteric!E45+OtherAgCH4!E45+OtherAgN2O!E45+AgSoils!E45+MMCH4!E45+MMN2O!E45</f>
        <v>0.14203802132819426</v>
      </c>
      <c r="F45" s="67">
        <f>Rice!F45+Enteric!F45+OtherAgCH4!F45+OtherAgN2O!F45+AgSoils!F45+MMCH4!F45+MMN2O!F45</f>
        <v>0.13756035353084597</v>
      </c>
      <c r="G45" s="67">
        <f>Rice!G45+Enteric!G45+OtherAgCH4!G45+OtherAgN2O!G45+AgSoils!G45+MMCH4!G45+MMN2O!G45</f>
        <v>0.13332297497110621</v>
      </c>
      <c r="H45" s="67">
        <f>Rice!H45+Enteric!H45+OtherAgCH4!H45+OtherAgN2O!H45+AgSoils!H45+MMCH4!H45+MMN2O!H45</f>
        <v>0.13524928543480286</v>
      </c>
      <c r="I45" s="68">
        <f>Rice!I45+Enteric!I45+OtherAgCH4!I45+OtherAgN2O!I45+AgSoils!I45+MMCH4!I45+MMN2O!I45</f>
        <v>0.13403303979916736</v>
      </c>
      <c r="J45" s="68">
        <f>Rice!J45+Enteric!J45+OtherAgCH4!J45+OtherAgN2O!J45+AgSoils!J45+MMCH4!J45+MMN2O!J45</f>
        <v>0.13335579455499008</v>
      </c>
      <c r="K45" s="69">
        <f>Rice!K45+Enteric!K45+OtherAgCH4!K45+OtherAgN2O!K45+AgSoils!K45+MMCH4!K45+MMN2O!K45</f>
        <v>0.13363182508717431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64">
        <f>Rice!C46+Enteric!C46+OtherAgCH4!C46+OtherAgN2O!C46+AgSoils!C46+MMCH4!C46+MMN2O!C46</f>
        <v>8.3044379800031063</v>
      </c>
      <c r="D46" s="67">
        <f>Rice!D46+Enteric!D46+OtherAgCH4!D46+OtherAgN2O!D46+AgSoils!D46+MMCH4!D46+MMN2O!D46</f>
        <v>7.5060831844923523</v>
      </c>
      <c r="E46" s="64">
        <f>Rice!E46+Enteric!E46+OtherAgCH4!E46+OtherAgN2O!E46+AgSoils!E46+MMCH4!E46+MMN2O!E46</f>
        <v>6.9968599899848227</v>
      </c>
      <c r="F46" s="67">
        <f>Rice!F46+Enteric!F46+OtherAgCH4!F46+OtherAgN2O!F46+AgSoils!F46+MMCH4!F46+MMN2O!F46</f>
        <v>7.2885570301021927</v>
      </c>
      <c r="G46" s="67">
        <f>Rice!G46+Enteric!G46+OtherAgCH4!G46+OtherAgN2O!G46+AgSoils!G46+MMCH4!G46+MMN2O!G46</f>
        <v>7.2921013701727171</v>
      </c>
      <c r="H46" s="67">
        <f>Rice!H46+Enteric!H46+OtherAgCH4!H46+OtherAgN2O!H46+AgSoils!H46+MMCH4!H46+MMN2O!H46</f>
        <v>7.3154804061267251</v>
      </c>
      <c r="I46" s="68">
        <f>Rice!I46+Enteric!I46+OtherAgCH4!I46+OtherAgN2O!I46+AgSoils!I46+MMCH4!I46+MMN2O!I46</f>
        <v>7.3365599025415671</v>
      </c>
      <c r="J46" s="68">
        <f>Rice!J46+Enteric!J46+OtherAgCH4!J46+OtherAgN2O!J46+AgSoils!J46+MMCH4!J46+MMN2O!J46</f>
        <v>7.3586303601362388</v>
      </c>
      <c r="K46" s="69">
        <f>Rice!K46+Enteric!K46+OtherAgCH4!K46+OtherAgN2O!K46+AgSoils!K46+MMCH4!K46+MMN2O!K46</f>
        <v>7.3844383914541041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67">
        <f>Rice!C47+Enteric!C47+OtherAgCH4!C47+OtherAgN2O!C47+AgSoils!C47+MMCH4!C47+MMN2O!C47</f>
        <v>225.76600375142314</v>
      </c>
      <c r="D47" s="67">
        <f>Rice!D47+Enteric!D47+OtherAgCH4!D47+OtherAgN2O!D47+AgSoils!D47+MMCH4!D47+MMN2O!D47</f>
        <v>199.17468617096611</v>
      </c>
      <c r="E47" s="64">
        <f>Rice!E47+Enteric!E47+OtherAgCH4!E47+OtherAgN2O!E47+AgSoils!E47+MMCH4!E47+MMN2O!E47</f>
        <v>162.07294192389909</v>
      </c>
      <c r="F47" s="67">
        <f>Rice!F47+Enteric!F47+OtherAgCH4!F47+OtherAgN2O!F47+AgSoils!F47+MMCH4!F47+MMN2O!F47</f>
        <v>151.75673191233844</v>
      </c>
      <c r="G47" s="67">
        <f>Rice!G47+Enteric!G47+OtherAgCH4!G47+OtherAgN2O!G47+AgSoils!G47+MMCH4!G47+MMN2O!G47</f>
        <v>151.7965038496136</v>
      </c>
      <c r="H47" s="67">
        <f>Rice!H47+Enteric!H47+OtherAgCH4!H47+OtherAgN2O!H47+AgSoils!H47+MMCH4!H47+MMN2O!H47</f>
        <v>151.92377502112345</v>
      </c>
      <c r="I47" s="68">
        <f>Rice!I47+Enteric!I47+OtherAgCH4!I47+OtherAgN2O!I47+AgSoils!I47+MMCH4!I47+MMN2O!I47</f>
        <v>152.04419400961046</v>
      </c>
      <c r="J47" s="68">
        <f>Rice!J47+Enteric!J47+OtherAgCH4!J47+OtherAgN2O!J47+AgSoils!J47+MMCH4!J47+MMN2O!J47</f>
        <v>152.16875819455319</v>
      </c>
      <c r="K47" s="69">
        <f>Rice!K47+Enteric!K47+OtherAgCH4!K47+OtherAgN2O!K47+AgSoils!K47+MMCH4!K47+MMN2O!K47</f>
        <v>152.30516009496949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67">
        <f>Rice!C48+Enteric!C48+OtherAgCH4!C48+OtherAgN2O!C48+AgSoils!C48+MMCH4!C48+MMN2O!C48</f>
        <v>1.6462743324738321E-2</v>
      </c>
      <c r="D48" s="67">
        <f>Rice!D48+Enteric!D48+OtherAgCH4!D48+OtherAgN2O!D48+AgSoils!D48+MMCH4!D48+MMN2O!D48</f>
        <v>2.3352060084787723E-2</v>
      </c>
      <c r="E48" s="64">
        <f>Rice!E48+Enteric!E48+OtherAgCH4!E48+OtherAgN2O!E48+AgSoils!E48+MMCH4!E48+MMN2O!E48</f>
        <v>2.428088137294579E-2</v>
      </c>
      <c r="F48" s="67">
        <f>Rice!F48+Enteric!F48+OtherAgCH4!F48+OtherAgN2O!F48+AgSoils!F48+MMCH4!F48+MMN2O!F48</f>
        <v>1.8495283963832872E-2</v>
      </c>
      <c r="G48" s="67">
        <f>Rice!G48+Enteric!G48+OtherAgCH4!G48+OtherAgN2O!G48+AgSoils!G48+MMCH4!G48+MMN2O!G48</f>
        <v>1.8456783942173489E-2</v>
      </c>
      <c r="H48" s="67">
        <f>Rice!H48+Enteric!H48+OtherAgCH4!H48+OtherAgN2O!H48+AgSoils!H48+MMCH4!H48+MMN2O!H48</f>
        <v>1.8035904807441362E-2</v>
      </c>
      <c r="I48" s="68">
        <f>Rice!I48+Enteric!I48+OtherAgCH4!I48+OtherAgN2O!I48+AgSoils!I48+MMCH4!I48+MMN2O!I48</f>
        <v>1.76227322484581E-2</v>
      </c>
      <c r="J48" s="68">
        <f>Rice!J48+Enteric!J48+OtherAgCH4!J48+OtherAgN2O!J48+AgSoils!J48+MMCH4!J48+MMN2O!J48</f>
        <v>1.7225594525590908E-2</v>
      </c>
      <c r="K48" s="69">
        <f>Rice!K48+Enteric!K48+OtherAgCH4!K48+OtherAgN2O!K48+AgSoils!K48+MMCH4!K48+MMN2O!K48</f>
        <v>1.6844347690933757E-2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64">
        <f>Rice!C49+Enteric!C49+OtherAgCH4!C49+OtherAgN2O!C49+AgSoils!C49+MMCH4!C49+MMN2O!C49</f>
        <v>2.8757114796736176</v>
      </c>
      <c r="D49" s="67">
        <f>Rice!D49+Enteric!D49+OtherAgCH4!D49+OtherAgN2O!D49+AgSoils!D49+MMCH4!D49+MMN2O!D49</f>
        <v>4.8619352528948534</v>
      </c>
      <c r="E49" s="64">
        <f>Rice!E49+Enteric!E49+OtherAgCH4!E49+OtherAgN2O!E49+AgSoils!E49+MMCH4!E49+MMN2O!E49</f>
        <v>4.7170896496737891</v>
      </c>
      <c r="F49" s="67">
        <f>Rice!F49+Enteric!F49+OtherAgCH4!F49+OtherAgN2O!F49+AgSoils!F49+MMCH4!F49+MMN2O!F49</f>
        <v>4.7267152646558177</v>
      </c>
      <c r="G49" s="67">
        <f>Rice!G49+Enteric!G49+OtherAgCH4!G49+OtherAgN2O!G49+AgSoils!G49+MMCH4!G49+MMN2O!G49</f>
        <v>5.7349008060478024</v>
      </c>
      <c r="H49" s="67">
        <f>Rice!H49+Enteric!H49+OtherAgCH4!H49+OtherAgN2O!H49+AgSoils!H49+MMCH4!H49+MMN2O!H49</f>
        <v>6.066936711363125</v>
      </c>
      <c r="I49" s="68">
        <f>Rice!I49+Enteric!I49+OtherAgCH4!I49+OtherAgN2O!I49+AgSoils!I49+MMCH4!I49+MMN2O!I49</f>
        <v>6.3348594120042208</v>
      </c>
      <c r="J49" s="68">
        <f>Rice!J49+Enteric!J49+OtherAgCH4!J49+OtherAgN2O!J49+AgSoils!J49+MMCH4!J49+MMN2O!J49</f>
        <v>6.6202020923766698</v>
      </c>
      <c r="K49" s="69">
        <f>Rice!K49+Enteric!K49+OtherAgCH4!K49+OtherAgN2O!K49+AgSoils!K49+MMCH4!K49+MMN2O!K49</f>
        <v>6.9029251891810892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67">
        <f>Rice!C50+Enteric!C50+OtherAgCH4!C50+OtherAgN2O!C50+AgSoils!C50+MMCH4!C50+MMN2O!C50</f>
        <v>32.164772811787344</v>
      </c>
      <c r="D50" s="67">
        <f>Rice!D50+Enteric!D50+OtherAgCH4!D50+OtherAgN2O!D50+AgSoils!D50+MMCH4!D50+MMN2O!D50</f>
        <v>29.968178431928305</v>
      </c>
      <c r="E50" s="64">
        <f>Rice!E50+Enteric!E50+OtherAgCH4!E50+OtherAgN2O!E50+AgSoils!E50+MMCH4!E50+MMN2O!E50</f>
        <v>34.788636605080661</v>
      </c>
      <c r="F50" s="67">
        <f>Rice!F50+Enteric!F50+OtherAgCH4!F50+OtherAgN2O!F50+AgSoils!F50+MMCH4!F50+MMN2O!F50</f>
        <v>34.469173756914671</v>
      </c>
      <c r="G50" s="67">
        <f>Rice!G50+Enteric!G50+OtherAgCH4!G50+OtherAgN2O!G50+AgSoils!G50+MMCH4!G50+MMN2O!G50</f>
        <v>33.495507012878946</v>
      </c>
      <c r="H50" s="67">
        <f>Rice!H50+Enteric!H50+OtherAgCH4!H50+OtherAgN2O!H50+AgSoils!H50+MMCH4!H50+MMN2O!H50</f>
        <v>34.518997928677791</v>
      </c>
      <c r="I50" s="68">
        <f>Rice!I50+Enteric!I50+OtherAgCH4!I50+OtherAgN2O!I50+AgSoils!I50+MMCH4!I50+MMN2O!I50</f>
        <v>35.733624505905226</v>
      </c>
      <c r="J50" s="68">
        <f>Rice!J50+Enteric!J50+OtherAgCH4!J50+OtherAgN2O!J50+AgSoils!J50+MMCH4!J50+MMN2O!J50</f>
        <v>37.067736648679499</v>
      </c>
      <c r="K50" s="69">
        <f>Rice!K50+Enteric!K50+OtherAgCH4!K50+OtherAgN2O!K50+AgSoils!K50+MMCH4!K50+MMN2O!K50</f>
        <v>38.53935933982158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64">
        <f>Rice!C51+Enteric!C51+OtherAgCH4!C51+OtherAgN2O!C51+AgSoils!C51+MMCH4!C51+MMN2O!C51</f>
        <v>4.4658665279078988</v>
      </c>
      <c r="D51" s="67">
        <f>Rice!D51+Enteric!D51+OtherAgCH4!D51+OtherAgN2O!D51+AgSoils!D51+MMCH4!D51+MMN2O!D51</f>
        <v>3.1303196690801918</v>
      </c>
      <c r="E51" s="64">
        <f>Rice!E51+Enteric!E51+OtherAgCH4!E51+OtherAgN2O!E51+AgSoils!E51+MMCH4!E51+MMN2O!E51</f>
        <v>3.2460466277141076</v>
      </c>
      <c r="F51" s="67">
        <f>Rice!F51+Enteric!F51+OtherAgCH4!F51+OtherAgN2O!F51+AgSoils!F51+MMCH4!F51+MMN2O!F51</f>
        <v>3.5649767552641096</v>
      </c>
      <c r="G51" s="67">
        <f>Rice!G51+Enteric!G51+OtherAgCH4!G51+OtherAgN2O!G51+AgSoils!G51+MMCH4!G51+MMN2O!G51</f>
        <v>3.5597291362298411</v>
      </c>
      <c r="H51" s="67">
        <f>Rice!H51+Enteric!H51+OtherAgCH4!H51+OtherAgN2O!H51+AgSoils!H51+MMCH4!H51+MMN2O!H51</f>
        <v>3.5994355859678562</v>
      </c>
      <c r="I51" s="68">
        <f>Rice!I51+Enteric!I51+OtherAgCH4!I51+OtherAgN2O!I51+AgSoils!I51+MMCH4!I51+MMN2O!I51</f>
        <v>3.6214705683400363</v>
      </c>
      <c r="J51" s="68">
        <f>Rice!J51+Enteric!J51+OtherAgCH4!J51+OtherAgN2O!J51+AgSoils!J51+MMCH4!J51+MMN2O!J51</f>
        <v>3.6467528612828386</v>
      </c>
      <c r="K51" s="69">
        <f>Rice!K51+Enteric!K51+OtherAgCH4!K51+OtherAgN2O!K51+AgSoils!K51+MMCH4!K51+MMN2O!K51</f>
        <v>3.6710270789737209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67">
        <f>Rice!C52+Enteric!C52+OtherAgCH4!C52+OtherAgN2O!C52+AgSoils!C52+MMCH4!C52+MMN2O!C52</f>
        <v>25.133195944682246</v>
      </c>
      <c r="D52" s="67">
        <f>Rice!D52+Enteric!D52+OtherAgCH4!D52+OtherAgN2O!D52+AgSoils!D52+MMCH4!D52+MMN2O!D52</f>
        <v>12.332318535552837</v>
      </c>
      <c r="E52" s="64">
        <f>Rice!E52+Enteric!E52+OtherAgCH4!E52+OtherAgN2O!E52+AgSoils!E52+MMCH4!E52+MMN2O!E52</f>
        <v>14.450701974507441</v>
      </c>
      <c r="F52" s="67">
        <f>Rice!F52+Enteric!F52+OtherAgCH4!F52+OtherAgN2O!F52+AgSoils!F52+MMCH4!F52+MMN2O!F52</f>
        <v>18.001763862782962</v>
      </c>
      <c r="G52" s="67">
        <f>Rice!G52+Enteric!G52+OtherAgCH4!G52+OtherAgN2O!G52+AgSoils!G52+MMCH4!G52+MMN2O!G52</f>
        <v>19.705580709410956</v>
      </c>
      <c r="H52" s="67">
        <f>Rice!H52+Enteric!H52+OtherAgCH4!H52+OtherAgN2O!H52+AgSoils!H52+MMCH4!H52+MMN2O!H52</f>
        <v>21.678846923452461</v>
      </c>
      <c r="I52" s="68">
        <f>Rice!I52+Enteric!I52+OtherAgCH4!I52+OtherAgN2O!I52+AgSoils!I52+MMCH4!I52+MMN2O!I52</f>
        <v>23.450803439354104</v>
      </c>
      <c r="J52" s="68">
        <f>Rice!J52+Enteric!J52+OtherAgCH4!J52+OtherAgN2O!J52+AgSoils!J52+MMCH4!J52+MMN2O!J52</f>
        <v>25.424496131244837</v>
      </c>
      <c r="K52" s="69">
        <f>Rice!K52+Enteric!K52+OtherAgCH4!K52+OtherAgN2O!K52+AgSoils!K52+MMCH4!K52+MMN2O!K52</f>
        <v>27.491243050493125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64">
        <f>Rice!C53+Enteric!C53+OtherAgCH4!C53+OtherAgN2O!C53+AgSoils!C53+MMCH4!C53+MMN2O!C53</f>
        <v>0.43842843037846302</v>
      </c>
      <c r="D53" s="67">
        <f>Rice!D53+Enteric!D53+OtherAgCH4!D53+OtherAgN2O!D53+AgSoils!D53+MMCH4!D53+MMN2O!D53</f>
        <v>0.49698338329312985</v>
      </c>
      <c r="E53" s="64">
        <f>Rice!E53+Enteric!E53+OtherAgCH4!E53+OtherAgN2O!E53+AgSoils!E53+MMCH4!E53+MMN2O!E53</f>
        <v>0.48913554173349766</v>
      </c>
      <c r="F53" s="67">
        <f>Rice!F53+Enteric!F53+OtherAgCH4!F53+OtherAgN2O!F53+AgSoils!F53+MMCH4!F53+MMN2O!F53</f>
        <v>0.5450423573520119</v>
      </c>
      <c r="G53" s="67">
        <f>Rice!G53+Enteric!G53+OtherAgCH4!G53+OtherAgN2O!G53+AgSoils!G53+MMCH4!G53+MMN2O!G53</f>
        <v>0.52071439233396166</v>
      </c>
      <c r="H53" s="67">
        <f>Rice!H53+Enteric!H53+OtherAgCH4!H53+OtherAgN2O!H53+AgSoils!H53+MMCH4!H53+MMN2O!H53</f>
        <v>0.52894286873475327</v>
      </c>
      <c r="I53" s="68">
        <f>Rice!I53+Enteric!I53+OtherAgCH4!I53+OtherAgN2O!I53+AgSoils!I53+MMCH4!I53+MMN2O!I53</f>
        <v>0.54217778664603933</v>
      </c>
      <c r="J53" s="68">
        <f>Rice!J53+Enteric!J53+OtherAgCH4!J53+OtherAgN2O!J53+AgSoils!J53+MMCH4!J53+MMN2O!J53</f>
        <v>0.55963352626700036</v>
      </c>
      <c r="K53" s="69">
        <f>Rice!K53+Enteric!K53+OtherAgCH4!K53+OtherAgN2O!K53+AgSoils!K53+MMCH4!K53+MMN2O!K53</f>
        <v>0.58051856986257722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67">
        <f>Rice!C54+Enteric!C54+OtherAgCH4!C54+OtherAgN2O!C54+AgSoils!C54+MMCH4!C54+MMN2O!C54</f>
        <v>17.22201692233471</v>
      </c>
      <c r="D54" s="67">
        <f>Rice!D54+Enteric!D54+OtherAgCH4!D54+OtherAgN2O!D54+AgSoils!D54+MMCH4!D54+MMN2O!D54</f>
        <v>10.767169327045186</v>
      </c>
      <c r="E54" s="64">
        <f>Rice!E54+Enteric!E54+OtherAgCH4!E54+OtherAgN2O!E54+AgSoils!E54+MMCH4!E54+MMN2O!E54</f>
        <v>9.5795825262515564</v>
      </c>
      <c r="F54" s="67">
        <f>Rice!F54+Enteric!F54+OtherAgCH4!F54+OtherAgN2O!F54+AgSoils!F54+MMCH4!F54+MMN2O!F54</f>
        <v>8.8105531337822143</v>
      </c>
      <c r="G54" s="67">
        <f>Rice!G54+Enteric!G54+OtherAgCH4!G54+OtherAgN2O!G54+AgSoils!G54+MMCH4!G54+MMN2O!G54</f>
        <v>8.401975448727196</v>
      </c>
      <c r="H54" s="67">
        <f>Rice!H54+Enteric!H54+OtherAgCH4!H54+OtherAgN2O!H54+AgSoils!H54+MMCH4!H54+MMN2O!H54</f>
        <v>8.4747046487056021</v>
      </c>
      <c r="I54" s="68">
        <f>Rice!I54+Enteric!I54+OtherAgCH4!I54+OtherAgN2O!I54+AgSoils!I54+MMCH4!I54+MMN2O!I54</f>
        <v>8.503961546756468</v>
      </c>
      <c r="J54" s="68">
        <f>Rice!J54+Enteric!J54+OtherAgCH4!J54+OtherAgN2O!J54+AgSoils!J54+MMCH4!J54+MMN2O!J54</f>
        <v>8.5345616605978094</v>
      </c>
      <c r="K54" s="69">
        <f>Rice!K54+Enteric!K54+OtherAgCH4!K54+OtherAgN2O!K54+AgSoils!K54+MMCH4!K54+MMN2O!K54</f>
        <v>8.5520984977928336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64">
        <f>Rice!C55+Enteric!C55+OtherAgCH4!C55+OtherAgN2O!C55+AgSoils!C55+MMCH4!C55+MMN2O!C55</f>
        <v>12.47074160520507</v>
      </c>
      <c r="D55" s="67">
        <f>Rice!D55+Enteric!D55+OtherAgCH4!D55+OtherAgN2O!D55+AgSoils!D55+MMCH4!D55+MMN2O!D55</f>
        <v>11.518251770323472</v>
      </c>
      <c r="E55" s="64">
        <f>Rice!E55+Enteric!E55+OtherAgCH4!E55+OtherAgN2O!E55+AgSoils!E55+MMCH4!E55+MMN2O!E55</f>
        <v>10.396509213843201</v>
      </c>
      <c r="F55" s="67">
        <f>Rice!F55+Enteric!F55+OtherAgCH4!F55+OtherAgN2O!F55+AgSoils!F55+MMCH4!F55+MMN2O!F55</f>
        <v>9.7686586703769596</v>
      </c>
      <c r="G55" s="67">
        <f>Rice!G55+Enteric!G55+OtherAgCH4!G55+OtherAgN2O!G55+AgSoils!G55+MMCH4!G55+MMN2O!G55</f>
        <v>7.3678228829999997</v>
      </c>
      <c r="H55" s="67">
        <f>Rice!H55+Enteric!H55+OtherAgCH4!H55+OtherAgN2O!H55+AgSoils!H55+MMCH4!H55+MMN2O!H55</f>
        <v>7.3834778830000012</v>
      </c>
      <c r="I55" s="68">
        <f>Rice!I55+Enteric!I55+OtherAgCH4!I55+OtherAgN2O!I55+AgSoils!I55+MMCH4!I55+MMN2O!I55</f>
        <v>7.076732883</v>
      </c>
      <c r="J55" s="68">
        <f>Rice!J55+Enteric!J55+OtherAgCH4!J55+OtherAgN2O!J55+AgSoils!J55+MMCH4!J55+MMN2O!J55</f>
        <v>7.1259828829999998</v>
      </c>
      <c r="K55" s="69">
        <f>Rice!K55+Enteric!K55+OtherAgCH4!K55+OtherAgN2O!K55+AgSoils!K55+MMCH4!K55+MMN2O!K55</f>
        <v>7.0092635876432503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67">
        <f>Rice!C56+Enteric!C56+OtherAgCH4!C56+OtherAgN2O!C56+AgSoils!C56+MMCH4!C56+MMN2O!C56</f>
        <v>0.37994859586050733</v>
      </c>
      <c r="D56" s="67">
        <f>Rice!D56+Enteric!D56+OtherAgCH4!D56+OtherAgN2O!D56+AgSoils!D56+MMCH4!D56+MMN2O!D56</f>
        <v>0.43481377450415704</v>
      </c>
      <c r="E56" s="64">
        <f>Rice!E56+Enteric!E56+OtherAgCH4!E56+OtherAgN2O!E56+AgSoils!E56+MMCH4!E56+MMN2O!E56</f>
        <v>0.48531640369957302</v>
      </c>
      <c r="F56" s="67">
        <f>Rice!F56+Enteric!F56+OtherAgCH4!F56+OtherAgN2O!F56+AgSoils!F56+MMCH4!F56+MMN2O!F56</f>
        <v>0.49188765429646025</v>
      </c>
      <c r="G56" s="67">
        <f>Rice!G56+Enteric!G56+OtherAgCH4!G56+OtherAgN2O!G56+AgSoils!G56+MMCH4!G56+MMN2O!G56</f>
        <v>0.50700149836796093</v>
      </c>
      <c r="H56" s="67">
        <f>Rice!H56+Enteric!H56+OtherAgCH4!H56+OtherAgN2O!H56+AgSoils!H56+MMCH4!H56+MMN2O!H56</f>
        <v>0.57666795707090934</v>
      </c>
      <c r="I56" s="68">
        <f>Rice!I56+Enteric!I56+OtherAgCH4!I56+OtherAgN2O!I56+AgSoils!I56+MMCH4!I56+MMN2O!I56</f>
        <v>0.65125220195458</v>
      </c>
      <c r="J56" s="68">
        <f>Rice!J56+Enteric!J56+OtherAgCH4!J56+OtherAgN2O!J56+AgSoils!J56+MMCH4!J56+MMN2O!J56</f>
        <v>0.73719910981806491</v>
      </c>
      <c r="K56" s="69">
        <f>Rice!K56+Enteric!K56+OtherAgCH4!K56+OtherAgN2O!K56+AgSoils!K56+MMCH4!K56+MMN2O!K56</f>
        <v>0.83355054161104947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64">
        <f>Rice!C57+Enteric!C57+OtherAgCH4!C57+OtherAgN2O!C57+AgSoils!C57+MMCH4!C57+MMN2O!C57</f>
        <v>2.8886971637196911E-2</v>
      </c>
      <c r="D57" s="67">
        <f>Rice!D57+Enteric!D57+OtherAgCH4!D57+OtherAgN2O!D57+AgSoils!D57+MMCH4!D57+MMN2O!D57</f>
        <v>2.1726571881141778E-2</v>
      </c>
      <c r="E57" s="64">
        <f>Rice!E57+Enteric!E57+OtherAgCH4!E57+OtherAgN2O!E57+AgSoils!E57+MMCH4!E57+MMN2O!E57</f>
        <v>2.1272462343884461E-2</v>
      </c>
      <c r="F57" s="67">
        <f>Rice!F57+Enteric!F57+OtherAgCH4!F57+OtherAgN2O!F57+AgSoils!F57+MMCH4!F57+MMN2O!F57</f>
        <v>1.5770248630447611E-2</v>
      </c>
      <c r="G57" s="67">
        <f>Rice!G57+Enteric!G57+OtherAgCH4!G57+OtherAgN2O!G57+AgSoils!G57+MMCH4!G57+MMN2O!G57</f>
        <v>1.6204438117564522E-2</v>
      </c>
      <c r="H57" s="67">
        <f>Rice!H57+Enteric!H57+OtherAgCH4!H57+OtherAgN2O!H57+AgSoils!H57+MMCH4!H57+MMN2O!H57</f>
        <v>1.6821304925026263E-2</v>
      </c>
      <c r="I57" s="68">
        <f>Rice!I57+Enteric!I57+OtherAgCH4!I57+OtherAgN2O!I57+AgSoils!I57+MMCH4!I57+MMN2O!I57</f>
        <v>1.7449433239550817E-2</v>
      </c>
      <c r="J57" s="68">
        <f>Rice!J57+Enteric!J57+OtherAgCH4!J57+OtherAgN2O!J57+AgSoils!J57+MMCH4!J57+MMN2O!J57</f>
        <v>1.8142392919481741E-2</v>
      </c>
      <c r="K57" s="69">
        <f>Rice!K57+Enteric!K57+OtherAgCH4!K57+OtherAgN2O!K57+AgSoils!K57+MMCH4!K57+MMN2O!K57</f>
        <v>1.8907529017009424E-2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67">
        <f>Rice!C58+Enteric!C58+OtherAgCH4!C58+OtherAgN2O!C58+AgSoils!C58+MMCH4!C58+MMN2O!C58</f>
        <v>2.4199304196833515</v>
      </c>
      <c r="D58" s="67">
        <f>Rice!D58+Enteric!D58+OtherAgCH4!D58+OtherAgN2O!D58+AgSoils!D58+MMCH4!D58+MMN2O!D58</f>
        <v>3.3571925845181529</v>
      </c>
      <c r="E58" s="64">
        <f>Rice!E58+Enteric!E58+OtherAgCH4!E58+OtherAgN2O!E58+AgSoils!E58+MMCH4!E58+MMN2O!E58</f>
        <v>5.7704624410000012</v>
      </c>
      <c r="F58" s="67">
        <f>Rice!F58+Enteric!F58+OtherAgCH4!F58+OtherAgN2O!F58+AgSoils!F58+MMCH4!F58+MMN2O!F58</f>
        <v>7.0089958615825996</v>
      </c>
      <c r="G58" s="67">
        <f>Rice!G58+Enteric!G58+OtherAgCH4!G58+OtherAgN2O!G58+AgSoils!G58+MMCH4!G58+MMN2O!G58</f>
        <v>8.3459697778481914</v>
      </c>
      <c r="H58" s="67">
        <f>Rice!H58+Enteric!H58+OtherAgCH4!H58+OtherAgN2O!H58+AgSoils!H58+MMCH4!H58+MMN2O!H58</f>
        <v>9.0198111884481804</v>
      </c>
      <c r="I58" s="68">
        <f>Rice!I58+Enteric!I58+OtherAgCH4!I58+OtherAgN2O!I58+AgSoils!I58+MMCH4!I58+MMN2O!I58</f>
        <v>9.5600652910423936</v>
      </c>
      <c r="J58" s="68">
        <f>Rice!J58+Enteric!J58+OtherAgCH4!J58+OtherAgN2O!J58+AgSoils!J58+MMCH4!J58+MMN2O!J58</f>
        <v>10.146272954869492</v>
      </c>
      <c r="K58" s="69">
        <f>Rice!K58+Enteric!K58+OtherAgCH4!K58+OtherAgN2O!K58+AgSoils!K58+MMCH4!K58+MMN2O!K58</f>
        <v>10.7245142740709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64">
        <f>Rice!C59+Enteric!C59+OtherAgCH4!C59+OtherAgN2O!C59+AgSoils!C59+MMCH4!C59+MMN2O!C59</f>
        <v>11.772679656439102</v>
      </c>
      <c r="D59" s="67">
        <f>Rice!D59+Enteric!D59+OtherAgCH4!D59+OtherAgN2O!D59+AgSoils!D59+MMCH4!D59+MMN2O!D59</f>
        <v>14.24213161453063</v>
      </c>
      <c r="E59" s="64">
        <f>Rice!E59+Enteric!E59+OtherAgCH4!E59+OtherAgN2O!E59+AgSoils!E59+MMCH4!E59+MMN2O!E59</f>
        <v>13.478130858184493</v>
      </c>
      <c r="F59" s="67">
        <f>Rice!F59+Enteric!F59+OtherAgCH4!F59+OtherAgN2O!F59+AgSoils!F59+MMCH4!F59+MMN2O!F59</f>
        <v>13.895897176804173</v>
      </c>
      <c r="G59" s="67">
        <f>Rice!G59+Enteric!G59+OtherAgCH4!G59+OtherAgN2O!G59+AgSoils!G59+MMCH4!G59+MMN2O!G59</f>
        <v>13.882841587443437</v>
      </c>
      <c r="H59" s="67">
        <f>Rice!H59+Enteric!H59+OtherAgCH4!H59+OtherAgN2O!H59+AgSoils!H59+MMCH4!H59+MMN2O!H59</f>
        <v>14.79655510138544</v>
      </c>
      <c r="I59" s="68">
        <f>Rice!I59+Enteric!I59+OtherAgCH4!I59+OtherAgN2O!I59+AgSoils!I59+MMCH4!I59+MMN2O!I59</f>
        <v>15.331874376719636</v>
      </c>
      <c r="J59" s="68">
        <f>Rice!J59+Enteric!J59+OtherAgCH4!J59+OtherAgN2O!J59+AgSoils!J59+MMCH4!J59+MMN2O!J59</f>
        <v>15.944438716293744</v>
      </c>
      <c r="K59" s="69">
        <f>Rice!K59+Enteric!K59+OtherAgCH4!K59+OtherAgN2O!K59+AgSoils!K59+MMCH4!K59+MMN2O!K59</f>
        <v>16.555975448435969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67">
        <f>Rice!C60+Enteric!C60+OtherAgCH4!C60+OtherAgN2O!C60+AgSoils!C60+MMCH4!C60+MMN2O!C60</f>
        <v>22.030381088737919</v>
      </c>
      <c r="D60" s="67">
        <f>Rice!D60+Enteric!D60+OtherAgCH4!D60+OtherAgN2O!D60+AgSoils!D60+MMCH4!D60+MMN2O!D60</f>
        <v>25.579660877696888</v>
      </c>
      <c r="E60" s="64">
        <f>Rice!E60+Enteric!E60+OtherAgCH4!E60+OtherAgN2O!E60+AgSoils!E60+MMCH4!E60+MMN2O!E60</f>
        <v>30.077779147000001</v>
      </c>
      <c r="F60" s="67">
        <f>Rice!F60+Enteric!F60+OtherAgCH4!F60+OtherAgN2O!F60+AgSoils!F60+MMCH4!F60+MMN2O!F60</f>
        <v>30.811189813523633</v>
      </c>
      <c r="G60" s="67">
        <f>Rice!G60+Enteric!G60+OtherAgCH4!G60+OtherAgN2O!G60+AgSoils!G60+MMCH4!G60+MMN2O!G60</f>
        <v>35.392903690059946</v>
      </c>
      <c r="H60" s="67">
        <f>Rice!H60+Enteric!H60+OtherAgCH4!H60+OtherAgN2O!H60+AgSoils!H60+MMCH4!H60+MMN2O!H60</f>
        <v>38.874960267251311</v>
      </c>
      <c r="I60" s="68">
        <f>Rice!I60+Enteric!I60+OtherAgCH4!I60+OtherAgN2O!I60+AgSoils!I60+MMCH4!I60+MMN2O!I60</f>
        <v>42.330256091906428</v>
      </c>
      <c r="J60" s="68">
        <f>Rice!J60+Enteric!J60+OtherAgCH4!J60+OtherAgN2O!J60+AgSoils!J60+MMCH4!J60+MMN2O!J60</f>
        <v>46.000220855300469</v>
      </c>
      <c r="K60" s="69">
        <f>Rice!K60+Enteric!K60+OtherAgCH4!K60+OtherAgN2O!K60+AgSoils!K60+MMCH4!K60+MMN2O!K60</f>
        <v>49.901704337986033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64">
        <f>Rice!C61+Enteric!C61+OtherAgCH4!C61+OtherAgN2O!C61+AgSoils!C61+MMCH4!C61+MMN2O!C61</f>
        <v>3.1796628782852694</v>
      </c>
      <c r="D61" s="67">
        <f>Rice!D61+Enteric!D61+OtherAgCH4!D61+OtherAgN2O!D61+AgSoils!D61+MMCH4!D61+MMN2O!D61</f>
        <v>2.8538109144987196</v>
      </c>
      <c r="E61" s="64">
        <f>Rice!E61+Enteric!E61+OtherAgCH4!E61+OtherAgN2O!E61+AgSoils!E61+MMCH4!E61+MMN2O!E61</f>
        <v>2.8080682827721382</v>
      </c>
      <c r="F61" s="67">
        <f>Rice!F61+Enteric!F61+OtherAgCH4!F61+OtherAgN2O!F61+AgSoils!F61+MMCH4!F61+MMN2O!F61</f>
        <v>3.2502070949749018</v>
      </c>
      <c r="G61" s="67">
        <f>Rice!G61+Enteric!G61+OtherAgCH4!G61+OtherAgN2O!G61+AgSoils!G61+MMCH4!G61+MMN2O!G61</f>
        <v>3.7202780360315755</v>
      </c>
      <c r="H61" s="67">
        <f>Rice!H61+Enteric!H61+OtherAgCH4!H61+OtherAgN2O!H61+AgSoils!H61+MMCH4!H61+MMN2O!H61</f>
        <v>3.9991119342267836</v>
      </c>
      <c r="I61" s="68">
        <f>Rice!I61+Enteric!I61+OtherAgCH4!I61+OtherAgN2O!I61+AgSoils!I61+MMCH4!I61+MMN2O!I61</f>
        <v>4.2180905646454185</v>
      </c>
      <c r="J61" s="68">
        <f>Rice!J61+Enteric!J61+OtherAgCH4!J61+OtherAgN2O!J61+AgSoils!J61+MMCH4!J61+MMN2O!J61</f>
        <v>4.4507231272732506</v>
      </c>
      <c r="K61" s="69">
        <f>Rice!K61+Enteric!K61+OtherAgCH4!K61+OtherAgN2O!K61+AgSoils!K61+MMCH4!K61+MMN2O!K61</f>
        <v>4.6715271898089741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67">
        <f>Rice!C62+Enteric!C62+OtherAgCH4!C62+OtherAgN2O!C62+AgSoils!C62+MMCH4!C62+MMN2O!C62</f>
        <v>1.8629852596437877E-2</v>
      </c>
      <c r="D62" s="67">
        <f>Rice!D62+Enteric!D62+OtherAgCH4!D62+OtherAgN2O!D62+AgSoils!D62+MMCH4!D62+MMN2O!D62</f>
        <v>1.9715940131679408E-2</v>
      </c>
      <c r="E62" s="64">
        <f>Rice!E62+Enteric!E62+OtherAgCH4!E62+OtherAgN2O!E62+AgSoils!E62+MMCH4!E62+MMN2O!E62</f>
        <v>2.0787771621225096E-2</v>
      </c>
      <c r="F62" s="67">
        <f>Rice!F62+Enteric!F62+OtherAgCH4!F62+OtherAgN2O!F62+AgSoils!F62+MMCH4!F62+MMN2O!F62</f>
        <v>2.1227058796616981E-2</v>
      </c>
      <c r="G62" s="67">
        <f>Rice!G62+Enteric!G62+OtherAgCH4!G62+OtherAgN2O!G62+AgSoils!G62+MMCH4!G62+MMN2O!G62</f>
        <v>2.2243893329445534E-2</v>
      </c>
      <c r="H62" s="67">
        <f>Rice!H62+Enteric!H62+OtherAgCH4!H62+OtherAgN2O!H62+AgSoils!H62+MMCH4!H62+MMN2O!H62</f>
        <v>2.4511641499097972E-2</v>
      </c>
      <c r="I62" s="68">
        <f>Rice!I62+Enteric!I62+OtherAgCH4!I62+OtherAgN2O!I62+AgSoils!I62+MMCH4!I62+MMN2O!I62</f>
        <v>2.6983967454655783E-2</v>
      </c>
      <c r="J62" s="68">
        <f>Rice!J62+Enteric!J62+OtherAgCH4!J62+OtherAgN2O!J62+AgSoils!J62+MMCH4!J62+MMN2O!J62</f>
        <v>2.974009295619701E-2</v>
      </c>
      <c r="K62" s="69">
        <f>Rice!K62+Enteric!K62+OtherAgCH4!K62+OtherAgN2O!K62+AgSoils!K62+MMCH4!K62+MMN2O!K62</f>
        <v>3.2894479814597533E-2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64">
        <f>Rice!C63+Enteric!C63+OtherAgCH4!C63+OtherAgN2O!C63+AgSoils!C63+MMCH4!C63+MMN2O!C63</f>
        <v>2.8069199338246769</v>
      </c>
      <c r="D63" s="67">
        <f>Rice!D63+Enteric!D63+OtherAgCH4!D63+OtherAgN2O!D63+AgSoils!D63+MMCH4!D63+MMN2O!D63</f>
        <v>2.3986141693063945</v>
      </c>
      <c r="E63" s="64">
        <f>Rice!E63+Enteric!E63+OtherAgCH4!E63+OtherAgN2O!E63+AgSoils!E63+MMCH4!E63+MMN2O!E63</f>
        <v>3.6238419440344876</v>
      </c>
      <c r="F63" s="67">
        <f>Rice!F63+Enteric!F63+OtherAgCH4!F63+OtherAgN2O!F63+AgSoils!F63+MMCH4!F63+MMN2O!F63</f>
        <v>3.2561055922600985</v>
      </c>
      <c r="G63" s="67">
        <f>Rice!G63+Enteric!G63+OtherAgCH4!G63+OtherAgN2O!G63+AgSoils!G63+MMCH4!G63+MMN2O!G63</f>
        <v>3.3776564183407927</v>
      </c>
      <c r="H63" s="67">
        <f>Rice!H63+Enteric!H63+OtherAgCH4!H63+OtherAgN2O!H63+AgSoils!H63+MMCH4!H63+MMN2O!H63</f>
        <v>3.7068324318610442</v>
      </c>
      <c r="I63" s="68">
        <f>Rice!I63+Enteric!I63+OtherAgCH4!I63+OtherAgN2O!I63+AgSoils!I63+MMCH4!I63+MMN2O!I63</f>
        <v>3.9557625530213039</v>
      </c>
      <c r="J63" s="68">
        <f>Rice!J63+Enteric!J63+OtherAgCH4!J63+OtherAgN2O!J63+AgSoils!J63+MMCH4!J63+MMN2O!J63</f>
        <v>4.2195063216035402</v>
      </c>
      <c r="K63" s="69">
        <f>Rice!K63+Enteric!K63+OtherAgCH4!K63+OtherAgN2O!K63+AgSoils!K63+MMCH4!K63+MMN2O!K63</f>
        <v>4.4942930598619633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67">
        <f>Rice!C64+Enteric!C64+OtherAgCH4!C64+OtherAgN2O!C64+AgSoils!C64+MMCH4!C64+MMN2O!C64</f>
        <v>3.0253144665682941</v>
      </c>
      <c r="D64" s="67">
        <f>Rice!D64+Enteric!D64+OtherAgCH4!D64+OtherAgN2O!D64+AgSoils!D64+MMCH4!D64+MMN2O!D64</f>
        <v>1.4227081522708942</v>
      </c>
      <c r="E64" s="64">
        <f>Rice!E64+Enteric!E64+OtherAgCH4!E64+OtherAgN2O!E64+AgSoils!E64+MMCH4!E64+MMN2O!E64</f>
        <v>1.2382480165641598</v>
      </c>
      <c r="F64" s="67">
        <f>Rice!F64+Enteric!F64+OtherAgCH4!F64+OtherAgN2O!F64+AgSoils!F64+MMCH4!F64+MMN2O!F64</f>
        <v>1.2176183250306165</v>
      </c>
      <c r="G64" s="67">
        <f>Rice!G64+Enteric!G64+OtherAgCH4!G64+OtherAgN2O!G64+AgSoils!G64+MMCH4!G64+MMN2O!G64</f>
        <v>1.2021676055847008</v>
      </c>
      <c r="H64" s="67">
        <f>Rice!H64+Enteric!H64+OtherAgCH4!H64+OtherAgN2O!H64+AgSoils!H64+MMCH4!H64+MMN2O!H64</f>
        <v>1.1972543597343674</v>
      </c>
      <c r="I64" s="68">
        <f>Rice!I64+Enteric!I64+OtherAgCH4!I64+OtherAgN2O!I64+AgSoils!I64+MMCH4!I64+MMN2O!I64</f>
        <v>1.1916193510611446</v>
      </c>
      <c r="J64" s="68">
        <f>Rice!J64+Enteric!J64+OtherAgCH4!J64+OtherAgN2O!J64+AgSoils!J64+MMCH4!J64+MMN2O!J64</f>
        <v>1.1857584994478811</v>
      </c>
      <c r="K64" s="69">
        <f>Rice!K64+Enteric!K64+OtherAgCH4!K64+OtherAgN2O!K64+AgSoils!K64+MMCH4!K64+MMN2O!K64</f>
        <v>1.1775096541649477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64">
        <f>Rice!C65+Enteric!C65+OtherAgCH4!C65+OtherAgN2O!C65+AgSoils!C65+MMCH4!C65+MMN2O!C65</f>
        <v>62.669893922811006</v>
      </c>
      <c r="D65" s="67">
        <f>Rice!D65+Enteric!D65+OtherAgCH4!D65+OtherAgN2O!D65+AgSoils!D65+MMCH4!D65+MMN2O!D65</f>
        <v>58.834209483179016</v>
      </c>
      <c r="E65" s="64">
        <f>Rice!E65+Enteric!E65+OtherAgCH4!E65+OtherAgN2O!E65+AgSoils!E65+MMCH4!E65+MMN2O!E65</f>
        <v>63.280387237014317</v>
      </c>
      <c r="F65" s="67">
        <f>Rice!F65+Enteric!F65+OtherAgCH4!F65+OtherAgN2O!F65+AgSoils!F65+MMCH4!F65+MMN2O!F65</f>
        <v>77.744339267975164</v>
      </c>
      <c r="G65" s="67">
        <f>Rice!G65+Enteric!G65+OtherAgCH4!G65+OtherAgN2O!G65+AgSoils!G65+MMCH4!G65+MMN2O!G65</f>
        <v>96.381703674111151</v>
      </c>
      <c r="H65" s="67">
        <f>Rice!H65+Enteric!H65+OtherAgCH4!H65+OtherAgN2O!H65+AgSoils!H65+MMCH4!H65+MMN2O!H65</f>
        <v>107.33285334124737</v>
      </c>
      <c r="I65" s="68">
        <f>Rice!I65+Enteric!I65+OtherAgCH4!I65+OtherAgN2O!I65+AgSoils!I65+MMCH4!I65+MMN2O!I65</f>
        <v>116.06424748112778</v>
      </c>
      <c r="J65" s="68">
        <f>Rice!J65+Enteric!J65+OtherAgCH4!J65+OtherAgN2O!J65+AgSoils!J65+MMCH4!J65+MMN2O!J65</f>
        <v>124.94732330826923</v>
      </c>
      <c r="K65" s="69">
        <f>Rice!K65+Enteric!K65+OtherAgCH4!K65+OtherAgN2O!K65+AgSoils!K65+MMCH4!K65+MMN2O!K65</f>
        <v>133.94154888814251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67">
        <f>Rice!C66+Enteric!C66+OtherAgCH4!C66+OtherAgN2O!C66+AgSoils!C66+MMCH4!C66+MMN2O!C66</f>
        <v>0.68986998024910051</v>
      </c>
      <c r="D66" s="67">
        <f>Rice!D66+Enteric!D66+OtherAgCH4!D66+OtherAgN2O!D66+AgSoils!D66+MMCH4!D66+MMN2O!D66</f>
        <v>0.80795751008119732</v>
      </c>
      <c r="E66" s="64">
        <f>Rice!E66+Enteric!E66+OtherAgCH4!E66+OtherAgN2O!E66+AgSoils!E66+MMCH4!E66+MMN2O!E66</f>
        <v>0.72960861691639878</v>
      </c>
      <c r="F66" s="67">
        <f>Rice!F66+Enteric!F66+OtherAgCH4!F66+OtherAgN2O!F66+AgSoils!F66+MMCH4!F66+MMN2O!F66</f>
        <v>0.7240469065117886</v>
      </c>
      <c r="G66" s="67">
        <f>Rice!G66+Enteric!G66+OtherAgCH4!G66+OtherAgN2O!G66+AgSoils!G66+MMCH4!G66+MMN2O!G66</f>
        <v>0.75666273106532633</v>
      </c>
      <c r="H66" s="67">
        <f>Rice!H66+Enteric!H66+OtherAgCH4!H66+OtherAgN2O!H66+AgSoils!H66+MMCH4!H66+MMN2O!H66</f>
        <v>0.77504085238788889</v>
      </c>
      <c r="I66" s="68">
        <f>Rice!I66+Enteric!I66+OtherAgCH4!I66+OtherAgN2O!I66+AgSoils!I66+MMCH4!I66+MMN2O!I66</f>
        <v>0.78601995363008248</v>
      </c>
      <c r="J66" s="68">
        <f>Rice!J66+Enteric!J66+OtherAgCH4!J66+OtherAgN2O!J66+AgSoils!J66+MMCH4!J66+MMN2O!J66</f>
        <v>0.80038472386676285</v>
      </c>
      <c r="K66" s="69">
        <f>Rice!K66+Enteric!K66+OtherAgCH4!K66+OtherAgN2O!K66+AgSoils!K66+MMCH4!K66+MMN2O!K66</f>
        <v>0.81883061766735654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64">
        <f>Rice!C67+Enteric!C67+OtherAgCH4!C67+OtherAgN2O!C67+AgSoils!C67+MMCH4!C67+MMN2O!C67</f>
        <v>6.7080136482605202</v>
      </c>
      <c r="D67" s="67">
        <f>Rice!D67+Enteric!D67+OtherAgCH4!D67+OtherAgN2O!D67+AgSoils!D67+MMCH4!D67+MMN2O!D67</f>
        <v>6.0795244138123312</v>
      </c>
      <c r="E67" s="64">
        <f>Rice!E67+Enteric!E67+OtherAgCH4!E67+OtherAgN2O!E67+AgSoils!E67+MMCH4!E67+MMN2O!E67</f>
        <v>5.8835669445200089</v>
      </c>
      <c r="F67" s="67">
        <f>Rice!F67+Enteric!F67+OtherAgCH4!F67+OtherAgN2O!F67+AgSoils!F67+MMCH4!F67+MMN2O!F67</f>
        <v>5.8034182508487637</v>
      </c>
      <c r="G67" s="67">
        <f>Rice!G67+Enteric!G67+OtherAgCH4!G67+OtherAgN2O!G67+AgSoils!G67+MMCH4!G67+MMN2O!G67</f>
        <v>6.114424217723796</v>
      </c>
      <c r="H67" s="67">
        <f>Rice!H67+Enteric!H67+OtherAgCH4!H67+OtherAgN2O!H67+AgSoils!H67+MMCH4!H67+MMN2O!H67</f>
        <v>6.5458813624935051</v>
      </c>
      <c r="I67" s="68">
        <f>Rice!I67+Enteric!I67+OtherAgCH4!I67+OtherAgN2O!I67+AgSoils!I67+MMCH4!I67+MMN2O!I67</f>
        <v>6.5686172141247692</v>
      </c>
      <c r="J67" s="68">
        <f>Rice!J67+Enteric!J67+OtherAgCH4!J67+OtherAgN2O!J67+AgSoils!J67+MMCH4!J67+MMN2O!J67</f>
        <v>6.5895710702607033</v>
      </c>
      <c r="K67" s="69">
        <f>Rice!K67+Enteric!K67+OtherAgCH4!K67+OtherAgN2O!K67+AgSoils!K67+MMCH4!K67+MMN2O!K67</f>
        <v>6.6041686650170801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67">
        <f>Rice!C68+Enteric!C68+OtherAgCH4!C68+OtherAgN2O!C68+AgSoils!C68+MMCH4!C68+MMN2O!C68</f>
        <v>109.58473214066859</v>
      </c>
      <c r="D68" s="67">
        <f>Rice!D68+Enteric!D68+OtherAgCH4!D68+OtherAgN2O!D68+AgSoils!D68+MMCH4!D68+MMN2O!D68</f>
        <v>103.61871572948195</v>
      </c>
      <c r="E68" s="64">
        <f>Rice!E68+Enteric!E68+OtherAgCH4!E68+OtherAgN2O!E68+AgSoils!E68+MMCH4!E68+MMN2O!E68</f>
        <v>105.41572520115085</v>
      </c>
      <c r="F68" s="67">
        <f>Rice!F68+Enteric!F68+OtherAgCH4!F68+OtherAgN2O!F68+AgSoils!F68+MMCH4!F68+MMN2O!F68</f>
        <v>99.019354400711194</v>
      </c>
      <c r="G68" s="67">
        <f>Rice!G68+Enteric!G68+OtherAgCH4!G68+OtherAgN2O!G68+AgSoils!G68+MMCH4!G68+MMN2O!G68</f>
        <v>103.94639874424921</v>
      </c>
      <c r="H68" s="67">
        <f>Rice!H68+Enteric!H68+OtherAgCH4!H68+OtherAgN2O!H68+AgSoils!H68+MMCH4!H68+MMN2O!H68</f>
        <v>109.02037465822723</v>
      </c>
      <c r="I68" s="68">
        <f>Rice!I68+Enteric!I68+OtherAgCH4!I68+OtherAgN2O!I68+AgSoils!I68+MMCH4!I68+MMN2O!I68</f>
        <v>108.88402865005081</v>
      </c>
      <c r="J68" s="68">
        <f>Rice!J68+Enteric!J68+OtherAgCH4!J68+OtherAgN2O!J68+AgSoils!J68+MMCH4!J68+MMN2O!J68</f>
        <v>108.69720550056951</v>
      </c>
      <c r="K68" s="69">
        <f>Rice!K68+Enteric!K68+OtherAgCH4!K68+OtherAgN2O!K68+AgSoils!K68+MMCH4!K68+MMN2O!K68</f>
        <v>108.30698039076658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64">
        <f>Rice!C69+Enteric!C69+OtherAgCH4!C69+OtherAgN2O!C69+AgSoils!C69+MMCH4!C69+MMN2O!C69</f>
        <v>0.69692647531429164</v>
      </c>
      <c r="D69" s="67">
        <f>Rice!D69+Enteric!D69+OtherAgCH4!D69+OtherAgN2O!D69+AgSoils!D69+MMCH4!D69+MMN2O!D69</f>
        <v>0.65782688158768587</v>
      </c>
      <c r="E69" s="64">
        <f>Rice!E69+Enteric!E69+OtherAgCH4!E69+OtherAgN2O!E69+AgSoils!E69+MMCH4!E69+MMN2O!E69</f>
        <v>0.4580021265743503</v>
      </c>
      <c r="F69" s="67">
        <f>Rice!F69+Enteric!F69+OtherAgCH4!F69+OtherAgN2O!F69+AgSoils!F69+MMCH4!F69+MMN2O!F69</f>
        <v>1.0297140800786178</v>
      </c>
      <c r="G69" s="67">
        <f>Rice!G69+Enteric!G69+OtherAgCH4!G69+OtherAgN2O!G69+AgSoils!G69+MMCH4!G69+MMN2O!G69</f>
        <v>1.0370621827656923</v>
      </c>
      <c r="H69" s="67">
        <f>Rice!H69+Enteric!H69+OtherAgCH4!H69+OtherAgN2O!H69+AgSoils!H69+MMCH4!H69+MMN2O!H69</f>
        <v>1.0503845721730929</v>
      </c>
      <c r="I69" s="68">
        <f>Rice!I69+Enteric!I69+OtherAgCH4!I69+OtherAgN2O!I69+AgSoils!I69+MMCH4!I69+MMN2O!I69</f>
        <v>1.0644653988160708</v>
      </c>
      <c r="J69" s="68">
        <f>Rice!J69+Enteric!J69+OtherAgCH4!J69+OtherAgN2O!J69+AgSoils!J69+MMCH4!J69+MMN2O!J69</f>
        <v>1.0800308181087699</v>
      </c>
      <c r="K69" s="69">
        <f>Rice!K69+Enteric!K69+OtherAgCH4!K69+OtherAgN2O!K69+AgSoils!K69+MMCH4!K69+MMN2O!K69</f>
        <v>1.0976020733845036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67">
        <f>Rice!C70+Enteric!C70+OtherAgCH4!C70+OtherAgN2O!C70+AgSoils!C70+MMCH4!C70+MMN2O!C70</f>
        <v>1.2337835018696577</v>
      </c>
      <c r="D70" s="67">
        <f>Rice!D70+Enteric!D70+OtherAgCH4!D70+OtherAgN2O!D70+AgSoils!D70+MMCH4!D70+MMN2O!D70</f>
        <v>1.268944499894272</v>
      </c>
      <c r="E70" s="64">
        <f>Rice!E70+Enteric!E70+OtherAgCH4!E70+OtherAgN2O!E70+AgSoils!E70+MMCH4!E70+MMN2O!E70</f>
        <v>1.3272163177266207</v>
      </c>
      <c r="F70" s="67">
        <f>Rice!F70+Enteric!F70+OtherAgCH4!F70+OtherAgN2O!F70+AgSoils!F70+MMCH4!F70+MMN2O!F70</f>
        <v>1.5073013715457475</v>
      </c>
      <c r="G70" s="67">
        <f>Rice!G70+Enteric!G70+OtherAgCH4!G70+OtherAgN2O!G70+AgSoils!G70+MMCH4!G70+MMN2O!G70</f>
        <v>1.5229429266422221</v>
      </c>
      <c r="H70" s="67">
        <f>Rice!H70+Enteric!H70+OtherAgCH4!H70+OtherAgN2O!H70+AgSoils!H70+MMCH4!H70+MMN2O!H70</f>
        <v>1.5996340535190083</v>
      </c>
      <c r="I70" s="68">
        <f>Rice!I70+Enteric!I70+OtherAgCH4!I70+OtherAgN2O!I70+AgSoils!I70+MMCH4!I70+MMN2O!I70</f>
        <v>1.621668828003318</v>
      </c>
      <c r="J70" s="68">
        <f>Rice!J70+Enteric!J70+OtherAgCH4!J70+OtherAgN2O!J70+AgSoils!J70+MMCH4!J70+MMN2O!J70</f>
        <v>1.6464902782901185</v>
      </c>
      <c r="K70" s="69">
        <f>Rice!K70+Enteric!K70+OtherAgCH4!K70+OtherAgN2O!K70+AgSoils!K70+MMCH4!K70+MMN2O!K70</f>
        <v>1.6766293973146993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64">
        <f>Rice!C71+Enteric!C71+OtherAgCH4!C71+OtherAgN2O!C71+AgSoils!C71+MMCH4!C71+MMN2O!C71</f>
        <v>2.2684986844316408</v>
      </c>
      <c r="D71" s="67">
        <f>Rice!D71+Enteric!D71+OtherAgCH4!D71+OtherAgN2O!D71+AgSoils!D71+MMCH4!D71+MMN2O!D71</f>
        <v>2.3983751433212253</v>
      </c>
      <c r="E71" s="64">
        <f>Rice!E71+Enteric!E71+OtherAgCH4!E71+OtherAgN2O!E71+AgSoils!E71+MMCH4!E71+MMN2O!E71</f>
        <v>2.8012461101000001</v>
      </c>
      <c r="F71" s="67">
        <f>Rice!F71+Enteric!F71+OtherAgCH4!F71+OtherAgN2O!F71+AgSoils!F71+MMCH4!F71+MMN2O!F71</f>
        <v>3.4458835748999999</v>
      </c>
      <c r="G71" s="67">
        <f>Rice!G71+Enteric!G71+OtherAgCH4!G71+OtherAgN2O!G71+AgSoils!G71+MMCH4!G71+MMN2O!G71</f>
        <v>2.6526675853339126</v>
      </c>
      <c r="H71" s="67">
        <f>Rice!H71+Enteric!H71+OtherAgCH4!H71+OtherAgN2O!H71+AgSoils!H71+MMCH4!H71+MMN2O!H71</f>
        <v>2.6339581459682977</v>
      </c>
      <c r="I71" s="68">
        <f>Rice!I71+Enteric!I71+OtherAgCH4!I71+OtherAgN2O!I71+AgSoils!I71+MMCH4!I71+MMN2O!I71</f>
        <v>2.6225937521156042</v>
      </c>
      <c r="J71" s="68">
        <f>Rice!J71+Enteric!J71+OtherAgCH4!J71+OtherAgN2O!J71+AgSoils!J71+MMCH4!J71+MMN2O!J71</f>
        <v>2.6148275038005551</v>
      </c>
      <c r="K71" s="69">
        <f>Rice!K71+Enteric!K71+OtherAgCH4!K71+OtherAgN2O!K71+AgSoils!K71+MMCH4!K71+MMN2O!K71</f>
        <v>2.6036449632169769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67">
        <f>Rice!C72+Enteric!C72+OtherAgCH4!C72+OtherAgN2O!C72+AgSoils!C72+MMCH4!C72+MMN2O!C72</f>
        <v>87.002776448747326</v>
      </c>
      <c r="D72" s="67">
        <f>Rice!D72+Enteric!D72+OtherAgCH4!D72+OtherAgN2O!D72+AgSoils!D72+MMCH4!D72+MMN2O!D72</f>
        <v>76.588091520304502</v>
      </c>
      <c r="E72" s="64">
        <f>Rice!E72+Enteric!E72+OtherAgCH4!E72+OtherAgN2O!E72+AgSoils!E72+MMCH4!E72+MMN2O!E72</f>
        <v>77.339249170551795</v>
      </c>
      <c r="F72" s="67">
        <f>Rice!F72+Enteric!F72+OtherAgCH4!F72+OtherAgN2O!F72+AgSoils!F72+MMCH4!F72+MMN2O!F72</f>
        <v>73.53184217005834</v>
      </c>
      <c r="G72" s="67">
        <f>Rice!G72+Enteric!G72+OtherAgCH4!G72+OtherAgN2O!G72+AgSoils!G72+MMCH4!G72+MMN2O!G72</f>
        <v>60.911434713000006</v>
      </c>
      <c r="H72" s="67">
        <f>Rice!H72+Enteric!H72+OtherAgCH4!H72+OtherAgN2O!H72+AgSoils!H72+MMCH4!H72+MMN2O!H72</f>
        <v>59.557434712999999</v>
      </c>
      <c r="I72" s="68">
        <f>Rice!I72+Enteric!I72+OtherAgCH4!I72+OtherAgN2O!I72+AgSoils!I72+MMCH4!I72+MMN2O!I72</f>
        <v>58.513434713000002</v>
      </c>
      <c r="J72" s="68">
        <f>Rice!J72+Enteric!J72+OtherAgCH4!J72+OtherAgN2O!J72+AgSoils!J72+MMCH4!J72+MMN2O!J72</f>
        <v>57.489881143061488</v>
      </c>
      <c r="K72" s="69">
        <f>Rice!K72+Enteric!K72+OtherAgCH4!K72+OtherAgN2O!K72+AgSoils!K72+MMCH4!K72+MMN2O!K72</f>
        <v>56.47511102568879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64">
        <f>Rice!C73+Enteric!C73+OtherAgCH4!C73+OtherAgN2O!C73+AgSoils!C73+MMCH4!C73+MMN2O!C73</f>
        <v>11.321728032000001</v>
      </c>
      <c r="D73" s="67">
        <f>Rice!D73+Enteric!D73+OtherAgCH4!D73+OtherAgN2O!D73+AgSoils!D73+MMCH4!D73+MMN2O!D73</f>
        <v>10.527323361000001</v>
      </c>
      <c r="E73" s="64">
        <f>Rice!E73+Enteric!E73+OtherAgCH4!E73+OtherAgN2O!E73+AgSoils!E73+MMCH4!E73+MMN2O!E73</f>
        <v>11.295202035000001</v>
      </c>
      <c r="F73" s="67">
        <f>Rice!F73+Enteric!F73+OtherAgCH4!F73+OtherAgN2O!F73+AgSoils!F73+MMCH4!F73+MMN2O!F73</f>
        <v>10.813100603000001</v>
      </c>
      <c r="G73" s="67">
        <f>Rice!G73+Enteric!G73+OtherAgCH4!G73+OtherAgN2O!G73+AgSoils!G73+MMCH4!G73+MMN2O!G73</f>
        <v>11.046641497220135</v>
      </c>
      <c r="H73" s="67">
        <f>Rice!H73+Enteric!H73+OtherAgCH4!H73+OtherAgN2O!H73+AgSoils!H73+MMCH4!H73+MMN2O!H73</f>
        <v>11.507944055357095</v>
      </c>
      <c r="I73" s="68">
        <f>Rice!I73+Enteric!I73+OtherAgCH4!I73+OtherAgN2O!I73+AgSoils!I73+MMCH4!I73+MMN2O!I73</f>
        <v>11.893461998271379</v>
      </c>
      <c r="J73" s="68">
        <f>Rice!J73+Enteric!J73+OtherAgCH4!J73+OtherAgN2O!J73+AgSoils!J73+MMCH4!J73+MMN2O!J73</f>
        <v>12.315081780719252</v>
      </c>
      <c r="K73" s="69">
        <f>Rice!K73+Enteric!K73+OtherAgCH4!K73+OtherAgN2O!K73+AgSoils!K73+MMCH4!K73+MMN2O!K73</f>
        <v>12.801377286600557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67">
        <f>Rice!C74+Enteric!C74+OtherAgCH4!C74+OtherAgN2O!C74+AgSoils!C74+MMCH4!C74+MMN2O!C74</f>
        <v>11.653638720759133</v>
      </c>
      <c r="D74" s="67">
        <f>Rice!D74+Enteric!D74+OtherAgCH4!D74+OtherAgN2O!D74+AgSoils!D74+MMCH4!D74+MMN2O!D74</f>
        <v>10.421905155963222</v>
      </c>
      <c r="E74" s="64">
        <f>Rice!E74+Enteric!E74+OtherAgCH4!E74+OtherAgN2O!E74+AgSoils!E74+MMCH4!E74+MMN2O!E74</f>
        <v>10.052699649248263</v>
      </c>
      <c r="F74" s="67">
        <f>Rice!F74+Enteric!F74+OtherAgCH4!F74+OtherAgN2O!F74+AgSoils!F74+MMCH4!F74+MMN2O!F74</f>
        <v>9.5619142028528419</v>
      </c>
      <c r="G74" s="67">
        <f>Rice!G74+Enteric!G74+OtherAgCH4!G74+OtherAgN2O!G74+AgSoils!G74+MMCH4!G74+MMN2O!G74</f>
        <v>10.079706166511848</v>
      </c>
      <c r="H74" s="67">
        <f>Rice!H74+Enteric!H74+OtherAgCH4!H74+OtherAgN2O!H74+AgSoils!H74+MMCH4!H74+MMN2O!H74</f>
        <v>9.4830286591661483</v>
      </c>
      <c r="I74" s="68">
        <f>Rice!I74+Enteric!I74+OtherAgCH4!I74+OtherAgN2O!I74+AgSoils!I74+MMCH4!I74+MMN2O!I74</f>
        <v>9.0320666202341222</v>
      </c>
      <c r="J74" s="68">
        <f>Rice!J74+Enteric!J74+OtherAgCH4!J74+OtherAgN2O!J74+AgSoils!J74+MMCH4!J74+MMN2O!J74</f>
        <v>8.6706172421317138</v>
      </c>
      <c r="K74" s="69">
        <f>Rice!K74+Enteric!K74+OtherAgCH4!K74+OtherAgN2O!K74+AgSoils!K74+MMCH4!K74+MMN2O!K74</f>
        <v>8.338884232226393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64">
        <f>Rice!C75+Enteric!C75+OtherAgCH4!C75+OtherAgN2O!C75+AgSoils!C75+MMCH4!C75+MMN2O!C75</f>
        <v>5.8684646857611166E-3</v>
      </c>
      <c r="D75" s="67">
        <f>Rice!D75+Enteric!D75+OtherAgCH4!D75+OtherAgN2O!D75+AgSoils!D75+MMCH4!D75+MMN2O!D75</f>
        <v>5.8882426908129695E-3</v>
      </c>
      <c r="E75" s="64">
        <f>Rice!E75+Enteric!E75+OtherAgCH4!E75+OtherAgN2O!E75+AgSoils!E75+MMCH4!E75+MMN2O!E75</f>
        <v>5.2428495264630866E-3</v>
      </c>
      <c r="F75" s="67">
        <f>Rice!F75+Enteric!F75+OtherAgCH4!F75+OtherAgN2O!F75+AgSoils!F75+MMCH4!F75+MMN2O!F75</f>
        <v>5.4966439733472238E-3</v>
      </c>
      <c r="G75" s="67">
        <f>Rice!G75+Enteric!G75+OtherAgCH4!G75+OtherAgN2O!G75+AgSoils!G75+MMCH4!G75+MMN2O!G75</f>
        <v>5.8665512667726303E-3</v>
      </c>
      <c r="H75" s="67">
        <f>Rice!H75+Enteric!H75+OtherAgCH4!H75+OtherAgN2O!H75+AgSoils!H75+MMCH4!H75+MMN2O!H75</f>
        <v>6.0282046367375894E-3</v>
      </c>
      <c r="I75" s="68">
        <f>Rice!I75+Enteric!I75+OtherAgCH4!I75+OtherAgN2O!I75+AgSoils!I75+MMCH4!I75+MMN2O!I75</f>
        <v>6.2055814622418159E-3</v>
      </c>
      <c r="J75" s="68">
        <f>Rice!J75+Enteric!J75+OtherAgCH4!J75+OtherAgN2O!J75+AgSoils!J75+MMCH4!J75+MMN2O!J75</f>
        <v>6.4180639356852453E-3</v>
      </c>
      <c r="K75" s="69">
        <f>Rice!K75+Enteric!K75+OtherAgCH4!K75+OtherAgN2O!K75+AgSoils!K75+MMCH4!K75+MMN2O!K75</f>
        <v>6.6711233093074661E-3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67">
        <f>Rice!C76+Enteric!C76+OtherAgCH4!C76+OtherAgN2O!C76+AgSoils!C76+MMCH4!C76+MMN2O!C76</f>
        <v>7.2488579642586881</v>
      </c>
      <c r="D76" s="67">
        <f>Rice!D76+Enteric!D76+OtherAgCH4!D76+OtherAgN2O!D76+AgSoils!D76+MMCH4!D76+MMN2O!D76</f>
        <v>8.6673328561145411</v>
      </c>
      <c r="E76" s="64">
        <f>Rice!E76+Enteric!E76+OtherAgCH4!E76+OtherAgN2O!E76+AgSoils!E76+MMCH4!E76+MMN2O!E76</f>
        <v>33.400313642277744</v>
      </c>
      <c r="F76" s="67">
        <f>Rice!F76+Enteric!F76+OtherAgCH4!F76+OtherAgN2O!F76+AgSoils!F76+MMCH4!F76+MMN2O!F76</f>
        <v>18.457418923118894</v>
      </c>
      <c r="G76" s="67">
        <f>Rice!G76+Enteric!G76+OtherAgCH4!G76+OtherAgN2O!G76+AgSoils!G76+MMCH4!G76+MMN2O!G76</f>
        <v>19.459209694542686</v>
      </c>
      <c r="H76" s="67">
        <f>Rice!H76+Enteric!H76+OtherAgCH4!H76+OtherAgN2O!H76+AgSoils!H76+MMCH4!H76+MMN2O!H76</f>
        <v>20.382805581026048</v>
      </c>
      <c r="I76" s="68">
        <f>Rice!I76+Enteric!I76+OtherAgCH4!I76+OtherAgN2O!I76+AgSoils!I76+MMCH4!I76+MMN2O!I76</f>
        <v>21.205311500948785</v>
      </c>
      <c r="J76" s="68">
        <f>Rice!J76+Enteric!J76+OtherAgCH4!J76+OtherAgN2O!J76+AgSoils!J76+MMCH4!J76+MMN2O!J76</f>
        <v>22.082851595928005</v>
      </c>
      <c r="K76" s="69">
        <f>Rice!K76+Enteric!K76+OtherAgCH4!K76+OtherAgN2O!K76+AgSoils!K76+MMCH4!K76+MMN2O!K76</f>
        <v>22.962265345827397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64">
        <f>Rice!C77+Enteric!C77+OtherAgCH4!C77+OtherAgN2O!C77+AgSoils!C77+MMCH4!C77+MMN2O!C77</f>
        <v>13.250040569796949</v>
      </c>
      <c r="D77" s="67">
        <f>Rice!D77+Enteric!D77+OtherAgCH4!D77+OtherAgN2O!D77+AgSoils!D77+MMCH4!D77+MMN2O!D77</f>
        <v>13.488539951926668</v>
      </c>
      <c r="E77" s="64">
        <f>Rice!E77+Enteric!E77+OtherAgCH4!E77+OtherAgN2O!E77+AgSoils!E77+MMCH4!E77+MMN2O!E77</f>
        <v>13.551978123175829</v>
      </c>
      <c r="F77" s="67">
        <f>Rice!F77+Enteric!F77+OtherAgCH4!F77+OtherAgN2O!F77+AgSoils!F77+MMCH4!F77+MMN2O!F77</f>
        <v>15.292912378134757</v>
      </c>
      <c r="G77" s="67">
        <f>Rice!G77+Enteric!G77+OtherAgCH4!G77+OtherAgN2O!G77+AgSoils!G77+MMCH4!G77+MMN2O!G77</f>
        <v>16.307785529748308</v>
      </c>
      <c r="H77" s="67">
        <f>Rice!H77+Enteric!H77+OtherAgCH4!H77+OtherAgN2O!H77+AgSoils!H77+MMCH4!H77+MMN2O!H77</f>
        <v>16.792117325578864</v>
      </c>
      <c r="I77" s="68">
        <f>Rice!I77+Enteric!I77+OtherAgCH4!I77+OtherAgN2O!I77+AgSoils!I77+MMCH4!I77+MMN2O!I77</f>
        <v>17.210614347741618</v>
      </c>
      <c r="J77" s="68">
        <f>Rice!J77+Enteric!J77+OtherAgCH4!J77+OtherAgN2O!J77+AgSoils!J77+MMCH4!J77+MMN2O!J77</f>
        <v>17.669198971757044</v>
      </c>
      <c r="K77" s="69">
        <f>Rice!K77+Enteric!K77+OtherAgCH4!K77+OtherAgN2O!K77+AgSoils!K77+MMCH4!K77+MMN2O!K77</f>
        <v>18.242213632118986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67">
        <f>Rice!C78+Enteric!C78+OtherAgCH4!C78+OtherAgN2O!C78+AgSoils!C78+MMCH4!C78+MMN2O!C78</f>
        <v>1.2936266731602748</v>
      </c>
      <c r="D78" s="67">
        <f>Rice!D78+Enteric!D78+OtherAgCH4!D78+OtherAgN2O!D78+AgSoils!D78+MMCH4!D78+MMN2O!D78</f>
        <v>1.3523320429110759</v>
      </c>
      <c r="E78" s="64">
        <f>Rice!E78+Enteric!E78+OtherAgCH4!E78+OtherAgN2O!E78+AgSoils!E78+MMCH4!E78+MMN2O!E78</f>
        <v>1.4238773105476636</v>
      </c>
      <c r="F78" s="67">
        <f>Rice!F78+Enteric!F78+OtherAgCH4!F78+OtherAgN2O!F78+AgSoils!F78+MMCH4!F78+MMN2O!F78</f>
        <v>1.6262385950893876</v>
      </c>
      <c r="G78" s="67">
        <f>Rice!G78+Enteric!G78+OtherAgCH4!G78+OtherAgN2O!G78+AgSoils!G78+MMCH4!G78+MMN2O!G78</f>
        <v>1.7879857330396427</v>
      </c>
      <c r="H78" s="67">
        <f>Rice!H78+Enteric!H78+OtherAgCH4!H78+OtherAgN2O!H78+AgSoils!H78+MMCH4!H78+MMN2O!H78</f>
        <v>1.9039282531351367</v>
      </c>
      <c r="I78" s="68">
        <f>Rice!I78+Enteric!I78+OtherAgCH4!I78+OtherAgN2O!I78+AgSoils!I78+MMCH4!I78+MMN2O!I78</f>
        <v>2.0053919142695285</v>
      </c>
      <c r="J78" s="68">
        <f>Rice!J78+Enteric!J78+OtherAgCH4!J78+OtherAgN2O!J78+AgSoils!J78+MMCH4!J78+MMN2O!J78</f>
        <v>2.1150605060431058</v>
      </c>
      <c r="K78" s="69">
        <f>Rice!K78+Enteric!K78+OtherAgCH4!K78+OtherAgN2O!K78+AgSoils!K78+MMCH4!K78+MMN2O!K78</f>
        <v>2.2387284400361014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64">
        <f>Rice!C79+Enteric!C79+OtherAgCH4!C79+OtherAgN2O!C79+AgSoils!C79+MMCH4!C79+MMN2O!C79</f>
        <v>2.3872863610950477</v>
      </c>
      <c r="D79" s="67">
        <f>Rice!D79+Enteric!D79+OtherAgCH4!D79+OtherAgN2O!D79+AgSoils!D79+MMCH4!D79+MMN2O!D79</f>
        <v>2.3878147744569458</v>
      </c>
      <c r="E79" s="64">
        <f>Rice!E79+Enteric!E79+OtherAgCH4!E79+OtherAgN2O!E79+AgSoils!E79+MMCH4!E79+MMN2O!E79</f>
        <v>2.0226265959726661</v>
      </c>
      <c r="F79" s="67">
        <f>Rice!F79+Enteric!F79+OtherAgCH4!F79+OtherAgN2O!F79+AgSoils!F79+MMCH4!F79+MMN2O!F79</f>
        <v>2.0533439424826643</v>
      </c>
      <c r="G79" s="67">
        <f>Rice!G79+Enteric!G79+OtherAgCH4!G79+OtherAgN2O!G79+AgSoils!G79+MMCH4!G79+MMN2O!G79</f>
        <v>2.0531203861532092</v>
      </c>
      <c r="H79" s="67">
        <f>Rice!H79+Enteric!H79+OtherAgCH4!H79+OtherAgN2O!H79+AgSoils!H79+MMCH4!H79+MMN2O!H79</f>
        <v>2.1124611417870578</v>
      </c>
      <c r="I79" s="68">
        <f>Rice!I79+Enteric!I79+OtherAgCH4!I79+OtherAgN2O!I79+AgSoils!I79+MMCH4!I79+MMN2O!I79</f>
        <v>2.1415321979172011</v>
      </c>
      <c r="J79" s="68">
        <f>Rice!J79+Enteric!J79+OtherAgCH4!J79+OtherAgN2O!J79+AgSoils!J79+MMCH4!J79+MMN2O!J79</f>
        <v>2.1787949809215985</v>
      </c>
      <c r="K79" s="69">
        <f>Rice!K79+Enteric!K79+OtherAgCH4!K79+OtherAgN2O!K79+AgSoils!K79+MMCH4!K79+MMN2O!K79</f>
        <v>2.223343242494181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67">
        <f>Rice!C80+Enteric!C80+OtherAgCH4!C80+OtherAgN2O!C80+AgSoils!C80+MMCH4!C80+MMN2O!C80</f>
        <v>2.8638244374133408</v>
      </c>
      <c r="D80" s="67">
        <f>Rice!D80+Enteric!D80+OtherAgCH4!D80+OtherAgN2O!D80+AgSoils!D80+MMCH4!D80+MMN2O!D80</f>
        <v>3.1598743367258546</v>
      </c>
      <c r="E80" s="64">
        <f>Rice!E80+Enteric!E80+OtherAgCH4!E80+OtherAgN2O!E80+AgSoils!E80+MMCH4!E80+MMN2O!E80</f>
        <v>3.893890275303824</v>
      </c>
      <c r="F80" s="67">
        <f>Rice!F80+Enteric!F80+OtherAgCH4!F80+OtherAgN2O!F80+AgSoils!F80+MMCH4!F80+MMN2O!F80</f>
        <v>3.8689618732697855</v>
      </c>
      <c r="G80" s="67">
        <f>Rice!G80+Enteric!G80+OtherAgCH4!G80+OtherAgN2O!G80+AgSoils!G80+MMCH4!G80+MMN2O!G80</f>
        <v>3.9299264000561758</v>
      </c>
      <c r="H80" s="67">
        <f>Rice!H80+Enteric!H80+OtherAgCH4!H80+OtherAgN2O!H80+AgSoils!H80+MMCH4!H80+MMN2O!H80</f>
        <v>4.1671138937372252</v>
      </c>
      <c r="I80" s="68">
        <f>Rice!I80+Enteric!I80+OtherAgCH4!I80+OtherAgN2O!I80+AgSoils!I80+MMCH4!I80+MMN2O!I80</f>
        <v>4.3179373500020457</v>
      </c>
      <c r="J80" s="68">
        <f>Rice!J80+Enteric!J80+OtherAgCH4!J80+OtherAgN2O!J80+AgSoils!J80+MMCH4!J80+MMN2O!J80</f>
        <v>4.4834288320492464</v>
      </c>
      <c r="K80" s="69">
        <f>Rice!K80+Enteric!K80+OtherAgCH4!K80+OtherAgN2O!K80+AgSoils!K80+MMCH4!K80+MMN2O!K80</f>
        <v>4.6425847722947298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64">
        <f>Rice!C81+Enteric!C81+OtherAgCH4!C81+OtherAgN2O!C81+AgSoils!C81+MMCH4!C81+MMN2O!C81</f>
        <v>2.4704880042857139E-4</v>
      </c>
      <c r="D81" s="67">
        <f>Rice!D81+Enteric!D81+OtherAgCH4!D81+OtherAgN2O!D81+AgSoils!D81+MMCH4!D81+MMN2O!D81</f>
        <v>2.2234392038571429E-4</v>
      </c>
      <c r="E81" s="64">
        <f>Rice!E81+Enteric!E81+OtherAgCH4!E81+OtherAgN2O!E81+AgSoils!E81+MMCH4!E81+MMN2O!E81</f>
        <v>2.2234392038571429E-4</v>
      </c>
      <c r="F81" s="67">
        <f>Rice!F81+Enteric!F81+OtherAgCH4!F81+OtherAgN2O!F81+AgSoils!F81+MMCH4!F81+MMN2O!F81</f>
        <v>2.4087258041785714E-4</v>
      </c>
      <c r="G81" s="67">
        <f>Rice!G81+Enteric!G81+OtherAgCH4!G81+OtherAgN2O!G81+AgSoils!G81+MMCH4!G81+MMN2O!G81</f>
        <v>2.5068662398566161E-4</v>
      </c>
      <c r="H81" s="67">
        <f>Rice!H81+Enteric!H81+OtherAgCH4!H81+OtherAgN2O!H81+AgSoils!H81+MMCH4!H81+MMN2O!H81</f>
        <v>2.7700694206578703E-4</v>
      </c>
      <c r="I81" s="68">
        <f>Rice!I81+Enteric!I81+OtherAgCH4!I81+OtherAgN2O!I81+AgSoils!I81+MMCH4!I81+MMN2O!I81</f>
        <v>3.0609070692589946E-4</v>
      </c>
      <c r="J81" s="68">
        <f>Rice!J81+Enteric!J81+OtherAgCH4!J81+OtherAgN2O!J81+AgSoils!J81+MMCH4!J81+MMN2O!J81</f>
        <v>3.3822806088428588E-4</v>
      </c>
      <c r="K81" s="69">
        <f>Rice!K81+Enteric!K81+OtherAgCH4!K81+OtherAgN2O!K81+AgSoils!K81+MMCH4!K81+MMN2O!K81</f>
        <v>3.7373960914546323E-4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67">
        <f>Rice!C82+Enteric!C82+OtherAgCH4!C82+OtherAgN2O!C82+AgSoils!C82+MMCH4!C82+MMN2O!C82</f>
        <v>5.1616374616709999</v>
      </c>
      <c r="D82" s="67">
        <f>Rice!D82+Enteric!D82+OtherAgCH4!D82+OtherAgN2O!D82+AgSoils!D82+MMCH4!D82+MMN2O!D82</f>
        <v>5.1345230757705087</v>
      </c>
      <c r="E82" s="64">
        <f>Rice!E82+Enteric!E82+OtherAgCH4!E82+OtherAgN2O!E82+AgSoils!E82+MMCH4!E82+MMN2O!E82</f>
        <v>4.5987755131833836</v>
      </c>
      <c r="F82" s="67">
        <f>Rice!F82+Enteric!F82+OtherAgCH4!F82+OtherAgN2O!F82+AgSoils!F82+MMCH4!F82+MMN2O!F82</f>
        <v>5.549691278022868</v>
      </c>
      <c r="G82" s="67">
        <f>Rice!G82+Enteric!G82+OtherAgCH4!G82+OtherAgN2O!G82+AgSoils!G82+MMCH4!G82+MMN2O!G82</f>
        <v>5.8481640008760918</v>
      </c>
      <c r="H82" s="67">
        <f>Rice!H82+Enteric!H82+OtherAgCH4!H82+OtherAgN2O!H82+AgSoils!H82+MMCH4!H82+MMN2O!H82</f>
        <v>6.2649253125684012</v>
      </c>
      <c r="I82" s="68">
        <f>Rice!I82+Enteric!I82+OtherAgCH4!I82+OtherAgN2O!I82+AgSoils!I82+MMCH4!I82+MMN2O!I82</f>
        <v>6.5905753605591846</v>
      </c>
      <c r="J82" s="68">
        <f>Rice!J82+Enteric!J82+OtherAgCH4!J82+OtherAgN2O!J82+AgSoils!J82+MMCH4!J82+MMN2O!J82</f>
        <v>6.9363875383242135</v>
      </c>
      <c r="K82" s="69">
        <f>Rice!K82+Enteric!K82+OtherAgCH4!K82+OtherAgN2O!K82+AgSoils!K82+MMCH4!K82+MMN2O!K82</f>
        <v>7.2629399524325935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64">
        <f>Rice!C83+Enteric!C83+OtherAgCH4!C83+OtherAgN2O!C83+AgSoils!C83+MMCH4!C83+MMN2O!C83</f>
        <v>14.759457874529627</v>
      </c>
      <c r="D83" s="67">
        <f>Rice!D83+Enteric!D83+OtherAgCH4!D83+OtherAgN2O!D83+AgSoils!D83+MMCH4!D83+MMN2O!D83</f>
        <v>8.8748033124752155</v>
      </c>
      <c r="E83" s="64">
        <f>Rice!E83+Enteric!E83+OtherAgCH4!E83+OtherAgN2O!E83+AgSoils!E83+MMCH4!E83+MMN2O!E83</f>
        <v>9.2787107461976568</v>
      </c>
      <c r="F83" s="67">
        <f>Rice!F83+Enteric!F83+OtherAgCH4!F83+OtherAgN2O!F83+AgSoils!F83+MMCH4!F83+MMN2O!F83</f>
        <v>9.0026931106280976</v>
      </c>
      <c r="G83" s="67">
        <f>Rice!G83+Enteric!G83+OtherAgCH4!G83+OtherAgN2O!G83+AgSoils!G83+MMCH4!G83+MMN2O!G83</f>
        <v>8.6747688537181702</v>
      </c>
      <c r="H83" s="67">
        <f>Rice!H83+Enteric!H83+OtherAgCH4!H83+OtherAgN2O!H83+AgSoils!H83+MMCH4!H83+MMN2O!H83</f>
        <v>8.7791515435508778</v>
      </c>
      <c r="I83" s="68">
        <f>Rice!I83+Enteric!I83+OtherAgCH4!I83+OtherAgN2O!I83+AgSoils!I83+MMCH4!I83+MMN2O!I83</f>
        <v>8.8238952147622278</v>
      </c>
      <c r="J83" s="68">
        <f>Rice!J83+Enteric!J83+OtherAgCH4!J83+OtherAgN2O!J83+AgSoils!J83+MMCH4!J83+MMN2O!J83</f>
        <v>8.8730623942428348</v>
      </c>
      <c r="K83" s="69">
        <f>Rice!K83+Enteric!K83+OtherAgCH4!K83+OtherAgN2O!K83+AgSoils!K83+MMCH4!K83+MMN2O!K83</f>
        <v>8.9184496952590404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67">
        <f>Rice!C84+Enteric!C84+OtherAgCH4!C84+OtherAgN2O!C84+AgSoils!C84+MMCH4!C84+MMN2O!C84</f>
        <v>0.60154940504193999</v>
      </c>
      <c r="D84" s="67">
        <f>Rice!D84+Enteric!D84+OtherAgCH4!D84+OtherAgN2O!D84+AgSoils!D84+MMCH4!D84+MMN2O!D84</f>
        <v>0.56423444191497241</v>
      </c>
      <c r="E84" s="64">
        <f>Rice!E84+Enteric!E84+OtherAgCH4!E84+OtherAgN2O!E84+AgSoils!E84+MMCH4!E84+MMN2O!E84</f>
        <v>0.57625684527383125</v>
      </c>
      <c r="F84" s="67">
        <f>Rice!F84+Enteric!F84+OtherAgCH4!F84+OtherAgN2O!F84+AgSoils!F84+MMCH4!F84+MMN2O!F84</f>
        <v>0.52776105751111935</v>
      </c>
      <c r="G84" s="67">
        <f>Rice!G84+Enteric!G84+OtherAgCH4!G84+OtherAgN2O!G84+AgSoils!G84+MMCH4!G84+MMN2O!G84</f>
        <v>0.58456163807003847</v>
      </c>
      <c r="H84" s="67">
        <f>Rice!H84+Enteric!H84+OtherAgCH4!H84+OtherAgN2O!H84+AgSoils!H84+MMCH4!H84+MMN2O!H84</f>
        <v>0.64280169907962059</v>
      </c>
      <c r="I84" s="68">
        <f>Rice!I84+Enteric!I84+OtherAgCH4!I84+OtherAgN2O!I84+AgSoils!I84+MMCH4!I84+MMN2O!I84</f>
        <v>0.68088123053828298</v>
      </c>
      <c r="J84" s="68">
        <f>Rice!J84+Enteric!J84+OtherAgCH4!J84+OtherAgN2O!J84+AgSoils!J84+MMCH4!J84+MMN2O!J84</f>
        <v>0.72413280829270543</v>
      </c>
      <c r="K84" s="69">
        <f>Rice!K84+Enteric!K84+OtherAgCH4!K84+OtherAgN2O!K84+AgSoils!K84+MMCH4!K84+MMN2O!K84</f>
        <v>0.77332491884806287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64">
        <f>Rice!C85+Enteric!C85+OtherAgCH4!C85+OtherAgN2O!C85+AgSoils!C85+MMCH4!C85+MMN2O!C85</f>
        <v>344.17808652634392</v>
      </c>
      <c r="D85" s="67">
        <f>Rice!D85+Enteric!D85+OtherAgCH4!D85+OtherAgN2O!D85+AgSoils!D85+MMCH4!D85+MMN2O!D85</f>
        <v>352.25152386069232</v>
      </c>
      <c r="E85" s="64">
        <f>Rice!E85+Enteric!E85+OtherAgCH4!E85+OtherAgN2O!E85+AgSoils!E85+MMCH4!E85+MMN2O!E85</f>
        <v>344.05473486814691</v>
      </c>
      <c r="F85" s="67">
        <f>Rice!F85+Enteric!F85+OtherAgCH4!F85+OtherAgN2O!F85+AgSoils!F85+MMCH4!F85+MMN2O!F85</f>
        <v>341.94915292769241</v>
      </c>
      <c r="G85" s="67">
        <f>Rice!G85+Enteric!G85+OtherAgCH4!G85+OtherAgN2O!G85+AgSoils!G85+MMCH4!G85+MMN2O!G85</f>
        <v>350.55837782951119</v>
      </c>
      <c r="H85" s="67">
        <f>Rice!H85+Enteric!H85+OtherAgCH4!H85+OtherAgN2O!H85+AgSoils!H85+MMCH4!H85+MMN2O!H85</f>
        <v>362.67366807058283</v>
      </c>
      <c r="I85" s="68">
        <f>Rice!I85+Enteric!I85+OtherAgCH4!I85+OtherAgN2O!I85+AgSoils!I85+MMCH4!I85+MMN2O!I85</f>
        <v>374.42272173318622</v>
      </c>
      <c r="J85" s="68">
        <f>Rice!J85+Enteric!J85+OtherAgCH4!J85+OtherAgN2O!J85+AgSoils!J85+MMCH4!J85+MMN2O!J85</f>
        <v>386.5156332075307</v>
      </c>
      <c r="K85" s="69">
        <f>Rice!K85+Enteric!K85+OtherAgCH4!K85+OtherAgN2O!K85+AgSoils!K85+MMCH4!K85+MMN2O!K85</f>
        <v>398.38790736760023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67">
        <f>Rice!C86+Enteric!C86+OtherAgCH4!C86+OtherAgN2O!C86+AgSoils!C86+MMCH4!C86+MMN2O!C86</f>
        <v>169.9187355583602</v>
      </c>
      <c r="D86" s="67">
        <f>Rice!D86+Enteric!D86+OtherAgCH4!D86+OtherAgN2O!D86+AgSoils!D86+MMCH4!D86+MMN2O!D86</f>
        <v>185.48873728147379</v>
      </c>
      <c r="E86" s="64">
        <f>Rice!E86+Enteric!E86+OtherAgCH4!E86+OtherAgN2O!E86+AgSoils!E86+MMCH4!E86+MMN2O!E86</f>
        <v>186.0649807996983</v>
      </c>
      <c r="F86" s="67">
        <f>Rice!F86+Enteric!F86+OtherAgCH4!F86+OtherAgN2O!F86+AgSoils!F86+MMCH4!F86+MMN2O!F86</f>
        <v>236.8252750539792</v>
      </c>
      <c r="G86" s="67">
        <f>Rice!G86+Enteric!G86+OtherAgCH4!G86+OtherAgN2O!G86+AgSoils!G86+MMCH4!G86+MMN2O!G86</f>
        <v>246.80011958471997</v>
      </c>
      <c r="H86" s="67">
        <f>Rice!H86+Enteric!H86+OtherAgCH4!H86+OtherAgN2O!H86+AgSoils!H86+MMCH4!H86+MMN2O!H86</f>
        <v>253.70203151858607</v>
      </c>
      <c r="I86" s="68">
        <f>Rice!I86+Enteric!I86+OtherAgCH4!I86+OtherAgN2O!I86+AgSoils!I86+MMCH4!I86+MMN2O!I86</f>
        <v>260.38789581236693</v>
      </c>
      <c r="J86" s="68">
        <f>Rice!J86+Enteric!J86+OtherAgCH4!J86+OtherAgN2O!J86+AgSoils!J86+MMCH4!J86+MMN2O!J86</f>
        <v>267.96599809920127</v>
      </c>
      <c r="K86" s="69">
        <f>Rice!K86+Enteric!K86+OtherAgCH4!K86+OtherAgN2O!K86+AgSoils!K86+MMCH4!K86+MMN2O!K86</f>
        <v>276.38618476086089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64">
        <f>Rice!C87+Enteric!C87+OtherAgCH4!C87+OtherAgN2O!C87+AgSoils!C87+MMCH4!C87+MMN2O!C87</f>
        <v>18.783527489387168</v>
      </c>
      <c r="D87" s="67">
        <f>Rice!D87+Enteric!D87+OtherAgCH4!D87+OtherAgN2O!D87+AgSoils!D87+MMCH4!D87+MMN2O!D87</f>
        <v>32.274545356530005</v>
      </c>
      <c r="E87" s="64">
        <f>Rice!E87+Enteric!E87+OtherAgCH4!E87+OtherAgN2O!E87+AgSoils!E87+MMCH4!E87+MMN2O!E87</f>
        <v>42.732107374200005</v>
      </c>
      <c r="F87" s="67">
        <f>Rice!F87+Enteric!F87+OtherAgCH4!F87+OtherAgN2O!F87+AgSoils!F87+MMCH4!F87+MMN2O!F87</f>
        <v>54.127971223487663</v>
      </c>
      <c r="G87" s="67">
        <f>Rice!G87+Enteric!G87+OtherAgCH4!G87+OtherAgN2O!G87+AgSoils!G87+MMCH4!G87+MMN2O!G87</f>
        <v>56.379430809242152</v>
      </c>
      <c r="H87" s="67">
        <f>Rice!H87+Enteric!H87+OtherAgCH4!H87+OtherAgN2O!H87+AgSoils!H87+MMCH4!H87+MMN2O!H87</f>
        <v>59.804474601541983</v>
      </c>
      <c r="I87" s="68">
        <f>Rice!I87+Enteric!I87+OtherAgCH4!I87+OtherAgN2O!I87+AgSoils!I87+MMCH4!I87+MMN2O!I87</f>
        <v>63.209480729273295</v>
      </c>
      <c r="J87" s="68">
        <f>Rice!J87+Enteric!J87+OtherAgCH4!J87+OtherAgN2O!J87+AgSoils!J87+MMCH4!J87+MMN2O!J87</f>
        <v>66.783339367859696</v>
      </c>
      <c r="K87" s="69">
        <f>Rice!K87+Enteric!K87+OtherAgCH4!K87+OtherAgN2O!K87+AgSoils!K87+MMCH4!K87+MMN2O!K87</f>
        <v>70.529590433684447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67">
        <f>Rice!C88+Enteric!C88+OtherAgCH4!C88+OtherAgN2O!C88+AgSoils!C88+MMCH4!C88+MMN2O!C88</f>
        <v>6.4321031651520721</v>
      </c>
      <c r="D88" s="67">
        <f>Rice!D88+Enteric!D88+OtherAgCH4!D88+OtherAgN2O!D88+AgSoils!D88+MMCH4!D88+MMN2O!D88</f>
        <v>5.9111880711285476</v>
      </c>
      <c r="E88" s="64">
        <f>Rice!E88+Enteric!E88+OtherAgCH4!E88+OtherAgN2O!E88+AgSoils!E88+MMCH4!E88+MMN2O!E88</f>
        <v>5.9676659687689728</v>
      </c>
      <c r="F88" s="67">
        <f>Rice!F88+Enteric!F88+OtherAgCH4!F88+OtherAgN2O!F88+AgSoils!F88+MMCH4!F88+MMN2O!F88</f>
        <v>5.3615856987668034</v>
      </c>
      <c r="G88" s="67">
        <f>Rice!G88+Enteric!G88+OtherAgCH4!G88+OtherAgN2O!G88+AgSoils!G88+MMCH4!G88+MMN2O!G88</f>
        <v>5.7284786735198345</v>
      </c>
      <c r="H88" s="67">
        <f>Rice!H88+Enteric!H88+OtherAgCH4!H88+OtherAgN2O!H88+AgSoils!H88+MMCH4!H88+MMN2O!H88</f>
        <v>6.2305850943431826</v>
      </c>
      <c r="I88" s="68">
        <f>Rice!I88+Enteric!I88+OtherAgCH4!I88+OtherAgN2O!I88+AgSoils!I88+MMCH4!I88+MMN2O!I88</f>
        <v>6.8471401189143659</v>
      </c>
      <c r="J88" s="68">
        <f>Rice!J88+Enteric!J88+OtherAgCH4!J88+OtherAgN2O!J88+AgSoils!J88+MMCH4!J88+MMN2O!J88</f>
        <v>7.5317903102522648</v>
      </c>
      <c r="K88" s="69">
        <f>Rice!K88+Enteric!K88+OtherAgCH4!K88+OtherAgN2O!K88+AgSoils!K88+MMCH4!K88+MMN2O!K88</f>
        <v>8.2765417581283813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64">
        <f>Rice!C89+Enteric!C89+OtherAgCH4!C89+OtherAgN2O!C89+AgSoils!C89+MMCH4!C89+MMN2O!C89</f>
        <v>19.268717738408863</v>
      </c>
      <c r="D89" s="67">
        <f>Rice!D89+Enteric!D89+OtherAgCH4!D89+OtherAgN2O!D89+AgSoils!D89+MMCH4!D89+MMN2O!D89</f>
        <v>19.966135328013983</v>
      </c>
      <c r="E89" s="64">
        <f>Rice!E89+Enteric!E89+OtherAgCH4!E89+OtherAgN2O!E89+AgSoils!E89+MMCH4!E89+MMN2O!E89</f>
        <v>19.705554361282871</v>
      </c>
      <c r="F89" s="67">
        <f>Rice!F89+Enteric!F89+OtherAgCH4!F89+OtherAgN2O!F89+AgSoils!F89+MMCH4!F89+MMN2O!F89</f>
        <v>18.749794687450247</v>
      </c>
      <c r="G89" s="67">
        <f>Rice!G89+Enteric!G89+OtherAgCH4!G89+OtherAgN2O!G89+AgSoils!G89+MMCH4!G89+MMN2O!G89</f>
        <v>18.331774683076574</v>
      </c>
      <c r="H89" s="67">
        <f>Rice!H89+Enteric!H89+OtherAgCH4!H89+OtherAgN2O!H89+AgSoils!H89+MMCH4!H89+MMN2O!H89</f>
        <v>18.63366838627665</v>
      </c>
      <c r="I89" s="68">
        <f>Rice!I89+Enteric!I89+OtherAgCH4!I89+OtherAgN2O!I89+AgSoils!I89+MMCH4!I89+MMN2O!I89</f>
        <v>18.547060049514759</v>
      </c>
      <c r="J89" s="68">
        <f>Rice!J89+Enteric!J89+OtherAgCH4!J89+OtherAgN2O!J89+AgSoils!J89+MMCH4!J89+MMN2O!J89</f>
        <v>18.572616150290198</v>
      </c>
      <c r="K89" s="69">
        <f>Rice!K89+Enteric!K89+OtherAgCH4!K89+OtherAgN2O!K89+AgSoils!K89+MMCH4!K89+MMN2O!K89</f>
        <v>18.545079667949739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67">
        <f>Rice!C90+Enteric!C90+OtherAgCH4!C90+OtherAgN2O!C90+AgSoils!C90+MMCH4!C90+MMN2O!C90</f>
        <v>1.151155656565086</v>
      </c>
      <c r="D90" s="67">
        <f>Rice!D90+Enteric!D90+OtherAgCH4!D90+OtherAgN2O!D90+AgSoils!D90+MMCH4!D90+MMN2O!D90</f>
        <v>1.2388502332318145</v>
      </c>
      <c r="E90" s="64">
        <f>Rice!E90+Enteric!E90+OtherAgCH4!E90+OtherAgN2O!E90+AgSoils!E90+MMCH4!E90+MMN2O!E90</f>
        <v>1.227059549088922</v>
      </c>
      <c r="F90" s="67">
        <f>Rice!F90+Enteric!F90+OtherAgCH4!F90+OtherAgN2O!F90+AgSoils!F90+MMCH4!F90+MMN2O!F90</f>
        <v>1.2721031518468824</v>
      </c>
      <c r="G90" s="67">
        <f>Rice!G90+Enteric!G90+OtherAgCH4!G90+OtherAgN2O!G90+AgSoils!G90+MMCH4!G90+MMN2O!G90</f>
        <v>1.4641910478127313</v>
      </c>
      <c r="H90" s="67">
        <f>Rice!H90+Enteric!H90+OtherAgCH4!H90+OtherAgN2O!H90+AgSoils!H90+MMCH4!H90+MMN2O!H90</f>
        <v>1.5708258173485554</v>
      </c>
      <c r="I90" s="68">
        <f>Rice!I90+Enteric!I90+OtherAgCH4!I90+OtherAgN2O!I90+AgSoils!I90+MMCH4!I90+MMN2O!I90</f>
        <v>1.6711333422129644</v>
      </c>
      <c r="J90" s="68">
        <f>Rice!J90+Enteric!J90+OtherAgCH4!J90+OtherAgN2O!J90+AgSoils!J90+MMCH4!J90+MMN2O!J90</f>
        <v>1.7744591071317068</v>
      </c>
      <c r="K90" s="69">
        <f>Rice!K90+Enteric!K90+OtherAgCH4!K90+OtherAgN2O!K90+AgSoils!K90+MMCH4!K90+MMN2O!K90</f>
        <v>1.8813456857709951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64">
        <f>Rice!C91+Enteric!C91+OtherAgCH4!C91+OtherAgN2O!C91+AgSoils!C91+MMCH4!C91+MMN2O!C91</f>
        <v>41.255286837278362</v>
      </c>
      <c r="D91" s="67">
        <f>Rice!D91+Enteric!D91+OtherAgCH4!D91+OtherAgN2O!D91+AgSoils!D91+MMCH4!D91+MMN2O!D91</f>
        <v>40.803145633474273</v>
      </c>
      <c r="E91" s="64">
        <f>Rice!E91+Enteric!E91+OtherAgCH4!E91+OtherAgN2O!E91+AgSoils!E91+MMCH4!E91+MMN2O!E91</f>
        <v>40.378164142449364</v>
      </c>
      <c r="F91" s="67">
        <f>Rice!F91+Enteric!F91+OtherAgCH4!F91+OtherAgN2O!F91+AgSoils!F91+MMCH4!F91+MMN2O!F91</f>
        <v>37.431762960432764</v>
      </c>
      <c r="G91" s="67">
        <f>Rice!G91+Enteric!G91+OtherAgCH4!G91+OtherAgN2O!G91+AgSoils!G91+MMCH4!G91+MMN2O!G91</f>
        <v>39.366146830410045</v>
      </c>
      <c r="H91" s="67">
        <f>Rice!H91+Enteric!H91+OtherAgCH4!H91+OtherAgN2O!H91+AgSoils!H91+MMCH4!H91+MMN2O!H91</f>
        <v>41.320279943628591</v>
      </c>
      <c r="I91" s="68">
        <f>Rice!I91+Enteric!I91+OtherAgCH4!I91+OtherAgN2O!I91+AgSoils!I91+MMCH4!I91+MMN2O!I91</f>
        <v>41.737270243864025</v>
      </c>
      <c r="J91" s="68">
        <f>Rice!J91+Enteric!J91+OtherAgCH4!J91+OtherAgN2O!J91+AgSoils!J91+MMCH4!J91+MMN2O!J91</f>
        <v>42.265980919738745</v>
      </c>
      <c r="K91" s="69">
        <f>Rice!K91+Enteric!K91+OtherAgCH4!K91+OtherAgN2O!K91+AgSoils!K91+MMCH4!K91+MMN2O!K91</f>
        <v>42.899149803559254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67">
        <f>Rice!C92+Enteric!C92+OtherAgCH4!C92+OtherAgN2O!C92+AgSoils!C92+MMCH4!C92+MMN2O!C92</f>
        <v>2.5583110041978609</v>
      </c>
      <c r="D92" s="67">
        <f>Rice!D92+Enteric!D92+OtherAgCH4!D92+OtherAgN2O!D92+AgSoils!D92+MMCH4!D92+MMN2O!D92</f>
        <v>2.6065989708187107</v>
      </c>
      <c r="E92" s="64">
        <f>Rice!E92+Enteric!E92+OtherAgCH4!E92+OtherAgN2O!E92+AgSoils!E92+MMCH4!E92+MMN2O!E92</f>
        <v>2.5567623682286098</v>
      </c>
      <c r="F92" s="67">
        <f>Rice!F92+Enteric!F92+OtherAgCH4!F92+OtherAgN2O!F92+AgSoils!F92+MMCH4!F92+MMN2O!F92</f>
        <v>2.8176488132822599</v>
      </c>
      <c r="G92" s="67">
        <f>Rice!G92+Enteric!G92+OtherAgCH4!G92+OtherAgN2O!G92+AgSoils!G92+MMCH4!G92+MMN2O!G92</f>
        <v>2.6766516724362299</v>
      </c>
      <c r="H92" s="67">
        <f>Rice!H92+Enteric!H92+OtherAgCH4!H92+OtherAgN2O!H92+AgSoils!H92+MMCH4!H92+MMN2O!H92</f>
        <v>2.6437255221508167</v>
      </c>
      <c r="I92" s="68">
        <f>Rice!I92+Enteric!I92+OtherAgCH4!I92+OtherAgN2O!I92+AgSoils!I92+MMCH4!I92+MMN2O!I92</f>
        <v>2.6037721429547931</v>
      </c>
      <c r="J92" s="68">
        <f>Rice!J92+Enteric!J92+OtherAgCH4!J92+OtherAgN2O!J92+AgSoils!J92+MMCH4!J92+MMN2O!J92</f>
        <v>2.5636310131860034</v>
      </c>
      <c r="K92" s="69">
        <f>Rice!K92+Enteric!K92+OtherAgCH4!K92+OtherAgN2O!K92+AgSoils!K92+MMCH4!K92+MMN2O!K92</f>
        <v>2.5232514792685379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64">
        <f>Rice!C93+Enteric!C93+OtherAgCH4!C93+OtherAgN2O!C93+AgSoils!C93+MMCH4!C93+MMN2O!C93</f>
        <v>31.751515278291652</v>
      </c>
      <c r="D93" s="67">
        <f>Rice!D93+Enteric!D93+OtherAgCH4!D93+OtherAgN2O!D93+AgSoils!D93+MMCH4!D93+MMN2O!D93</f>
        <v>30.52718081232409</v>
      </c>
      <c r="E93" s="64">
        <f>Rice!E93+Enteric!E93+OtherAgCH4!E93+OtherAgN2O!E93+AgSoils!E93+MMCH4!E93+MMN2O!E93</f>
        <v>27.793014833147602</v>
      </c>
      <c r="F93" s="67">
        <f>Rice!F93+Enteric!F93+OtherAgCH4!F93+OtherAgN2O!F93+AgSoils!F93+MMCH4!F93+MMN2O!F93</f>
        <v>26.640145082859075</v>
      </c>
      <c r="G93" s="67">
        <f>Rice!G93+Enteric!G93+OtherAgCH4!G93+OtherAgN2O!G93+AgSoils!G93+MMCH4!G93+MMN2O!G93</f>
        <v>26.911468230101853</v>
      </c>
      <c r="H93" s="67">
        <f>Rice!H93+Enteric!H93+OtherAgCH4!H93+OtherAgN2O!H93+AgSoils!H93+MMCH4!H93+MMN2O!H93</f>
        <v>26.522672404985244</v>
      </c>
      <c r="I93" s="68">
        <f>Rice!I93+Enteric!I93+OtherAgCH4!I93+OtherAgN2O!I93+AgSoils!I93+MMCH4!I93+MMN2O!I93</f>
        <v>26.167844730453503</v>
      </c>
      <c r="J93" s="68">
        <f>Rice!J93+Enteric!J93+OtherAgCH4!J93+OtherAgN2O!J93+AgSoils!J93+MMCH4!J93+MMN2O!J93</f>
        <v>25.786770841016853</v>
      </c>
      <c r="K93" s="69">
        <f>Rice!K93+Enteric!K93+OtherAgCH4!K93+OtherAgN2O!K93+AgSoils!K93+MMCH4!K93+MMN2O!K93</f>
        <v>25.404036692904441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67">
        <f>Rice!C94+Enteric!C94+OtherAgCH4!C94+OtherAgN2O!C94+AgSoils!C94+MMCH4!C94+MMN2O!C94</f>
        <v>0.74727171113680102</v>
      </c>
      <c r="D94" s="67">
        <f>Rice!D94+Enteric!D94+OtherAgCH4!D94+OtherAgN2O!D94+AgSoils!D94+MMCH4!D94+MMN2O!D94</f>
        <v>0.89839233497209703</v>
      </c>
      <c r="E94" s="64">
        <f>Rice!E94+Enteric!E94+OtherAgCH4!E94+OtherAgN2O!E94+AgSoils!E94+MMCH4!E94+MMN2O!E94</f>
        <v>0.4305386849384859</v>
      </c>
      <c r="F94" s="67">
        <f>Rice!F94+Enteric!F94+OtherAgCH4!F94+OtherAgN2O!F94+AgSoils!F94+MMCH4!F94+MMN2O!F94</f>
        <v>0.47461056277931923</v>
      </c>
      <c r="G94" s="67">
        <f>Rice!G94+Enteric!G94+OtherAgCH4!G94+OtherAgN2O!G94+AgSoils!G94+MMCH4!G94+MMN2O!G94</f>
        <v>0.58168282059904997</v>
      </c>
      <c r="H94" s="67">
        <f>Rice!H94+Enteric!H94+OtherAgCH4!H94+OtherAgN2O!H94+AgSoils!H94+MMCH4!H94+MMN2O!H94</f>
        <v>0.64780813790908465</v>
      </c>
      <c r="I94" s="68">
        <f>Rice!I94+Enteric!I94+OtherAgCH4!I94+OtherAgN2O!I94+AgSoils!I94+MMCH4!I94+MMN2O!I94</f>
        <v>0.72016290204071909</v>
      </c>
      <c r="J94" s="68">
        <f>Rice!J94+Enteric!J94+OtherAgCH4!J94+OtherAgN2O!J94+AgSoils!J94+MMCH4!J94+MMN2O!J94</f>
        <v>0.80103490969973568</v>
      </c>
      <c r="K94" s="69">
        <f>Rice!K94+Enteric!K94+OtherAgCH4!K94+OtherAgN2O!K94+AgSoils!K94+MMCH4!K94+MMN2O!K94</f>
        <v>0.89163527971864154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64">
        <f>Rice!C95+Enteric!C95+OtherAgCH4!C95+OtherAgN2O!C95+AgSoils!C95+MMCH4!C95+MMN2O!C95</f>
        <v>56.179053202623777</v>
      </c>
      <c r="D95" s="67">
        <f>Rice!D95+Enteric!D95+OtherAgCH4!D95+OtherAgN2O!D95+AgSoils!D95+MMCH4!D95+MMN2O!D95</f>
        <v>28.096772706830109</v>
      </c>
      <c r="E95" s="64">
        <f>Rice!E95+Enteric!E95+OtherAgCH4!E95+OtherAgN2O!E95+AgSoils!E95+MMCH4!E95+MMN2O!E95</f>
        <v>19.202915665005424</v>
      </c>
      <c r="F95" s="67">
        <f>Rice!F95+Enteric!F95+OtherAgCH4!F95+OtherAgN2O!F95+AgSoils!F95+MMCH4!F95+MMN2O!F95</f>
        <v>24.545188174570235</v>
      </c>
      <c r="G95" s="67">
        <f>Rice!G95+Enteric!G95+OtherAgCH4!G95+OtherAgN2O!G95+AgSoils!G95+MMCH4!G95+MMN2O!G95</f>
        <v>27.523131285695072</v>
      </c>
      <c r="H95" s="67">
        <f>Rice!H95+Enteric!H95+OtherAgCH4!H95+OtherAgN2O!H95+AgSoils!H95+MMCH4!H95+MMN2O!H95</f>
        <v>29.095033430047962</v>
      </c>
      <c r="I95" s="68">
        <f>Rice!I95+Enteric!I95+OtherAgCH4!I95+OtherAgN2O!I95+AgSoils!I95+MMCH4!I95+MMN2O!I95</f>
        <v>30.967483162400605</v>
      </c>
      <c r="J95" s="68">
        <f>Rice!J95+Enteric!J95+OtherAgCH4!J95+OtherAgN2O!J95+AgSoils!J95+MMCH4!J95+MMN2O!J95</f>
        <v>33.136769993720812</v>
      </c>
      <c r="K95" s="69">
        <f>Rice!K95+Enteric!K95+OtherAgCH4!K95+OtherAgN2O!K95+AgSoils!K95+MMCH4!K95+MMN2O!K95</f>
        <v>35.62739620420664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67">
        <f>Rice!C96+Enteric!C96+OtherAgCH4!C96+OtherAgN2O!C96+AgSoils!C96+MMCH4!C96+MMN2O!C96</f>
        <v>22.627552962904566</v>
      </c>
      <c r="D96" s="67">
        <f>Rice!D96+Enteric!D96+OtherAgCH4!D96+OtherAgN2O!D96+AgSoils!D96+MMCH4!D96+MMN2O!D96</f>
        <v>21.152714484993282</v>
      </c>
      <c r="E96" s="64">
        <f>Rice!E96+Enteric!E96+OtherAgCH4!E96+OtherAgN2O!E96+AgSoils!E96+MMCH4!E96+MMN2O!E96</f>
        <v>20.356972140199307</v>
      </c>
      <c r="F96" s="67">
        <f>Rice!F96+Enteric!F96+OtherAgCH4!F96+OtherAgN2O!F96+AgSoils!F96+MMCH4!F96+MMN2O!F96</f>
        <v>23.815439916990059</v>
      </c>
      <c r="G96" s="67">
        <f>Rice!G96+Enteric!G96+OtherAgCH4!G96+OtherAgN2O!G96+AgSoils!G96+MMCH4!G96+MMN2O!G96</f>
        <v>26.339933434646344</v>
      </c>
      <c r="H96" s="67">
        <f>Rice!H96+Enteric!H96+OtherAgCH4!H96+OtherAgN2O!H96+AgSoils!H96+MMCH4!H96+MMN2O!H96</f>
        <v>28.177787864158358</v>
      </c>
      <c r="I96" s="68">
        <f>Rice!I96+Enteric!I96+OtherAgCH4!I96+OtherAgN2O!I96+AgSoils!I96+MMCH4!I96+MMN2O!I96</f>
        <v>29.827555424587139</v>
      </c>
      <c r="J96" s="68">
        <f>Rice!J96+Enteric!J96+OtherAgCH4!J96+OtherAgN2O!J96+AgSoils!J96+MMCH4!J96+MMN2O!J96</f>
        <v>31.53786990824441</v>
      </c>
      <c r="K96" s="69">
        <f>Rice!K96+Enteric!K96+OtherAgCH4!K96+OtherAgN2O!K96+AgSoils!K96+MMCH4!K96+MMN2O!K96</f>
        <v>33.353952402204612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64">
        <f>Rice!C97+Enteric!C97+OtherAgCH4!C97+OtherAgN2O!C97+AgSoils!C97+MMCH4!C97+MMN2O!C97</f>
        <v>3.8581628902717574E-3</v>
      </c>
      <c r="D97" s="67">
        <f>Rice!D97+Enteric!D97+OtherAgCH4!D97+OtherAgN2O!D97+AgSoils!D97+MMCH4!D97+MMN2O!D97</f>
        <v>3.7857860095620345E-3</v>
      </c>
      <c r="E97" s="64">
        <f>Rice!E97+Enteric!E97+OtherAgCH4!E97+OtherAgN2O!E97+AgSoils!E97+MMCH4!E97+MMN2O!E97</f>
        <v>4.4440242041321951E-3</v>
      </c>
      <c r="F97" s="67">
        <f>Rice!F97+Enteric!F97+OtherAgCH4!F97+OtherAgN2O!F97+AgSoils!F97+MMCH4!F97+MMN2O!F97</f>
        <v>5.2769917953334822E-3</v>
      </c>
      <c r="G97" s="67">
        <f>Rice!G97+Enteric!G97+OtherAgCH4!G97+OtherAgN2O!G97+AgSoils!G97+MMCH4!G97+MMN2O!G97</f>
        <v>5.3132992650810791E-3</v>
      </c>
      <c r="H97" s="67">
        <f>Rice!H97+Enteric!H97+OtherAgCH4!H97+OtherAgN2O!H97+AgSoils!H97+MMCH4!H97+MMN2O!H97</f>
        <v>5.1613687733835824E-3</v>
      </c>
      <c r="I97" s="68">
        <f>Rice!I97+Enteric!I97+OtherAgCH4!I97+OtherAgN2O!I97+AgSoils!I97+MMCH4!I97+MMN2O!I97</f>
        <v>5.0138964690491202E-3</v>
      </c>
      <c r="J97" s="68">
        <f>Rice!J97+Enteric!J97+OtherAgCH4!J97+OtherAgN2O!J97+AgSoils!J97+MMCH4!J97+MMN2O!J97</f>
        <v>4.8707509999431015E-3</v>
      </c>
      <c r="K97" s="69">
        <f>Rice!K97+Enteric!K97+OtherAgCH4!K97+OtherAgN2O!K97+AgSoils!K97+MMCH4!K97+MMN2O!K97</f>
        <v>4.7318049506530294E-3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67">
        <f>Rice!C98+Enteric!C98+OtherAgCH4!C98+OtherAgN2O!C98+AgSoils!C98+MMCH4!C98+MMN2O!C98</f>
        <v>0.21672447460410327</v>
      </c>
      <c r="D98" s="67">
        <f>Rice!D98+Enteric!D98+OtherAgCH4!D98+OtherAgN2O!D98+AgSoils!D98+MMCH4!D98+MMN2O!D98</f>
        <v>0.22559531553662202</v>
      </c>
      <c r="E98" s="64">
        <f>Rice!E98+Enteric!E98+OtherAgCH4!E98+OtherAgN2O!E98+AgSoils!E98+MMCH4!E98+MMN2O!E98</f>
        <v>0.33290669202069517</v>
      </c>
      <c r="F98" s="67">
        <f>Rice!F98+Enteric!F98+OtherAgCH4!F98+OtherAgN2O!F98+AgSoils!F98+MMCH4!F98+MMN2O!F98</f>
        <v>0.40114784297526901</v>
      </c>
      <c r="G98" s="67">
        <f>Rice!G98+Enteric!G98+OtherAgCH4!G98+OtherAgN2O!G98+AgSoils!G98+MMCH4!G98+MMN2O!G98</f>
        <v>0.45398062970018099</v>
      </c>
      <c r="H98" s="67">
        <f>Rice!H98+Enteric!H98+OtherAgCH4!H98+OtherAgN2O!H98+AgSoils!H98+MMCH4!H98+MMN2O!H98</f>
        <v>0.4990508338280773</v>
      </c>
      <c r="I98" s="68">
        <f>Rice!I98+Enteric!I98+OtherAgCH4!I98+OtherAgN2O!I98+AgSoils!I98+MMCH4!I98+MMN2O!I98</f>
        <v>0.54942852446032031</v>
      </c>
      <c r="J98" s="68">
        <f>Rice!J98+Enteric!J98+OtherAgCH4!J98+OtherAgN2O!J98+AgSoils!J98+MMCH4!J98+MMN2O!J98</f>
        <v>0.60594241747842192</v>
      </c>
      <c r="K98" s="69">
        <f>Rice!K98+Enteric!K98+OtherAgCH4!K98+OtherAgN2O!K98+AgSoils!K98+MMCH4!K98+MMN2O!K98</f>
        <v>0.6693916654000327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64">
        <f>Rice!C99+Enteric!C99+OtherAgCH4!C99+OtherAgN2O!C99+AgSoils!C99+MMCH4!C99+MMN2O!C99</f>
        <v>3.1517148539999997</v>
      </c>
      <c r="D99" s="67">
        <f>Rice!D99+Enteric!D99+OtherAgCH4!D99+OtherAgN2O!D99+AgSoils!D99+MMCH4!D99+MMN2O!D99</f>
        <v>1.8286962014000003</v>
      </c>
      <c r="E99" s="64">
        <f>Rice!E99+Enteric!E99+OtherAgCH4!E99+OtherAgN2O!E99+AgSoils!E99+MMCH4!E99+MMN2O!E99</f>
        <v>1.8525634330000003</v>
      </c>
      <c r="F99" s="67">
        <f>Rice!F99+Enteric!F99+OtherAgCH4!F99+OtherAgN2O!F99+AgSoils!F99+MMCH4!F99+MMN2O!F99</f>
        <v>1.9431666450000002</v>
      </c>
      <c r="G99" s="67">
        <f>Rice!G99+Enteric!G99+OtherAgCH4!G99+OtherAgN2O!G99+AgSoils!G99+MMCH4!G99+MMN2O!G99</f>
        <v>2.2061170087596582</v>
      </c>
      <c r="H99" s="67">
        <f>Rice!H99+Enteric!H99+OtherAgCH4!H99+OtherAgN2O!H99+AgSoils!H99+MMCH4!H99+MMN2O!H99</f>
        <v>2.3277956170589</v>
      </c>
      <c r="I99" s="68">
        <f>Rice!I99+Enteric!I99+OtherAgCH4!I99+OtherAgN2O!I99+AgSoils!I99+MMCH4!I99+MMN2O!I99</f>
        <v>2.4562308287066976</v>
      </c>
      <c r="J99" s="68">
        <f>Rice!J99+Enteric!J99+OtherAgCH4!J99+OtherAgN2O!J99+AgSoils!J99+MMCH4!J99+MMN2O!J99</f>
        <v>2.5941355021644483</v>
      </c>
      <c r="K99" s="69">
        <f>Rice!K99+Enteric!K99+OtherAgCH4!K99+OtherAgN2O!K99+AgSoils!K99+MMCH4!K99+MMN2O!K99</f>
        <v>2.7382928693142095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67">
        <f>Rice!C100+Enteric!C100+OtherAgCH4!C100+OtherAgN2O!C100+AgSoils!C100+MMCH4!C100+MMN2O!C100</f>
        <v>13.248849509396852</v>
      </c>
      <c r="D100" s="67">
        <f>Rice!D100+Enteric!D100+OtherAgCH4!D100+OtherAgN2O!D100+AgSoils!D100+MMCH4!D100+MMN2O!D100</f>
        <v>13.702654658777845</v>
      </c>
      <c r="E100" s="64">
        <f>Rice!E100+Enteric!E100+OtherAgCH4!E100+OtherAgN2O!E100+AgSoils!E100+MMCH4!E100+MMN2O!E100</f>
        <v>11.841153646692954</v>
      </c>
      <c r="F100" s="67">
        <f>Rice!F100+Enteric!F100+OtherAgCH4!F100+OtherAgN2O!F100+AgSoils!F100+MMCH4!F100+MMN2O!F100</f>
        <v>17.945005382320527</v>
      </c>
      <c r="G100" s="67">
        <f>Rice!G100+Enteric!G100+OtherAgCH4!G100+OtherAgN2O!G100+AgSoils!G100+MMCH4!G100+MMN2O!G100</f>
        <v>18.601512196283835</v>
      </c>
      <c r="H100" s="67">
        <f>Rice!H100+Enteric!H100+OtherAgCH4!H100+OtherAgN2O!H100+AgSoils!H100+MMCH4!H100+MMN2O!H100</f>
        <v>19.161661901479903</v>
      </c>
      <c r="I100" s="68">
        <f>Rice!I100+Enteric!I100+OtherAgCH4!I100+OtherAgN2O!I100+AgSoils!I100+MMCH4!I100+MMN2O!I100</f>
        <v>19.466370998422381</v>
      </c>
      <c r="J100" s="68">
        <f>Rice!J100+Enteric!J100+OtherAgCH4!J100+OtherAgN2O!J100+AgSoils!J100+MMCH4!J100+MMN2O!J100</f>
        <v>19.845182454349871</v>
      </c>
      <c r="K100" s="69">
        <f>Rice!K100+Enteric!K100+OtherAgCH4!K100+OtherAgN2O!K100+AgSoils!K100+MMCH4!K100+MMN2O!K100</f>
        <v>20.286550584320874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64">
        <f>Rice!C101+Enteric!C101+OtherAgCH4!C101+OtherAgN2O!C101+AgSoils!C101+MMCH4!C101+MMN2O!C101</f>
        <v>6.0258208200068335</v>
      </c>
      <c r="D101" s="67">
        <f>Rice!D101+Enteric!D101+OtherAgCH4!D101+OtherAgN2O!D101+AgSoils!D101+MMCH4!D101+MMN2O!D101</f>
        <v>2.3462525249350574</v>
      </c>
      <c r="E101" s="64">
        <f>Rice!E101+Enteric!E101+OtherAgCH4!E101+OtherAgN2O!E101+AgSoils!E101+MMCH4!E101+MMN2O!E101</f>
        <v>2.0292448847464337</v>
      </c>
      <c r="F101" s="67">
        <f>Rice!F101+Enteric!F101+OtherAgCH4!F101+OtherAgN2O!F101+AgSoils!F101+MMCH4!F101+MMN2O!F101</f>
        <v>2.2183359224507861</v>
      </c>
      <c r="G101" s="67">
        <f>Rice!G101+Enteric!G101+OtherAgCH4!G101+OtherAgN2O!G101+AgSoils!G101+MMCH4!G101+MMN2O!G101</f>
        <v>2.2580297915116625</v>
      </c>
      <c r="H101" s="67">
        <f>Rice!H101+Enteric!H101+OtherAgCH4!H101+OtherAgN2O!H101+AgSoils!H101+MMCH4!H101+MMN2O!H101</f>
        <v>2.2485993866216814</v>
      </c>
      <c r="I101" s="68">
        <f>Rice!I101+Enteric!I101+OtherAgCH4!I101+OtherAgN2O!I101+AgSoils!I101+MMCH4!I101+MMN2O!I101</f>
        <v>2.2348266203727012</v>
      </c>
      <c r="J101" s="68">
        <f>Rice!J101+Enteric!J101+OtherAgCH4!J101+OtherAgN2O!J101+AgSoils!J101+MMCH4!J101+MMN2O!J101</f>
        <v>2.2211624805397339</v>
      </c>
      <c r="K101" s="69">
        <f>Rice!K101+Enteric!K101+OtherAgCH4!K101+OtherAgN2O!K101+AgSoils!K101+MMCH4!K101+MMN2O!K101</f>
        <v>2.203605063289261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67">
        <f>Rice!C102+Enteric!C102+OtherAgCH4!C102+OtherAgN2O!C102+AgSoils!C102+MMCH4!C102+MMN2O!C102</f>
        <v>1.148809455421155</v>
      </c>
      <c r="D102" s="67">
        <f>Rice!D102+Enteric!D102+OtherAgCH4!D102+OtherAgN2O!D102+AgSoils!D102+MMCH4!D102+MMN2O!D102</f>
        <v>1.0985290037666668</v>
      </c>
      <c r="E102" s="64">
        <f>Rice!E102+Enteric!E102+OtherAgCH4!E102+OtherAgN2O!E102+AgSoils!E102+MMCH4!E102+MMN2O!E102</f>
        <v>1.0672919091999999</v>
      </c>
      <c r="F102" s="67">
        <f>Rice!F102+Enteric!F102+OtherAgCH4!F102+OtherAgN2O!F102+AgSoils!F102+MMCH4!F102+MMN2O!F102</f>
        <v>0.99926608961006103</v>
      </c>
      <c r="G102" s="67">
        <f>Rice!G102+Enteric!G102+OtherAgCH4!G102+OtherAgN2O!G102+AgSoils!G102+MMCH4!G102+MMN2O!G102</f>
        <v>1.0283677446490469</v>
      </c>
      <c r="H102" s="67">
        <f>Rice!H102+Enteric!H102+OtherAgCH4!H102+OtherAgN2O!H102+AgSoils!H102+MMCH4!H102+MMN2O!H102</f>
        <v>1.0655719699107411</v>
      </c>
      <c r="I102" s="68">
        <f>Rice!I102+Enteric!I102+OtherAgCH4!I102+OtherAgN2O!I102+AgSoils!I102+MMCH4!I102+MMN2O!I102</f>
        <v>1.1052534727452981</v>
      </c>
      <c r="J102" s="68">
        <f>Rice!J102+Enteric!J102+OtherAgCH4!J102+OtherAgN2O!J102+AgSoils!J102+MMCH4!J102+MMN2O!J102</f>
        <v>1.1494985269301452</v>
      </c>
      <c r="K102" s="69">
        <f>Rice!K102+Enteric!K102+OtherAgCH4!K102+OtherAgN2O!K102+AgSoils!K102+MMCH4!K102+MMN2O!K102</f>
        <v>1.1979499667372913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64">
        <f>Rice!C103+Enteric!C103+OtherAgCH4!C103+OtherAgN2O!C103+AgSoils!C103+MMCH4!C103+MMN2O!C103</f>
        <v>1.4026979370731776</v>
      </c>
      <c r="D103" s="67">
        <f>Rice!D103+Enteric!D103+OtherAgCH4!D103+OtherAgN2O!D103+AgSoils!D103+MMCH4!D103+MMN2O!D103</f>
        <v>1.3860386026923157</v>
      </c>
      <c r="E103" s="64">
        <f>Rice!E103+Enteric!E103+OtherAgCH4!E103+OtherAgN2O!E103+AgSoils!E103+MMCH4!E103+MMN2O!E103</f>
        <v>1.8724539190169545</v>
      </c>
      <c r="F103" s="67">
        <f>Rice!F103+Enteric!F103+OtherAgCH4!F103+OtherAgN2O!F103+AgSoils!F103+MMCH4!F103+MMN2O!F103</f>
        <v>1.6323054085690734</v>
      </c>
      <c r="G103" s="67">
        <f>Rice!G103+Enteric!G103+OtherAgCH4!G103+OtherAgN2O!G103+AgSoils!G103+MMCH4!G103+MMN2O!G103</f>
        <v>1.7591631783256247</v>
      </c>
      <c r="H103" s="67">
        <f>Rice!H103+Enteric!H103+OtherAgCH4!H103+OtherAgN2O!H103+AgSoils!H103+MMCH4!H103+MMN2O!H103</f>
        <v>1.8941478173119988</v>
      </c>
      <c r="I103" s="68">
        <f>Rice!I103+Enteric!I103+OtherAgCH4!I103+OtherAgN2O!I103+AgSoils!I103+MMCH4!I103+MMN2O!I103</f>
        <v>2.0132931246011045</v>
      </c>
      <c r="J103" s="68">
        <f>Rice!J103+Enteric!J103+OtherAgCH4!J103+OtherAgN2O!J103+AgSoils!J103+MMCH4!J103+MMN2O!J103</f>
        <v>2.1422967043845951</v>
      </c>
      <c r="K103" s="69">
        <f>Rice!K103+Enteric!K103+OtherAgCH4!K103+OtherAgN2O!K103+AgSoils!K103+MMCH4!K103+MMN2O!K103</f>
        <v>2.2812769579046472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67">
        <f>Rice!C104+Enteric!C104+OtherAgCH4!C104+OtherAgN2O!C104+AgSoils!C104+MMCH4!C104+MMN2O!C104</f>
        <v>0.35012104156020957</v>
      </c>
      <c r="D104" s="67">
        <f>Rice!D104+Enteric!D104+OtherAgCH4!D104+OtherAgN2O!D104+AgSoils!D104+MMCH4!D104+MMN2O!D104</f>
        <v>0.28641973809775206</v>
      </c>
      <c r="E104" s="64">
        <f>Rice!E104+Enteric!E104+OtherAgCH4!E104+OtherAgN2O!E104+AgSoils!E104+MMCH4!E104+MMN2O!E104</f>
        <v>0.38326373140768455</v>
      </c>
      <c r="F104" s="67">
        <f>Rice!F104+Enteric!F104+OtherAgCH4!F104+OtherAgN2O!F104+AgSoils!F104+MMCH4!F104+MMN2O!F104</f>
        <v>0.31973250822518778</v>
      </c>
      <c r="G104" s="67">
        <f>Rice!G104+Enteric!G104+OtherAgCH4!G104+OtherAgN2O!G104+AgSoils!G104+MMCH4!G104+MMN2O!G104</f>
        <v>0.39339701623142048</v>
      </c>
      <c r="H104" s="67">
        <f>Rice!H104+Enteric!H104+OtherAgCH4!H104+OtherAgN2O!H104+AgSoils!H104+MMCH4!H104+MMN2O!H104</f>
        <v>0.42490359399031191</v>
      </c>
      <c r="I104" s="68">
        <f>Rice!I104+Enteric!I104+OtherAgCH4!I104+OtherAgN2O!I104+AgSoils!I104+MMCH4!I104+MMN2O!I104</f>
        <v>0.45761432848254485</v>
      </c>
      <c r="J104" s="68">
        <f>Rice!J104+Enteric!J104+OtherAgCH4!J104+OtherAgN2O!J104+AgSoils!J104+MMCH4!J104+MMN2O!J104</f>
        <v>0.49505062681397483</v>
      </c>
      <c r="K104" s="69">
        <f>Rice!K104+Enteric!K104+OtherAgCH4!K104+OtherAgN2O!K104+AgSoils!K104+MMCH4!K104+MMN2O!K104</f>
        <v>0.53952120412164806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64">
        <f>Rice!C105+Enteric!C105+OtherAgCH4!C105+OtherAgN2O!C105+AgSoils!C105+MMCH4!C105+MMN2O!C105</f>
        <v>2.0952831046901776</v>
      </c>
      <c r="D105" s="67">
        <f>Rice!D105+Enteric!D105+OtherAgCH4!D105+OtherAgN2O!D105+AgSoils!D105+MMCH4!D105+MMN2O!D105</f>
        <v>1.9543595876394935</v>
      </c>
      <c r="E105" s="64">
        <f>Rice!E105+Enteric!E105+OtherAgCH4!E105+OtherAgN2O!E105+AgSoils!E105+MMCH4!E105+MMN2O!E105</f>
        <v>1.7046476406661113</v>
      </c>
      <c r="F105" s="67">
        <f>Rice!F105+Enteric!F105+OtherAgCH4!F105+OtherAgN2O!F105+AgSoils!F105+MMCH4!F105+MMN2O!F105</f>
        <v>1.7933471511770518</v>
      </c>
      <c r="G105" s="67">
        <f>Rice!G105+Enteric!G105+OtherAgCH4!G105+OtherAgN2O!G105+AgSoils!G105+MMCH4!G105+MMN2O!G105</f>
        <v>1.8734284639775207</v>
      </c>
      <c r="H105" s="67">
        <f>Rice!H105+Enteric!H105+OtherAgCH4!H105+OtherAgN2O!H105+AgSoils!H105+MMCH4!H105+MMN2O!H105</f>
        <v>2.0395991915958915</v>
      </c>
      <c r="I105" s="68">
        <f>Rice!I105+Enteric!I105+OtherAgCH4!I105+OtherAgN2O!I105+AgSoils!I105+MMCH4!I105+MMN2O!I105</f>
        <v>2.2161386862717722</v>
      </c>
      <c r="J105" s="68">
        <f>Rice!J105+Enteric!J105+OtherAgCH4!J105+OtherAgN2O!J105+AgSoils!J105+MMCH4!J105+MMN2O!J105</f>
        <v>2.4111440102972073</v>
      </c>
      <c r="K105" s="69">
        <f>Rice!K105+Enteric!K105+OtherAgCH4!K105+OtherAgN2O!K105+AgSoils!K105+MMCH4!K105+MMN2O!K105</f>
        <v>2.630483853035297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67">
        <f>Rice!C106+Enteric!C106+OtherAgCH4!C106+OtherAgN2O!C106+AgSoils!C106+MMCH4!C106+MMN2O!C106</f>
        <v>2.2587656252684631E-2</v>
      </c>
      <c r="D106" s="67">
        <f>Rice!D106+Enteric!D106+OtherAgCH4!D106+OtherAgN2O!D106+AgSoils!D106+MMCH4!D106+MMN2O!D106</f>
        <v>2.144216637948302E-2</v>
      </c>
      <c r="E106" s="64">
        <f>Rice!E106+Enteric!E106+OtherAgCH4!E106+OtherAgN2O!E106+AgSoils!E106+MMCH4!E106+MMN2O!E106</f>
        <v>2.0043830335879507E-2</v>
      </c>
      <c r="F106" s="67">
        <f>Rice!F106+Enteric!F106+OtherAgCH4!F106+OtherAgN2O!F106+AgSoils!F106+MMCH4!F106+MMN2O!F106</f>
        <v>2.1792207676307705E-2</v>
      </c>
      <c r="G106" s="67">
        <f>Rice!G106+Enteric!G106+OtherAgCH4!G106+OtherAgN2O!G106+AgSoils!G106+MMCH4!G106+MMN2O!G106</f>
        <v>2.2194494782809878E-2</v>
      </c>
      <c r="H106" s="67">
        <f>Rice!H106+Enteric!H106+OtherAgCH4!H106+OtherAgN2O!H106+AgSoils!H106+MMCH4!H106+MMN2O!H106</f>
        <v>2.2229818899795611E-2</v>
      </c>
      <c r="I106" s="68">
        <f>Rice!I106+Enteric!I106+OtherAgCH4!I106+OtherAgN2O!I106+AgSoils!I106+MMCH4!I106+MMN2O!I106</f>
        <v>2.2211869787126574E-2</v>
      </c>
      <c r="J106" s="68">
        <f>Rice!J106+Enteric!J106+OtherAgCH4!J106+OtherAgN2O!J106+AgSoils!J106+MMCH4!J106+MMN2O!J106</f>
        <v>2.2210807191970643E-2</v>
      </c>
      <c r="K106" s="69">
        <f>Rice!K106+Enteric!K106+OtherAgCH4!K106+OtherAgN2O!K106+AgSoils!K106+MMCH4!K106+MMN2O!K106</f>
        <v>2.2200327022260765E-2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64">
        <f>Rice!C107+Enteric!C107+OtherAgCH4!C107+OtherAgN2O!C107+AgSoils!C107+MMCH4!C107+MMN2O!C107</f>
        <v>9.9770515547985692</v>
      </c>
      <c r="D107" s="67">
        <f>Rice!D107+Enteric!D107+OtherAgCH4!D107+OtherAgN2O!D107+AgSoils!D107+MMCH4!D107+MMN2O!D107</f>
        <v>4.243784409733256</v>
      </c>
      <c r="E107" s="64">
        <f>Rice!E107+Enteric!E107+OtherAgCH4!E107+OtherAgN2O!E107+AgSoils!E107+MMCH4!E107+MMN2O!E107</f>
        <v>4.0575614521316119</v>
      </c>
      <c r="F107" s="67">
        <f>Rice!F107+Enteric!F107+OtherAgCH4!F107+OtherAgN2O!F107+AgSoils!F107+MMCH4!F107+MMN2O!F107</f>
        <v>4.6814366745561378</v>
      </c>
      <c r="G107" s="67">
        <f>Rice!G107+Enteric!G107+OtherAgCH4!G107+OtherAgN2O!G107+AgSoils!G107+MMCH4!G107+MMN2O!G107</f>
        <v>4.5112746436420279</v>
      </c>
      <c r="H107" s="67">
        <f>Rice!H107+Enteric!H107+OtherAgCH4!H107+OtherAgN2O!H107+AgSoils!H107+MMCH4!H107+MMN2O!H107</f>
        <v>4.4784354774526705</v>
      </c>
      <c r="I107" s="68">
        <f>Rice!I107+Enteric!I107+OtherAgCH4!I107+OtherAgN2O!I107+AgSoils!I107+MMCH4!I107+MMN2O!I107</f>
        <v>4.4393197468197494</v>
      </c>
      <c r="J107" s="68">
        <f>Rice!J107+Enteric!J107+OtherAgCH4!J107+OtherAgN2O!J107+AgSoils!J107+MMCH4!J107+MMN2O!J107</f>
        <v>4.401962895174897</v>
      </c>
      <c r="K107" s="69">
        <f>Rice!K107+Enteric!K107+OtherAgCH4!K107+OtherAgN2O!K107+AgSoils!K107+MMCH4!K107+MMN2O!K107</f>
        <v>4.3601991578554165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67">
        <f>Rice!C108+Enteric!C108+OtherAgCH4!C108+OtherAgN2O!C108+AgSoils!C108+MMCH4!C108+MMN2O!C108</f>
        <v>0.76925583793984453</v>
      </c>
      <c r="D108" s="67">
        <f>Rice!D108+Enteric!D108+OtherAgCH4!D108+OtherAgN2O!D108+AgSoils!D108+MMCH4!D108+MMN2O!D108</f>
        <v>0.75140130706186781</v>
      </c>
      <c r="E108" s="64">
        <f>Rice!E108+Enteric!E108+OtherAgCH4!E108+OtherAgN2O!E108+AgSoils!E108+MMCH4!E108+MMN2O!E108</f>
        <v>0.73773270758762322</v>
      </c>
      <c r="F108" s="67">
        <f>Rice!F108+Enteric!F108+OtherAgCH4!F108+OtherAgN2O!F108+AgSoils!F108+MMCH4!F108+MMN2O!F108</f>
        <v>0.67914952772271675</v>
      </c>
      <c r="G108" s="67">
        <f>Rice!G108+Enteric!G108+OtherAgCH4!G108+OtherAgN2O!G108+AgSoils!G108+MMCH4!G108+MMN2O!G108</f>
        <v>0.70915986088709881</v>
      </c>
      <c r="H108" s="67">
        <f>Rice!H108+Enteric!H108+OtherAgCH4!H108+OtherAgN2O!H108+AgSoils!H108+MMCH4!H108+MMN2O!H108</f>
        <v>0.72906941184488749</v>
      </c>
      <c r="I108" s="68">
        <f>Rice!I108+Enteric!I108+OtherAgCH4!I108+OtherAgN2O!I108+AgSoils!I108+MMCH4!I108+MMN2O!I108</f>
        <v>0.72699473903963474</v>
      </c>
      <c r="J108" s="68">
        <f>Rice!J108+Enteric!J108+OtherAgCH4!J108+OtherAgN2O!J108+AgSoils!J108+MMCH4!J108+MMN2O!J108</f>
        <v>0.72487209141838727</v>
      </c>
      <c r="K108" s="69">
        <f>Rice!K108+Enteric!K108+OtherAgCH4!K108+OtherAgN2O!K108+AgSoils!K108+MMCH4!K108+MMN2O!K108</f>
        <v>0.72194679462602118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64">
        <f>Rice!C109+Enteric!C109+OtherAgCH4!C109+OtherAgN2O!C109+AgSoils!C109+MMCH4!C109+MMN2O!C109</f>
        <v>1.9502065033324518</v>
      </c>
      <c r="D109" s="67">
        <f>Rice!D109+Enteric!D109+OtherAgCH4!D109+OtherAgN2O!D109+AgSoils!D109+MMCH4!D109+MMN2O!D109</f>
        <v>1.8527463914298019</v>
      </c>
      <c r="E109" s="64">
        <f>Rice!E109+Enteric!E109+OtherAgCH4!E109+OtherAgN2O!E109+AgSoils!E109+MMCH4!E109+MMN2O!E109</f>
        <v>1.4849785344709272</v>
      </c>
      <c r="F109" s="67">
        <f>Rice!F109+Enteric!F109+OtherAgCH4!F109+OtherAgN2O!F109+AgSoils!F109+MMCH4!F109+MMN2O!F109</f>
        <v>1.3744786732423142</v>
      </c>
      <c r="G109" s="67">
        <f>Rice!G109+Enteric!G109+OtherAgCH4!G109+OtherAgN2O!G109+AgSoils!G109+MMCH4!G109+MMN2O!G109</f>
        <v>1.4260330137428343</v>
      </c>
      <c r="H109" s="67">
        <f>Rice!H109+Enteric!H109+OtherAgCH4!H109+OtherAgN2O!H109+AgSoils!H109+MMCH4!H109+MMN2O!H109</f>
        <v>1.4539212776364931</v>
      </c>
      <c r="I109" s="68">
        <f>Rice!I109+Enteric!I109+OtherAgCH4!I109+OtherAgN2O!I109+AgSoils!I109+MMCH4!I109+MMN2O!I109</f>
        <v>1.4891702543659642</v>
      </c>
      <c r="J109" s="68">
        <f>Rice!J109+Enteric!J109+OtherAgCH4!J109+OtherAgN2O!J109+AgSoils!J109+MMCH4!J109+MMN2O!J109</f>
        <v>1.5411726429012991</v>
      </c>
      <c r="K109" s="69">
        <f>Rice!K109+Enteric!K109+OtherAgCH4!K109+OtherAgN2O!K109+AgSoils!K109+MMCH4!K109+MMN2O!K109</f>
        <v>1.6158137370418586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64">
        <f>Rice!C110+Enteric!C110+OtherAgCH4!C110+OtherAgN2O!C110+AgSoils!C110+MMCH4!C110+MMN2O!C110</f>
        <v>20.480843113492877</v>
      </c>
      <c r="D110" s="67">
        <f>Rice!D110+Enteric!D110+OtherAgCH4!D110+OtherAgN2O!D110+AgSoils!D110+MMCH4!D110+MMN2O!D110</f>
        <v>26.171302523385883</v>
      </c>
      <c r="E110" s="64">
        <f>Rice!E110+Enteric!E110+OtherAgCH4!E110+OtherAgN2O!E110+AgSoils!E110+MMCH4!E110+MMN2O!E110</f>
        <v>32.582595195000003</v>
      </c>
      <c r="F110" s="67">
        <f>Rice!F110+Enteric!F110+OtherAgCH4!F110+OtherAgN2O!F110+AgSoils!F110+MMCH4!F110+MMN2O!F110</f>
        <v>42.666002250050937</v>
      </c>
      <c r="G110" s="67">
        <f>Rice!G110+Enteric!G110+OtherAgCH4!G110+OtherAgN2O!G110+AgSoils!G110+MMCH4!G110+MMN2O!G110</f>
        <v>44.7942718567094</v>
      </c>
      <c r="H110" s="67">
        <f>Rice!H110+Enteric!H110+OtherAgCH4!H110+OtherAgN2O!H110+AgSoils!H110+MMCH4!H110+MMN2O!H110</f>
        <v>47.50558781395695</v>
      </c>
      <c r="I110" s="68">
        <f>Rice!I110+Enteric!I110+OtherAgCH4!I110+OtherAgN2O!I110+AgSoils!I110+MMCH4!I110+MMN2O!I110</f>
        <v>49.372755229340463</v>
      </c>
      <c r="J110" s="68">
        <f>Rice!J110+Enteric!J110+OtherAgCH4!J110+OtherAgN2O!J110+AgSoils!J110+MMCH4!J110+MMN2O!J110</f>
        <v>51.165339966732908</v>
      </c>
      <c r="K110" s="69">
        <f>Rice!K110+Enteric!K110+OtherAgCH4!K110+OtherAgN2O!K110+AgSoils!K110+MMCH4!K110+MMN2O!K110</f>
        <v>52.890127343910812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67">
        <f>Rice!C111+Enteric!C111+OtherAgCH4!C111+OtherAgN2O!C111+AgSoils!C111+MMCH4!C111+MMN2O!C111</f>
        <v>3.8539496583281441</v>
      </c>
      <c r="D111" s="67">
        <f>Rice!D111+Enteric!D111+OtherAgCH4!D111+OtherAgN2O!D111+AgSoils!D111+MMCH4!D111+MMN2O!D111</f>
        <v>5.7486281600860538</v>
      </c>
      <c r="E111" s="64">
        <f>Rice!E111+Enteric!E111+OtherAgCH4!E111+OtherAgN2O!E111+AgSoils!E111+MMCH4!E111+MMN2O!E111</f>
        <v>7.6051687610779011</v>
      </c>
      <c r="F111" s="67">
        <f>Rice!F111+Enteric!F111+OtherAgCH4!F111+OtherAgN2O!F111+AgSoils!F111+MMCH4!F111+MMN2O!F111</f>
        <v>10.263002746477058</v>
      </c>
      <c r="G111" s="67">
        <f>Rice!G111+Enteric!G111+OtherAgCH4!G111+OtherAgN2O!G111+AgSoils!G111+MMCH4!G111+MMN2O!G111</f>
        <v>12.888743326268989</v>
      </c>
      <c r="H111" s="67">
        <f>Rice!H111+Enteric!H111+OtherAgCH4!H111+OtherAgN2O!H111+AgSoils!H111+MMCH4!H111+MMN2O!H111</f>
        <v>14.6222068851331</v>
      </c>
      <c r="I111" s="68">
        <f>Rice!I111+Enteric!I111+OtherAgCH4!I111+OtherAgN2O!I111+AgSoils!I111+MMCH4!I111+MMN2O!I111</f>
        <v>16.516981528525882</v>
      </c>
      <c r="J111" s="68">
        <f>Rice!J111+Enteric!J111+OtherAgCH4!J111+OtherAgN2O!J111+AgSoils!J111+MMCH4!J111+MMN2O!J111</f>
        <v>18.813503416457351</v>
      </c>
      <c r="K111" s="69">
        <f>Rice!K111+Enteric!K111+OtherAgCH4!K111+OtherAgN2O!K111+AgSoils!K111+MMCH4!K111+MMN2O!K111</f>
        <v>21.919760391798121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64">
        <f>Rice!C112+Enteric!C112+OtherAgCH4!C112+OtherAgN2O!C112+AgSoils!C112+MMCH4!C112+MMN2O!C112</f>
        <v>25.680086578532283</v>
      </c>
      <c r="D112" s="67">
        <f>Rice!D112+Enteric!D112+OtherAgCH4!D112+OtherAgN2O!D112+AgSoils!D112+MMCH4!D112+MMN2O!D112</f>
        <v>27.283457693422243</v>
      </c>
      <c r="E112" s="64">
        <f>Rice!E112+Enteric!E112+OtherAgCH4!E112+OtherAgN2O!E112+AgSoils!E112+MMCH4!E112+MMN2O!E112</f>
        <v>20.954855652864193</v>
      </c>
      <c r="F112" s="67">
        <f>Rice!F112+Enteric!F112+OtherAgCH4!F112+OtherAgN2O!F112+AgSoils!F112+MMCH4!F112+MMN2O!F112</f>
        <v>24.208277961539007</v>
      </c>
      <c r="G112" s="67">
        <f>Rice!G112+Enteric!G112+OtherAgCH4!G112+OtherAgN2O!G112+AgSoils!G112+MMCH4!G112+MMN2O!G112</f>
        <v>24.75975912936461</v>
      </c>
      <c r="H112" s="67">
        <f>Rice!H112+Enteric!H112+OtherAgCH4!H112+OtherAgN2O!H112+AgSoils!H112+MMCH4!H112+MMN2O!H112</f>
        <v>25.323503802957809</v>
      </c>
      <c r="I112" s="68">
        <f>Rice!I112+Enteric!I112+OtherAgCH4!I112+OtherAgN2O!I112+AgSoils!I112+MMCH4!I112+MMN2O!I112</f>
        <v>26.018424258501458</v>
      </c>
      <c r="J112" s="68">
        <f>Rice!J112+Enteric!J112+OtherAgCH4!J112+OtherAgN2O!J112+AgSoils!J112+MMCH4!J112+MMN2O!J112</f>
        <v>26.741888383972292</v>
      </c>
      <c r="K112" s="69">
        <f>Rice!K112+Enteric!K112+OtherAgCH4!K112+OtherAgN2O!K112+AgSoils!K112+MMCH4!K112+MMN2O!K112</f>
        <v>27.487540563616697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67">
        <f>Rice!C113+Enteric!C113+OtherAgCH4!C113+OtherAgN2O!C113+AgSoils!C113+MMCH4!C113+MMN2O!C113</f>
        <v>8.603407973927494E-4</v>
      </c>
      <c r="D113" s="67">
        <f>Rice!D113+Enteric!D113+OtherAgCH4!D113+OtherAgN2O!D113+AgSoils!D113+MMCH4!D113+MMN2O!D113</f>
        <v>4.3347301064361704E-4</v>
      </c>
      <c r="E113" s="64">
        <f>Rice!E113+Enteric!E113+OtherAgCH4!E113+OtherAgN2O!E113+AgSoils!E113+MMCH4!E113+MMN2O!E113</f>
        <v>3.7474915972664279E-4</v>
      </c>
      <c r="F113" s="67">
        <f>Rice!F113+Enteric!F113+OtherAgCH4!F113+OtherAgN2O!F113+AgSoils!F113+MMCH4!F113+MMN2O!F113</f>
        <v>5.1965132270288144E-4</v>
      </c>
      <c r="G113" s="67">
        <f>Rice!G113+Enteric!G113+OtherAgCH4!G113+OtherAgN2O!G113+AgSoils!G113+MMCH4!G113+MMN2O!G113</f>
        <v>5.7820531188372483E-4</v>
      </c>
      <c r="H113" s="67">
        <f>Rice!H113+Enteric!H113+OtherAgCH4!H113+OtherAgN2O!H113+AgSoils!H113+MMCH4!H113+MMN2O!H113</f>
        <v>6.0650989668973958E-4</v>
      </c>
      <c r="I113" s="68">
        <f>Rice!I113+Enteric!I113+OtherAgCH4!I113+OtherAgN2O!I113+AgSoils!I113+MMCH4!I113+MMN2O!I113</f>
        <v>6.3007264438095666E-4</v>
      </c>
      <c r="J113" s="68">
        <f>Rice!J113+Enteric!J113+OtherAgCH4!J113+OtherAgN2O!J113+AgSoils!J113+MMCH4!J113+MMN2O!J113</f>
        <v>6.5444343850039289E-4</v>
      </c>
      <c r="K113" s="69">
        <f>Rice!K113+Enteric!K113+OtherAgCH4!K113+OtherAgN2O!K113+AgSoils!K113+MMCH4!K113+MMN2O!K113</f>
        <v>6.7969382096948715E-4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64">
        <f>Rice!C114+Enteric!C114+OtherAgCH4!C114+OtherAgN2O!C114+AgSoils!C114+MMCH4!C114+MMN2O!C114</f>
        <v>15.45701323848342</v>
      </c>
      <c r="D114" s="67">
        <f>Rice!D114+Enteric!D114+OtherAgCH4!D114+OtherAgN2O!D114+AgSoils!D114+MMCH4!D114+MMN2O!D114</f>
        <v>15.716865104470395</v>
      </c>
      <c r="E114" s="64">
        <f>Rice!E114+Enteric!E114+OtherAgCH4!E114+OtherAgN2O!E114+AgSoils!E114+MMCH4!E114+MMN2O!E114</f>
        <v>17.231651036589593</v>
      </c>
      <c r="F114" s="67">
        <f>Rice!F114+Enteric!F114+OtherAgCH4!F114+OtherAgN2O!F114+AgSoils!F114+MMCH4!F114+MMN2O!F114</f>
        <v>20.727686279335909</v>
      </c>
      <c r="G114" s="67">
        <f>Rice!G114+Enteric!G114+OtherAgCH4!G114+OtherAgN2O!G114+AgSoils!G114+MMCH4!G114+MMN2O!G114</f>
        <v>24.752063094225822</v>
      </c>
      <c r="H114" s="67">
        <f>Rice!H114+Enteric!H114+OtherAgCH4!H114+OtherAgN2O!H114+AgSoils!H114+MMCH4!H114+MMN2O!H114</f>
        <v>28.082603901127886</v>
      </c>
      <c r="I114" s="68">
        <f>Rice!I114+Enteric!I114+OtherAgCH4!I114+OtherAgN2O!I114+AgSoils!I114+MMCH4!I114+MMN2O!I114</f>
        <v>31.563794510704341</v>
      </c>
      <c r="J114" s="68">
        <f>Rice!J114+Enteric!J114+OtherAgCH4!J114+OtherAgN2O!J114+AgSoils!J114+MMCH4!J114+MMN2O!J114</f>
        <v>36.024646284861795</v>
      </c>
      <c r="K114" s="69">
        <f>Rice!K114+Enteric!K114+OtherAgCH4!K114+OtherAgN2O!K114+AgSoils!K114+MMCH4!K114+MMN2O!K114</f>
        <v>41.949652922238457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67">
        <f>Rice!C115+Enteric!C115+OtherAgCH4!C115+OtherAgN2O!C115+AgSoils!C115+MMCH4!C115+MMN2O!C115</f>
        <v>8.3566429514961821E-2</v>
      </c>
      <c r="D115" s="67">
        <f>Rice!D115+Enteric!D115+OtherAgCH4!D115+OtherAgN2O!D115+AgSoils!D115+MMCH4!D115+MMN2O!D115</f>
        <v>8.9784865959533916E-2</v>
      </c>
      <c r="E115" s="64">
        <f>Rice!E115+Enteric!E115+OtherAgCH4!E115+OtherAgN2O!E115+AgSoils!E115+MMCH4!E115+MMN2O!E115</f>
        <v>9.7704110689615722E-2</v>
      </c>
      <c r="F115" s="67">
        <f>Rice!F115+Enteric!F115+OtherAgCH4!F115+OtherAgN2O!F115+AgSoils!F115+MMCH4!F115+MMN2O!F115</f>
        <v>8.7962859015859957E-2</v>
      </c>
      <c r="G115" s="67">
        <f>Rice!G115+Enteric!G115+OtherAgCH4!G115+OtherAgN2O!G115+AgSoils!G115+MMCH4!G115+MMN2O!G115</f>
        <v>8.7342762019387857E-2</v>
      </c>
      <c r="H115" s="67">
        <f>Rice!H115+Enteric!H115+OtherAgCH4!H115+OtherAgN2O!H115+AgSoils!H115+MMCH4!H115+MMN2O!H115</f>
        <v>8.8687563082410506E-2</v>
      </c>
      <c r="I115" s="68">
        <f>Rice!I115+Enteric!I115+OtherAgCH4!I115+OtherAgN2O!I115+AgSoils!I115+MMCH4!I115+MMN2O!I115</f>
        <v>9.0115336329647799E-2</v>
      </c>
      <c r="J115" s="68">
        <f>Rice!J115+Enteric!J115+OtherAgCH4!J115+OtherAgN2O!J115+AgSoils!J115+MMCH4!J115+MMN2O!J115</f>
        <v>9.1824926108624166E-2</v>
      </c>
      <c r="K115" s="69">
        <f>Rice!K115+Enteric!K115+OtherAgCH4!K115+OtherAgN2O!K115+AgSoils!K115+MMCH4!K115+MMN2O!K115</f>
        <v>9.3843725851202958E-2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64">
        <f>Rice!C116+Enteric!C116+OtherAgCH4!C116+OtherAgN2O!C116+AgSoils!C116+MMCH4!C116+MMN2O!C116</f>
        <v>1.1462360103526574E-3</v>
      </c>
      <c r="D116" s="67">
        <f>Rice!D116+Enteric!D116+OtherAgCH4!D116+OtherAgN2O!D116+AgSoils!D116+MMCH4!D116+MMN2O!D116</f>
        <v>3.3857815662000009E-4</v>
      </c>
      <c r="E116" s="64">
        <f>Rice!E116+Enteric!E116+OtherAgCH4!E116+OtherAgN2O!E116+AgSoils!E116+MMCH4!E116+MMN2O!E116</f>
        <v>1.807447302257143E-4</v>
      </c>
      <c r="F116" s="67">
        <f>Rice!F116+Enteric!F116+OtherAgCH4!F116+OtherAgN2O!F116+AgSoils!F116+MMCH4!F116+MMN2O!F116</f>
        <v>1.0182801702857143E-4</v>
      </c>
      <c r="G116" s="67">
        <f>Rice!G116+Enteric!G116+OtherAgCH4!G116+OtherAgN2O!G116+AgSoils!G116+MMCH4!G116+MMN2O!G116</f>
        <v>1.711304499501484E-4</v>
      </c>
      <c r="H116" s="67">
        <f>Rice!H116+Enteric!H116+OtherAgCH4!H116+OtherAgN2O!H116+AgSoils!H116+MMCH4!H116+MMN2O!H116</f>
        <v>1.8614179314061855E-4</v>
      </c>
      <c r="I116" s="68">
        <f>Rice!I116+Enteric!I116+OtherAgCH4!I116+OtherAgN2O!I116+AgSoils!I116+MMCH4!I116+MMN2O!I116</f>
        <v>2.0246991206823963E-4</v>
      </c>
      <c r="J116" s="68">
        <f>Rice!J116+Enteric!J116+OtherAgCH4!J116+OtherAgN2O!J116+AgSoils!J116+MMCH4!J116+MMN2O!J116</f>
        <v>2.2023031260879825E-4</v>
      </c>
      <c r="K116" s="69">
        <f>Rice!K116+Enteric!K116+OtherAgCH4!K116+OtherAgN2O!K116+AgSoils!K116+MMCH4!K116+MMN2O!K116</f>
        <v>2.3954863266509589E-4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67">
        <f>Rice!C117+Enteric!C117+OtherAgCH4!C117+OtherAgN2O!C117+AgSoils!C117+MMCH4!C117+MMN2O!C117</f>
        <v>4.6544781620258799</v>
      </c>
      <c r="D117" s="67">
        <f>Rice!D117+Enteric!D117+OtherAgCH4!D117+OtherAgN2O!D117+AgSoils!D117+MMCH4!D117+MMN2O!D117</f>
        <v>4.6706634012672907</v>
      </c>
      <c r="E117" s="64">
        <f>Rice!E117+Enteric!E117+OtherAgCH4!E117+OtherAgN2O!E117+AgSoils!E117+MMCH4!E117+MMN2O!E117</f>
        <v>6.4433555098117941</v>
      </c>
      <c r="F117" s="67">
        <f>Rice!F117+Enteric!F117+OtherAgCH4!F117+OtherAgN2O!F117+AgSoils!F117+MMCH4!F117+MMN2O!F117</f>
        <v>7.1946408951822649</v>
      </c>
      <c r="G117" s="67">
        <f>Rice!G117+Enteric!G117+OtherAgCH4!G117+OtherAgN2O!G117+AgSoils!G117+MMCH4!G117+MMN2O!G117</f>
        <v>6.4181162938342036</v>
      </c>
      <c r="H117" s="67">
        <f>Rice!H117+Enteric!H117+OtherAgCH4!H117+OtherAgN2O!H117+AgSoils!H117+MMCH4!H117+MMN2O!H117</f>
        <v>6.8975520141646856</v>
      </c>
      <c r="I117" s="68">
        <f>Rice!I117+Enteric!I117+OtherAgCH4!I117+OtherAgN2O!I117+AgSoils!I117+MMCH4!I117+MMN2O!I117</f>
        <v>7.4151929782435966</v>
      </c>
      <c r="J117" s="68">
        <f>Rice!J117+Enteric!J117+OtherAgCH4!J117+OtherAgN2O!J117+AgSoils!J117+MMCH4!J117+MMN2O!J117</f>
        <v>8.0194754324469883</v>
      </c>
      <c r="K117" s="69">
        <f>Rice!K117+Enteric!K117+OtherAgCH4!K117+OtherAgN2O!K117+AgSoils!K117+MMCH4!K117+MMN2O!K117</f>
        <v>8.7216993156329217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64">
        <f>Rice!C118+Enteric!C118+OtherAgCH4!C118+OtherAgN2O!C118+AgSoils!C118+MMCH4!C118+MMN2O!C118</f>
        <v>0.13785338632622066</v>
      </c>
      <c r="D118" s="67">
        <f>Rice!D118+Enteric!D118+OtherAgCH4!D118+OtherAgN2O!D118+AgSoils!D118+MMCH4!D118+MMN2O!D118</f>
        <v>0.15129642327108578</v>
      </c>
      <c r="E118" s="64">
        <f>Rice!E118+Enteric!E118+OtherAgCH4!E118+OtherAgN2O!E118+AgSoils!E118+MMCH4!E118+MMN2O!E118</f>
        <v>0.22590658389999999</v>
      </c>
      <c r="F118" s="67">
        <f>Rice!F118+Enteric!F118+OtherAgCH4!F118+OtherAgN2O!F118+AgSoils!F118+MMCH4!F118+MMN2O!F118</f>
        <v>0.20917660920000003</v>
      </c>
      <c r="G118" s="67">
        <f>Rice!G118+Enteric!G118+OtherAgCH4!G118+OtherAgN2O!G118+AgSoils!G118+MMCH4!G118+MMN2O!G118</f>
        <v>0.22818725754146166</v>
      </c>
      <c r="H118" s="67">
        <f>Rice!H118+Enteric!H118+OtherAgCH4!H118+OtherAgN2O!H118+AgSoils!H118+MMCH4!H118+MMN2O!H118</f>
        <v>0.23450597384504521</v>
      </c>
      <c r="I118" s="68">
        <f>Rice!I118+Enteric!I118+OtherAgCH4!I118+OtherAgN2O!I118+AgSoils!I118+MMCH4!I118+MMN2O!I118</f>
        <v>0.24107912429518627</v>
      </c>
      <c r="J118" s="68">
        <f>Rice!J118+Enteric!J118+OtherAgCH4!J118+OtherAgN2O!J118+AgSoils!J118+MMCH4!J118+MMN2O!J118</f>
        <v>0.24814978737739721</v>
      </c>
      <c r="K118" s="69">
        <f>Rice!K118+Enteric!K118+OtherAgCH4!K118+OtherAgN2O!K118+AgSoils!K118+MMCH4!K118+MMN2O!K118</f>
        <v>0.25561579436889237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67">
        <f>Rice!C119+Enteric!C119+OtherAgCH4!C119+OtherAgN2O!C119+AgSoils!C119+MMCH4!C119+MMN2O!C119</f>
        <v>52.931812200156742</v>
      </c>
      <c r="D119" s="67">
        <f>Rice!D119+Enteric!D119+OtherAgCH4!D119+OtherAgN2O!D119+AgSoils!D119+MMCH4!D119+MMN2O!D119</f>
        <v>51.169607845190377</v>
      </c>
      <c r="E119" s="64">
        <f>Rice!E119+Enteric!E119+OtherAgCH4!E119+OtherAgN2O!E119+AgSoils!E119+MMCH4!E119+MMN2O!E119</f>
        <v>54.140709689901058</v>
      </c>
      <c r="F119" s="67">
        <f>Rice!F119+Enteric!F119+OtherAgCH4!F119+OtherAgN2O!F119+AgSoils!F119+MMCH4!F119+MMN2O!F119</f>
        <v>54.910477679187395</v>
      </c>
      <c r="G119" s="67">
        <f>Rice!G119+Enteric!G119+OtherAgCH4!G119+OtherAgN2O!G119+AgSoils!G119+MMCH4!G119+MMN2O!G119</f>
        <v>61.689558411372666</v>
      </c>
      <c r="H119" s="67">
        <f>Rice!H119+Enteric!H119+OtherAgCH4!H119+OtherAgN2O!H119+AgSoils!H119+MMCH4!H119+MMN2O!H119</f>
        <v>65.451728126965634</v>
      </c>
      <c r="I119" s="68">
        <f>Rice!I119+Enteric!I119+OtherAgCH4!I119+OtherAgN2O!I119+AgSoils!I119+MMCH4!I119+MMN2O!I119</f>
        <v>68.372734639233201</v>
      </c>
      <c r="J119" s="68">
        <f>Rice!J119+Enteric!J119+OtherAgCH4!J119+OtherAgN2O!J119+AgSoils!J119+MMCH4!J119+MMN2O!J119</f>
        <v>71.268213306774626</v>
      </c>
      <c r="K119" s="69">
        <f>Rice!K119+Enteric!K119+OtherAgCH4!K119+OtherAgN2O!K119+AgSoils!K119+MMCH4!K119+MMN2O!K119</f>
        <v>73.882925119850512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64">
        <f>Rice!C120+Enteric!C120+OtherAgCH4!C120+OtherAgN2O!C120+AgSoils!C120+MMCH4!C120+MMN2O!C120</f>
        <v>2.2972956181263333E-2</v>
      </c>
      <c r="D120" s="67">
        <f>Rice!D120+Enteric!D120+OtherAgCH4!D120+OtherAgN2O!D120+AgSoils!D120+MMCH4!D120+MMN2O!D120</f>
        <v>2.4480180770452029E-2</v>
      </c>
      <c r="E120" s="64">
        <f>Rice!E120+Enteric!E120+OtherAgCH4!E120+OtherAgN2O!E120+AgSoils!E120+MMCH4!E120+MMN2O!E120</f>
        <v>2.4317093585195973E-2</v>
      </c>
      <c r="F120" s="67">
        <f>Rice!F120+Enteric!F120+OtherAgCH4!F120+OtherAgN2O!F120+AgSoils!F120+MMCH4!F120+MMN2O!F120</f>
        <v>2.4246987820110904E-2</v>
      </c>
      <c r="G120" s="67">
        <f>Rice!G120+Enteric!G120+OtherAgCH4!G120+OtherAgN2O!G120+AgSoils!G120+MMCH4!G120+MMN2O!G120</f>
        <v>2.4645378403486289E-2</v>
      </c>
      <c r="H120" s="67">
        <f>Rice!H120+Enteric!H120+OtherAgCH4!H120+OtherAgN2O!H120+AgSoils!H120+MMCH4!H120+MMN2O!H120</f>
        <v>2.4172643360512957E-2</v>
      </c>
      <c r="I120" s="68">
        <f>Rice!I120+Enteric!I120+OtherAgCH4!I120+OtherAgN2O!I120+AgSoils!I120+MMCH4!I120+MMN2O!I120</f>
        <v>2.3553263232034227E-2</v>
      </c>
      <c r="J120" s="68">
        <f>Rice!J120+Enteric!J120+OtherAgCH4!J120+OtherAgN2O!J120+AgSoils!J120+MMCH4!J120+MMN2O!J120</f>
        <v>2.2933889269021054E-2</v>
      </c>
      <c r="K120" s="69">
        <f>Rice!K120+Enteric!K120+OtherAgCH4!K120+OtherAgN2O!K120+AgSoils!K120+MMCH4!K120+MMN2O!K120</f>
        <v>2.2313692038902648E-2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64">
        <f>Rice!C121+Enteric!C121+OtherAgCH4!C121+OtherAgN2O!C121+AgSoils!C121+MMCH4!C121+MMN2O!C121</f>
        <v>5.3497770220000005</v>
      </c>
      <c r="D121" s="67">
        <f>Rice!D121+Enteric!D121+OtherAgCH4!D121+OtherAgN2O!D121+AgSoils!D121+MMCH4!D121+MMN2O!D121</f>
        <v>3.4118783542999997</v>
      </c>
      <c r="E121" s="64">
        <f>Rice!E121+Enteric!E121+OtherAgCH4!E121+OtherAgN2O!E121+AgSoils!E121+MMCH4!E121+MMN2O!E121</f>
        <v>2.3677283609999997</v>
      </c>
      <c r="F121" s="67">
        <f>Rice!F121+Enteric!F121+OtherAgCH4!F121+OtherAgN2O!F121+AgSoils!F121+MMCH4!F121+MMN2O!F121</f>
        <v>2.2207602039999998</v>
      </c>
      <c r="G121" s="67">
        <f>Rice!G121+Enteric!G121+OtherAgCH4!G121+OtherAgN2O!G121+AgSoils!G121+MMCH4!G121+MMN2O!G121</f>
        <v>1.7753037263892062</v>
      </c>
      <c r="H121" s="67">
        <f>Rice!H121+Enteric!H121+OtherAgCH4!H121+OtherAgN2O!H121+AgSoils!H121+MMCH4!H121+MMN2O!H121</f>
        <v>1.7385255784542388</v>
      </c>
      <c r="I121" s="68">
        <f>Rice!I121+Enteric!I121+OtherAgCH4!I121+OtherAgN2O!I121+AgSoils!I121+MMCH4!I121+MMN2O!I121</f>
        <v>1.7096377913212488</v>
      </c>
      <c r="J121" s="68">
        <f>Rice!J121+Enteric!J121+OtherAgCH4!J121+OtherAgN2O!J121+AgSoils!J121+MMCH4!J121+MMN2O!J121</f>
        <v>1.6875511994545256</v>
      </c>
      <c r="K121" s="69">
        <f>Rice!K121+Enteric!K121+OtherAgCH4!K121+OtherAgN2O!K121+AgSoils!K121+MMCH4!K121+MMN2O!K121</f>
        <v>1.6701043973138854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67">
        <f>Rice!C122+Enteric!C122+OtherAgCH4!C122+OtherAgN2O!C122+AgSoils!C122+MMCH4!C122+MMN2O!C122</f>
        <v>0</v>
      </c>
      <c r="D122" s="67">
        <f>Rice!D122+Enteric!D122+OtherAgCH4!D122+OtherAgN2O!D122+AgSoils!D122+MMCH4!D122+MMN2O!D122</f>
        <v>0</v>
      </c>
      <c r="E122" s="64">
        <f>Rice!E122+Enteric!E122+OtherAgCH4!E122+OtherAgN2O!E122+AgSoils!E122+MMCH4!E122+MMN2O!E122</f>
        <v>0</v>
      </c>
      <c r="F122" s="67">
        <f>Rice!F122+Enteric!F122+OtherAgCH4!F122+OtherAgN2O!F122+AgSoils!F122+MMCH4!F122+MMN2O!F122</f>
        <v>0</v>
      </c>
      <c r="G122" s="67">
        <f>Rice!G122+Enteric!G122+OtherAgCH4!G122+OtherAgN2O!G122+AgSoils!G122+MMCH4!G122+MMN2O!G122</f>
        <v>0</v>
      </c>
      <c r="H122" s="67">
        <f>Rice!H122+Enteric!H122+OtherAgCH4!H122+OtherAgN2O!H122+AgSoils!H122+MMCH4!H122+MMN2O!H122</f>
        <v>0</v>
      </c>
      <c r="I122" s="68">
        <f>Rice!I122+Enteric!I122+OtherAgCH4!I122+OtherAgN2O!I122+AgSoils!I122+MMCH4!I122+MMN2O!I122</f>
        <v>0</v>
      </c>
      <c r="J122" s="68">
        <f>Rice!J122+Enteric!J122+OtherAgCH4!J122+OtherAgN2O!J122+AgSoils!J122+MMCH4!J122+MMN2O!J122</f>
        <v>0</v>
      </c>
      <c r="K122" s="69">
        <f>Rice!K122+Enteric!K122+OtherAgCH4!K122+OtherAgN2O!K122+AgSoils!K122+MMCH4!K122+MMN2O!K122</f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64">
        <f>Rice!C123+Enteric!C123+OtherAgCH4!C123+OtherAgN2O!C123+AgSoils!C123+MMCH4!C123+MMN2O!C123</f>
        <v>11.438373761304382</v>
      </c>
      <c r="D123" s="67">
        <f>Rice!D123+Enteric!D123+OtherAgCH4!D123+OtherAgN2O!D123+AgSoils!D123+MMCH4!D123+MMN2O!D123</f>
        <v>12.188230842966101</v>
      </c>
      <c r="E123" s="64">
        <f>Rice!E123+Enteric!E123+OtherAgCH4!E123+OtherAgN2O!E123+AgSoils!E123+MMCH4!E123+MMN2O!E123</f>
        <v>11.969122736612032</v>
      </c>
      <c r="F123" s="67">
        <f>Rice!F123+Enteric!F123+OtherAgCH4!F123+OtherAgN2O!F123+AgSoils!F123+MMCH4!F123+MMN2O!F123</f>
        <v>10.174387989213995</v>
      </c>
      <c r="G123" s="67">
        <f>Rice!G123+Enteric!G123+OtherAgCH4!G123+OtherAgN2O!G123+AgSoils!G123+MMCH4!G123+MMN2O!G123</f>
        <v>14.579341628876488</v>
      </c>
      <c r="H123" s="67">
        <f>Rice!H123+Enteric!H123+OtherAgCH4!H123+OtherAgN2O!H123+AgSoils!H123+MMCH4!H123+MMN2O!H123</f>
        <v>17.879804600151665</v>
      </c>
      <c r="I123" s="68">
        <f>Rice!I123+Enteric!I123+OtherAgCH4!I123+OtherAgN2O!I123+AgSoils!I123+MMCH4!I123+MMN2O!I123</f>
        <v>22.332885217471059</v>
      </c>
      <c r="J123" s="68">
        <f>Rice!J123+Enteric!J123+OtherAgCH4!J123+OtherAgN2O!J123+AgSoils!J123+MMCH4!J123+MMN2O!J123</f>
        <v>28.498812578408334</v>
      </c>
      <c r="K123" s="69">
        <f>Rice!K123+Enteric!K123+OtherAgCH4!K123+OtherAgN2O!K123+AgSoils!K123+MMCH4!K123+MMN2O!K123</f>
        <v>37.144338389165718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67">
        <f>Rice!C124+Enteric!C124+OtherAgCH4!C124+OtherAgN2O!C124+AgSoils!C124+MMCH4!C124+MMN2O!C124</f>
        <v>0.65367329826289988</v>
      </c>
      <c r="D124" s="67">
        <f>Rice!D124+Enteric!D124+OtherAgCH4!D124+OtherAgN2O!D124+AgSoils!D124+MMCH4!D124+MMN2O!D124</f>
        <v>0.52017132163241042</v>
      </c>
      <c r="E124" s="64">
        <f>Rice!E124+Enteric!E124+OtherAgCH4!E124+OtherAgN2O!E124+AgSoils!E124+MMCH4!E124+MMN2O!E124</f>
        <v>0.56703995537582719</v>
      </c>
      <c r="F124" s="67">
        <f>Rice!F124+Enteric!F124+OtherAgCH4!F124+OtherAgN2O!F124+AgSoils!F124+MMCH4!F124+MMN2O!F124</f>
        <v>0.34061300957290347</v>
      </c>
      <c r="G124" s="67">
        <f>Rice!G124+Enteric!G124+OtherAgCH4!G124+OtherAgN2O!G124+AgSoils!G124+MMCH4!G124+MMN2O!G124</f>
        <v>0.32372942388656328</v>
      </c>
      <c r="H124" s="67">
        <f>Rice!H124+Enteric!H124+OtherAgCH4!H124+OtherAgN2O!H124+AgSoils!H124+MMCH4!H124+MMN2O!H124</f>
        <v>0.3223427533909784</v>
      </c>
      <c r="I124" s="68">
        <f>Rice!I124+Enteric!I124+OtherAgCH4!I124+OtherAgN2O!I124+AgSoils!I124+MMCH4!I124+MMN2O!I124</f>
        <v>0.32055362497158274</v>
      </c>
      <c r="J124" s="68">
        <f>Rice!J124+Enteric!J124+OtherAgCH4!J124+OtherAgN2O!J124+AgSoils!J124+MMCH4!J124+MMN2O!J124</f>
        <v>0.31933830458110651</v>
      </c>
      <c r="K124" s="69">
        <f>Rice!K124+Enteric!K124+OtherAgCH4!K124+OtherAgN2O!K124+AgSoils!K124+MMCH4!K124+MMN2O!K124</f>
        <v>0.31818976082543776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64">
        <f>Rice!C125+Enteric!C125+OtherAgCH4!C125+OtherAgN2O!C125+AgSoils!C125+MMCH4!C125+MMN2O!C125</f>
        <v>7.0354594150115872</v>
      </c>
      <c r="D125" s="67">
        <f>Rice!D125+Enteric!D125+OtherAgCH4!D125+OtherAgN2O!D125+AgSoils!D125+MMCH4!D125+MMN2O!D125</f>
        <v>13.549292665566668</v>
      </c>
      <c r="E125" s="64">
        <f>Rice!E125+Enteric!E125+OtherAgCH4!E125+OtherAgN2O!E125+AgSoils!E125+MMCH4!E125+MMN2O!E125</f>
        <v>20.931647359599999</v>
      </c>
      <c r="F125" s="67">
        <f>Rice!F125+Enteric!F125+OtherAgCH4!F125+OtherAgN2O!F125+AgSoils!F125+MMCH4!F125+MMN2O!F125</f>
        <v>29.098076073095744</v>
      </c>
      <c r="G125" s="67">
        <f>Rice!G125+Enteric!G125+OtherAgCH4!G125+OtherAgN2O!G125+AgSoils!G125+MMCH4!G125+MMN2O!G125</f>
        <v>31.130102010856895</v>
      </c>
      <c r="H125" s="67">
        <f>Rice!H125+Enteric!H125+OtherAgCH4!H125+OtherAgN2O!H125+AgSoils!H125+MMCH4!H125+MMN2O!H125</f>
        <v>32.795665605230319</v>
      </c>
      <c r="I125" s="68">
        <f>Rice!I125+Enteric!I125+OtherAgCH4!I125+OtherAgN2O!I125+AgSoils!I125+MMCH4!I125+MMN2O!I125</f>
        <v>34.924774944001157</v>
      </c>
      <c r="J125" s="68">
        <f>Rice!J125+Enteric!J125+OtherAgCH4!J125+OtherAgN2O!J125+AgSoils!J125+MMCH4!J125+MMN2O!J125</f>
        <v>37.230873516179656</v>
      </c>
      <c r="K125" s="69">
        <f>Rice!K125+Enteric!K125+OtherAgCH4!K125+OtherAgN2O!K125+AgSoils!K125+MMCH4!K125+MMN2O!K125</f>
        <v>39.751236936737321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67">
        <f>Rice!C126+Enteric!C126+OtherAgCH4!C126+OtherAgN2O!C126+AgSoils!C126+MMCH4!C126+MMN2O!C126</f>
        <v>17.086496597476845</v>
      </c>
      <c r="D126" s="67">
        <f>Rice!D126+Enteric!D126+OtherAgCH4!D126+OtherAgN2O!D126+AgSoils!D126+MMCH4!D126+MMN2O!D126</f>
        <v>15.345955291261628</v>
      </c>
      <c r="E126" s="64">
        <f>Rice!E126+Enteric!E126+OtherAgCH4!E126+OtherAgN2O!E126+AgSoils!E126+MMCH4!E126+MMN2O!E126</f>
        <v>18.526440662662115</v>
      </c>
      <c r="F126" s="67">
        <f>Rice!F126+Enteric!F126+OtherAgCH4!F126+OtherAgN2O!F126+AgSoils!F126+MMCH4!F126+MMN2O!F126</f>
        <v>17.914721779573668</v>
      </c>
      <c r="G126" s="67">
        <f>Rice!G126+Enteric!G126+OtherAgCH4!G126+OtherAgN2O!G126+AgSoils!G126+MMCH4!G126+MMN2O!G126</f>
        <v>17.9371256003678</v>
      </c>
      <c r="H126" s="67">
        <f>Rice!H126+Enteric!H126+OtherAgCH4!H126+OtherAgN2O!H126+AgSoils!H126+MMCH4!H126+MMN2O!H126</f>
        <v>18.04081425695761</v>
      </c>
      <c r="I126" s="68">
        <f>Rice!I126+Enteric!I126+OtherAgCH4!I126+OtherAgN2O!I126+AgSoils!I126+MMCH4!I126+MMN2O!I126</f>
        <v>18.009492642464867</v>
      </c>
      <c r="J126" s="68">
        <f>Rice!J126+Enteric!J126+OtherAgCH4!J126+OtherAgN2O!J126+AgSoils!J126+MMCH4!J126+MMN2O!J126</f>
        <v>17.98422412841256</v>
      </c>
      <c r="K126" s="69">
        <f>Rice!K126+Enteric!K126+OtherAgCH4!K126+OtherAgN2O!K126+AgSoils!K126+MMCH4!K126+MMN2O!K126</f>
        <v>17.979288047746959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67">
        <f>Rice!C127+Enteric!C127+OtherAgCH4!C127+OtherAgN2O!C127+AgSoils!C127+MMCH4!C127+MMN2O!C127</f>
        <v>5.7084505099761547</v>
      </c>
      <c r="D127" s="67">
        <f>Rice!D127+Enteric!D127+OtherAgCH4!D127+OtherAgN2O!D127+AgSoils!D127+MMCH4!D127+MMN2O!D127</f>
        <v>5.8550333741045772</v>
      </c>
      <c r="E127" s="64">
        <f>Rice!E127+Enteric!E127+OtherAgCH4!E127+OtherAgN2O!E127+AgSoils!E127+MMCH4!E127+MMN2O!E127</f>
        <v>10.944080187467922</v>
      </c>
      <c r="F127" s="67">
        <f>Rice!F127+Enteric!F127+OtherAgCH4!F127+OtherAgN2O!F127+AgSoils!F127+MMCH4!F127+MMN2O!F127</f>
        <v>13.20108290336127</v>
      </c>
      <c r="G127" s="67">
        <f>Rice!G127+Enteric!G127+OtherAgCH4!G127+OtherAgN2O!G127+AgSoils!G127+MMCH4!G127+MMN2O!G127</f>
        <v>11.734187486580861</v>
      </c>
      <c r="H127" s="67">
        <f>Rice!H127+Enteric!H127+OtherAgCH4!H127+OtherAgN2O!H127+AgSoils!H127+MMCH4!H127+MMN2O!H127</f>
        <v>12.52225742607442</v>
      </c>
      <c r="I127" s="68">
        <f>Rice!I127+Enteric!I127+OtherAgCH4!I127+OtherAgN2O!I127+AgSoils!I127+MMCH4!I127+MMN2O!I127</f>
        <v>13.03816712871094</v>
      </c>
      <c r="J127" s="68">
        <f>Rice!J127+Enteric!J127+OtherAgCH4!J127+OtherAgN2O!J127+AgSoils!J127+MMCH4!J127+MMN2O!J127</f>
        <v>13.520791452087931</v>
      </c>
      <c r="K127" s="69">
        <f>Rice!K127+Enteric!K127+OtherAgCH4!K127+OtherAgN2O!K127+AgSoils!K127+MMCH4!K127+MMN2O!K127</f>
        <v>13.976231011953427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64">
        <f>Rice!C128+Enteric!C128+OtherAgCH4!C128+OtherAgN2O!C128+AgSoils!C128+MMCH4!C128+MMN2O!C128</f>
        <v>5.7756494523987477E-3</v>
      </c>
      <c r="D128" s="67">
        <f>Rice!D128+Enteric!D128+OtherAgCH4!D128+OtherAgN2O!D128+AgSoils!D128+MMCH4!D128+MMN2O!D128</f>
        <v>5.5208823286984005E-3</v>
      </c>
      <c r="E128" s="64">
        <f>Rice!E128+Enteric!E128+OtherAgCH4!E128+OtherAgN2O!E128+AgSoils!E128+MMCH4!E128+MMN2O!E128</f>
        <v>5.3630489023041147E-3</v>
      </c>
      <c r="F128" s="67">
        <f>Rice!F128+Enteric!F128+OtherAgCH4!F128+OtherAgN2O!F128+AgSoils!F128+MMCH4!F128+MMN2O!F128</f>
        <v>5.2841321891069718E-3</v>
      </c>
      <c r="G128" s="67">
        <f>Rice!G128+Enteric!G128+OtherAgCH4!G128+OtherAgN2O!G128+AgSoils!G128+MMCH4!G128+MMN2O!G128</f>
        <v>5.6548241953401504E-3</v>
      </c>
      <c r="H128" s="67">
        <f>Rice!H128+Enteric!H128+OtherAgCH4!H128+OtherAgN2O!H128+AgSoils!H128+MMCH4!H128+MMN2O!H128</f>
        <v>5.5053647211460756E-3</v>
      </c>
      <c r="I128" s="68">
        <f>Rice!I128+Enteric!I128+OtherAgCH4!I128+OtherAgN2O!I128+AgSoils!I128+MMCH4!I128+MMN2O!I128</f>
        <v>5.3621572634769922E-3</v>
      </c>
      <c r="J128" s="68">
        <f>Rice!J128+Enteric!J128+OtherAgCH4!J128+OtherAgN2O!J128+AgSoils!J128+MMCH4!J128+MMN2O!J128</f>
        <v>5.2251691917815082E-3</v>
      </c>
      <c r="K128" s="69">
        <f>Rice!K128+Enteric!K128+OtherAgCH4!K128+OtherAgN2O!K128+AgSoils!K128+MMCH4!K128+MMN2O!K128</f>
        <v>5.0943824549071638E-3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67">
        <f>Rice!C129+Enteric!C129+OtherAgCH4!C129+OtherAgN2O!C129+AgSoils!C129+MMCH4!C129+MMN2O!C129</f>
        <v>20.245422770478243</v>
      </c>
      <c r="D129" s="67">
        <f>Rice!D129+Enteric!D129+OtherAgCH4!D129+OtherAgN2O!D129+AgSoils!D129+MMCH4!D129+MMN2O!D129</f>
        <v>21.690936715267405</v>
      </c>
      <c r="E129" s="64">
        <f>Rice!E129+Enteric!E129+OtherAgCH4!E129+OtherAgN2O!E129+AgSoils!E129+MMCH4!E129+MMN2O!E129</f>
        <v>23.017484965075177</v>
      </c>
      <c r="F129" s="67">
        <f>Rice!F129+Enteric!F129+OtherAgCH4!F129+OtherAgN2O!F129+AgSoils!F129+MMCH4!F129+MMN2O!F129</f>
        <v>23.898863511006198</v>
      </c>
      <c r="G129" s="67">
        <f>Rice!G129+Enteric!G129+OtherAgCH4!G129+OtherAgN2O!G129+AgSoils!G129+MMCH4!G129+MMN2O!G129</f>
        <v>25.766050539562546</v>
      </c>
      <c r="H129" s="67">
        <f>Rice!H129+Enteric!H129+OtherAgCH4!H129+OtherAgN2O!H129+AgSoils!H129+MMCH4!H129+MMN2O!H129</f>
        <v>28.791539205929521</v>
      </c>
      <c r="I129" s="68">
        <f>Rice!I129+Enteric!I129+OtherAgCH4!I129+OtherAgN2O!I129+AgSoils!I129+MMCH4!I129+MMN2O!I129</f>
        <v>31.806897134298097</v>
      </c>
      <c r="J129" s="68">
        <f>Rice!J129+Enteric!J129+OtherAgCH4!J129+OtherAgN2O!J129+AgSoils!J129+MMCH4!J129+MMN2O!J129</f>
        <v>35.403587454334321</v>
      </c>
      <c r="K129" s="69">
        <f>Rice!K129+Enteric!K129+OtherAgCH4!K129+OtherAgN2O!K129+AgSoils!K129+MMCH4!K129+MMN2O!K129</f>
        <v>39.630798524873271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64">
        <f>Rice!C130+Enteric!C130+OtherAgCH4!C130+OtherAgN2O!C130+AgSoils!C130+MMCH4!C130+MMN2O!C130</f>
        <v>22.521688780591628</v>
      </c>
      <c r="D130" s="67">
        <f>Rice!D130+Enteric!D130+OtherAgCH4!D130+OtherAgN2O!D130+AgSoils!D130+MMCH4!D130+MMN2O!D130</f>
        <v>22.17910484538718</v>
      </c>
      <c r="E130" s="64">
        <f>Rice!E130+Enteric!E130+OtherAgCH4!E130+OtherAgN2O!E130+AgSoils!E130+MMCH4!E130+MMN2O!E130</f>
        <v>18.903208009682707</v>
      </c>
      <c r="F130" s="67">
        <f>Rice!F130+Enteric!F130+OtherAgCH4!F130+OtherAgN2O!F130+AgSoils!F130+MMCH4!F130+MMN2O!F130</f>
        <v>17.013208049005712</v>
      </c>
      <c r="G130" s="67">
        <f>Rice!G130+Enteric!G130+OtherAgCH4!G130+OtherAgN2O!G130+AgSoils!G130+MMCH4!G130+MMN2O!G130</f>
        <v>17.951725031333805</v>
      </c>
      <c r="H130" s="67">
        <f>Rice!H130+Enteric!H130+OtherAgCH4!H130+OtherAgN2O!H130+AgSoils!H130+MMCH4!H130+MMN2O!H130</f>
        <v>18.329229494861888</v>
      </c>
      <c r="I130" s="68">
        <f>Rice!I130+Enteric!I130+OtherAgCH4!I130+OtherAgN2O!I130+AgSoils!I130+MMCH4!I130+MMN2O!I130</f>
        <v>18.209212665502836</v>
      </c>
      <c r="J130" s="68">
        <f>Rice!J130+Enteric!J130+OtherAgCH4!J130+OtherAgN2O!J130+AgSoils!J130+MMCH4!J130+MMN2O!J130</f>
        <v>18.115404383399291</v>
      </c>
      <c r="K130" s="69">
        <f>Rice!K130+Enteric!K130+OtherAgCH4!K130+OtherAgN2O!K130+AgSoils!K130+MMCH4!K130+MMN2O!K130</f>
        <v>18.039998264608403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67">
        <f>Rice!C131+Enteric!C131+OtherAgCH4!C131+OtherAgN2O!C131+AgSoils!C131+MMCH4!C131+MMN2O!C131</f>
        <v>30.258481621345311</v>
      </c>
      <c r="D131" s="67">
        <f>Rice!D131+Enteric!D131+OtherAgCH4!D131+OtherAgN2O!D131+AgSoils!D131+MMCH4!D131+MMN2O!D131</f>
        <v>31.575686439383023</v>
      </c>
      <c r="E131" s="64">
        <f>Rice!E131+Enteric!E131+OtherAgCH4!E131+OtherAgN2O!E131+AgSoils!E131+MMCH4!E131+MMN2O!E131</f>
        <v>33.366062282716683</v>
      </c>
      <c r="F131" s="67">
        <f>Rice!F131+Enteric!F131+OtherAgCH4!F131+OtherAgN2O!F131+AgSoils!F131+MMCH4!F131+MMN2O!F131</f>
        <v>35.024408902605785</v>
      </c>
      <c r="G131" s="67">
        <f>Rice!G131+Enteric!G131+OtherAgCH4!G131+OtherAgN2O!G131+AgSoils!G131+MMCH4!G131+MMN2O!G131</f>
        <v>34.639346552478173</v>
      </c>
      <c r="H131" s="67">
        <f>Rice!H131+Enteric!H131+OtherAgCH4!H131+OtherAgN2O!H131+AgSoils!H131+MMCH4!H131+MMN2O!H131</f>
        <v>36.082523863707287</v>
      </c>
      <c r="I131" s="68">
        <f>Rice!I131+Enteric!I131+OtherAgCH4!I131+OtherAgN2O!I131+AgSoils!I131+MMCH4!I131+MMN2O!I131</f>
        <v>37.345613074186666</v>
      </c>
      <c r="J131" s="68">
        <f>Rice!J131+Enteric!J131+OtherAgCH4!J131+OtherAgN2O!J131+AgSoils!J131+MMCH4!J131+MMN2O!J131</f>
        <v>38.751011522809506</v>
      </c>
      <c r="K131" s="69">
        <f>Rice!K131+Enteric!K131+OtherAgCH4!K131+OtherAgN2O!K131+AgSoils!K131+MMCH4!K131+MMN2O!K131</f>
        <v>40.328435789182514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64">
        <f>Rice!C132+Enteric!C132+OtherAgCH4!C132+OtherAgN2O!C132+AgSoils!C132+MMCH4!C132+MMN2O!C132</f>
        <v>4.5938441686607758</v>
      </c>
      <c r="D132" s="67">
        <f>Rice!D132+Enteric!D132+OtherAgCH4!D132+OtherAgN2O!D132+AgSoils!D132+MMCH4!D132+MMN2O!D132</f>
        <v>5.3430675492408666</v>
      </c>
      <c r="E132" s="64">
        <f>Rice!E132+Enteric!E132+OtherAgCH4!E132+OtherAgN2O!E132+AgSoils!E132+MMCH4!E132+MMN2O!E132</f>
        <v>7.3788323189999989</v>
      </c>
      <c r="F132" s="67">
        <f>Rice!F132+Enteric!F132+OtherAgCH4!F132+OtherAgN2O!F132+AgSoils!F132+MMCH4!F132+MMN2O!F132</f>
        <v>10.547288784981873</v>
      </c>
      <c r="G132" s="67">
        <f>Rice!G132+Enteric!G132+OtherAgCH4!G132+OtherAgN2O!G132+AgSoils!G132+MMCH4!G132+MMN2O!G132</f>
        <v>11.164637038124896</v>
      </c>
      <c r="H132" s="67">
        <f>Rice!H132+Enteric!H132+OtherAgCH4!H132+OtherAgN2O!H132+AgSoils!H132+MMCH4!H132+MMN2O!H132</f>
        <v>11.98282509953952</v>
      </c>
      <c r="I132" s="68">
        <f>Rice!I132+Enteric!I132+OtherAgCH4!I132+OtherAgN2O!I132+AgSoils!I132+MMCH4!I132+MMN2O!I132</f>
        <v>12.620928295605982</v>
      </c>
      <c r="J132" s="68">
        <f>Rice!J132+Enteric!J132+OtherAgCH4!J132+OtherAgN2O!J132+AgSoils!J132+MMCH4!J132+MMN2O!J132</f>
        <v>13.307722312089203</v>
      </c>
      <c r="K132" s="69">
        <f>Rice!K132+Enteric!K132+OtherAgCH4!K132+OtherAgN2O!K132+AgSoils!K132+MMCH4!K132+MMN2O!K132</f>
        <v>13.96737974045568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67">
        <f>Rice!C133+Enteric!C133+OtherAgCH4!C133+OtherAgN2O!C133+AgSoils!C133+MMCH4!C133+MMN2O!C133</f>
        <v>3.9597531981713825</v>
      </c>
      <c r="D133" s="67">
        <f>Rice!D133+Enteric!D133+OtherAgCH4!D133+OtherAgN2O!D133+AgSoils!D133+MMCH4!D133+MMN2O!D133</f>
        <v>7.3041211010539833</v>
      </c>
      <c r="E133" s="64">
        <f>Rice!E133+Enteric!E133+OtherAgCH4!E133+OtherAgN2O!E133+AgSoils!E133+MMCH4!E133+MMN2O!E133</f>
        <v>10.788675102871926</v>
      </c>
      <c r="F133" s="67">
        <f>Rice!F133+Enteric!F133+OtherAgCH4!F133+OtherAgN2O!F133+AgSoils!F133+MMCH4!F133+MMN2O!F133</f>
        <v>12.941129758174119</v>
      </c>
      <c r="G133" s="67">
        <f>Rice!G133+Enteric!G133+OtherAgCH4!G133+OtherAgN2O!G133+AgSoils!G133+MMCH4!G133+MMN2O!G133</f>
        <v>15.52414594903783</v>
      </c>
      <c r="H133" s="67">
        <f>Rice!H133+Enteric!H133+OtherAgCH4!H133+OtherAgN2O!H133+AgSoils!H133+MMCH4!H133+MMN2O!H133</f>
        <v>17.479055621219267</v>
      </c>
      <c r="I133" s="68">
        <f>Rice!I133+Enteric!I133+OtherAgCH4!I133+OtherAgN2O!I133+AgSoils!I133+MMCH4!I133+MMN2O!I133</f>
        <v>19.23066985962549</v>
      </c>
      <c r="J133" s="68">
        <f>Rice!J133+Enteric!J133+OtherAgCH4!J133+OtherAgN2O!J133+AgSoils!J133+MMCH4!J133+MMN2O!J133</f>
        <v>21.129610701146468</v>
      </c>
      <c r="K133" s="69">
        <f>Rice!K133+Enteric!K133+OtherAgCH4!K133+OtherAgN2O!K133+AgSoils!K133+MMCH4!K133+MMN2O!K133</f>
        <v>23.278060801173286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64">
        <f>Rice!C134+Enteric!C134+OtherAgCH4!C134+OtherAgN2O!C134+AgSoils!C134+MMCH4!C134+MMN2O!C134</f>
        <v>58.108861284625142</v>
      </c>
      <c r="D134" s="67">
        <f>Rice!D134+Enteric!D134+OtherAgCH4!D134+OtherAgN2O!D134+AgSoils!D134+MMCH4!D134+MMN2O!D134</f>
        <v>68.752721665705266</v>
      </c>
      <c r="E134" s="64">
        <f>Rice!E134+Enteric!E134+OtherAgCH4!E134+OtherAgN2O!E134+AgSoils!E134+MMCH4!E134+MMN2O!E134</f>
        <v>79.685248780218657</v>
      </c>
      <c r="F134" s="67">
        <f>Rice!F134+Enteric!F134+OtherAgCH4!F134+OtherAgN2O!F134+AgSoils!F134+MMCH4!F134+MMN2O!F134</f>
        <v>87.265967771909487</v>
      </c>
      <c r="G134" s="67">
        <f>Rice!G134+Enteric!G134+OtherAgCH4!G134+OtherAgN2O!G134+AgSoils!G134+MMCH4!G134+MMN2O!G134</f>
        <v>99.77375303651435</v>
      </c>
      <c r="H134" s="67">
        <f>Rice!H134+Enteric!H134+OtherAgCH4!H134+OtherAgN2O!H134+AgSoils!H134+MMCH4!H134+MMN2O!H134</f>
        <v>104.29613355461701</v>
      </c>
      <c r="I134" s="68">
        <f>Rice!I134+Enteric!I134+OtherAgCH4!I134+OtherAgN2O!I134+AgSoils!I134+MMCH4!I134+MMN2O!I134</f>
        <v>108.28381446671155</v>
      </c>
      <c r="J134" s="68">
        <f>Rice!J134+Enteric!J134+OtherAgCH4!J134+OtherAgN2O!J134+AgSoils!J134+MMCH4!J134+MMN2O!J134</f>
        <v>112.32725856007109</v>
      </c>
      <c r="K134" s="69">
        <f>Rice!K134+Enteric!K134+OtherAgCH4!K134+OtherAgN2O!K134+AgSoils!K134+MMCH4!K134+MMN2O!K134</f>
        <v>116.79985592284331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67">
        <f>Rice!C135+Enteric!C135+OtherAgCH4!C135+OtherAgN2O!C135+AgSoils!C135+MMCH4!C135+MMN2O!C135</f>
        <v>2.170929660392893E-3</v>
      </c>
      <c r="D135" s="67">
        <f>Rice!D135+Enteric!D135+OtherAgCH4!D135+OtherAgN2O!D135+AgSoils!D135+MMCH4!D135+MMN2O!D135</f>
        <v>1.4311804111905905E-3</v>
      </c>
      <c r="E135" s="64">
        <f>Rice!E135+Enteric!E135+OtherAgCH4!E135+OtherAgN2O!E135+AgSoils!E135+MMCH4!E135+MMN2O!E135</f>
        <v>1.2784527789007727E-3</v>
      </c>
      <c r="F135" s="67">
        <f>Rice!F135+Enteric!F135+OtherAgCH4!F135+OtherAgN2O!F135+AgSoils!F135+MMCH4!F135+MMN2O!F135</f>
        <v>1.3014752106901791E-3</v>
      </c>
      <c r="G135" s="67">
        <f>Rice!G135+Enteric!G135+OtherAgCH4!G135+OtherAgN2O!G135+AgSoils!G135+MMCH4!G135+MMN2O!G135</f>
        <v>1.4187279808470137E-3</v>
      </c>
      <c r="H135" s="67">
        <f>Rice!H135+Enteric!H135+OtherAgCH4!H135+OtherAgN2O!H135+AgSoils!H135+MMCH4!H135+MMN2O!H135</f>
        <v>1.4162887676781547E-3</v>
      </c>
      <c r="I135" s="68">
        <f>Rice!I135+Enteric!I135+OtherAgCH4!I135+OtherAgN2O!I135+AgSoils!I135+MMCH4!I135+MMN2O!I135</f>
        <v>1.416608498159395E-3</v>
      </c>
      <c r="J135" s="68">
        <f>Rice!J135+Enteric!J135+OtherAgCH4!J135+OtherAgN2O!J135+AgSoils!J135+MMCH4!J135+MMN2O!J135</f>
        <v>1.4203480198101495E-3</v>
      </c>
      <c r="K135" s="69">
        <f>Rice!K135+Enteric!K135+OtherAgCH4!K135+OtherAgN2O!K135+AgSoils!K135+MMCH4!K135+MMN2O!K135</f>
        <v>1.4277010620392652E-3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64">
        <f>Rice!C136+Enteric!C136+OtherAgCH4!C136+OtherAgN2O!C136+AgSoils!C136+MMCH4!C136+MMN2O!C136</f>
        <v>12.895271473525495</v>
      </c>
      <c r="D136" s="67">
        <f>Rice!D136+Enteric!D136+OtherAgCH4!D136+OtherAgN2O!D136+AgSoils!D136+MMCH4!D136+MMN2O!D136</f>
        <v>8.1636610572305237</v>
      </c>
      <c r="E136" s="64">
        <f>Rice!E136+Enteric!E136+OtherAgCH4!E136+OtherAgN2O!E136+AgSoils!E136+MMCH4!E136+MMN2O!E136</f>
        <v>6.4392113884442193</v>
      </c>
      <c r="F136" s="67">
        <f>Rice!F136+Enteric!F136+OtherAgCH4!F136+OtherAgN2O!F136+AgSoils!F136+MMCH4!F136+MMN2O!F136</f>
        <v>6.8057120552373336</v>
      </c>
      <c r="G136" s="67">
        <f>Rice!G136+Enteric!G136+OtherAgCH4!G136+OtherAgN2O!G136+AgSoils!G136+MMCH4!G136+MMN2O!G136</f>
        <v>6.7882004689903983</v>
      </c>
      <c r="H136" s="67">
        <f>Rice!H136+Enteric!H136+OtherAgCH4!H136+OtherAgN2O!H136+AgSoils!H136+MMCH4!H136+MMN2O!H136</f>
        <v>7.3536384231872107</v>
      </c>
      <c r="I136" s="68">
        <f>Rice!I136+Enteric!I136+OtherAgCH4!I136+OtherAgN2O!I136+AgSoils!I136+MMCH4!I136+MMN2O!I136</f>
        <v>7.7590083075715164</v>
      </c>
      <c r="J136" s="68">
        <f>Rice!J136+Enteric!J136+OtherAgCH4!J136+OtherAgN2O!J136+AgSoils!J136+MMCH4!J136+MMN2O!J136</f>
        <v>8.3150212569187474</v>
      </c>
      <c r="K136" s="69">
        <f>Rice!K136+Enteric!K136+OtherAgCH4!K136+OtherAgN2O!K136+AgSoils!K136+MMCH4!K136+MMN2O!K136</f>
        <v>9.0651023688091392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64">
        <f>Rice!C137+Enteric!C137+OtherAgCH4!C137+OtherAgN2O!C137+AgSoils!C137+MMCH4!C137+MMN2O!C137</f>
        <v>4.4638487608922999</v>
      </c>
      <c r="D137" s="67">
        <f>Rice!D137+Enteric!D137+OtherAgCH4!D137+OtherAgN2O!D137+AgSoils!D137+MMCH4!D137+MMN2O!D137</f>
        <v>4.5506348239779992</v>
      </c>
      <c r="E137" s="64">
        <f>Rice!E137+Enteric!E137+OtherAgCH4!E137+OtherAgN2O!E137+AgSoils!E137+MMCH4!E137+MMN2O!E137</f>
        <v>4.4883221351954994</v>
      </c>
      <c r="F137" s="67">
        <f>Rice!F137+Enteric!F137+OtherAgCH4!F137+OtherAgN2O!F137+AgSoils!F137+MMCH4!F137+MMN2O!F137</f>
        <v>4.3481368189877996</v>
      </c>
      <c r="G137" s="67">
        <f>Rice!G137+Enteric!G137+OtherAgCH4!G137+OtherAgN2O!G137+AgSoils!G137+MMCH4!G137+MMN2O!G137</f>
        <v>4.4215532209232382</v>
      </c>
      <c r="H137" s="67">
        <f>Rice!H137+Enteric!H137+OtherAgCH4!H137+OtherAgN2O!H137+AgSoils!H137+MMCH4!H137+MMN2O!H137</f>
        <v>4.7001280135527717</v>
      </c>
      <c r="I137" s="68">
        <f>Rice!I137+Enteric!I137+OtherAgCH4!I137+OtherAgN2O!I137+AgSoils!I137+MMCH4!I137+MMN2O!I137</f>
        <v>4.7921363862408004</v>
      </c>
      <c r="J137" s="68">
        <f>Rice!J137+Enteric!J137+OtherAgCH4!J137+OtherAgN2O!J137+AgSoils!J137+MMCH4!J137+MMN2O!J137</f>
        <v>4.8926352893358658</v>
      </c>
      <c r="K137" s="69">
        <f>Rice!K137+Enteric!K137+OtherAgCH4!K137+OtherAgN2O!K137+AgSoils!K137+MMCH4!K137+MMN2O!K137</f>
        <v>4.9990012821734355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67">
        <f>Rice!C138+Enteric!C138+OtherAgCH4!C138+OtherAgN2O!C138+AgSoils!C138+MMCH4!C138+MMN2O!C138</f>
        <v>0.55268929260690303</v>
      </c>
      <c r="D138" s="67">
        <f>Rice!D138+Enteric!D138+OtherAgCH4!D138+OtherAgN2O!D138+AgSoils!D138+MMCH4!D138+MMN2O!D138</f>
        <v>0.72956870213483194</v>
      </c>
      <c r="E138" s="64">
        <f>Rice!E138+Enteric!E138+OtherAgCH4!E138+OtherAgN2O!E138+AgSoils!E138+MMCH4!E138+MMN2O!E138</f>
        <v>0.85239956556630725</v>
      </c>
      <c r="F138" s="67">
        <f>Rice!F138+Enteric!F138+OtherAgCH4!F138+OtherAgN2O!F138+AgSoils!F138+MMCH4!F138+MMN2O!F138</f>
        <v>1.0218775160065552</v>
      </c>
      <c r="G138" s="67">
        <f>Rice!G138+Enteric!G138+OtherAgCH4!G138+OtherAgN2O!G138+AgSoils!G138+MMCH4!G138+MMN2O!G138</f>
        <v>1.0952324640158129</v>
      </c>
      <c r="H138" s="67">
        <f>Rice!H138+Enteric!H138+OtherAgCH4!H138+OtherAgN2O!H138+AgSoils!H138+MMCH4!H138+MMN2O!H138</f>
        <v>1.1796546578192644</v>
      </c>
      <c r="I138" s="68">
        <f>Rice!I138+Enteric!I138+OtherAgCH4!I138+OtherAgN2O!I138+AgSoils!I138+MMCH4!I138+MMN2O!I138</f>
        <v>1.2679871924002006</v>
      </c>
      <c r="J138" s="68">
        <f>Rice!J138+Enteric!J138+OtherAgCH4!J138+OtherAgN2O!J138+AgSoils!J138+MMCH4!J138+MMN2O!J138</f>
        <v>1.3605039981036742</v>
      </c>
      <c r="K138" s="69">
        <f>Rice!K138+Enteric!K138+OtherAgCH4!K138+OtherAgN2O!K138+AgSoils!K138+MMCH4!K138+MMN2O!K138</f>
        <v>1.4564693007559026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64">
        <f>Rice!C139+Enteric!C139+OtherAgCH4!C139+OtherAgN2O!C139+AgSoils!C139+MMCH4!C139+MMN2O!C139</f>
        <v>70.954044825140855</v>
      </c>
      <c r="D139" s="67">
        <f>Rice!D139+Enteric!D139+OtherAgCH4!D139+OtherAgN2O!D139+AgSoils!D139+MMCH4!D139+MMN2O!D139</f>
        <v>81.304531519004527</v>
      </c>
      <c r="E139" s="64">
        <f>Rice!E139+Enteric!E139+OtherAgCH4!E139+OtherAgN2O!E139+AgSoils!E139+MMCH4!E139+MMN2O!E139</f>
        <v>92.971312520996733</v>
      </c>
      <c r="F139" s="67">
        <f>Rice!F139+Enteric!F139+OtherAgCH4!F139+OtherAgN2O!F139+AgSoils!F139+MMCH4!F139+MMN2O!F139</f>
        <v>107.23343747939674</v>
      </c>
      <c r="G139" s="67">
        <f>Rice!G139+Enteric!G139+OtherAgCH4!G139+OtherAgN2O!G139+AgSoils!G139+MMCH4!G139+MMN2O!G139</f>
        <v>127.15979767915256</v>
      </c>
      <c r="H139" s="67">
        <f>Rice!H139+Enteric!H139+OtherAgCH4!H139+OtherAgN2O!H139+AgSoils!H139+MMCH4!H139+MMN2O!H139</f>
        <v>139.50861885282814</v>
      </c>
      <c r="I139" s="68">
        <f>Rice!I139+Enteric!I139+OtherAgCH4!I139+OtherAgN2O!I139+AgSoils!I139+MMCH4!I139+MMN2O!I139</f>
        <v>151.9411979444761</v>
      </c>
      <c r="J139" s="68">
        <f>Rice!J139+Enteric!J139+OtherAgCH4!J139+OtherAgN2O!J139+AgSoils!J139+MMCH4!J139+MMN2O!J139</f>
        <v>165.96991634804283</v>
      </c>
      <c r="K139" s="69">
        <f>Rice!K139+Enteric!K139+OtherAgCH4!K139+OtherAgN2O!K139+AgSoils!K139+MMCH4!K139+MMN2O!K139</f>
        <v>181.6270983783424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67">
        <f>Rice!C140+Enteric!C140+OtherAgCH4!C140+OtherAgN2O!C140+AgSoils!C140+MMCH4!C140+MMN2O!C140</f>
        <v>1.1569017775792765E-3</v>
      </c>
      <c r="D140" s="67">
        <f>Rice!D140+Enteric!D140+OtherAgCH4!D140+OtherAgN2O!D140+AgSoils!D140+MMCH4!D140+MMN2O!D140</f>
        <v>7.2239450000000007E-3</v>
      </c>
      <c r="E140" s="64">
        <f>Rice!E140+Enteric!E140+OtherAgCH4!E140+OtherAgN2O!E140+AgSoils!E140+MMCH4!E140+MMN2O!E140</f>
        <v>6.2643929000000001E-2</v>
      </c>
      <c r="F140" s="67">
        <f>Rice!F140+Enteric!F140+OtherAgCH4!F140+OtherAgN2O!F140+AgSoils!F140+MMCH4!F140+MMN2O!F140</f>
        <v>6.2679620885265616E-2</v>
      </c>
      <c r="G140" s="67">
        <f>Rice!G140+Enteric!G140+OtherAgCH4!G140+OtherAgN2O!G140+AgSoils!G140+MMCH4!G140+MMN2O!G140</f>
        <v>6.2730685641754005E-2</v>
      </c>
      <c r="H140" s="67">
        <f>Rice!H140+Enteric!H140+OtherAgCH4!H140+OtherAgN2O!H140+AgSoils!H140+MMCH4!H140+MMN2O!H140</f>
        <v>6.274174658943317E-2</v>
      </c>
      <c r="I140" s="68">
        <f>Rice!I140+Enteric!I140+OtherAgCH4!I140+OtherAgN2O!I140+AgSoils!I140+MMCH4!I140+MMN2O!I140</f>
        <v>6.2753777789230955E-2</v>
      </c>
      <c r="J140" s="68">
        <f>Rice!J140+Enteric!J140+OtherAgCH4!J140+OtherAgN2O!J140+AgSoils!J140+MMCH4!J140+MMN2O!J140</f>
        <v>6.2766864350416562E-2</v>
      </c>
      <c r="K140" s="69">
        <f>Rice!K140+Enteric!K140+OtherAgCH4!K140+OtherAgN2O!K140+AgSoils!K140+MMCH4!K140+MMN2O!K140</f>
        <v>6.2781098847934938E-2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64">
        <f>Rice!C141+Enteric!C141+OtherAgCH4!C141+OtherAgN2O!C141+AgSoils!C141+MMCH4!C141+MMN2O!C141</f>
        <v>2.8633213756584714</v>
      </c>
      <c r="D141" s="67">
        <f>Rice!D141+Enteric!D141+OtherAgCH4!D141+OtherAgN2O!D141+AgSoils!D141+MMCH4!D141+MMN2O!D141</f>
        <v>2.9931814885545247</v>
      </c>
      <c r="E141" s="64">
        <f>Rice!E141+Enteric!E141+OtherAgCH4!E141+OtherAgN2O!E141+AgSoils!E141+MMCH4!E141+MMN2O!E141</f>
        <v>2.7732883149203573</v>
      </c>
      <c r="F141" s="67">
        <f>Rice!F141+Enteric!F141+OtherAgCH4!F141+OtherAgN2O!F141+AgSoils!F141+MMCH4!F141+MMN2O!F141</f>
        <v>3.1610861132994326</v>
      </c>
      <c r="G141" s="67">
        <f>Rice!G141+Enteric!G141+OtherAgCH4!G141+OtherAgN2O!G141+AgSoils!G141+MMCH4!G141+MMN2O!G141</f>
        <v>3.3717678502644532</v>
      </c>
      <c r="H141" s="67">
        <f>Rice!H141+Enteric!H141+OtherAgCH4!H141+OtherAgN2O!H141+AgSoils!H141+MMCH4!H141+MMN2O!H141</f>
        <v>3.6685145390397627</v>
      </c>
      <c r="I141" s="68">
        <f>Rice!I141+Enteric!I141+OtherAgCH4!I141+OtherAgN2O!I141+AgSoils!I141+MMCH4!I141+MMN2O!I141</f>
        <v>3.8919042840960554</v>
      </c>
      <c r="J141" s="68">
        <f>Rice!J141+Enteric!J141+OtherAgCH4!J141+OtherAgN2O!J141+AgSoils!J141+MMCH4!J141+MMN2O!J141</f>
        <v>4.1331809837795275</v>
      </c>
      <c r="K141" s="69">
        <f>Rice!K141+Enteric!K141+OtherAgCH4!K141+OtherAgN2O!K141+AgSoils!K141+MMCH4!K141+MMN2O!K141</f>
        <v>4.3640134859519204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67">
        <f>Rice!C142+Enteric!C142+OtherAgCH4!C142+OtherAgN2O!C142+AgSoils!C142+MMCH4!C142+MMN2O!C142</f>
        <v>3.8971365552005168</v>
      </c>
      <c r="D142" s="67">
        <f>Rice!D142+Enteric!D142+OtherAgCH4!D142+OtherAgN2O!D142+AgSoils!D142+MMCH4!D142+MMN2O!D142</f>
        <v>3.9257864587423432</v>
      </c>
      <c r="E142" s="64">
        <f>Rice!E142+Enteric!E142+OtherAgCH4!E142+OtherAgN2O!E142+AgSoils!E142+MMCH4!E142+MMN2O!E142</f>
        <v>3.7649210176661287</v>
      </c>
      <c r="F142" s="67">
        <f>Rice!F142+Enteric!F142+OtherAgCH4!F142+OtherAgN2O!F142+AgSoils!F142+MMCH4!F142+MMN2O!F142</f>
        <v>3.1580003822286637</v>
      </c>
      <c r="G142" s="67">
        <f>Rice!G142+Enteric!G142+OtherAgCH4!G142+OtherAgN2O!G142+AgSoils!G142+MMCH4!G142+MMN2O!G142</f>
        <v>3.1688558307132069</v>
      </c>
      <c r="H142" s="67">
        <f>Rice!H142+Enteric!H142+OtherAgCH4!H142+OtherAgN2O!H142+AgSoils!H142+MMCH4!H142+MMN2O!H142</f>
        <v>3.163634057590329</v>
      </c>
      <c r="I142" s="68">
        <f>Rice!I142+Enteric!I142+OtherAgCH4!I142+OtherAgN2O!I142+AgSoils!I142+MMCH4!I142+MMN2O!I142</f>
        <v>3.14745895493418</v>
      </c>
      <c r="J142" s="68">
        <f>Rice!J142+Enteric!J142+OtherAgCH4!J142+OtherAgN2O!J142+AgSoils!J142+MMCH4!J142+MMN2O!J142</f>
        <v>3.1316211597950376</v>
      </c>
      <c r="K142" s="69">
        <f>Rice!K142+Enteric!K142+OtherAgCH4!K142+OtherAgN2O!K142+AgSoils!K142+MMCH4!K142+MMN2O!K142</f>
        <v>3.1161273198156128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64">
        <f>Rice!C143+Enteric!C143+OtherAgCH4!C143+OtherAgN2O!C143+AgSoils!C143+MMCH4!C143+MMN2O!C143</f>
        <v>27.577207078322186</v>
      </c>
      <c r="D143" s="67">
        <f>Rice!D143+Enteric!D143+OtherAgCH4!D143+OtherAgN2O!D143+AgSoils!D143+MMCH4!D143+MMN2O!D143</f>
        <v>29.431899148157182</v>
      </c>
      <c r="E143" s="64">
        <f>Rice!E143+Enteric!E143+OtherAgCH4!E143+OtherAgN2O!E143+AgSoils!E143+MMCH4!E143+MMN2O!E143</f>
        <v>25.890634113549918</v>
      </c>
      <c r="F143" s="67">
        <f>Rice!F143+Enteric!F143+OtherAgCH4!F143+OtherAgN2O!F143+AgSoils!F143+MMCH4!F143+MMN2O!F143</f>
        <v>27.033118538170182</v>
      </c>
      <c r="G143" s="67">
        <f>Rice!G143+Enteric!G143+OtherAgCH4!G143+OtherAgN2O!G143+AgSoils!G143+MMCH4!G143+MMN2O!G143</f>
        <v>29.411732011765622</v>
      </c>
      <c r="H143" s="67">
        <f>Rice!H143+Enteric!H143+OtherAgCH4!H143+OtherAgN2O!H143+AgSoils!H143+MMCH4!H143+MMN2O!H143</f>
        <v>31.668712398041755</v>
      </c>
      <c r="I143" s="68">
        <f>Rice!I143+Enteric!I143+OtherAgCH4!I143+OtherAgN2O!I143+AgSoils!I143+MMCH4!I143+MMN2O!I143</f>
        <v>33.461275042395869</v>
      </c>
      <c r="J143" s="68">
        <f>Rice!J143+Enteric!J143+OtherAgCH4!J143+OtherAgN2O!J143+AgSoils!J143+MMCH4!J143+MMN2O!J143</f>
        <v>35.382094723909994</v>
      </c>
      <c r="K143" s="69">
        <f>Rice!K143+Enteric!K143+OtherAgCH4!K143+OtherAgN2O!K143+AgSoils!K143+MMCH4!K143+MMN2O!K143</f>
        <v>37.215411746198662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67">
        <f>Rice!C144+Enteric!C144+OtherAgCH4!C144+OtherAgN2O!C144+AgSoils!C144+MMCH4!C144+MMN2O!C144</f>
        <v>25.261944999284694</v>
      </c>
      <c r="D144" s="67">
        <f>Rice!D144+Enteric!D144+OtherAgCH4!D144+OtherAgN2O!D144+AgSoils!D144+MMCH4!D144+MMN2O!D144</f>
        <v>23.465722245926806</v>
      </c>
      <c r="E144" s="64">
        <f>Rice!E144+Enteric!E144+OtherAgCH4!E144+OtherAgN2O!E144+AgSoils!E144+MMCH4!E144+MMN2O!E144</f>
        <v>23.860326042094609</v>
      </c>
      <c r="F144" s="67">
        <f>Rice!F144+Enteric!F144+OtherAgCH4!F144+OtherAgN2O!F144+AgSoils!F144+MMCH4!F144+MMN2O!F144</f>
        <v>20.6499057603022</v>
      </c>
      <c r="G144" s="67">
        <f>Rice!G144+Enteric!G144+OtherAgCH4!G144+OtherAgN2O!G144+AgSoils!G144+MMCH4!G144+MMN2O!G144</f>
        <v>21.6892489345773</v>
      </c>
      <c r="H144" s="67">
        <f>Rice!H144+Enteric!H144+OtherAgCH4!H144+OtherAgN2O!H144+AgSoils!H144+MMCH4!H144+MMN2O!H144</f>
        <v>23.242981521070131</v>
      </c>
      <c r="I144" s="68">
        <f>Rice!I144+Enteric!I144+OtherAgCH4!I144+OtherAgN2O!I144+AgSoils!I144+MMCH4!I144+MMN2O!I144</f>
        <v>24.556871909232267</v>
      </c>
      <c r="J144" s="68">
        <f>Rice!J144+Enteric!J144+OtherAgCH4!J144+OtherAgN2O!J144+AgSoils!J144+MMCH4!J144+MMN2O!J144</f>
        <v>26.015599266184868</v>
      </c>
      <c r="K144" s="69">
        <f>Rice!K144+Enteric!K144+OtherAgCH4!K144+OtherAgN2O!K144+AgSoils!K144+MMCH4!K144+MMN2O!K144</f>
        <v>27.547245764430528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64">
        <f>Rice!C145+Enteric!C145+OtherAgCH4!C145+OtherAgN2O!C145+AgSoils!C145+MMCH4!C145+MMN2O!C145</f>
        <v>32.040656023305864</v>
      </c>
      <c r="D145" s="67">
        <f>Rice!D145+Enteric!D145+OtherAgCH4!D145+OtherAgN2O!D145+AgSoils!D145+MMCH4!D145+MMN2O!D145</f>
        <v>35.137865638848211</v>
      </c>
      <c r="E145" s="64">
        <f>Rice!E145+Enteric!E145+OtherAgCH4!E145+OtherAgN2O!E145+AgSoils!E145+MMCH4!E145+MMN2O!E145</f>
        <v>38.965711376264998</v>
      </c>
      <c r="F145" s="67">
        <f>Rice!F145+Enteric!F145+OtherAgCH4!F145+OtherAgN2O!F145+AgSoils!F145+MMCH4!F145+MMN2O!F145</f>
        <v>41.108211248307086</v>
      </c>
      <c r="G145" s="67">
        <f>Rice!G145+Enteric!G145+OtherAgCH4!G145+OtherAgN2O!G145+AgSoils!G145+MMCH4!G145+MMN2O!G145</f>
        <v>43.959180946343764</v>
      </c>
      <c r="H145" s="67">
        <f>Rice!H145+Enteric!H145+OtherAgCH4!H145+OtherAgN2O!H145+AgSoils!H145+MMCH4!H145+MMN2O!H145</f>
        <v>46.113579021838632</v>
      </c>
      <c r="I145" s="68">
        <f>Rice!I145+Enteric!I145+OtherAgCH4!I145+OtherAgN2O!I145+AgSoils!I145+MMCH4!I145+MMN2O!I145</f>
        <v>48.397169053318109</v>
      </c>
      <c r="J145" s="68">
        <f>Rice!J145+Enteric!J145+OtherAgCH4!J145+OtherAgN2O!J145+AgSoils!J145+MMCH4!J145+MMN2O!J145</f>
        <v>50.878648564822349</v>
      </c>
      <c r="K145" s="69">
        <f>Rice!K145+Enteric!K145+OtherAgCH4!K145+OtherAgN2O!K145+AgSoils!K145+MMCH4!K145+MMN2O!K145</f>
        <v>53.514720043158945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67">
        <f>Rice!C146+Enteric!C146+OtherAgCH4!C146+OtherAgN2O!C146+AgSoils!C146+MMCH4!C146+MMN2O!C146</f>
        <v>50.476739050830481</v>
      </c>
      <c r="D146" s="67">
        <f>Rice!D146+Enteric!D146+OtherAgCH4!D146+OtherAgN2O!D146+AgSoils!D146+MMCH4!D146+MMN2O!D146</f>
        <v>37.969147392442359</v>
      </c>
      <c r="E146" s="64">
        <f>Rice!E146+Enteric!E146+OtherAgCH4!E146+OtherAgN2O!E146+AgSoils!E146+MMCH4!E146+MMN2O!E146</f>
        <v>35.275653957854509</v>
      </c>
      <c r="F146" s="67">
        <f>Rice!F146+Enteric!F146+OtherAgCH4!F146+OtherAgN2O!F146+AgSoils!F146+MMCH4!F146+MMN2O!F146</f>
        <v>34.349356925987955</v>
      </c>
      <c r="G146" s="67">
        <f>Rice!G146+Enteric!G146+OtherAgCH4!G146+OtherAgN2O!G146+AgSoils!G146+MMCH4!G146+MMN2O!G146</f>
        <v>34.357838842584549</v>
      </c>
      <c r="H146" s="67">
        <f>Rice!H146+Enteric!H146+OtherAgCH4!H146+OtherAgN2O!H146+AgSoils!H146+MMCH4!H146+MMN2O!H146</f>
        <v>35.445236026000003</v>
      </c>
      <c r="I146" s="68">
        <f>Rice!I146+Enteric!I146+OtherAgCH4!I146+OtherAgN2O!I146+AgSoils!I146+MMCH4!I146+MMN2O!I146</f>
        <v>35.826616026000004</v>
      </c>
      <c r="J146" s="68">
        <f>Rice!J146+Enteric!J146+OtherAgCH4!J146+OtherAgN2O!J146+AgSoils!J146+MMCH4!J146+MMN2O!J146</f>
        <v>36.186831026000007</v>
      </c>
      <c r="K146" s="69">
        <f>Rice!K146+Enteric!K146+OtherAgCH4!K146+OtherAgN2O!K146+AgSoils!K146+MMCH4!K146+MMN2O!K146</f>
        <v>36.736466026000002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64">
        <f>Rice!C147+Enteric!C147+OtherAgCH4!C147+OtherAgN2O!C147+AgSoils!C147+MMCH4!C147+MMN2O!C147</f>
        <v>8.1920660703271473</v>
      </c>
      <c r="D147" s="67">
        <f>Rice!D147+Enteric!D147+OtherAgCH4!D147+OtherAgN2O!D147+AgSoils!D147+MMCH4!D147+MMN2O!D147</f>
        <v>8.1062299133427143</v>
      </c>
      <c r="E147" s="64">
        <f>Rice!E147+Enteric!E147+OtherAgCH4!E147+OtherAgN2O!E147+AgSoils!E147+MMCH4!E147+MMN2O!E147</f>
        <v>9.6464653831693834</v>
      </c>
      <c r="F147" s="67">
        <f>Rice!F147+Enteric!F147+OtherAgCH4!F147+OtherAgN2O!F147+AgSoils!F147+MMCH4!F147+MMN2O!F147</f>
        <v>9.6712010795115972</v>
      </c>
      <c r="G147" s="67">
        <f>Rice!G147+Enteric!G147+OtherAgCH4!G147+OtherAgN2O!G147+AgSoils!G147+MMCH4!G147+MMN2O!G147</f>
        <v>9.7591502329105566</v>
      </c>
      <c r="H147" s="67">
        <f>Rice!H147+Enteric!H147+OtherAgCH4!H147+OtherAgN2O!H147+AgSoils!H147+MMCH4!H147+MMN2O!H147</f>
        <v>9.9553483394934634</v>
      </c>
      <c r="I147" s="68">
        <f>Rice!I147+Enteric!I147+OtherAgCH4!I147+OtherAgN2O!I147+AgSoils!I147+MMCH4!I147+MMN2O!I147</f>
        <v>9.9736295904790531</v>
      </c>
      <c r="J147" s="68">
        <f>Rice!J147+Enteric!J147+OtherAgCH4!J147+OtherAgN2O!J147+AgSoils!J147+MMCH4!J147+MMN2O!J147</f>
        <v>9.9940833022186659</v>
      </c>
      <c r="K147" s="69">
        <f>Rice!K147+Enteric!K147+OtherAgCH4!K147+OtherAgN2O!K147+AgSoils!K147+MMCH4!K147+MMN2O!K147</f>
        <v>10.006010328076147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67">
        <f>Rice!C148+Enteric!C148+OtherAgCH4!C148+OtherAgN2O!C148+AgSoils!C148+MMCH4!C148+MMN2O!C148</f>
        <v>0.12221827033472672</v>
      </c>
      <c r="D148" s="67">
        <f>Rice!D148+Enteric!D148+OtherAgCH4!D148+OtherAgN2O!D148+AgSoils!D148+MMCH4!D148+MMN2O!D148</f>
        <v>0.21720499921386968</v>
      </c>
      <c r="E148" s="64">
        <f>Rice!E148+Enteric!E148+OtherAgCH4!E148+OtherAgN2O!E148+AgSoils!E148+MMCH4!E148+MMN2O!E148</f>
        <v>0.19351753063099325</v>
      </c>
      <c r="F148" s="67">
        <f>Rice!F148+Enteric!F148+OtherAgCH4!F148+OtherAgN2O!F148+AgSoils!F148+MMCH4!F148+MMN2O!F148</f>
        <v>0.11395567278926723</v>
      </c>
      <c r="G148" s="67">
        <f>Rice!G148+Enteric!G148+OtherAgCH4!G148+OtherAgN2O!G148+AgSoils!G148+MMCH4!G148+MMN2O!G148</f>
        <v>0.12416908669732935</v>
      </c>
      <c r="H148" s="67">
        <f>Rice!H148+Enteric!H148+OtherAgCH4!H148+OtherAgN2O!H148+AgSoils!H148+MMCH4!H148+MMN2O!H148</f>
        <v>0.13469672871240584</v>
      </c>
      <c r="I148" s="68">
        <f>Rice!I148+Enteric!I148+OtherAgCH4!I148+OtherAgN2O!I148+AgSoils!I148+MMCH4!I148+MMN2O!I148</f>
        <v>0.1460475703262443</v>
      </c>
      <c r="J148" s="68">
        <f>Rice!J148+Enteric!J148+OtherAgCH4!J148+OtherAgN2O!J148+AgSoils!J148+MMCH4!J148+MMN2O!J148</f>
        <v>0.15843169894414241</v>
      </c>
      <c r="K148" s="69">
        <f>Rice!K148+Enteric!K148+OtherAgCH4!K148+OtherAgN2O!K148+AgSoils!K148+MMCH4!K148+MMN2O!K148</f>
        <v>0.17196191814661577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64">
        <f>Rice!C149+Enteric!C149+OtherAgCH4!C149+OtherAgN2O!C149+AgSoils!C149+MMCH4!C149+MMN2O!C149</f>
        <v>44.362147958616305</v>
      </c>
      <c r="D149" s="67">
        <f>Rice!D149+Enteric!D149+OtherAgCH4!D149+OtherAgN2O!D149+AgSoils!D149+MMCH4!D149+MMN2O!D149</f>
        <v>30.571455909200704</v>
      </c>
      <c r="E149" s="64">
        <f>Rice!E149+Enteric!E149+OtherAgCH4!E149+OtherAgN2O!E149+AgSoils!E149+MMCH4!E149+MMN2O!E149</f>
        <v>23.521773387472173</v>
      </c>
      <c r="F149" s="67">
        <f>Rice!F149+Enteric!F149+OtherAgCH4!F149+OtherAgN2O!F149+AgSoils!F149+MMCH4!F149+MMN2O!F149</f>
        <v>26.725965282696912</v>
      </c>
      <c r="G149" s="67">
        <f>Rice!G149+Enteric!G149+OtherAgCH4!G149+OtherAgN2O!G149+AgSoils!G149+MMCH4!G149+MMN2O!G149</f>
        <v>27.063353650823807</v>
      </c>
      <c r="H149" s="67">
        <f>Rice!H149+Enteric!H149+OtherAgCH4!H149+OtherAgN2O!H149+AgSoils!H149+MMCH4!H149+MMN2O!H149</f>
        <v>27.512294426209881</v>
      </c>
      <c r="I149" s="68">
        <f>Rice!I149+Enteric!I149+OtherAgCH4!I149+OtherAgN2O!I149+AgSoils!I149+MMCH4!I149+MMN2O!I149</f>
        <v>27.864727341309962</v>
      </c>
      <c r="J149" s="68">
        <f>Rice!J149+Enteric!J149+OtherAgCH4!J149+OtherAgN2O!J149+AgSoils!J149+MMCH4!J149+MMN2O!J149</f>
        <v>28.30660874061833</v>
      </c>
      <c r="K149" s="69">
        <f>Rice!K149+Enteric!K149+OtherAgCH4!K149+OtherAgN2O!K149+AgSoils!K149+MMCH4!K149+MMN2O!K149</f>
        <v>28.832770456788069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67">
        <f>Rice!C150+Enteric!C150+OtherAgCH4!C150+OtherAgN2O!C150+AgSoils!C150+MMCH4!C150+MMN2O!C150</f>
        <v>349.75473454008113</v>
      </c>
      <c r="D150" s="67">
        <f>Rice!D150+Enteric!D150+OtherAgCH4!D150+OtherAgN2O!D150+AgSoils!D150+MMCH4!D150+MMN2O!D150</f>
        <v>218.69422387628117</v>
      </c>
      <c r="E150" s="64">
        <f>Rice!E150+Enteric!E150+OtherAgCH4!E150+OtherAgN2O!E150+AgSoils!E150+MMCH4!E150+MMN2O!E150</f>
        <v>191.76940766549799</v>
      </c>
      <c r="F150" s="67">
        <f>Rice!F150+Enteric!F150+OtherAgCH4!F150+OtherAgN2O!F150+AgSoils!F150+MMCH4!F150+MMN2O!F150</f>
        <v>155.31487330021298</v>
      </c>
      <c r="G150" s="67">
        <f>Rice!G150+Enteric!G150+OtherAgCH4!G150+OtherAgN2O!G150+AgSoils!G150+MMCH4!G150+MMN2O!G150</f>
        <v>158.1854975858266</v>
      </c>
      <c r="H150" s="67">
        <f>Rice!H150+Enteric!H150+OtherAgCH4!H150+OtherAgN2O!H150+AgSoils!H150+MMCH4!H150+MMN2O!H150</f>
        <v>157.46377644447549</v>
      </c>
      <c r="I150" s="68">
        <f>Rice!I150+Enteric!I150+OtherAgCH4!I150+OtherAgN2O!I150+AgSoils!I150+MMCH4!I150+MMN2O!I150</f>
        <v>157.86274995157035</v>
      </c>
      <c r="J150" s="68">
        <f>Rice!J150+Enteric!J150+OtherAgCH4!J150+OtherAgN2O!J150+AgSoils!J150+MMCH4!J150+MMN2O!J150</f>
        <v>158.29318370942704</v>
      </c>
      <c r="K150" s="69">
        <f>Rice!K150+Enteric!K150+OtherAgCH4!K150+OtherAgN2O!K150+AgSoils!K150+MMCH4!K150+MMN2O!K150</f>
        <v>158.51250181190332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64">
        <f>Rice!C151+Enteric!C151+OtherAgCH4!C151+OtherAgN2O!C151+AgSoils!C151+MMCH4!C151+MMN2O!C151</f>
        <v>0.69806185985286529</v>
      </c>
      <c r="D151" s="67">
        <f>Rice!D151+Enteric!D151+OtherAgCH4!D151+OtherAgN2O!D151+AgSoils!D151+MMCH4!D151+MMN2O!D151</f>
        <v>0.57310208921024064</v>
      </c>
      <c r="E151" s="64">
        <f>Rice!E151+Enteric!E151+OtherAgCH4!E151+OtherAgN2O!E151+AgSoils!E151+MMCH4!E151+MMN2O!E151</f>
        <v>0.91811675852006203</v>
      </c>
      <c r="F151" s="67">
        <f>Rice!F151+Enteric!F151+OtherAgCH4!F151+OtherAgN2O!F151+AgSoils!F151+MMCH4!F151+MMN2O!F151</f>
        <v>1.362375575387452</v>
      </c>
      <c r="G151" s="67">
        <f>Rice!G151+Enteric!G151+OtherAgCH4!G151+OtherAgN2O!G151+AgSoils!G151+MMCH4!G151+MMN2O!G151</f>
        <v>1.4061643403953272</v>
      </c>
      <c r="H151" s="67">
        <f>Rice!H151+Enteric!H151+OtherAgCH4!H151+OtherAgN2O!H151+AgSoils!H151+MMCH4!H151+MMN2O!H151</f>
        <v>1.4863921974529486</v>
      </c>
      <c r="I151" s="68">
        <f>Rice!I151+Enteric!I151+OtherAgCH4!I151+OtherAgN2O!I151+AgSoils!I151+MMCH4!I151+MMN2O!I151</f>
        <v>1.5506778201455098</v>
      </c>
      <c r="J151" s="68">
        <f>Rice!J151+Enteric!J151+OtherAgCH4!J151+OtherAgN2O!J151+AgSoils!J151+MMCH4!J151+MMN2O!J151</f>
        <v>1.614272886497006</v>
      </c>
      <c r="K151" s="69">
        <f>Rice!K151+Enteric!K151+OtherAgCH4!K151+OtherAgN2O!K151+AgSoils!K151+MMCH4!K151+MMN2O!K151</f>
        <v>1.6812403375787623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67">
        <f>Rice!C152+Enteric!C152+OtherAgCH4!C152+OtherAgN2O!C152+AgSoils!C152+MMCH4!C152+MMN2O!C152</f>
        <v>2.4767874017404351E-2</v>
      </c>
      <c r="D152" s="67">
        <f>Rice!D152+Enteric!D152+OtherAgCH4!D152+OtherAgN2O!D152+AgSoils!D152+MMCH4!D152+MMN2O!D152</f>
        <v>2.4514681526886437E-2</v>
      </c>
      <c r="E152" s="64">
        <f>Rice!E152+Enteric!E152+OtherAgCH4!E152+OtherAgN2O!E152+AgSoils!E152+MMCH4!E152+MMN2O!E152</f>
        <v>3.0477077621067602E-2</v>
      </c>
      <c r="F152" s="67">
        <f>Rice!F152+Enteric!F152+OtherAgCH4!F152+OtherAgN2O!F152+AgSoils!F152+MMCH4!F152+MMN2O!F152</f>
        <v>2.6013028179159733E-2</v>
      </c>
      <c r="G152" s="67">
        <f>Rice!G152+Enteric!G152+OtherAgCH4!G152+OtherAgN2O!G152+AgSoils!G152+MMCH4!G152+MMN2O!G152</f>
        <v>2.8770929530862927E-2</v>
      </c>
      <c r="H152" s="67">
        <f>Rice!H152+Enteric!H152+OtherAgCH4!H152+OtherAgN2O!H152+AgSoils!H152+MMCH4!H152+MMN2O!H152</f>
        <v>2.7522779808423454E-2</v>
      </c>
      <c r="I152" s="68">
        <f>Rice!I152+Enteric!I152+OtherAgCH4!I152+OtherAgN2O!I152+AgSoils!I152+MMCH4!I152+MMN2O!I152</f>
        <v>2.6900798550799132E-2</v>
      </c>
      <c r="J152" s="68">
        <f>Rice!J152+Enteric!J152+OtherAgCH4!J152+OtherAgN2O!J152+AgSoils!J152+MMCH4!J152+MMN2O!J152</f>
        <v>2.660597642249991E-2</v>
      </c>
      <c r="K152" s="69">
        <f>Rice!K152+Enteric!K152+OtherAgCH4!K152+OtherAgN2O!K152+AgSoils!K152+MMCH4!K152+MMN2O!K152</f>
        <v>2.6470123503053108E-2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64">
        <f>Rice!C153+Enteric!C153+OtherAgCH4!C153+OtherAgN2O!C153+AgSoils!C153+MMCH4!C153+MMN2O!C153</f>
        <v>3.7028415834793764E-2</v>
      </c>
      <c r="D153" s="67">
        <f>Rice!D153+Enteric!D153+OtherAgCH4!D153+OtherAgN2O!D153+AgSoils!D153+MMCH4!D153+MMN2O!D153</f>
        <v>6.6663110373962872E-2</v>
      </c>
      <c r="E153" s="64">
        <f>Rice!E153+Enteric!E153+OtherAgCH4!E153+OtherAgN2O!E153+AgSoils!E153+MMCH4!E153+MMN2O!E153</f>
        <v>3.4132448549733234E-2</v>
      </c>
      <c r="F153" s="67">
        <f>Rice!F153+Enteric!F153+OtherAgCH4!F153+OtherAgN2O!F153+AgSoils!F153+MMCH4!F153+MMN2O!F153</f>
        <v>2.1445812729059616E-2</v>
      </c>
      <c r="G153" s="67">
        <f>Rice!G153+Enteric!G153+OtherAgCH4!G153+OtherAgN2O!G153+AgSoils!G153+MMCH4!G153+MMN2O!G153</f>
        <v>2.2029774246848367E-2</v>
      </c>
      <c r="H153" s="67">
        <f>Rice!H153+Enteric!H153+OtherAgCH4!H153+OtherAgN2O!H153+AgSoils!H153+MMCH4!H153+MMN2O!H153</f>
        <v>2.2103118365437987E-2</v>
      </c>
      <c r="I153" s="68">
        <f>Rice!I153+Enteric!I153+OtherAgCH4!I153+OtherAgN2O!I153+AgSoils!I153+MMCH4!I153+MMN2O!I153</f>
        <v>2.2168986360013288E-2</v>
      </c>
      <c r="J153" s="68">
        <f>Rice!J153+Enteric!J153+OtherAgCH4!J153+OtherAgN2O!J153+AgSoils!J153+MMCH4!J153+MMN2O!J153</f>
        <v>2.2333796278331833E-2</v>
      </c>
      <c r="K153" s="69">
        <f>Rice!K153+Enteric!K153+OtherAgCH4!K153+OtherAgN2O!K153+AgSoils!K153+MMCH4!K153+MMN2O!K153</f>
        <v>2.260844149292357E-2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67">
        <f>Rice!C154+Enteric!C154+OtherAgCH4!C154+OtherAgN2O!C154+AgSoils!C154+MMCH4!C154+MMN2O!C154</f>
        <v>1.9953624698000001E-2</v>
      </c>
      <c r="D154" s="67">
        <f>Rice!D154+Enteric!D154+OtherAgCH4!D154+OtherAgN2O!D154+AgSoils!D154+MMCH4!D154+MMN2O!D154</f>
        <v>1.9261839200333336E-2</v>
      </c>
      <c r="E154" s="64">
        <f>Rice!E154+Enteric!E154+OtherAgCH4!E154+OtherAgN2O!E154+AgSoils!E154+MMCH4!E154+MMN2O!E154</f>
        <v>1.9252457836905029E-2</v>
      </c>
      <c r="F154" s="67">
        <f>Rice!F154+Enteric!F154+OtherAgCH4!F154+OtherAgN2O!F154+AgSoils!F154+MMCH4!F154+MMN2O!F154</f>
        <v>1.6839721269009223E-2</v>
      </c>
      <c r="G154" s="67">
        <f>Rice!G154+Enteric!G154+OtherAgCH4!G154+OtherAgN2O!G154+AgSoils!G154+MMCH4!G154+MMN2O!G154</f>
        <v>1.7366104973253169E-2</v>
      </c>
      <c r="H154" s="67">
        <f>Rice!H154+Enteric!H154+OtherAgCH4!H154+OtherAgN2O!H154+AgSoils!H154+MMCH4!H154+MMN2O!H154</f>
        <v>1.7732375924639544E-2</v>
      </c>
      <c r="I154" s="68">
        <f>Rice!I154+Enteric!I154+OtherAgCH4!I154+OtherAgN2O!I154+AgSoils!I154+MMCH4!I154+MMN2O!I154</f>
        <v>1.8106794563341806E-2</v>
      </c>
      <c r="J154" s="68">
        <f>Rice!J154+Enteric!J154+OtherAgCH4!J154+OtherAgN2O!J154+AgSoils!J154+MMCH4!J154+MMN2O!J154</f>
        <v>1.8556467361145339E-2</v>
      </c>
      <c r="K154" s="69">
        <f>Rice!K154+Enteric!K154+OtherAgCH4!K154+OtherAgN2O!K154+AgSoils!K154+MMCH4!K154+MMN2O!K154</f>
        <v>1.9092537433897584E-2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64">
        <f>Rice!C155+Enteric!C155+OtherAgCH4!C155+OtherAgN2O!C155+AgSoils!C155+MMCH4!C155+MMN2O!C155</f>
        <v>0.10439217162402727</v>
      </c>
      <c r="D155" s="67">
        <f>Rice!D155+Enteric!D155+OtherAgCH4!D155+OtherAgN2O!D155+AgSoils!D155+MMCH4!D155+MMN2O!D155</f>
        <v>0.10077504480657611</v>
      </c>
      <c r="E155" s="64">
        <f>Rice!E155+Enteric!E155+OtherAgCH4!E155+OtherAgN2O!E155+AgSoils!E155+MMCH4!E155+MMN2O!E155</f>
        <v>0.10318301106075251</v>
      </c>
      <c r="F155" s="67">
        <f>Rice!F155+Enteric!F155+OtherAgCH4!F155+OtherAgN2O!F155+AgSoils!F155+MMCH4!F155+MMN2O!F155</f>
        <v>0.11718214248669528</v>
      </c>
      <c r="G155" s="67">
        <f>Rice!G155+Enteric!G155+OtherAgCH4!G155+OtherAgN2O!G155+AgSoils!G155+MMCH4!G155+MMN2O!G155</f>
        <v>0.11548426812285179</v>
      </c>
      <c r="H155" s="67">
        <f>Rice!H155+Enteric!H155+OtherAgCH4!H155+OtherAgN2O!H155+AgSoils!H155+MMCH4!H155+MMN2O!H155</f>
        <v>0.11307533546984118</v>
      </c>
      <c r="I155" s="68">
        <f>Rice!I155+Enteric!I155+OtherAgCH4!I155+OtherAgN2O!I155+AgSoils!I155+MMCH4!I155+MMN2O!I155</f>
        <v>0.11042504422896175</v>
      </c>
      <c r="J155" s="68">
        <f>Rice!J155+Enteric!J155+OtherAgCH4!J155+OtherAgN2O!J155+AgSoils!J155+MMCH4!J155+MMN2O!J155</f>
        <v>0.10781778514102086</v>
      </c>
      <c r="K155" s="69">
        <f>Rice!K155+Enteric!K155+OtherAgCH4!K155+OtherAgN2O!K155+AgSoils!K155+MMCH4!K155+MMN2O!K155</f>
        <v>0.10525173088545049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67">
        <f>Rice!C156+Enteric!C156+OtherAgCH4!C156+OtherAgN2O!C156+AgSoils!C156+MMCH4!C156+MMN2O!C156</f>
        <v>6.3602867049258605E-3</v>
      </c>
      <c r="D156" s="67">
        <f>Rice!D156+Enteric!D156+OtherAgCH4!D156+OtherAgN2O!D156+AgSoils!D156+MMCH4!D156+MMN2O!D156</f>
        <v>3.3613173505006432E-3</v>
      </c>
      <c r="E156" s="64">
        <f>Rice!E156+Enteric!E156+OtherAgCH4!E156+OtherAgN2O!E156+AgSoils!E156+MMCH4!E156+MMN2O!E156</f>
        <v>4.1337639315881082E-3</v>
      </c>
      <c r="F156" s="67">
        <f>Rice!F156+Enteric!F156+OtherAgCH4!F156+OtherAgN2O!F156+AgSoils!F156+MMCH4!F156+MMN2O!F156</f>
        <v>3.0868707245803899E-3</v>
      </c>
      <c r="G156" s="67">
        <f>Rice!G156+Enteric!G156+OtherAgCH4!G156+OtherAgN2O!G156+AgSoils!G156+MMCH4!G156+MMN2O!G156</f>
        <v>3.2582896965342853E-3</v>
      </c>
      <c r="H156" s="67">
        <f>Rice!H156+Enteric!H156+OtherAgCH4!H156+OtherAgN2O!H156+AgSoils!H156+MMCH4!H156+MMN2O!H156</f>
        <v>3.295420124845069E-3</v>
      </c>
      <c r="I156" s="68">
        <f>Rice!I156+Enteric!I156+OtherAgCH4!I156+OtherAgN2O!I156+AgSoils!I156+MMCH4!I156+MMN2O!I156</f>
        <v>3.3358075866197667E-3</v>
      </c>
      <c r="J156" s="68">
        <f>Rice!J156+Enteric!J156+OtherAgCH4!J156+OtherAgN2O!J156+AgSoils!J156+MMCH4!J156+MMN2O!J156</f>
        <v>3.3797377846489919E-3</v>
      </c>
      <c r="K156" s="69">
        <f>Rice!K156+Enteric!K156+OtherAgCH4!K156+OtherAgN2O!K156+AgSoils!K156+MMCH4!K156+MMN2O!K156</f>
        <v>3.4275214832050617E-3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64">
        <f>Rice!C157+Enteric!C157+OtherAgCH4!C157+OtherAgN2O!C157+AgSoils!C157+MMCH4!C157+MMN2O!C157</f>
        <v>1.0229150411592319E-2</v>
      </c>
      <c r="D157" s="67">
        <f>Rice!D157+Enteric!D157+OtherAgCH4!D157+OtherAgN2O!D157+AgSoils!D157+MMCH4!D157+MMN2O!D157</f>
        <v>1.1618273401267365E-2</v>
      </c>
      <c r="E157" s="64">
        <f>Rice!E157+Enteric!E157+OtherAgCH4!E157+OtherAgN2O!E157+AgSoils!E157+MMCH4!E157+MMN2O!E157</f>
        <v>1.3499309613903073E-2</v>
      </c>
      <c r="F157" s="67">
        <f>Rice!F157+Enteric!F157+OtherAgCH4!F157+OtherAgN2O!F157+AgSoils!F157+MMCH4!F157+MMN2O!F157</f>
        <v>1.5426334481448326E-2</v>
      </c>
      <c r="G157" s="67">
        <f>Rice!G157+Enteric!G157+OtherAgCH4!G157+OtherAgN2O!G157+AgSoils!G157+MMCH4!G157+MMN2O!G157</f>
        <v>1.5734277522127742E-2</v>
      </c>
      <c r="H157" s="67">
        <f>Rice!H157+Enteric!H157+OtherAgCH4!H157+OtherAgN2O!H157+AgSoils!H157+MMCH4!H157+MMN2O!H157</f>
        <v>1.5785959415449465E-2</v>
      </c>
      <c r="I157" s="68">
        <f>Rice!I157+Enteric!I157+OtherAgCH4!I157+OtherAgN2O!I157+AgSoils!I157+MMCH4!I157+MMN2O!I157</f>
        <v>1.5826192472178195E-2</v>
      </c>
      <c r="J157" s="68">
        <f>Rice!J157+Enteric!J157+OtherAgCH4!J157+OtherAgN2O!J157+AgSoils!J157+MMCH4!J157+MMN2O!J157</f>
        <v>1.5904009367608635E-2</v>
      </c>
      <c r="K157" s="69">
        <f>Rice!K157+Enteric!K157+OtherAgCH4!K157+OtherAgN2O!K157+AgSoils!K157+MMCH4!K157+MMN2O!K157</f>
        <v>1.6039226656919193E-2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67">
        <f>Rice!C158+Enteric!C158+OtherAgCH4!C158+OtherAgN2O!C158+AgSoils!C158+MMCH4!C158+MMN2O!C158</f>
        <v>11.299434749</v>
      </c>
      <c r="D158" s="67">
        <f>Rice!D158+Enteric!D158+OtherAgCH4!D158+OtherAgN2O!D158+AgSoils!D158+MMCH4!D158+MMN2O!D158</f>
        <v>11.794356114000001</v>
      </c>
      <c r="E158" s="64">
        <f>Rice!E158+Enteric!E158+OtherAgCH4!E158+OtherAgN2O!E158+AgSoils!E158+MMCH4!E158+MMN2O!E158</f>
        <v>12.313236542999999</v>
      </c>
      <c r="F158" s="67">
        <f>Rice!F158+Enteric!F158+OtherAgCH4!F158+OtherAgN2O!F158+AgSoils!F158+MMCH4!F158+MMN2O!F158</f>
        <v>12.603476380241915</v>
      </c>
      <c r="G158" s="67">
        <f>Rice!G158+Enteric!G158+OtherAgCH4!G158+OtherAgN2O!G158+AgSoils!G158+MMCH4!G158+MMN2O!G158</f>
        <v>13.159365830845182</v>
      </c>
      <c r="H158" s="67">
        <f>Rice!H158+Enteric!H158+OtherAgCH4!H158+OtherAgN2O!H158+AgSoils!H158+MMCH4!H158+MMN2O!H158</f>
        <v>14.377845345382607</v>
      </c>
      <c r="I158" s="68">
        <f>Rice!I158+Enteric!I158+OtherAgCH4!I158+OtherAgN2O!I158+AgSoils!I158+MMCH4!I158+MMN2O!I158</f>
        <v>15.611442481253967</v>
      </c>
      <c r="J158" s="68">
        <f>Rice!J158+Enteric!J158+OtherAgCH4!J158+OtherAgN2O!J158+AgSoils!J158+MMCH4!J158+MMN2O!J158</f>
        <v>16.924079158269347</v>
      </c>
      <c r="K158" s="69">
        <f>Rice!K158+Enteric!K158+OtherAgCH4!K158+OtherAgN2O!K158+AgSoils!K158+MMCH4!K158+MMN2O!K158</f>
        <v>18.323585197002039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64">
        <f>Rice!C159+Enteric!C159+OtherAgCH4!C159+OtherAgN2O!C159+AgSoils!C159+MMCH4!C159+MMN2O!C159</f>
        <v>6.9925982235093693</v>
      </c>
      <c r="D159" s="67">
        <f>Rice!D159+Enteric!D159+OtherAgCH4!D159+OtherAgN2O!D159+AgSoils!D159+MMCH4!D159+MMN2O!D159</f>
        <v>7.8414050228139898</v>
      </c>
      <c r="E159" s="64">
        <f>Rice!E159+Enteric!E159+OtherAgCH4!E159+OtherAgN2O!E159+AgSoils!E159+MMCH4!E159+MMN2O!E159</f>
        <v>9.1518793795807163</v>
      </c>
      <c r="F159" s="67">
        <f>Rice!F159+Enteric!F159+OtherAgCH4!F159+OtherAgN2O!F159+AgSoils!F159+MMCH4!F159+MMN2O!F159</f>
        <v>9.2099688933763169</v>
      </c>
      <c r="G159" s="67">
        <f>Rice!G159+Enteric!G159+OtherAgCH4!G159+OtherAgN2O!G159+AgSoils!G159+MMCH4!G159+MMN2O!G159</f>
        <v>9.8586198939784762</v>
      </c>
      <c r="H159" s="67">
        <f>Rice!H159+Enteric!H159+OtherAgCH4!H159+OtherAgN2O!H159+AgSoils!H159+MMCH4!H159+MMN2O!H159</f>
        <v>10.517430621552688</v>
      </c>
      <c r="I159" s="68">
        <f>Rice!I159+Enteric!I159+OtherAgCH4!I159+OtherAgN2O!I159+AgSoils!I159+MMCH4!I159+MMN2O!I159</f>
        <v>11.110417127403691</v>
      </c>
      <c r="J159" s="68">
        <f>Rice!J159+Enteric!J159+OtherAgCH4!J159+OtherAgN2O!J159+AgSoils!J159+MMCH4!J159+MMN2O!J159</f>
        <v>11.721116932654379</v>
      </c>
      <c r="K159" s="69">
        <f>Rice!K159+Enteric!K159+OtherAgCH4!K159+OtherAgN2O!K159+AgSoils!K159+MMCH4!K159+MMN2O!K159</f>
        <v>12.368537849827701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67">
        <f>Rice!C160+Enteric!C160+OtherAgCH4!C160+OtherAgN2O!C160+AgSoils!C160+MMCH4!C160+MMN2O!C160</f>
        <v>11.647322322500001</v>
      </c>
      <c r="D160" s="67">
        <f>Rice!D160+Enteric!D160+OtherAgCH4!D160+OtherAgN2O!D160+AgSoils!D160+MMCH4!D160+MMN2O!D160</f>
        <v>10.207190424000002</v>
      </c>
      <c r="E160" s="64">
        <f>Rice!E160+Enteric!E160+OtherAgCH4!E160+OtherAgN2O!E160+AgSoils!E160+MMCH4!E160+MMN2O!E160</f>
        <v>9.2883925156567511</v>
      </c>
      <c r="F160" s="67">
        <f>Rice!F160+Enteric!F160+OtherAgCH4!F160+OtherAgN2O!F160+AgSoils!F160+MMCH4!F160+MMN2O!F160</f>
        <v>7.2423365072325012</v>
      </c>
      <c r="G160" s="67">
        <f>Rice!G160+Enteric!G160+OtherAgCH4!G160+OtherAgN2O!G160+AgSoils!G160+MMCH4!G160+MMN2O!G160</f>
        <v>7.34382863498137</v>
      </c>
      <c r="H160" s="67">
        <f>Rice!H160+Enteric!H160+OtherAgCH4!H160+OtherAgN2O!H160+AgSoils!H160+MMCH4!H160+MMN2O!H160</f>
        <v>7.4257166034837248</v>
      </c>
      <c r="I160" s="68">
        <f>Rice!I160+Enteric!I160+OtherAgCH4!I160+OtherAgN2O!I160+AgSoils!I160+MMCH4!I160+MMN2O!I160</f>
        <v>7.4699171550254597</v>
      </c>
      <c r="J160" s="68">
        <f>Rice!J160+Enteric!J160+OtherAgCH4!J160+OtherAgN2O!J160+AgSoils!J160+MMCH4!J160+MMN2O!J160</f>
        <v>7.5226149495498937</v>
      </c>
      <c r="K160" s="69">
        <f>Rice!K160+Enteric!K160+OtherAgCH4!K160+OtherAgN2O!K160+AgSoils!K160+MMCH4!K160+MMN2O!K160</f>
        <v>7.5773323294280308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64">
        <f>Rice!C161+Enteric!C161+OtherAgCH4!C161+OtherAgN2O!C161+AgSoils!C161+MMCH4!C161+MMN2O!C161</f>
        <v>1.4668282564065967E-2</v>
      </c>
      <c r="D161" s="67">
        <f>Rice!D161+Enteric!D161+OtherAgCH4!D161+OtherAgN2O!D161+AgSoils!D161+MMCH4!D161+MMN2O!D161</f>
        <v>1.4489403479700234E-2</v>
      </c>
      <c r="E161" s="64">
        <f>Rice!E161+Enteric!E161+OtherAgCH4!E161+OtherAgN2O!E161+AgSoils!E161+MMCH4!E161+MMN2O!E161</f>
        <v>1.3209396389296826E-2</v>
      </c>
      <c r="F161" s="67">
        <f>Rice!F161+Enteric!F161+OtherAgCH4!F161+OtherAgN2O!F161+AgSoils!F161+MMCH4!F161+MMN2O!F161</f>
        <v>7.4619730871883835E-3</v>
      </c>
      <c r="G161" s="67">
        <f>Rice!G161+Enteric!G161+OtherAgCH4!G161+OtherAgN2O!G161+AgSoils!G161+MMCH4!G161+MMN2O!G161</f>
        <v>7.0530515655889154E-3</v>
      </c>
      <c r="H161" s="67">
        <f>Rice!H161+Enteric!H161+OtherAgCH4!H161+OtherAgN2O!H161+AgSoils!H161+MMCH4!H161+MMN2O!H161</f>
        <v>7.033708143141317E-3</v>
      </c>
      <c r="I161" s="68">
        <f>Rice!I161+Enteric!I161+OtherAgCH4!I161+OtherAgN2O!I161+AgSoils!I161+MMCH4!I161+MMN2O!I161</f>
        <v>7.0197476677496626E-3</v>
      </c>
      <c r="J161" s="68">
        <f>Rice!J161+Enteric!J161+OtherAgCH4!J161+OtherAgN2O!J161+AgSoils!J161+MMCH4!J161+MMN2O!J161</f>
        <v>7.0148439395378978E-3</v>
      </c>
      <c r="K161" s="69">
        <f>Rice!K161+Enteric!K161+OtherAgCH4!K161+OtherAgN2O!K161+AgSoils!K161+MMCH4!K161+MMN2O!K161</f>
        <v>7.019341786218187E-3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67">
        <f>Rice!C162+Enteric!C162+OtherAgCH4!C162+OtherAgN2O!C162+AgSoils!C162+MMCH4!C162+MMN2O!C162</f>
        <v>2.6283825305692936</v>
      </c>
      <c r="D162" s="67">
        <f>Rice!D162+Enteric!D162+OtherAgCH4!D162+OtherAgN2O!D162+AgSoils!D162+MMCH4!D162+MMN2O!D162</f>
        <v>2.5136269939668061</v>
      </c>
      <c r="E162" s="64">
        <f>Rice!E162+Enteric!E162+OtherAgCH4!E162+OtherAgN2O!E162+AgSoils!E162+MMCH4!E162+MMN2O!E162</f>
        <v>1.5425385488073051</v>
      </c>
      <c r="F162" s="67">
        <f>Rice!F162+Enteric!F162+OtherAgCH4!F162+OtherAgN2O!F162+AgSoils!F162+MMCH4!F162+MMN2O!F162</f>
        <v>1.8064285859243936</v>
      </c>
      <c r="G162" s="67">
        <f>Rice!G162+Enteric!G162+OtherAgCH4!G162+OtherAgN2O!G162+AgSoils!G162+MMCH4!G162+MMN2O!G162</f>
        <v>1.9863457881559179</v>
      </c>
      <c r="H162" s="67">
        <f>Rice!H162+Enteric!H162+OtherAgCH4!H162+OtherAgN2O!H162+AgSoils!H162+MMCH4!H162+MMN2O!H162</f>
        <v>2.1067406038692305</v>
      </c>
      <c r="I162" s="68">
        <f>Rice!I162+Enteric!I162+OtherAgCH4!I162+OtherAgN2O!I162+AgSoils!I162+MMCH4!I162+MMN2O!I162</f>
        <v>2.2239900792134253</v>
      </c>
      <c r="J162" s="68">
        <f>Rice!J162+Enteric!J162+OtherAgCH4!J162+OtherAgN2O!J162+AgSoils!J162+MMCH4!J162+MMN2O!J162</f>
        <v>2.3737875709593661</v>
      </c>
      <c r="K162" s="69">
        <f>Rice!K162+Enteric!K162+OtherAgCH4!K162+OtherAgN2O!K162+AgSoils!K162+MMCH4!K162+MMN2O!K162</f>
        <v>2.5752077962654356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64">
        <f>Rice!C163+Enteric!C163+OtherAgCH4!C163+OtherAgN2O!C163+AgSoils!C163+MMCH4!C163+MMN2O!C163</f>
        <v>0.20354807956664647</v>
      </c>
      <c r="D163" s="67">
        <f>Rice!D163+Enteric!D163+OtherAgCH4!D163+OtherAgN2O!D163+AgSoils!D163+MMCH4!D163+MMN2O!D163</f>
        <v>0.16565438520671125</v>
      </c>
      <c r="E163" s="64">
        <f>Rice!E163+Enteric!E163+OtherAgCH4!E163+OtherAgN2O!E163+AgSoils!E163+MMCH4!E163+MMN2O!E163</f>
        <v>8.7402298389141597E-2</v>
      </c>
      <c r="F163" s="67">
        <f>Rice!F163+Enteric!F163+OtherAgCH4!F163+OtherAgN2O!F163+AgSoils!F163+MMCH4!F163+MMN2O!F163</f>
        <v>0.17305798315970294</v>
      </c>
      <c r="G163" s="67">
        <f>Rice!G163+Enteric!G163+OtherAgCH4!G163+OtherAgN2O!G163+AgSoils!G163+MMCH4!G163+MMN2O!G163</f>
        <v>0.18473117288908933</v>
      </c>
      <c r="H163" s="67">
        <f>Rice!H163+Enteric!H163+OtherAgCH4!H163+OtherAgN2O!H163+AgSoils!H163+MMCH4!H163+MMN2O!H163</f>
        <v>0.19738962354277237</v>
      </c>
      <c r="I163" s="68">
        <f>Rice!I163+Enteric!I163+OtherAgCH4!I163+OtherAgN2O!I163+AgSoils!I163+MMCH4!I163+MMN2O!I163</f>
        <v>0.21055552538733879</v>
      </c>
      <c r="J163" s="68">
        <f>Rice!J163+Enteric!J163+OtherAgCH4!J163+OtherAgN2O!J163+AgSoils!J163+MMCH4!J163+MMN2O!J163</f>
        <v>0.22450158686564073</v>
      </c>
      <c r="K163" s="69">
        <f>Rice!K163+Enteric!K163+OtherAgCH4!K163+OtherAgN2O!K163+AgSoils!K163+MMCH4!K163+MMN2O!K163</f>
        <v>0.23930316940642662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67">
        <f>Rice!C164+Enteric!C164+OtherAgCH4!C164+OtherAgN2O!C164+AgSoils!C164+MMCH4!C164+MMN2O!C164</f>
        <v>7.1509577670559992</v>
      </c>
      <c r="D164" s="67">
        <f>Rice!D164+Enteric!D164+OtherAgCH4!D164+OtherAgN2O!D164+AgSoils!D164+MMCH4!D164+MMN2O!D164</f>
        <v>4.3258578972911828</v>
      </c>
      <c r="E164" s="64">
        <f>Rice!E164+Enteric!E164+OtherAgCH4!E164+OtherAgN2O!E164+AgSoils!E164+MMCH4!E164+MMN2O!E164</f>
        <v>3.461593109636302</v>
      </c>
      <c r="F164" s="67">
        <f>Rice!F164+Enteric!F164+OtherAgCH4!F164+OtherAgN2O!F164+AgSoils!F164+MMCH4!F164+MMN2O!F164</f>
        <v>3.272626369708393</v>
      </c>
      <c r="G164" s="67">
        <f>Rice!G164+Enteric!G164+OtherAgCH4!G164+OtherAgN2O!G164+AgSoils!G164+MMCH4!G164+MMN2O!G164</f>
        <v>2.3101012760000001</v>
      </c>
      <c r="H164" s="67">
        <f>Rice!H164+Enteric!H164+OtherAgCH4!H164+OtherAgN2O!H164+AgSoils!H164+MMCH4!H164+MMN2O!H164</f>
        <v>2.2283032759999997</v>
      </c>
      <c r="I164" s="68">
        <f>Rice!I164+Enteric!I164+OtherAgCH4!I164+OtherAgN2O!I164+AgSoils!I164+MMCH4!I164+MMN2O!I164</f>
        <v>2.2459382759999995</v>
      </c>
      <c r="J164" s="68">
        <f>Rice!J164+Enteric!J164+OtherAgCH4!J164+OtherAgN2O!J164+AgSoils!J164+MMCH4!J164+MMN2O!J164</f>
        <v>2.3248379379536313</v>
      </c>
      <c r="K164" s="69">
        <f>Rice!K164+Enteric!K164+OtherAgCH4!K164+OtherAgN2O!K164+AgSoils!K164+MMCH4!K164+MMN2O!K164</f>
        <v>2.4035796817334321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64">
        <f>Rice!C165+Enteric!C165+OtherAgCH4!C165+OtherAgN2O!C165+AgSoils!C165+MMCH4!C165+MMN2O!C165</f>
        <v>2.1442781666147921</v>
      </c>
      <c r="D165" s="67">
        <f>Rice!D165+Enteric!D165+OtherAgCH4!D165+OtherAgN2O!D165+AgSoils!D165+MMCH4!D165+MMN2O!D165</f>
        <v>2.050216565471989</v>
      </c>
      <c r="E165" s="64">
        <f>Rice!E165+Enteric!E165+OtherAgCH4!E165+OtherAgN2O!E165+AgSoils!E165+MMCH4!E165+MMN2O!E165</f>
        <v>2.1413082705712019</v>
      </c>
      <c r="F165" s="67">
        <f>Rice!F165+Enteric!F165+OtherAgCH4!F165+OtherAgN2O!F165+AgSoils!F165+MMCH4!F165+MMN2O!F165</f>
        <v>2.0107655411705512</v>
      </c>
      <c r="G165" s="67">
        <f>Rice!G165+Enteric!G165+OtherAgCH4!G165+OtherAgN2O!G165+AgSoils!G165+MMCH4!G165+MMN2O!G165</f>
        <v>2.0657143071965991</v>
      </c>
      <c r="H165" s="67">
        <f>Rice!H165+Enteric!H165+OtherAgCH4!H165+OtherAgN2O!H165+AgSoils!H165+MMCH4!H165+MMN2O!H165</f>
        <v>2.0821655259981471</v>
      </c>
      <c r="I165" s="68">
        <f>Rice!I165+Enteric!I165+OtherAgCH4!I165+OtherAgN2O!I165+AgSoils!I165+MMCH4!I165+MMN2O!I165</f>
        <v>2.0884177616600477</v>
      </c>
      <c r="J165" s="68">
        <f>Rice!J165+Enteric!J165+OtherAgCH4!J165+OtherAgN2O!J165+AgSoils!J165+MMCH4!J165+MMN2O!J165</f>
        <v>2.0936600520081323</v>
      </c>
      <c r="K165" s="69">
        <f>Rice!K165+Enteric!K165+OtherAgCH4!K165+OtherAgN2O!K165+AgSoils!K165+MMCH4!K165+MMN2O!K165</f>
        <v>2.0932047580067246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67">
        <f>Rice!C166+Enteric!C166+OtherAgCH4!C166+OtherAgN2O!C166+AgSoils!C166+MMCH4!C166+MMN2O!C166</f>
        <v>4.9030736391165647E-2</v>
      </c>
      <c r="D166" s="67">
        <f>Rice!D166+Enteric!D166+OtherAgCH4!D166+OtherAgN2O!D166+AgSoils!D166+MMCH4!D166+MMN2O!D166</f>
        <v>4.9032958454794842E-2</v>
      </c>
      <c r="E166" s="64">
        <f>Rice!E166+Enteric!E166+OtherAgCH4!E166+OtherAgN2O!E166+AgSoils!E166+MMCH4!E166+MMN2O!E166</f>
        <v>5.9357459947301891E-2</v>
      </c>
      <c r="F166" s="67">
        <f>Rice!F166+Enteric!F166+OtherAgCH4!F166+OtherAgN2O!F166+AgSoils!F166+MMCH4!F166+MMN2O!F166</f>
        <v>6.3665614789892938E-2</v>
      </c>
      <c r="G166" s="67">
        <f>Rice!G166+Enteric!G166+OtherAgCH4!G166+OtherAgN2O!G166+AgSoils!G166+MMCH4!G166+MMN2O!G166</f>
        <v>6.3767759622337744E-2</v>
      </c>
      <c r="H166" s="67">
        <f>Rice!H166+Enteric!H166+OtherAgCH4!H166+OtherAgN2O!H166+AgSoils!H166+MMCH4!H166+MMN2O!H166</f>
        <v>6.3719507967681929E-2</v>
      </c>
      <c r="I166" s="68">
        <f>Rice!I166+Enteric!I166+OtherAgCH4!I166+OtherAgN2O!I166+AgSoils!I166+MMCH4!I166+MMN2O!I166</f>
        <v>6.2561610687620381E-2</v>
      </c>
      <c r="J166" s="68">
        <f>Rice!J166+Enteric!J166+OtherAgCH4!J166+OtherAgN2O!J166+AgSoils!J166+MMCH4!J166+MMN2O!J166</f>
        <v>6.152373874244349E-2</v>
      </c>
      <c r="K166" s="69">
        <f>Rice!K166+Enteric!K166+OtherAgCH4!K166+OtherAgN2O!K166+AgSoils!K166+MMCH4!K166+MMN2O!K166</f>
        <v>6.0622283725473576E-2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64">
        <f>Rice!C167+Enteric!C167+OtherAgCH4!C167+OtherAgN2O!C167+AgSoils!C167+MMCH4!C167+MMN2O!C167</f>
        <v>20.18801480542098</v>
      </c>
      <c r="D167" s="67">
        <f>Rice!D167+Enteric!D167+OtherAgCH4!D167+OtherAgN2O!D167+AgSoils!D167+MMCH4!D167+MMN2O!D167</f>
        <v>19.727230878241517</v>
      </c>
      <c r="E167" s="64">
        <f>Rice!E167+Enteric!E167+OtherAgCH4!E167+OtherAgN2O!E167+AgSoils!E167+MMCH4!E167+MMN2O!E167</f>
        <v>20.711628709319339</v>
      </c>
      <c r="F167" s="67">
        <f>Rice!F167+Enteric!F167+OtherAgCH4!F167+OtherAgN2O!F167+AgSoils!F167+MMCH4!F167+MMN2O!F167</f>
        <v>22.109776336828133</v>
      </c>
      <c r="G167" s="67">
        <f>Rice!G167+Enteric!G167+OtherAgCH4!G167+OtherAgN2O!G167+AgSoils!G167+MMCH4!G167+MMN2O!G167</f>
        <v>20.933555264485825</v>
      </c>
      <c r="H167" s="67">
        <f>Rice!H167+Enteric!H167+OtherAgCH4!H167+OtherAgN2O!H167+AgSoils!H167+MMCH4!H167+MMN2O!H167</f>
        <v>21.470296480206574</v>
      </c>
      <c r="I167" s="68">
        <f>Rice!I167+Enteric!I167+OtherAgCH4!I167+OtherAgN2O!I167+AgSoils!I167+MMCH4!I167+MMN2O!I167</f>
        <v>22.116260855854218</v>
      </c>
      <c r="J167" s="68">
        <f>Rice!J167+Enteric!J167+OtherAgCH4!J167+OtherAgN2O!J167+AgSoils!J167+MMCH4!J167+MMN2O!J167</f>
        <v>23.026825737308698</v>
      </c>
      <c r="K167" s="69">
        <f>Rice!K167+Enteric!K167+OtherAgCH4!K167+OtherAgN2O!K167+AgSoils!K167+MMCH4!K167+MMN2O!K167</f>
        <v>24.05509578130691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67">
        <f>Rice!C168+Enteric!C168+OtherAgCH4!C168+OtherAgN2O!C168+AgSoils!C168+MMCH4!C168+MMN2O!C168</f>
        <v>44.428480853000003</v>
      </c>
      <c r="D168" s="67">
        <f>Rice!D168+Enteric!D168+OtherAgCH4!D168+OtherAgN2O!D168+AgSoils!D168+MMCH4!D168+MMN2O!D168</f>
        <v>37.495905515304344</v>
      </c>
      <c r="E168" s="64">
        <f>Rice!E168+Enteric!E168+OtherAgCH4!E168+OtherAgN2O!E168+AgSoils!E168+MMCH4!E168+MMN2O!E168</f>
        <v>34.472835770528029</v>
      </c>
      <c r="F168" s="67">
        <f>Rice!F168+Enteric!F168+OtherAgCH4!F168+OtherAgN2O!F168+AgSoils!F168+MMCH4!F168+MMN2O!F168</f>
        <v>32.756772541583302</v>
      </c>
      <c r="G168" s="67">
        <f>Rice!G168+Enteric!G168+OtherAgCH4!G168+OtherAgN2O!G168+AgSoils!G168+MMCH4!G168+MMN2O!G168</f>
        <v>34.121016773688794</v>
      </c>
      <c r="H168" s="67">
        <f>Rice!H168+Enteric!H168+OtherAgCH4!H168+OtherAgN2O!H168+AgSoils!H168+MMCH4!H168+MMN2O!H168</f>
        <v>35.463440758204811</v>
      </c>
      <c r="I168" s="68">
        <f>Rice!I168+Enteric!I168+OtherAgCH4!I168+OtherAgN2O!I168+AgSoils!I168+MMCH4!I168+MMN2O!I168</f>
        <v>36.244321692403922</v>
      </c>
      <c r="J168" s="68">
        <f>Rice!J168+Enteric!J168+OtherAgCH4!J168+OtherAgN2O!J168+AgSoils!J168+MMCH4!J168+MMN2O!J168</f>
        <v>36.912049166085431</v>
      </c>
      <c r="K168" s="69">
        <f>Rice!K168+Enteric!K168+OtherAgCH4!K168+OtherAgN2O!K168+AgSoils!K168+MMCH4!K168+MMN2O!K168</f>
        <v>37.594860880465404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64">
        <f>Rice!C169+Enteric!C169+OtherAgCH4!C169+OtherAgN2O!C169+AgSoils!C169+MMCH4!C169+MMN2O!C169</f>
        <v>14.861295169575245</v>
      </c>
      <c r="D169" s="67">
        <f>Rice!D169+Enteric!D169+OtherAgCH4!D169+OtherAgN2O!D169+AgSoils!D169+MMCH4!D169+MMN2O!D169</f>
        <v>14.99987855313524</v>
      </c>
      <c r="E169" s="64">
        <f>Rice!E169+Enteric!E169+OtherAgCH4!E169+OtherAgN2O!E169+AgSoils!E169+MMCH4!E169+MMN2O!E169</f>
        <v>15.892658702089097</v>
      </c>
      <c r="F169" s="67">
        <f>Rice!F169+Enteric!F169+OtherAgCH4!F169+OtherAgN2O!F169+AgSoils!F169+MMCH4!F169+MMN2O!F169</f>
        <v>15.033828998554723</v>
      </c>
      <c r="G169" s="67">
        <f>Rice!G169+Enteric!G169+OtherAgCH4!G169+OtherAgN2O!G169+AgSoils!G169+MMCH4!G169+MMN2O!G169</f>
        <v>15.822818320541657</v>
      </c>
      <c r="H169" s="67">
        <f>Rice!H169+Enteric!H169+OtherAgCH4!H169+OtherAgN2O!H169+AgSoils!H169+MMCH4!H169+MMN2O!H169</f>
        <v>15.862071048635169</v>
      </c>
      <c r="I169" s="68">
        <f>Rice!I169+Enteric!I169+OtherAgCH4!I169+OtherAgN2O!I169+AgSoils!I169+MMCH4!I169+MMN2O!I169</f>
        <v>16.04733719925116</v>
      </c>
      <c r="J169" s="68">
        <f>Rice!J169+Enteric!J169+OtherAgCH4!J169+OtherAgN2O!J169+AgSoils!J169+MMCH4!J169+MMN2O!J169</f>
        <v>16.264584798145648</v>
      </c>
      <c r="K169" s="69">
        <f>Rice!K169+Enteric!K169+OtherAgCH4!K169+OtherAgN2O!K169+AgSoils!K169+MMCH4!K169+MMN2O!K169</f>
        <v>16.513850483787447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64">
        <f>Rice!C170+Enteric!C170+OtherAgCH4!C170+OtherAgN2O!C170+AgSoils!C170+MMCH4!C170+MMN2O!C170</f>
        <v>39.022980761629086</v>
      </c>
      <c r="D170" s="67">
        <f>Rice!D170+Enteric!D170+OtherAgCH4!D170+OtherAgN2O!D170+AgSoils!D170+MMCH4!D170+MMN2O!D170</f>
        <v>37.290726265900844</v>
      </c>
      <c r="E170" s="64">
        <f>Rice!E170+Enteric!E170+OtherAgCH4!E170+OtherAgN2O!E170+AgSoils!E170+MMCH4!E170+MMN2O!E170</f>
        <v>44.737154901451824</v>
      </c>
      <c r="F170" s="67">
        <f>Rice!F170+Enteric!F170+OtherAgCH4!F170+OtherAgN2O!F170+AgSoils!F170+MMCH4!F170+MMN2O!F170</f>
        <v>41.31268632359911</v>
      </c>
      <c r="G170" s="67">
        <f>Rice!G170+Enteric!G170+OtherAgCH4!G170+OtherAgN2O!G170+AgSoils!G170+MMCH4!G170+MMN2O!G170</f>
        <v>41.700731241289034</v>
      </c>
      <c r="H170" s="67">
        <f>Rice!H170+Enteric!H170+OtherAgCH4!H170+OtherAgN2O!H170+AgSoils!H170+MMCH4!H170+MMN2O!H170</f>
        <v>43.709864943311651</v>
      </c>
      <c r="I170" s="68">
        <f>Rice!I170+Enteric!I170+OtherAgCH4!I170+OtherAgN2O!I170+AgSoils!I170+MMCH4!I170+MMN2O!I170</f>
        <v>44.071023586207637</v>
      </c>
      <c r="J170" s="68">
        <f>Rice!J170+Enteric!J170+OtherAgCH4!J170+OtherAgN2O!J170+AgSoils!J170+MMCH4!J170+MMN2O!J170</f>
        <v>44.434363060407648</v>
      </c>
      <c r="K170" s="69">
        <f>Rice!K170+Enteric!K170+OtherAgCH4!K170+OtherAgN2O!K170+AgSoils!K170+MMCH4!K170+MMN2O!K170</f>
        <v>44.756751818930375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67">
        <f>Rice!C171+Enteric!C171+OtherAgCH4!C171+OtherAgN2O!C171+AgSoils!C171+MMCH4!C171+MMN2O!C171</f>
        <v>12.140190670457937</v>
      </c>
      <c r="D171" s="67">
        <f>Rice!D171+Enteric!D171+OtherAgCH4!D171+OtherAgN2O!D171+AgSoils!D171+MMCH4!D171+MMN2O!D171</f>
        <v>11.979715985426786</v>
      </c>
      <c r="E171" s="64">
        <f>Rice!E171+Enteric!E171+OtherAgCH4!E171+OtherAgN2O!E171+AgSoils!E171+MMCH4!E171+MMN2O!E171</f>
        <v>10.033276802832916</v>
      </c>
      <c r="F171" s="67">
        <f>Rice!F171+Enteric!F171+OtherAgCH4!F171+OtherAgN2O!F171+AgSoils!F171+MMCH4!F171+MMN2O!F171</f>
        <v>10.209329384160407</v>
      </c>
      <c r="G171" s="67">
        <f>Rice!G171+Enteric!G171+OtherAgCH4!G171+OtherAgN2O!G171+AgSoils!G171+MMCH4!G171+MMN2O!G171</f>
        <v>10.916400130832768</v>
      </c>
      <c r="H171" s="67">
        <f>Rice!H171+Enteric!H171+OtherAgCH4!H171+OtherAgN2O!H171+AgSoils!H171+MMCH4!H171+MMN2O!H171</f>
        <v>11.882295674410168</v>
      </c>
      <c r="I171" s="68">
        <f>Rice!I171+Enteric!I171+OtherAgCH4!I171+OtherAgN2O!I171+AgSoils!I171+MMCH4!I171+MMN2O!I171</f>
        <v>12.862951727788641</v>
      </c>
      <c r="J171" s="68">
        <f>Rice!J171+Enteric!J171+OtherAgCH4!J171+OtherAgN2O!J171+AgSoils!J171+MMCH4!J171+MMN2O!J171</f>
        <v>14.00478512911203</v>
      </c>
      <c r="K171" s="69">
        <f>Rice!K171+Enteric!K171+OtherAgCH4!K171+OtherAgN2O!K171+AgSoils!K171+MMCH4!K171+MMN2O!K171</f>
        <v>15.346469618974686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64">
        <f>Rice!C172+Enteric!C172+OtherAgCH4!C172+OtherAgN2O!C172+AgSoils!C172+MMCH4!C172+MMN2O!C172</f>
        <v>74.618806222323528</v>
      </c>
      <c r="D172" s="67">
        <f>Rice!D172+Enteric!D172+OtherAgCH4!D172+OtherAgN2O!D172+AgSoils!D172+MMCH4!D172+MMN2O!D172</f>
        <v>89.013563232638816</v>
      </c>
      <c r="E172" s="64">
        <f>Rice!E172+Enteric!E172+OtherAgCH4!E172+OtherAgN2O!E172+AgSoils!E172+MMCH4!E172+MMN2O!E172</f>
        <v>104.15374316262483</v>
      </c>
      <c r="F172" s="67">
        <f>Rice!F172+Enteric!F172+OtherAgCH4!F172+OtherAgN2O!F172+AgSoils!F172+MMCH4!F172+MMN2O!F172</f>
        <v>119.09198378767013</v>
      </c>
      <c r="G172" s="67">
        <f>Rice!G172+Enteric!G172+OtherAgCH4!G172+OtherAgN2O!G172+AgSoils!G172+MMCH4!G172+MMN2O!G172</f>
        <v>123.04072830589911</v>
      </c>
      <c r="H172" s="67">
        <f>Rice!H172+Enteric!H172+OtherAgCH4!H172+OtherAgN2O!H172+AgSoils!H172+MMCH4!H172+MMN2O!H172</f>
        <v>129.5227886151614</v>
      </c>
      <c r="I172" s="68">
        <f>Rice!I172+Enteric!I172+OtherAgCH4!I172+OtherAgN2O!I172+AgSoils!I172+MMCH4!I172+MMN2O!I172</f>
        <v>134.97485999337366</v>
      </c>
      <c r="J172" s="68">
        <f>Rice!J172+Enteric!J172+OtherAgCH4!J172+OtherAgN2O!J172+AgSoils!J172+MMCH4!J172+MMN2O!J172</f>
        <v>140.61259100938446</v>
      </c>
      <c r="K172" s="69">
        <f>Rice!K172+Enteric!K172+OtherAgCH4!K172+OtherAgN2O!K172+AgSoils!K172+MMCH4!K172+MMN2O!K172</f>
        <v>146.01978809427985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67">
        <f>Rice!C173+Enteric!C173+OtherAgCH4!C173+OtherAgN2O!C173+AgSoils!C173+MMCH4!C173+MMN2O!C173</f>
        <v>2.0416342116674397</v>
      </c>
      <c r="D173" s="67">
        <f>Rice!D173+Enteric!D173+OtherAgCH4!D173+OtherAgN2O!D173+AgSoils!D173+MMCH4!D173+MMN2O!D173</f>
        <v>2.0503903579006124</v>
      </c>
      <c r="E173" s="64">
        <f>Rice!E173+Enteric!E173+OtherAgCH4!E173+OtherAgN2O!E173+AgSoils!E173+MMCH4!E173+MMN2O!E173</f>
        <v>1.5160682549525413</v>
      </c>
      <c r="F173" s="67">
        <f>Rice!F173+Enteric!F173+OtherAgCH4!F173+OtherAgN2O!F173+AgSoils!F173+MMCH4!F173+MMN2O!F173</f>
        <v>1.4597874595419671</v>
      </c>
      <c r="G173" s="67">
        <f>Rice!G173+Enteric!G173+OtherAgCH4!G173+OtherAgN2O!G173+AgSoils!G173+MMCH4!G173+MMN2O!G173</f>
        <v>1.3801995555887825</v>
      </c>
      <c r="H173" s="67">
        <f>Rice!H173+Enteric!H173+OtherAgCH4!H173+OtherAgN2O!H173+AgSoils!H173+MMCH4!H173+MMN2O!H173</f>
        <v>1.4084936319922186</v>
      </c>
      <c r="I173" s="68">
        <f>Rice!I173+Enteric!I173+OtherAgCH4!I173+OtherAgN2O!I173+AgSoils!I173+MMCH4!I173+MMN2O!I173</f>
        <v>1.3795760737373151</v>
      </c>
      <c r="J173" s="68">
        <f>Rice!J173+Enteric!J173+OtherAgCH4!J173+OtherAgN2O!J173+AgSoils!J173+MMCH4!J173+MMN2O!J173</f>
        <v>1.3548740060036817</v>
      </c>
      <c r="K173" s="69">
        <f>Rice!K173+Enteric!K173+OtherAgCH4!K173+OtherAgN2O!K173+AgSoils!K173+MMCH4!K173+MMN2O!K173</f>
        <v>1.3341718336226076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64">
        <f>Rice!C174+Enteric!C174+OtherAgCH4!C174+OtherAgN2O!C174+AgSoils!C174+MMCH4!C174+MMN2O!C174</f>
        <v>1.078530798502878</v>
      </c>
      <c r="D174" s="67">
        <f>Rice!D174+Enteric!D174+OtherAgCH4!D174+OtherAgN2O!D174+AgSoils!D174+MMCH4!D174+MMN2O!D174</f>
        <v>0.96735591203938764</v>
      </c>
      <c r="E174" s="64">
        <f>Rice!E174+Enteric!E174+OtherAgCH4!E174+OtherAgN2O!E174+AgSoils!E174+MMCH4!E174+MMN2O!E174</f>
        <v>0.88619694617620659</v>
      </c>
      <c r="F174" s="67">
        <f>Rice!F174+Enteric!F174+OtherAgCH4!F174+OtherAgN2O!F174+AgSoils!F174+MMCH4!F174+MMN2O!F174</f>
        <v>0.98850166741006762</v>
      </c>
      <c r="G174" s="67">
        <f>Rice!G174+Enteric!G174+OtherAgCH4!G174+OtherAgN2O!G174+AgSoils!G174+MMCH4!G174+MMN2O!G174</f>
        <v>0.9702987750404557</v>
      </c>
      <c r="H174" s="67">
        <f>Rice!H174+Enteric!H174+OtherAgCH4!H174+OtherAgN2O!H174+AgSoils!H174+MMCH4!H174+MMN2O!H174</f>
        <v>1.043103899557706</v>
      </c>
      <c r="I174" s="68">
        <f>Rice!I174+Enteric!I174+OtherAgCH4!I174+OtherAgN2O!I174+AgSoils!I174+MMCH4!I174+MMN2O!I174</f>
        <v>1.0903955416493158</v>
      </c>
      <c r="J174" s="68">
        <f>Rice!J174+Enteric!J174+OtherAgCH4!J174+OtherAgN2O!J174+AgSoils!J174+MMCH4!J174+MMN2O!J174</f>
        <v>1.1311461521704886</v>
      </c>
      <c r="K174" s="69">
        <f>Rice!K174+Enteric!K174+OtherAgCH4!K174+OtherAgN2O!K174+AgSoils!K174+MMCH4!K174+MMN2O!K174</f>
        <v>1.1635830112959185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67">
        <f>Rice!C175+Enteric!C175+OtherAgCH4!C175+OtherAgN2O!C175+AgSoils!C175+MMCH4!C175+MMN2O!C175</f>
        <v>9.3068439737187134</v>
      </c>
      <c r="D175" s="67">
        <f>Rice!D175+Enteric!D175+OtherAgCH4!D175+OtherAgN2O!D175+AgSoils!D175+MMCH4!D175+MMN2O!D175</f>
        <v>9.2147362691187578</v>
      </c>
      <c r="E175" s="64">
        <f>Rice!E175+Enteric!E175+OtherAgCH4!E175+OtherAgN2O!E175+AgSoils!E175+MMCH4!E175+MMN2O!E175</f>
        <v>8.6690508784434801</v>
      </c>
      <c r="F175" s="67">
        <f>Rice!F175+Enteric!F175+OtherAgCH4!F175+OtherAgN2O!F175+AgSoils!F175+MMCH4!F175+MMN2O!F175</f>
        <v>8.402670462190585</v>
      </c>
      <c r="G175" s="67">
        <f>Rice!G175+Enteric!G175+OtherAgCH4!G175+OtherAgN2O!G175+AgSoils!G175+MMCH4!G175+MMN2O!G175</f>
        <v>8.1258623402412891</v>
      </c>
      <c r="H175" s="67">
        <f>Rice!H175+Enteric!H175+OtherAgCH4!H175+OtherAgN2O!H175+AgSoils!H175+MMCH4!H175+MMN2O!H175</f>
        <v>7.626733830632225</v>
      </c>
      <c r="I175" s="68">
        <f>Rice!I175+Enteric!I175+OtherAgCH4!I175+OtherAgN2O!I175+AgSoils!I175+MMCH4!I175+MMN2O!I175</f>
        <v>7.1241847456034266</v>
      </c>
      <c r="J175" s="68">
        <f>Rice!J175+Enteric!J175+OtherAgCH4!J175+OtherAgN2O!J175+AgSoils!J175+MMCH4!J175+MMN2O!J175</f>
        <v>6.8072483369295158</v>
      </c>
      <c r="K175" s="69">
        <f>Rice!K175+Enteric!K175+OtherAgCH4!K175+OtherAgN2O!K175+AgSoils!K175+MMCH4!K175+MMN2O!K175</f>
        <v>6.4801506784590259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64">
        <f>Rice!C176+Enteric!C176+OtherAgCH4!C176+OtherAgN2O!C176+AgSoils!C176+MMCH4!C176+MMN2O!C176</f>
        <v>6.3107930146431794</v>
      </c>
      <c r="D176" s="67">
        <f>Rice!D176+Enteric!D176+OtherAgCH4!D176+OtherAgN2O!D176+AgSoils!D176+MMCH4!D176+MMN2O!D176</f>
        <v>5.9818689372641609</v>
      </c>
      <c r="E176" s="64">
        <f>Rice!E176+Enteric!E176+OtherAgCH4!E176+OtherAgN2O!E176+AgSoils!E176+MMCH4!E176+MMN2O!E176</f>
        <v>5.5498277649340997</v>
      </c>
      <c r="F176" s="67">
        <f>Rice!F176+Enteric!F176+OtherAgCH4!F176+OtherAgN2O!F176+AgSoils!F176+MMCH4!F176+MMN2O!F176</f>
        <v>5.4993283349516346</v>
      </c>
      <c r="G176" s="67">
        <f>Rice!G176+Enteric!G176+OtherAgCH4!G176+OtherAgN2O!G176+AgSoils!G176+MMCH4!G176+MMN2O!G176</f>
        <v>5.7163393850958775</v>
      </c>
      <c r="H176" s="67">
        <f>Rice!H176+Enteric!H176+OtherAgCH4!H176+OtherAgN2O!H176+AgSoils!H176+MMCH4!H176+MMN2O!H176</f>
        <v>5.8192670364983581</v>
      </c>
      <c r="I176" s="68">
        <f>Rice!I176+Enteric!I176+OtherAgCH4!I176+OtherAgN2O!I176+AgSoils!I176+MMCH4!I176+MMN2O!I176</f>
        <v>5.7953193003402408</v>
      </c>
      <c r="J176" s="68">
        <f>Rice!J176+Enteric!J176+OtherAgCH4!J176+OtherAgN2O!J176+AgSoils!J176+MMCH4!J176+MMN2O!J176</f>
        <v>5.7727841921164664</v>
      </c>
      <c r="K176" s="69">
        <f>Rice!K176+Enteric!K176+OtherAgCH4!K176+OtherAgN2O!K176+AgSoils!K176+MMCH4!K176+MMN2O!K176</f>
        <v>5.745622222418449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67">
        <f>Rice!C177+Enteric!C177+OtherAgCH4!C177+OtherAgN2O!C177+AgSoils!C177+MMCH4!C177+MMN2O!C177</f>
        <v>5.7620657703971725</v>
      </c>
      <c r="D177" s="67">
        <f>Rice!D177+Enteric!D177+OtherAgCH4!D177+OtherAgN2O!D177+AgSoils!D177+MMCH4!D177+MMN2O!D177</f>
        <v>5.8986672860612162</v>
      </c>
      <c r="E177" s="64">
        <f>Rice!E177+Enteric!E177+OtherAgCH4!E177+OtherAgN2O!E177+AgSoils!E177+MMCH4!E177+MMN2O!E177</f>
        <v>6.2993755649209859</v>
      </c>
      <c r="F177" s="67">
        <f>Rice!F177+Enteric!F177+OtherAgCH4!F177+OtherAgN2O!F177+AgSoils!F177+MMCH4!F177+MMN2O!F177</f>
        <v>8.0886416041993723</v>
      </c>
      <c r="G177" s="67">
        <f>Rice!G177+Enteric!G177+OtherAgCH4!G177+OtherAgN2O!G177+AgSoils!G177+MMCH4!G177+MMN2O!G177</f>
        <v>9.5098327295402072</v>
      </c>
      <c r="H177" s="67">
        <f>Rice!H177+Enteric!H177+OtherAgCH4!H177+OtherAgN2O!H177+AgSoils!H177+MMCH4!H177+MMN2O!H177</f>
        <v>10.638954802646603</v>
      </c>
      <c r="I177" s="68">
        <f>Rice!I177+Enteric!I177+OtherAgCH4!I177+OtherAgN2O!I177+AgSoils!I177+MMCH4!I177+MMN2O!I177</f>
        <v>11.82071311184254</v>
      </c>
      <c r="J177" s="68">
        <f>Rice!J177+Enteric!J177+OtherAgCH4!J177+OtherAgN2O!J177+AgSoils!J177+MMCH4!J177+MMN2O!J177</f>
        <v>13.100720046029627</v>
      </c>
      <c r="K177" s="69">
        <f>Rice!K177+Enteric!K177+OtherAgCH4!K177+OtherAgN2O!K177+AgSoils!K177+MMCH4!K177+MMN2O!K177</f>
        <v>14.488782975874484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64">
        <f>Rice!C178+Enteric!C178+OtherAgCH4!C178+OtherAgN2O!C178+AgSoils!C178+MMCH4!C178+MMN2O!C178</f>
        <v>5.0327344800881431</v>
      </c>
      <c r="D178" s="67">
        <f>Rice!D178+Enteric!D178+OtherAgCH4!D178+OtherAgN2O!D178+AgSoils!D178+MMCH4!D178+MMN2O!D178</f>
        <v>4.1026383748234503</v>
      </c>
      <c r="E178" s="64">
        <f>Rice!E178+Enteric!E178+OtherAgCH4!E178+OtherAgN2O!E178+AgSoils!E178+MMCH4!E178+MMN2O!E178</f>
        <v>3.765003577973363</v>
      </c>
      <c r="F178" s="67">
        <f>Rice!F178+Enteric!F178+OtherAgCH4!F178+OtherAgN2O!F178+AgSoils!F178+MMCH4!F178+MMN2O!F178</f>
        <v>5.100894796799003</v>
      </c>
      <c r="G178" s="67">
        <f>Rice!G178+Enteric!G178+OtherAgCH4!G178+OtherAgN2O!G178+AgSoils!G178+MMCH4!G178+MMN2O!G178</f>
        <v>6.7128696289222729</v>
      </c>
      <c r="H178" s="67">
        <f>Rice!H178+Enteric!H178+OtherAgCH4!H178+OtherAgN2O!H178+AgSoils!H178+MMCH4!H178+MMN2O!H178</f>
        <v>7.1172340184657337</v>
      </c>
      <c r="I178" s="68">
        <f>Rice!I178+Enteric!I178+OtherAgCH4!I178+OtherAgN2O!I178+AgSoils!I178+MMCH4!I178+MMN2O!I178</f>
        <v>7.5586379773284342</v>
      </c>
      <c r="J178" s="68">
        <f>Rice!J178+Enteric!J178+OtherAgCH4!J178+OtherAgN2O!J178+AgSoils!J178+MMCH4!J178+MMN2O!J178</f>
        <v>8.0488344936917695</v>
      </c>
      <c r="K178" s="69">
        <f>Rice!K178+Enteric!K178+OtherAgCH4!K178+OtherAgN2O!K178+AgSoils!K178+MMCH4!K178+MMN2O!K178</f>
        <v>8.5830855116144544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67">
        <f>Rice!C179+Enteric!C179+OtherAgCH4!C179+OtherAgN2O!C179+AgSoils!C179+MMCH4!C179+MMN2O!C179</f>
        <v>51.059110396000001</v>
      </c>
      <c r="D179" s="67">
        <f>Rice!D179+Enteric!D179+OtherAgCH4!D179+OtherAgN2O!D179+AgSoils!D179+MMCH4!D179+MMN2O!D179</f>
        <v>46.949684816749397</v>
      </c>
      <c r="E179" s="64">
        <f>Rice!E179+Enteric!E179+OtherAgCH4!E179+OtherAgN2O!E179+AgSoils!E179+MMCH4!E179+MMN2O!E179</f>
        <v>44.041189198877014</v>
      </c>
      <c r="F179" s="67">
        <f>Rice!F179+Enteric!F179+OtherAgCH4!F179+OtherAgN2O!F179+AgSoils!F179+MMCH4!F179+MMN2O!F179</f>
        <v>49.922638525903572</v>
      </c>
      <c r="G179" s="67">
        <f>Rice!G179+Enteric!G179+OtherAgCH4!G179+OtherAgN2O!G179+AgSoils!G179+MMCH4!G179+MMN2O!G179</f>
        <v>50.656518665340549</v>
      </c>
      <c r="H179" s="67">
        <f>Rice!H179+Enteric!H179+OtherAgCH4!H179+OtherAgN2O!H179+AgSoils!H179+MMCH4!H179+MMN2O!H179</f>
        <v>52.112989749591335</v>
      </c>
      <c r="I179" s="68">
        <f>Rice!I179+Enteric!I179+OtherAgCH4!I179+OtherAgN2O!I179+AgSoils!I179+MMCH4!I179+MMN2O!I179</f>
        <v>52.740649038179683</v>
      </c>
      <c r="J179" s="68">
        <f>Rice!J179+Enteric!J179+OtherAgCH4!J179+OtherAgN2O!J179+AgSoils!J179+MMCH4!J179+MMN2O!J179</f>
        <v>53.267808166383084</v>
      </c>
      <c r="K179" s="69">
        <f>Rice!K179+Enteric!K179+OtherAgCH4!K179+OtherAgN2O!K179+AgSoils!K179+MMCH4!K179+MMN2O!K179</f>
        <v>53.708061652098493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67">
        <f>Rice!C180+Enteric!C180+OtherAgCH4!C180+OtherAgN2O!C180+AgSoils!C180+MMCH4!C180+MMN2O!C180</f>
        <v>68.154923408609221</v>
      </c>
      <c r="D180" s="67">
        <f>Rice!D180+Enteric!D180+OtherAgCH4!D180+OtherAgN2O!D180+AgSoils!D180+MMCH4!D180+MMN2O!D180</f>
        <v>65.597069201914877</v>
      </c>
      <c r="E180" s="64">
        <f>Rice!E180+Enteric!E180+OtherAgCH4!E180+OtherAgN2O!E180+AgSoils!E180+MMCH4!E180+MMN2O!E180</f>
        <v>55.061893609999998</v>
      </c>
      <c r="F180" s="67">
        <f>Rice!F180+Enteric!F180+OtherAgCH4!F180+OtherAgN2O!F180+AgSoils!F180+MMCH4!F180+MMN2O!F180</f>
        <v>56.395890226867394</v>
      </c>
      <c r="G180" s="67">
        <f>Rice!G180+Enteric!G180+OtherAgCH4!G180+OtherAgN2O!G180+AgSoils!G180+MMCH4!G180+MMN2O!G180</f>
        <v>61.595572710966309</v>
      </c>
      <c r="H180" s="67">
        <f>Rice!H180+Enteric!H180+OtherAgCH4!H180+OtherAgN2O!H180+AgSoils!H180+MMCH4!H180+MMN2O!H180</f>
        <v>62.840690669860088</v>
      </c>
      <c r="I180" s="68">
        <f>Rice!I180+Enteric!I180+OtherAgCH4!I180+OtherAgN2O!I180+AgSoils!I180+MMCH4!I180+MMN2O!I180</f>
        <v>64.362967788383628</v>
      </c>
      <c r="J180" s="68">
        <f>Rice!J180+Enteric!J180+OtherAgCH4!J180+OtherAgN2O!J180+AgSoils!J180+MMCH4!J180+MMN2O!J180</f>
        <v>66.018778670104481</v>
      </c>
      <c r="K180" s="69">
        <f>Rice!K180+Enteric!K180+OtherAgCH4!K180+OtherAgN2O!K180+AgSoils!K180+MMCH4!K180+MMN2O!K180</f>
        <v>67.728132524298886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67">
        <f>Rice!C181+Enteric!C181+OtherAgCH4!C181+OtherAgN2O!C181+AgSoils!C181+MMCH4!C181+MMN2O!C181</f>
        <v>0.51911172185931409</v>
      </c>
      <c r="D181" s="67">
        <f>Rice!D181+Enteric!D181+OtherAgCH4!D181+OtherAgN2O!D181+AgSoils!D181+MMCH4!D181+MMN2O!D181</f>
        <v>0.70660203378162101</v>
      </c>
      <c r="E181" s="64">
        <f>Rice!E181+Enteric!E181+OtherAgCH4!E181+OtherAgN2O!E181+AgSoils!E181+MMCH4!E181+MMN2O!E181</f>
        <v>0.69647132531420886</v>
      </c>
      <c r="F181" s="67">
        <f>Rice!F181+Enteric!F181+OtherAgCH4!F181+OtherAgN2O!F181+AgSoils!F181+MMCH4!F181+MMN2O!F181</f>
        <v>1.0890385078122995</v>
      </c>
      <c r="G181" s="67">
        <f>Rice!G181+Enteric!G181+OtherAgCH4!G181+OtherAgN2O!G181+AgSoils!G181+MMCH4!G181+MMN2O!G181</f>
        <v>1.0883241974340927</v>
      </c>
      <c r="H181" s="67">
        <f>Rice!H181+Enteric!H181+OtherAgCH4!H181+OtherAgN2O!H181+AgSoils!H181+MMCH4!H181+MMN2O!H181</f>
        <v>1.1456001920036691</v>
      </c>
      <c r="I181" s="68">
        <f>Rice!I181+Enteric!I181+OtherAgCH4!I181+OtherAgN2O!I181+AgSoils!I181+MMCH4!I181+MMN2O!I181</f>
        <v>1.1644235209170737</v>
      </c>
      <c r="J181" s="68">
        <f>Rice!J181+Enteric!J181+OtherAgCH4!J181+OtherAgN2O!J181+AgSoils!J181+MMCH4!J181+MMN2O!J181</f>
        <v>1.189253856896445</v>
      </c>
      <c r="K181" s="69">
        <f>Rice!K181+Enteric!K181+OtherAgCH4!K181+OtherAgN2O!K181+AgSoils!K181+MMCH4!K181+MMN2O!K181</f>
        <v>1.2174365609829381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64">
        <f>Rice!C182+Enteric!C182+OtherAgCH4!C182+OtherAgN2O!C182+AgSoils!C182+MMCH4!C182+MMN2O!C182</f>
        <v>6.9138423008488328</v>
      </c>
      <c r="D182" s="67">
        <f>Rice!D182+Enteric!D182+OtherAgCH4!D182+OtherAgN2O!D182+AgSoils!D182+MMCH4!D182+MMN2O!D182</f>
        <v>5.7931522665000008</v>
      </c>
      <c r="E182" s="64">
        <f>Rice!E182+Enteric!E182+OtherAgCH4!E182+OtherAgN2O!E182+AgSoils!E182+MMCH4!E182+MMN2O!E182</f>
        <v>4.8871018289999988</v>
      </c>
      <c r="F182" s="67">
        <f>Rice!F182+Enteric!F182+OtherAgCH4!F182+OtherAgN2O!F182+AgSoils!F182+MMCH4!F182+MMN2O!F182</f>
        <v>4.7135953327256503</v>
      </c>
      <c r="G182" s="67">
        <f>Rice!G182+Enteric!G182+OtherAgCH4!G182+OtherAgN2O!G182+AgSoils!G182+MMCH4!G182+MMN2O!G182</f>
        <v>5.0315016009650328</v>
      </c>
      <c r="H182" s="67">
        <f>Rice!H182+Enteric!H182+OtherAgCH4!H182+OtherAgN2O!H182+AgSoils!H182+MMCH4!H182+MMN2O!H182</f>
        <v>5.2977373151682148</v>
      </c>
      <c r="I182" s="68">
        <f>Rice!I182+Enteric!I182+OtherAgCH4!I182+OtherAgN2O!I182+AgSoils!I182+MMCH4!I182+MMN2O!I182</f>
        <v>5.5861674870228297</v>
      </c>
      <c r="J182" s="68">
        <f>Rice!J182+Enteric!J182+OtherAgCH4!J182+OtherAgN2O!J182+AgSoils!J182+MMCH4!J182+MMN2O!J182</f>
        <v>5.906551857892719</v>
      </c>
      <c r="K182" s="69">
        <f>Rice!K182+Enteric!K182+OtherAgCH4!K182+OtherAgN2O!K182+AgSoils!K182+MMCH4!K182+MMN2O!K182</f>
        <v>6.2746288959045478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67">
        <f>Rice!C183+Enteric!C183+OtherAgCH4!C183+OtherAgN2O!C183+AgSoils!C183+MMCH4!C183+MMN2O!C183</f>
        <v>9.2549872505428538E-2</v>
      </c>
      <c r="D183" s="67">
        <f>Rice!D183+Enteric!D183+OtherAgCH4!D183+OtherAgN2O!D183+AgSoils!D183+MMCH4!D183+MMN2O!D183</f>
        <v>9.0884229714254208E-2</v>
      </c>
      <c r="E183" s="64">
        <f>Rice!E183+Enteric!E183+OtherAgCH4!E183+OtherAgN2O!E183+AgSoils!E183+MMCH4!E183+MMN2O!E183</f>
        <v>9.8295024237855633E-2</v>
      </c>
      <c r="F183" s="67">
        <f>Rice!F183+Enteric!F183+OtherAgCH4!F183+OtherAgN2O!F183+AgSoils!F183+MMCH4!F183+MMN2O!F183</f>
        <v>0.10168126167070435</v>
      </c>
      <c r="G183" s="67">
        <f>Rice!G183+Enteric!G183+OtherAgCH4!G183+OtherAgN2O!G183+AgSoils!G183+MMCH4!G183+MMN2O!G183</f>
        <v>0.10258004316747404</v>
      </c>
      <c r="H183" s="67">
        <f>Rice!H183+Enteric!H183+OtherAgCH4!H183+OtherAgN2O!H183+AgSoils!H183+MMCH4!H183+MMN2O!H183</f>
        <v>0.10187629741301657</v>
      </c>
      <c r="I183" s="68">
        <f>Rice!I183+Enteric!I183+OtherAgCH4!I183+OtherAgN2O!I183+AgSoils!I183+MMCH4!I183+MMN2O!I183</f>
        <v>0.10044941351464255</v>
      </c>
      <c r="J183" s="68">
        <f>Rice!J183+Enteric!J183+OtherAgCH4!J183+OtherAgN2O!J183+AgSoils!J183+MMCH4!J183+MMN2O!J183</f>
        <v>9.9008047622274581E-2</v>
      </c>
      <c r="K183" s="69">
        <f>Rice!K183+Enteric!K183+OtherAgCH4!K183+OtherAgN2O!K183+AgSoils!K183+MMCH4!K183+MMN2O!K183</f>
        <v>9.7548157701013452E-2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64">
        <f>Rice!C184+Enteric!C184+OtherAgCH4!C184+OtherAgN2O!C184+AgSoils!C184+MMCH4!C184+MMN2O!C184</f>
        <v>0.2493709322547307</v>
      </c>
      <c r="D184" s="67">
        <f>Rice!D184+Enteric!D184+OtherAgCH4!D184+OtherAgN2O!D184+AgSoils!D184+MMCH4!D184+MMN2O!D184</f>
        <v>0.21690579339162933</v>
      </c>
      <c r="E184" s="64">
        <f>Rice!E184+Enteric!E184+OtherAgCH4!E184+OtherAgN2O!E184+AgSoils!E184+MMCH4!E184+MMN2O!E184</f>
        <v>0.23329056622628191</v>
      </c>
      <c r="F184" s="67">
        <f>Rice!F184+Enteric!F184+OtherAgCH4!F184+OtherAgN2O!F184+AgSoils!F184+MMCH4!F184+MMN2O!F184</f>
        <v>0.26602482753363488</v>
      </c>
      <c r="G184" s="67">
        <f>Rice!G184+Enteric!G184+OtherAgCH4!G184+OtherAgN2O!G184+AgSoils!G184+MMCH4!G184+MMN2O!G184</f>
        <v>0.27323836179934952</v>
      </c>
      <c r="H184" s="67">
        <f>Rice!H184+Enteric!H184+OtherAgCH4!H184+OtherAgN2O!H184+AgSoils!H184+MMCH4!H184+MMN2O!H184</f>
        <v>0.27688398132959674</v>
      </c>
      <c r="I184" s="68">
        <f>Rice!I184+Enteric!I184+OtherAgCH4!I184+OtherAgN2O!I184+AgSoils!I184+MMCH4!I184+MMN2O!I184</f>
        <v>0.2802921273080442</v>
      </c>
      <c r="J184" s="68">
        <f>Rice!J184+Enteric!J184+OtherAgCH4!J184+OtherAgN2O!J184+AgSoils!J184+MMCH4!J184+MMN2O!J184</f>
        <v>0.28411215396460543</v>
      </c>
      <c r="K184" s="69">
        <f>Rice!K184+Enteric!K184+OtherAgCH4!K184+OtherAgN2O!K184+AgSoils!K184+MMCH4!K184+MMN2O!K184</f>
        <v>0.28837861214378691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67">
        <f>Rice!C185+Enteric!C185+OtherAgCH4!C185+OtherAgN2O!C185+AgSoils!C185+MMCH4!C185+MMN2O!C185</f>
        <v>3.747168767727703</v>
      </c>
      <c r="D185" s="67">
        <f>Rice!D185+Enteric!D185+OtherAgCH4!D185+OtherAgN2O!D185+AgSoils!D185+MMCH4!D185+MMN2O!D185</f>
        <v>3.7828330163350361</v>
      </c>
      <c r="E185" s="64">
        <f>Rice!E185+Enteric!E185+OtherAgCH4!E185+OtherAgN2O!E185+AgSoils!E185+MMCH4!E185+MMN2O!E185</f>
        <v>4.7004756109038466</v>
      </c>
      <c r="F185" s="67">
        <f>Rice!F185+Enteric!F185+OtherAgCH4!F185+OtherAgN2O!F185+AgSoils!F185+MMCH4!F185+MMN2O!F185</f>
        <v>4.8605330201340191</v>
      </c>
      <c r="G185" s="67">
        <f>Rice!G185+Enteric!G185+OtherAgCH4!G185+OtherAgN2O!G185+AgSoils!G185+MMCH4!G185+MMN2O!G185</f>
        <v>5.1408259604296926</v>
      </c>
      <c r="H185" s="67">
        <f>Rice!H185+Enteric!H185+OtherAgCH4!H185+OtherAgN2O!H185+AgSoils!H185+MMCH4!H185+MMN2O!H185</f>
        <v>5.5133783688989988</v>
      </c>
      <c r="I185" s="68">
        <f>Rice!I185+Enteric!I185+OtherAgCH4!I185+OtherAgN2O!I185+AgSoils!I185+MMCH4!I185+MMN2O!I185</f>
        <v>5.9075504779963239</v>
      </c>
      <c r="J185" s="68">
        <f>Rice!J185+Enteric!J185+OtherAgCH4!J185+OtherAgN2O!J185+AgSoils!J185+MMCH4!J185+MMN2O!J185</f>
        <v>6.334208956657652</v>
      </c>
      <c r="K185" s="69">
        <f>Rice!K185+Enteric!K185+OtherAgCH4!K185+OtherAgN2O!K185+AgSoils!K185+MMCH4!K185+MMN2O!K185</f>
        <v>6.8030518745977755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64">
        <f>Rice!C186+Enteric!C186+OtherAgCH4!C186+OtherAgN2O!C186+AgSoils!C186+MMCH4!C186+MMN2O!C186</f>
        <v>44.98713043789315</v>
      </c>
      <c r="D186" s="67">
        <f>Rice!D186+Enteric!D186+OtherAgCH4!D186+OtherAgN2O!D186+AgSoils!D186+MMCH4!D186+MMN2O!D186</f>
        <v>42.297178338481949</v>
      </c>
      <c r="E186" s="64">
        <f>Rice!E186+Enteric!E186+OtherAgCH4!E186+OtherAgN2O!E186+AgSoils!E186+MMCH4!E186+MMN2O!E186</f>
        <v>40.42047586868641</v>
      </c>
      <c r="F186" s="67">
        <f>Rice!F186+Enteric!F186+OtherAgCH4!F186+OtherAgN2O!F186+AgSoils!F186+MMCH4!F186+MMN2O!F186</f>
        <v>38.684756703327587</v>
      </c>
      <c r="G186" s="67">
        <f>Rice!G186+Enteric!G186+OtherAgCH4!G186+OtherAgN2O!G186+AgSoils!G186+MMCH4!G186+MMN2O!G186</f>
        <v>41.647314240341714</v>
      </c>
      <c r="H186" s="67">
        <f>Rice!H186+Enteric!H186+OtherAgCH4!H186+OtherAgN2O!H186+AgSoils!H186+MMCH4!H186+MMN2O!H186</f>
        <v>44.840503126440304</v>
      </c>
      <c r="I186" s="68">
        <f>Rice!I186+Enteric!I186+OtherAgCH4!I186+OtherAgN2O!I186+AgSoils!I186+MMCH4!I186+MMN2O!I186</f>
        <v>47.98535117367237</v>
      </c>
      <c r="J186" s="68">
        <f>Rice!J186+Enteric!J186+OtherAgCH4!J186+OtherAgN2O!J186+AgSoils!J186+MMCH4!J186+MMN2O!J186</f>
        <v>51.171638760414183</v>
      </c>
      <c r="K186" s="69">
        <f>Rice!K186+Enteric!K186+OtherAgCH4!K186+OtherAgN2O!K186+AgSoils!K186+MMCH4!K186+MMN2O!K186</f>
        <v>54.387420176232993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67">
        <f>Rice!C187+Enteric!C187+OtherAgCH4!C187+OtherAgN2O!C187+AgSoils!C187+MMCH4!C187+MMN2O!C187</f>
        <v>3.3602750809977162</v>
      </c>
      <c r="D187" s="67">
        <f>Rice!D187+Enteric!D187+OtherAgCH4!D187+OtherAgN2O!D187+AgSoils!D187+MMCH4!D187+MMN2O!D187</f>
        <v>3.1523195404467033</v>
      </c>
      <c r="E187" s="64">
        <f>Rice!E187+Enteric!E187+OtherAgCH4!E187+OtherAgN2O!E187+AgSoils!E187+MMCH4!E187+MMN2O!E187</f>
        <v>3.2211775782445859</v>
      </c>
      <c r="F187" s="67">
        <f>Rice!F187+Enteric!F187+OtherAgCH4!F187+OtherAgN2O!F187+AgSoils!F187+MMCH4!F187+MMN2O!F187</f>
        <v>10.298955720373348</v>
      </c>
      <c r="G187" s="67">
        <f>Rice!G187+Enteric!G187+OtherAgCH4!G187+OtherAgN2O!G187+AgSoils!G187+MMCH4!G187+MMN2O!G187</f>
        <v>10.678236291016765</v>
      </c>
      <c r="H187" s="67">
        <f>Rice!H187+Enteric!H187+OtherAgCH4!H187+OtherAgN2O!H187+AgSoils!H187+MMCH4!H187+MMN2O!H187</f>
        <v>11.484705379694816</v>
      </c>
      <c r="I187" s="68">
        <f>Rice!I187+Enteric!I187+OtherAgCH4!I187+OtherAgN2O!I187+AgSoils!I187+MMCH4!I187+MMN2O!I187</f>
        <v>12.378790198229067</v>
      </c>
      <c r="J187" s="68">
        <f>Rice!J187+Enteric!J187+OtherAgCH4!J187+OtherAgN2O!J187+AgSoils!J187+MMCH4!J187+MMN2O!J187</f>
        <v>13.371801120562383</v>
      </c>
      <c r="K187" s="69">
        <f>Rice!K187+Enteric!K187+OtherAgCH4!K187+OtherAgN2O!K187+AgSoils!K187+MMCH4!K187+MMN2O!K187</f>
        <v>14.459061138109428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64">
        <f>Rice!C188+Enteric!C188+OtherAgCH4!C188+OtherAgN2O!C188+AgSoils!C188+MMCH4!C188+MMN2O!C188</f>
        <v>1.4041671983861079E-3</v>
      </c>
      <c r="D188" s="67">
        <f>Rice!D188+Enteric!D188+OtherAgCH4!D188+OtherAgN2O!D188+AgSoils!D188+MMCH4!D188+MMN2O!D188</f>
        <v>1.5892940612651642E-3</v>
      </c>
      <c r="E188" s="64">
        <f>Rice!E188+Enteric!E188+OtherAgCH4!E188+OtherAgN2O!E188+AgSoils!E188+MMCH4!E188+MMN2O!E188</f>
        <v>1.6490189803080783E-3</v>
      </c>
      <c r="F188" s="67">
        <f>Rice!F188+Enteric!F188+OtherAgCH4!F188+OtherAgN2O!F188+AgSoils!F188+MMCH4!F188+MMN2O!F188</f>
        <v>1.6932372770352123E-3</v>
      </c>
      <c r="G188" s="67">
        <f>Rice!G188+Enteric!G188+OtherAgCH4!G188+OtherAgN2O!G188+AgSoils!G188+MMCH4!G188+MMN2O!G188</f>
        <v>1.6850161246455908E-3</v>
      </c>
      <c r="H188" s="67">
        <f>Rice!H188+Enteric!H188+OtherAgCH4!H188+OtherAgN2O!H188+AgSoils!H188+MMCH4!H188+MMN2O!H188</f>
        <v>1.6351274058241632E-3</v>
      </c>
      <c r="I188" s="68">
        <f>Rice!I188+Enteric!I188+OtherAgCH4!I188+OtherAgN2O!I188+AgSoils!I188+MMCH4!I188+MMN2O!I188</f>
        <v>1.5867461780721722E-3</v>
      </c>
      <c r="J188" s="68">
        <f>Rice!J188+Enteric!J188+OtherAgCH4!J188+OtherAgN2O!J188+AgSoils!J188+MMCH4!J188+MMN2O!J188</f>
        <v>1.5398290302023566E-3</v>
      </c>
      <c r="K188" s="69">
        <f>Rice!K188+Enteric!K188+OtherAgCH4!K188+OtherAgN2O!K188+AgSoils!K188+MMCH4!K188+MMN2O!K188</f>
        <v>1.4943339974390004E-3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67">
        <f>Rice!C189+Enteric!C189+OtherAgCH4!C189+OtherAgN2O!C189+AgSoils!C189+MMCH4!C189+MMN2O!C189</f>
        <v>14.129828289189115</v>
      </c>
      <c r="D189" s="67">
        <f>Rice!D189+Enteric!D189+OtherAgCH4!D189+OtherAgN2O!D189+AgSoils!D189+MMCH4!D189+MMN2O!D189</f>
        <v>14.133198946092708</v>
      </c>
      <c r="E189" s="64">
        <f>Rice!E189+Enteric!E189+OtherAgCH4!E189+OtherAgN2O!E189+AgSoils!E189+MMCH4!E189+MMN2O!E189</f>
        <v>13.908603071081505</v>
      </c>
      <c r="F189" s="67">
        <f>Rice!F189+Enteric!F189+OtherAgCH4!F189+OtherAgN2O!F189+AgSoils!F189+MMCH4!F189+MMN2O!F189</f>
        <v>19.157232802189448</v>
      </c>
      <c r="G189" s="67">
        <f>Rice!G189+Enteric!G189+OtherAgCH4!G189+OtherAgN2O!G189+AgSoils!G189+MMCH4!G189+MMN2O!G189</f>
        <v>19.538333628131873</v>
      </c>
      <c r="H189" s="67">
        <f>Rice!H189+Enteric!H189+OtherAgCH4!H189+OtherAgN2O!H189+AgSoils!H189+MMCH4!H189+MMN2O!H189</f>
        <v>20.373799620981508</v>
      </c>
      <c r="I189" s="68">
        <f>Rice!I189+Enteric!I189+OtherAgCH4!I189+OtherAgN2O!I189+AgSoils!I189+MMCH4!I189+MMN2O!I189</f>
        <v>21.1325715557163</v>
      </c>
      <c r="J189" s="68">
        <f>Rice!J189+Enteric!J189+OtherAgCH4!J189+OtherAgN2O!J189+AgSoils!J189+MMCH4!J189+MMN2O!J189</f>
        <v>21.896481791703781</v>
      </c>
      <c r="K189" s="69">
        <f>Rice!K189+Enteric!K189+OtherAgCH4!K189+OtherAgN2O!K189+AgSoils!K189+MMCH4!K189+MMN2O!K189</f>
        <v>22.714865821177305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64">
        <f>Rice!C190+Enteric!C190+OtherAgCH4!C190+OtherAgN2O!C190+AgSoils!C190+MMCH4!C190+MMN2O!C190</f>
        <v>101.67077433926299</v>
      </c>
      <c r="D190" s="67">
        <f>Rice!D190+Enteric!D190+OtherAgCH4!D190+OtherAgN2O!D190+AgSoils!D190+MMCH4!D190+MMN2O!D190</f>
        <v>64.917911411371023</v>
      </c>
      <c r="E190" s="64">
        <f>Rice!E190+Enteric!E190+OtherAgCH4!E190+OtherAgN2O!E190+AgSoils!E190+MMCH4!E190+MMN2O!E190</f>
        <v>36.449864982882062</v>
      </c>
      <c r="F190" s="67">
        <f>Rice!F190+Enteric!F190+OtherAgCH4!F190+OtherAgN2O!F190+AgSoils!F190+MMCH4!F190+MMN2O!F190</f>
        <v>33.690854629620134</v>
      </c>
      <c r="G190" s="67">
        <f>Rice!G190+Enteric!G190+OtherAgCH4!G190+OtherAgN2O!G190+AgSoils!G190+MMCH4!G190+MMN2O!G190</f>
        <v>30.521031087090609</v>
      </c>
      <c r="H190" s="67">
        <f>Rice!H190+Enteric!H190+OtherAgCH4!H190+OtherAgN2O!H190+AgSoils!H190+MMCH4!H190+MMN2O!H190</f>
        <v>30.3380381763317</v>
      </c>
      <c r="I190" s="68">
        <f>Rice!I190+Enteric!I190+OtherAgCH4!I190+OtherAgN2O!I190+AgSoils!I190+MMCH4!I190+MMN2O!I190</f>
        <v>30.069940715416884</v>
      </c>
      <c r="J190" s="68">
        <f>Rice!J190+Enteric!J190+OtherAgCH4!J190+OtherAgN2O!J190+AgSoils!J190+MMCH4!J190+MMN2O!J190</f>
        <v>29.880089937602826</v>
      </c>
      <c r="K190" s="69">
        <f>Rice!K190+Enteric!K190+OtherAgCH4!K190+OtherAgN2O!K190+AgSoils!K190+MMCH4!K190+MMN2O!K190</f>
        <v>29.722582682489357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67">
        <f>Rice!C191+Enteric!C191+OtherAgCH4!C191+OtherAgN2O!C191+AgSoils!C191+MMCH4!C191+MMN2O!C191</f>
        <v>0.86426501890541563</v>
      </c>
      <c r="D191" s="67">
        <f>Rice!D191+Enteric!D191+OtherAgCH4!D191+OtherAgN2O!D191+AgSoils!D191+MMCH4!D191+MMN2O!D191</f>
        <v>1.6238026759580304</v>
      </c>
      <c r="E191" s="64">
        <f>Rice!E191+Enteric!E191+OtherAgCH4!E191+OtherAgN2O!E191+AgSoils!E191+MMCH4!E191+MMN2O!E191</f>
        <v>2.1714222901834259</v>
      </c>
      <c r="F191" s="67">
        <f>Rice!F191+Enteric!F191+OtherAgCH4!F191+OtherAgN2O!F191+AgSoils!F191+MMCH4!F191+MMN2O!F191</f>
        <v>2.0279722256159296</v>
      </c>
      <c r="G191" s="67">
        <f>Rice!G191+Enteric!G191+OtherAgCH4!G191+OtherAgN2O!G191+AgSoils!G191+MMCH4!G191+MMN2O!G191</f>
        <v>2.1963007789940932</v>
      </c>
      <c r="H191" s="67">
        <f>Rice!H191+Enteric!H191+OtherAgCH4!H191+OtherAgN2O!H191+AgSoils!H191+MMCH4!H191+MMN2O!H191</f>
        <v>2.3785483119281263</v>
      </c>
      <c r="I191" s="68">
        <f>Rice!I191+Enteric!I191+OtherAgCH4!I191+OtherAgN2O!I191+AgSoils!I191+MMCH4!I191+MMN2O!I191</f>
        <v>2.5685998407954322</v>
      </c>
      <c r="J191" s="68">
        <f>Rice!J191+Enteric!J191+OtherAgCH4!J191+OtherAgN2O!J191+AgSoils!J191+MMCH4!J191+MMN2O!J191</f>
        <v>2.7706805246552806</v>
      </c>
      <c r="K191" s="69">
        <f>Rice!K191+Enteric!K191+OtherAgCH4!K191+OtherAgN2O!K191+AgSoils!K191+MMCH4!K191+MMN2O!K191</f>
        <v>2.9855127571397939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64">
        <f>Rice!C192+Enteric!C192+OtherAgCH4!C192+OtherAgN2O!C192+AgSoils!C192+MMCH4!C192+MMN2O!C192</f>
        <v>57.08623661372031</v>
      </c>
      <c r="D192" s="67">
        <f>Rice!D192+Enteric!D192+OtherAgCH4!D192+OtherAgN2O!D192+AgSoils!D192+MMCH4!D192+MMN2O!D192</f>
        <v>55.113878071560741</v>
      </c>
      <c r="E192" s="64">
        <f>Rice!E192+Enteric!E192+OtherAgCH4!E192+OtherAgN2O!E192+AgSoils!E192+MMCH4!E192+MMN2O!E192</f>
        <v>52.105326493004348</v>
      </c>
      <c r="F192" s="67">
        <f>Rice!F192+Enteric!F192+OtherAgCH4!F192+OtherAgN2O!F192+AgSoils!F192+MMCH4!F192+MMN2O!F192</f>
        <v>48.431971321113608</v>
      </c>
      <c r="G192" s="67">
        <f>Rice!G192+Enteric!G192+OtherAgCH4!G192+OtherAgN2O!G192+AgSoils!G192+MMCH4!G192+MMN2O!G192</f>
        <v>48.82934837538221</v>
      </c>
      <c r="H192" s="67">
        <f>Rice!H192+Enteric!H192+OtherAgCH4!H192+OtherAgN2O!H192+AgSoils!H192+MMCH4!H192+MMN2O!H192</f>
        <v>51.819471395242346</v>
      </c>
      <c r="I192" s="68">
        <f>Rice!I192+Enteric!I192+OtherAgCH4!I192+OtherAgN2O!I192+AgSoils!I192+MMCH4!I192+MMN2O!I192</f>
        <v>52.570274092676058</v>
      </c>
      <c r="J192" s="68">
        <f>Rice!J192+Enteric!J192+OtherAgCH4!J192+OtherAgN2O!J192+AgSoils!J192+MMCH4!J192+MMN2O!J192</f>
        <v>53.331564062184249</v>
      </c>
      <c r="K192" s="69">
        <f>Rice!K192+Enteric!K192+OtherAgCH4!K192+OtherAgN2O!K192+AgSoils!K192+MMCH4!K192+MMN2O!K192</f>
        <v>54.043670274158835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64">
        <f>Rice!C193+Enteric!C193+OtherAgCH4!C193+OtherAgN2O!C193+AgSoils!C193+MMCH4!C193+MMN2O!C193</f>
        <v>392.93290447101015</v>
      </c>
      <c r="D193" s="67">
        <f>Rice!D193+Enteric!D193+OtherAgCH4!D193+OtherAgN2O!D193+AgSoils!D193+MMCH4!D193+MMN2O!D193</f>
        <v>413.15799674807971</v>
      </c>
      <c r="E193" s="64">
        <f>Rice!E193+Enteric!E193+OtherAgCH4!E193+OtherAgN2O!E193+AgSoils!E193+MMCH4!E193+MMN2O!E193</f>
        <v>418.33767244155104</v>
      </c>
      <c r="F193" s="67">
        <f>Rice!F193+Enteric!F193+OtherAgCH4!F193+OtherAgN2O!F193+AgSoils!F193+MMCH4!F193+MMN2O!F193</f>
        <v>424.16851217924187</v>
      </c>
      <c r="G193" s="67">
        <f>Rice!G193+Enteric!G193+OtherAgCH4!G193+OtherAgN2O!G193+AgSoils!G193+MMCH4!G193+MMN2O!G193</f>
        <v>465.44363979998894</v>
      </c>
      <c r="H193" s="67">
        <f>Rice!H193+Enteric!H193+OtherAgCH4!H193+OtherAgN2O!H193+AgSoils!H193+MMCH4!H193+MMN2O!H193</f>
        <v>499.6390830713529</v>
      </c>
      <c r="I193" s="68">
        <f>Rice!I193+Enteric!I193+OtherAgCH4!I193+OtherAgN2O!I193+AgSoils!I193+MMCH4!I193+MMN2O!I193</f>
        <v>523.00116034692007</v>
      </c>
      <c r="J193" s="68">
        <f>Rice!J193+Enteric!J193+OtherAgCH4!J193+OtherAgN2O!J193+AgSoils!J193+MMCH4!J193+MMN2O!J193</f>
        <v>546.49215521603082</v>
      </c>
      <c r="K193" s="69">
        <f>Rice!K193+Enteric!K193+OtherAgCH4!K193+OtherAgN2O!K193+AgSoils!K193+MMCH4!K193+MMN2O!K193</f>
        <v>569.96648408093836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67">
        <f>Rice!C194+Enteric!C194+OtherAgCH4!C194+OtherAgN2O!C194+AgSoils!C194+MMCH4!C194+MMN2O!C194</f>
        <v>19.225608843850768</v>
      </c>
      <c r="D194" s="67">
        <f>Rice!D194+Enteric!D194+OtherAgCH4!D194+OtherAgN2O!D194+AgSoils!D194+MMCH4!D194+MMN2O!D194</f>
        <v>21.956774417772426</v>
      </c>
      <c r="E194" s="64">
        <f>Rice!E194+Enteric!E194+OtherAgCH4!E194+OtherAgN2O!E194+AgSoils!E194+MMCH4!E194+MMN2O!E194</f>
        <v>22.436887117707368</v>
      </c>
      <c r="F194" s="67">
        <f>Rice!F194+Enteric!F194+OtherAgCH4!F194+OtherAgN2O!F194+AgSoils!F194+MMCH4!F194+MMN2O!F194</f>
        <v>22.500884315136318</v>
      </c>
      <c r="G194" s="67">
        <f>Rice!G194+Enteric!G194+OtherAgCH4!G194+OtherAgN2O!G194+AgSoils!G194+MMCH4!G194+MMN2O!G194</f>
        <v>24.079806774424345</v>
      </c>
      <c r="H194" s="67">
        <f>Rice!H194+Enteric!H194+OtherAgCH4!H194+OtherAgN2O!H194+AgSoils!H194+MMCH4!H194+MMN2O!H194</f>
        <v>26.551931266132968</v>
      </c>
      <c r="I194" s="68">
        <f>Rice!I194+Enteric!I194+OtherAgCH4!I194+OtherAgN2O!I194+AgSoils!I194+MMCH4!I194+MMN2O!I194</f>
        <v>28.633994274775489</v>
      </c>
      <c r="J194" s="68">
        <f>Rice!J194+Enteric!J194+OtherAgCH4!J194+OtherAgN2O!J194+AgSoils!J194+MMCH4!J194+MMN2O!J194</f>
        <v>30.883623909611767</v>
      </c>
      <c r="K194" s="69">
        <f>Rice!K194+Enteric!K194+OtherAgCH4!K194+OtherAgN2O!K194+AgSoils!K194+MMCH4!K194+MMN2O!K194</f>
        <v>33.095721410484934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64">
        <f>Rice!C195+Enteric!C195+OtherAgCH4!C195+OtherAgN2O!C195+AgSoils!C195+MMCH4!C195+MMN2O!C195</f>
        <v>17.123908486000005</v>
      </c>
      <c r="D195" s="67">
        <f>Rice!D195+Enteric!D195+OtherAgCH4!D195+OtherAgN2O!D195+AgSoils!D195+MMCH4!D195+MMN2O!D195</f>
        <v>16.654616324140001</v>
      </c>
      <c r="E195" s="64">
        <f>Rice!E195+Enteric!E195+OtherAgCH4!E195+OtherAgN2O!E195+AgSoils!E195+MMCH4!E195+MMN2O!E195</f>
        <v>16.153995625</v>
      </c>
      <c r="F195" s="67">
        <f>Rice!F195+Enteric!F195+OtherAgCH4!F195+OtherAgN2O!F195+AgSoils!F195+MMCH4!F195+MMN2O!F195</f>
        <v>16.418985893000002</v>
      </c>
      <c r="G195" s="67">
        <f>Rice!G195+Enteric!G195+OtherAgCH4!G195+OtherAgN2O!G195+AgSoils!G195+MMCH4!G195+MMN2O!G195</f>
        <v>18.435107525414161</v>
      </c>
      <c r="H195" s="67">
        <f>Rice!H195+Enteric!H195+OtherAgCH4!H195+OtherAgN2O!H195+AgSoils!H195+MMCH4!H195+MMN2O!H195</f>
        <v>19.284857549735971</v>
      </c>
      <c r="I195" s="68">
        <f>Rice!I195+Enteric!I195+OtherAgCH4!I195+OtherAgN2O!I195+AgSoils!I195+MMCH4!I195+MMN2O!I195</f>
        <v>20.198524823808594</v>
      </c>
      <c r="J195" s="68">
        <f>Rice!J195+Enteric!J195+OtherAgCH4!J195+OtherAgN2O!J195+AgSoils!J195+MMCH4!J195+MMN2O!J195</f>
        <v>21.165218711419108</v>
      </c>
      <c r="K195" s="69">
        <f>Rice!K195+Enteric!K195+OtherAgCH4!K195+OtherAgN2O!K195+AgSoils!K195+MMCH4!K195+MMN2O!K195</f>
        <v>22.153504562880133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67">
        <f>Rice!C196+Enteric!C196+OtherAgCH4!C196+OtherAgN2O!C196+AgSoils!C196+MMCH4!C196+MMN2O!C196</f>
        <v>0.29014194768721441</v>
      </c>
      <c r="D196" s="67">
        <f>Rice!D196+Enteric!D196+OtherAgCH4!D196+OtherAgN2O!D196+AgSoils!D196+MMCH4!D196+MMN2O!D196</f>
        <v>0.34283453810697484</v>
      </c>
      <c r="E196" s="64">
        <f>Rice!E196+Enteric!E196+OtherAgCH4!E196+OtherAgN2O!E196+AgSoils!E196+MMCH4!E196+MMN2O!E196</f>
        <v>0.30303300331562699</v>
      </c>
      <c r="F196" s="67">
        <f>Rice!F196+Enteric!F196+OtherAgCH4!F196+OtherAgN2O!F196+AgSoils!F196+MMCH4!F196+MMN2O!F196</f>
        <v>0.32958262324468374</v>
      </c>
      <c r="G196" s="67">
        <f>Rice!G196+Enteric!G196+OtherAgCH4!G196+OtherAgN2O!G196+AgSoils!G196+MMCH4!G196+MMN2O!G196</f>
        <v>0.3562140460619076</v>
      </c>
      <c r="H196" s="67">
        <f>Rice!H196+Enteric!H196+OtherAgCH4!H196+OtherAgN2O!H196+AgSoils!H196+MMCH4!H196+MMN2O!H196</f>
        <v>0.3537432131098423</v>
      </c>
      <c r="I196" s="68">
        <f>Rice!I196+Enteric!I196+OtherAgCH4!I196+OtherAgN2O!I196+AgSoils!I196+MMCH4!I196+MMN2O!I196</f>
        <v>0.34945507209471305</v>
      </c>
      <c r="J196" s="68">
        <f>Rice!J196+Enteric!J196+OtherAgCH4!J196+OtherAgN2O!J196+AgSoils!J196+MMCH4!J196+MMN2O!J196</f>
        <v>0.34535372273090154</v>
      </c>
      <c r="K196" s="69">
        <f>Rice!K196+Enteric!K196+OtherAgCH4!K196+OtherAgN2O!K196+AgSoils!K196+MMCH4!K196+MMN2O!K196</f>
        <v>0.34134011412156945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64">
        <f>Rice!C197+Enteric!C197+OtherAgCH4!C197+OtherAgN2O!C197+AgSoils!C197+MMCH4!C197+MMN2O!C197</f>
        <v>30.045100401073732</v>
      </c>
      <c r="D197" s="67">
        <f>Rice!D197+Enteric!D197+OtherAgCH4!D197+OtherAgN2O!D197+AgSoils!D197+MMCH4!D197+MMN2O!D197</f>
        <v>31.016577447405755</v>
      </c>
      <c r="E197" s="64">
        <f>Rice!E197+Enteric!E197+OtherAgCH4!E197+OtherAgN2O!E197+AgSoils!E197+MMCH4!E197+MMN2O!E197</f>
        <v>33.810583421256737</v>
      </c>
      <c r="F197" s="67">
        <f>Rice!F197+Enteric!F197+OtherAgCH4!F197+OtherAgN2O!F197+AgSoils!F197+MMCH4!F197+MMN2O!F197</f>
        <v>37.965466782114234</v>
      </c>
      <c r="G197" s="67">
        <f>Rice!G197+Enteric!G197+OtherAgCH4!G197+OtherAgN2O!G197+AgSoils!G197+MMCH4!G197+MMN2O!G197</f>
        <v>39.601907229223379</v>
      </c>
      <c r="H197" s="67">
        <f>Rice!H197+Enteric!H197+OtherAgCH4!H197+OtherAgN2O!H197+AgSoils!H197+MMCH4!H197+MMN2O!H197</f>
        <v>42.500050802482853</v>
      </c>
      <c r="I197" s="68">
        <f>Rice!I197+Enteric!I197+OtherAgCH4!I197+OtherAgN2O!I197+AgSoils!I197+MMCH4!I197+MMN2O!I197</f>
        <v>44.712130941645427</v>
      </c>
      <c r="J197" s="68">
        <f>Rice!J197+Enteric!J197+OtherAgCH4!J197+OtherAgN2O!J197+AgSoils!J197+MMCH4!J197+MMN2O!J197</f>
        <v>47.08980775001686</v>
      </c>
      <c r="K197" s="69">
        <f>Rice!K197+Enteric!K197+OtherAgCH4!K197+OtherAgN2O!K197+AgSoils!K197+MMCH4!K197+MMN2O!K197</f>
        <v>49.351104239055942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67">
        <f>Rice!C198+Enteric!C198+OtherAgCH4!C198+OtherAgN2O!C198+AgSoils!C198+MMCH4!C198+MMN2O!C198</f>
        <v>45.979135765177219</v>
      </c>
      <c r="D198" s="67">
        <f>Rice!D198+Enteric!D198+OtherAgCH4!D198+OtherAgN2O!D198+AgSoils!D198+MMCH4!D198+MMN2O!D198</f>
        <v>56.909420734017353</v>
      </c>
      <c r="E198" s="64">
        <f>Rice!E198+Enteric!E198+OtherAgCH4!E198+OtherAgN2O!E198+AgSoils!E198+MMCH4!E198+MMN2O!E198</f>
        <v>67.051002728750149</v>
      </c>
      <c r="F198" s="67">
        <f>Rice!F198+Enteric!F198+OtherAgCH4!F198+OtherAgN2O!F198+AgSoils!F198+MMCH4!F198+MMN2O!F198</f>
        <v>73.415144180537879</v>
      </c>
      <c r="G198" s="67">
        <f>Rice!G198+Enteric!G198+OtherAgCH4!G198+OtherAgN2O!G198+AgSoils!G198+MMCH4!G198+MMN2O!G198</f>
        <v>76.715564055400947</v>
      </c>
      <c r="H198" s="67">
        <f>Rice!H198+Enteric!H198+OtherAgCH4!H198+OtherAgN2O!H198+AgSoils!H198+MMCH4!H198+MMN2O!H198</f>
        <v>81.457380671427302</v>
      </c>
      <c r="I198" s="68">
        <f>Rice!I198+Enteric!I198+OtherAgCH4!I198+OtherAgN2O!I198+AgSoils!I198+MMCH4!I198+MMN2O!I198</f>
        <v>85.206625563566902</v>
      </c>
      <c r="J198" s="68">
        <f>Rice!J198+Enteric!J198+OtherAgCH4!J198+OtherAgN2O!J198+AgSoils!J198+MMCH4!J198+MMN2O!J198</f>
        <v>89.262864341683141</v>
      </c>
      <c r="K198" s="69">
        <f>Rice!K198+Enteric!K198+OtherAgCH4!K198+OtherAgN2O!K198+AgSoils!K198+MMCH4!K198+MMN2O!K198</f>
        <v>93.497412081237854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64">
        <f>Rice!C199+Enteric!C199+OtherAgCH4!C199+OtherAgN2O!C199+AgSoils!C199+MMCH4!C199+MMN2O!C199</f>
        <v>3.8733443511783761</v>
      </c>
      <c r="D199" s="67">
        <f>Rice!D199+Enteric!D199+OtherAgCH4!D199+OtherAgN2O!D199+AgSoils!D199+MMCH4!D199+MMN2O!D199</f>
        <v>3.827684564997218</v>
      </c>
      <c r="E199" s="64">
        <f>Rice!E199+Enteric!E199+OtherAgCH4!E199+OtherAgN2O!E199+AgSoils!E199+MMCH4!E199+MMN2O!E199</f>
        <v>4.5973233359409935</v>
      </c>
      <c r="F199" s="67">
        <f>Rice!F199+Enteric!F199+OtherAgCH4!F199+OtherAgN2O!F199+AgSoils!F199+MMCH4!F199+MMN2O!F199</f>
        <v>5.4153809920315696</v>
      </c>
      <c r="G199" s="67">
        <f>Rice!G199+Enteric!G199+OtherAgCH4!G199+OtherAgN2O!G199+AgSoils!G199+MMCH4!G199+MMN2O!G199</f>
        <v>6.1164231017214856</v>
      </c>
      <c r="H199" s="67">
        <f>Rice!H199+Enteric!H199+OtherAgCH4!H199+OtherAgN2O!H199+AgSoils!H199+MMCH4!H199+MMN2O!H199</f>
        <v>6.8807605769348532</v>
      </c>
      <c r="I199" s="68">
        <f>Rice!I199+Enteric!I199+OtherAgCH4!I199+OtherAgN2O!I199+AgSoils!I199+MMCH4!I199+MMN2O!I199</f>
        <v>7.7489506391005696</v>
      </c>
      <c r="J199" s="68">
        <f>Rice!J199+Enteric!J199+OtherAgCH4!J199+OtherAgN2O!J199+AgSoils!J199+MMCH4!J199+MMN2O!J199</f>
        <v>8.7362897233711809</v>
      </c>
      <c r="K199" s="69">
        <f>Rice!K199+Enteric!K199+OtherAgCH4!K199+OtherAgN2O!K199+AgSoils!K199+MMCH4!K199+MMN2O!K199</f>
        <v>9.8578732425310669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67">
        <f>Rice!C200+Enteric!C200+OtherAgCH4!C200+OtherAgN2O!C200+AgSoils!C200+MMCH4!C200+MMN2O!C200</f>
        <v>60.151618596786662</v>
      </c>
      <c r="D200" s="67">
        <f>Rice!D200+Enteric!D200+OtherAgCH4!D200+OtherAgN2O!D200+AgSoils!D200+MMCH4!D200+MMN2O!D200</f>
        <v>50.367835388307157</v>
      </c>
      <c r="E200" s="64">
        <f>Rice!E200+Enteric!E200+OtherAgCH4!E200+OtherAgN2O!E200+AgSoils!E200+MMCH4!E200+MMN2O!E200</f>
        <v>36.859136612413486</v>
      </c>
      <c r="F200" s="67">
        <f>Rice!F200+Enteric!F200+OtherAgCH4!F200+OtherAgN2O!F200+AgSoils!F200+MMCH4!F200+MMN2O!F200</f>
        <v>43.057585830518839</v>
      </c>
      <c r="G200" s="67">
        <f>Rice!G200+Enteric!G200+OtherAgCH4!G200+OtherAgN2O!G200+AgSoils!G200+MMCH4!G200+MMN2O!G200</f>
        <v>43.126211095686642</v>
      </c>
      <c r="H200" s="67">
        <f>Rice!H200+Enteric!H200+OtherAgCH4!H200+OtherAgN2O!H200+AgSoils!H200+MMCH4!H200+MMN2O!H200</f>
        <v>43.415151196699533</v>
      </c>
      <c r="I200" s="68">
        <f>Rice!I200+Enteric!I200+OtherAgCH4!I200+OtherAgN2O!I200+AgSoils!I200+MMCH4!I200+MMN2O!I200</f>
        <v>43.595834168268397</v>
      </c>
      <c r="J200" s="68">
        <f>Rice!J200+Enteric!J200+OtherAgCH4!J200+OtherAgN2O!J200+AgSoils!J200+MMCH4!J200+MMN2O!J200</f>
        <v>43.746855877705237</v>
      </c>
      <c r="K200" s="69">
        <f>Rice!K200+Enteric!K200+OtherAgCH4!K200+OtherAgN2O!K200+AgSoils!K200+MMCH4!K200+MMN2O!K200</f>
        <v>43.868148694810913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64">
        <f>Rice!C201+Enteric!C201+OtherAgCH4!C201+OtherAgN2O!C201+AgSoils!C201+MMCH4!C201+MMN2O!C201</f>
        <v>8.2251065042623814</v>
      </c>
      <c r="D201" s="67">
        <f>Rice!D201+Enteric!D201+OtherAgCH4!D201+OtherAgN2O!D201+AgSoils!D201+MMCH4!D201+MMN2O!D201</f>
        <v>6.3351333348388623</v>
      </c>
      <c r="E201" s="64">
        <f>Rice!E201+Enteric!E201+OtherAgCH4!E201+OtherAgN2O!E201+AgSoils!E201+MMCH4!E201+MMN2O!E201</f>
        <v>6.3383702011689325</v>
      </c>
      <c r="F201" s="67">
        <f>Rice!F201+Enteric!F201+OtherAgCH4!F201+OtherAgN2O!F201+AgSoils!F201+MMCH4!F201+MMN2O!F201</f>
        <v>6.3219838354560052</v>
      </c>
      <c r="G201" s="67">
        <f>Rice!G201+Enteric!G201+OtherAgCH4!G201+OtherAgN2O!G201+AgSoils!G201+MMCH4!G201+MMN2O!G201</f>
        <v>6.4672550153270878</v>
      </c>
      <c r="H201" s="67">
        <f>Rice!H201+Enteric!H201+OtherAgCH4!H201+OtherAgN2O!H201+AgSoils!H201+MMCH4!H201+MMN2O!H201</f>
        <v>6.7922495835148045</v>
      </c>
      <c r="I201" s="68">
        <f>Rice!I201+Enteric!I201+OtherAgCH4!I201+OtherAgN2O!I201+AgSoils!I201+MMCH4!I201+MMN2O!I201</f>
        <v>7.0217506868207051</v>
      </c>
      <c r="J201" s="68">
        <f>Rice!J201+Enteric!J201+OtherAgCH4!J201+OtherAgN2O!J201+AgSoils!J201+MMCH4!J201+MMN2O!J201</f>
        <v>7.2347184943935643</v>
      </c>
      <c r="K201" s="69">
        <f>Rice!K201+Enteric!K201+OtherAgCH4!K201+OtherAgN2O!K201+AgSoils!K201+MMCH4!K201+MMN2O!K201</f>
        <v>7.4279205917821933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5621.7898998327883</v>
      </c>
      <c r="D202" s="61">
        <f t="shared" ref="D202:K202" si="0">SUM(D7:D201)</f>
        <v>5501.8313403523553</v>
      </c>
      <c r="E202" s="61">
        <f t="shared" si="0"/>
        <v>5423.769714734125</v>
      </c>
      <c r="F202" s="61">
        <f t="shared" si="0"/>
        <v>5798.4505642692693</v>
      </c>
      <c r="G202" s="61">
        <f t="shared" si="0"/>
        <v>5998.8014069707797</v>
      </c>
      <c r="H202" s="61">
        <f t="shared" si="0"/>
        <v>6271.2399956606887</v>
      </c>
      <c r="I202" s="62">
        <f t="shared" si="0"/>
        <v>6484.765258831907</v>
      </c>
      <c r="J202" s="62">
        <f t="shared" si="0"/>
        <v>6709.5252249782034</v>
      </c>
      <c r="K202" s="63">
        <f t="shared" si="0"/>
        <v>6945.021455016692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67">
        <f>SUMIF($M$7:$M$201,$N$204,C$7:C$201)</f>
        <v>679.28993876437096</v>
      </c>
      <c r="D204" s="67">
        <f>SUMIF($M$7:$M$201,$N$204,D$7:D$201)</f>
        <v>664.97998119326564</v>
      </c>
      <c r="E204" s="67">
        <f>SUMIF($M$7:$M$201,$N$204,E$7:E$201)</f>
        <v>691.69366696765007</v>
      </c>
      <c r="F204" s="67">
        <f>SUMIF($M$7:$M$201,$N$204,F$7:F$201)</f>
        <v>779.54952863449341</v>
      </c>
      <c r="G204" s="67">
        <f>SUMIF($M$7:$M$201,$N$204,G$7:G$201)</f>
        <v>815.12835016522354</v>
      </c>
      <c r="H204" s="67">
        <f>SUMIF($M$7:$M$201,$N$204,H$7:H$201)</f>
        <v>851.84142163335366</v>
      </c>
      <c r="I204" s="67">
        <f>SUMIF($M$7:$M$201,$N$204,I$7:I$201)</f>
        <v>883.82617156783454</v>
      </c>
      <c r="J204" s="67">
        <f>SUMIF($M$7:$M$201,$N$204,J$7:J$201)</f>
        <v>918.42591815770902</v>
      </c>
      <c r="K204" s="69">
        <f>SUMIF($M$7:$M$201,$N$204,K$7:K$201)</f>
        <v>957.11573501273688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67">
        <f>SUMIF($M$7:$M$201,$N$205,C$7:C$201)</f>
        <v>91.613293795843973</v>
      </c>
      <c r="D205" s="67">
        <f>SUMIF($M$7:$M$201,$N$205,D$7:D$201)</f>
        <v>85.852464922635008</v>
      </c>
      <c r="E205" s="67">
        <f>SUMIF($M$7:$M$201,$N$205,E$7:E$201)</f>
        <v>112.45796517434771</v>
      </c>
      <c r="F205" s="67">
        <f>SUMIF($M$7:$M$201,$N$205,F$7:F$201)</f>
        <v>108.62352734840485</v>
      </c>
      <c r="G205" s="67">
        <f>SUMIF($M$7:$M$201,$N$205,G$7:G$201)</f>
        <v>117.55332669220307</v>
      </c>
      <c r="H205" s="67">
        <f>SUMIF($M$7:$M$201,$N$205,H$7:H$201)</f>
        <v>125.84124700403203</v>
      </c>
      <c r="I205" s="67">
        <f>SUMIF($M$7:$M$201,$N$205,I$7:I$201)</f>
        <v>132.57631561467323</v>
      </c>
      <c r="J205" s="67">
        <f>SUMIF($M$7:$M$201,$N$205,J$7:J$201)</f>
        <v>139.88961770879922</v>
      </c>
      <c r="K205" s="69">
        <f>SUMIF($M$7:$M$201,$N$205,K$7:K$201)</f>
        <v>147.13669348402505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67">
        <f>SUMIF($M$7:$M$201,$N$206,C$7:C$201)</f>
        <v>11.495878067020719</v>
      </c>
      <c r="D206" s="67">
        <f>SUMIF($M$7:$M$201,$N$206,D$7:D$201)</f>
        <v>11.80334089468343</v>
      </c>
      <c r="E206" s="64">
        <f>SUMIF($M$7:$M$201,$N$206,E$7:E$201)</f>
        <v>13.044002733508103</v>
      </c>
      <c r="F206" s="67">
        <f>SUMIF($M$7:$M$201,$N$206,F$7:F$201)</f>
        <v>15.674708987517462</v>
      </c>
      <c r="G206" s="67">
        <f>SUMIF($M$7:$M$201,$N$206,G$7:G$201)</f>
        <v>17.910068424164312</v>
      </c>
      <c r="H206" s="67">
        <f>SUMIF($M$7:$M$201,$N$206,H$7:H$201)</f>
        <v>19.937551973297129</v>
      </c>
      <c r="I206" s="68">
        <f>SUMIF($M$7:$M$201,$N$206,I$7:I$201)</f>
        <v>22.129126232304362</v>
      </c>
      <c r="J206" s="68">
        <f>SUMIF($M$7:$M$201,$N$206,J$7:J$201)</f>
        <v>24.548329542060323</v>
      </c>
      <c r="K206" s="69">
        <f>SUMIF($M$7:$M$201,$N$206,K$7:K$201)</f>
        <v>27.219126304472937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67">
        <f>SUMIF($M$7:$M$201,$N$207,C$7:C$201)</f>
        <v>53.398443750063898</v>
      </c>
      <c r="D207" s="67">
        <f>SUMIF($M$7:$M$201,$N$207,D$7:D$201)</f>
        <v>55.519517774748905</v>
      </c>
      <c r="E207" s="64">
        <f>SUMIF($M$7:$M$201,$N$207,E$7:E$201)</f>
        <v>48.45926428288039</v>
      </c>
      <c r="F207" s="67">
        <f>SUMIF($M$7:$M$201,$N$207,F$7:F$201)</f>
        <v>52.393361366349247</v>
      </c>
      <c r="G207" s="67">
        <f>SUMIF($M$7:$M$201,$N$207,G$7:G$201)</f>
        <v>54.578034823012509</v>
      </c>
      <c r="H207" s="67">
        <f>SUMIF($M$7:$M$201,$N$207,H$7:H$201)</f>
        <v>57.15331825795154</v>
      </c>
      <c r="I207" s="68">
        <f>SUMIF($M$7:$M$201,$N$207,I$7:I$201)</f>
        <v>59.970676784569022</v>
      </c>
      <c r="J207" s="68">
        <f>SUMIF($M$7:$M$201,$N$207,J$7:J$201)</f>
        <v>63.189733278508555</v>
      </c>
      <c r="K207" s="69">
        <f>SUMIF($M$7:$M$201,$N$207,K$7:K$201)</f>
        <v>66.846466051133461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67">
        <f>SUMIF($M$7:$M$201,$N$208,C$7:C$201)</f>
        <v>15.477370915755444</v>
      </c>
      <c r="D208" s="67">
        <f>SUMIF($M$7:$M$201,$N$208,D$7:D$201)</f>
        <v>13.403995019220449</v>
      </c>
      <c r="E208" s="64">
        <f>SUMIF($M$7:$M$201,$N$208,E$7:E$201)</f>
        <v>14.031095008599065</v>
      </c>
      <c r="F208" s="67">
        <f>SUMIF($M$7:$M$201,$N$208,F$7:F$201)</f>
        <v>11.008156603765901</v>
      </c>
      <c r="G208" s="67">
        <f>SUMIF($M$7:$M$201,$N$208,G$7:G$201)</f>
        <v>11.0440491260612</v>
      </c>
      <c r="H208" s="67">
        <f>SUMIF($M$7:$M$201,$N$208,H$7:H$201)</f>
        <v>11.124633882657417</v>
      </c>
      <c r="I208" s="68">
        <f>SUMIF($M$7:$M$201,$N$208,I$7:I$201)</f>
        <v>11.168414431557281</v>
      </c>
      <c r="J208" s="68">
        <f>SUMIF($M$7:$M$201,$N$208,J$7:J$201)</f>
        <v>11.228528889141721</v>
      </c>
      <c r="K208" s="69">
        <f>SUMIF($M$7:$M$201,$N$208,K$7:K$201)</f>
        <v>11.293824182604931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3" ht="12" customHeight="1" thickBot="1">
      <c r="B209" s="22"/>
      <c r="C209" s="70"/>
      <c r="D209" s="70"/>
      <c r="E209" s="71"/>
      <c r="F209" s="70"/>
      <c r="G209" s="70"/>
      <c r="H209" s="70"/>
      <c r="I209" s="72"/>
      <c r="J209" s="72"/>
      <c r="K209" s="73"/>
      <c r="M209" t="str">
        <f>IF(ISBLANK('GHG Summary Master'!M208),"",'GHG Summary Master'!M208)</f>
        <v/>
      </c>
    </row>
    <row r="210" spans="2:13">
      <c r="B210" s="12" t="str">
        <f>'GHG Summary Master'!B210</f>
        <v>Africa</v>
      </c>
      <c r="C210" s="74">
        <f>SUMIF($N$7:$N$208,$B$210,C$7:C$208)</f>
        <v>1130.1969344667011</v>
      </c>
      <c r="D210" s="74">
        <f>SUMIF($N$7:$N$208,$B$210,D$7:D$208)</f>
        <v>1088.0716161844268</v>
      </c>
      <c r="E210" s="74">
        <f>SUMIF($N$7:$N$208,$B$210,E$7:E$208)</f>
        <v>1091.067460269682</v>
      </c>
      <c r="F210" s="74">
        <f>SUMIF($N$7:$N$208,$B$210,F$7:F$208)</f>
        <v>1194.3796766423984</v>
      </c>
      <c r="G210" s="74">
        <f>SUMIF($N$7:$N$208,$B$210,G$7:G$208)</f>
        <v>1268.4901056154051</v>
      </c>
      <c r="H210" s="74">
        <f>SUMIF($N$7:$N$208,$B$210,H$7:H$208)</f>
        <v>1327.6560340381996</v>
      </c>
      <c r="I210" s="75">
        <f>SUMIF($N$7:$N$208,$B$210,I$7:I$208)</f>
        <v>1378.6520367107169</v>
      </c>
      <c r="J210" s="75">
        <f>SUMIF($N$7:$N$208,$B$210,J$7:J$208)</f>
        <v>1432.6574728127407</v>
      </c>
      <c r="K210" s="76">
        <f>SUMIF($N$7:$N$208,$B$210,K$7:K$208)</f>
        <v>1491.705010271445</v>
      </c>
    </row>
    <row r="211" spans="2:13">
      <c r="B211" s="13" t="str">
        <f>'GHG Summary Master'!B211</f>
        <v>Central and South America</v>
      </c>
      <c r="C211" s="77">
        <f>SUMIF($N$7:$N$208,$B$211,C$7:C$208)</f>
        <v>849.97003950826104</v>
      </c>
      <c r="D211" s="77">
        <f>SUMIF($N$7:$N$208,$B$211,D$7:D$208)</f>
        <v>865.5144978601237</v>
      </c>
      <c r="E211" s="77">
        <f>SUMIF($N$7:$N$208,$B$211,E$7:E$208)</f>
        <v>891.82470453273697</v>
      </c>
      <c r="F211" s="77">
        <f>SUMIF($N$7:$N$208,$B$211,F$7:F$208)</f>
        <v>1096.1822583719875</v>
      </c>
      <c r="G211" s="77">
        <f>SUMIF($N$7:$N$208,$B$211,G$7:G$208)</f>
        <v>1075.7292368193639</v>
      </c>
      <c r="H211" s="77">
        <f>SUMIF($N$7:$N$208,$B$211,H$7:H$208)</f>
        <v>1125.2865226079375</v>
      </c>
      <c r="I211" s="78">
        <f>SUMIF($N$7:$N$208,$B$211,I$7:I$208)</f>
        <v>1152.6296277809065</v>
      </c>
      <c r="J211" s="78">
        <f>SUMIF($N$7:$N$208,$B$211,J$7:J$208)</f>
        <v>1176.8322035873632</v>
      </c>
      <c r="K211" s="79">
        <f>SUMIF($N$7:$N$208,$B$211,K$7:K$208)</f>
        <v>1199.2118968224524</v>
      </c>
    </row>
    <row r="212" spans="2:13">
      <c r="B212" s="13" t="str">
        <f>'GHG Summary Master'!B212</f>
        <v>Middle East</v>
      </c>
      <c r="C212" s="77">
        <f>SUMIF($N$7:$N$208,$B$212,C$7:C$208)</f>
        <v>49.839204675206275</v>
      </c>
      <c r="D212" s="77">
        <f>SUMIF($N$7:$N$208,$B$212,D$7:D$208)</f>
        <v>64.531220762808744</v>
      </c>
      <c r="E212" s="77">
        <f>SUMIF($N$7:$N$208,$B$212,E$7:E$208)</f>
        <v>76.99188028661969</v>
      </c>
      <c r="F212" s="77">
        <f>SUMIF($N$7:$N$208,$B$212,F$7:F$208)</f>
        <v>90.67147292138435</v>
      </c>
      <c r="G212" s="77">
        <f>SUMIF($N$7:$N$208,$B$212,G$7:G$208)</f>
        <v>96.409307967064791</v>
      </c>
      <c r="H212" s="77">
        <f>SUMIF($N$7:$N$208,$B$212,H$7:H$208)</f>
        <v>103.8758642982302</v>
      </c>
      <c r="I212" s="78">
        <f>SUMIF($N$7:$N$208,$B$212,I$7:I$208)</f>
        <v>111.63538082904246</v>
      </c>
      <c r="J212" s="78">
        <f>SUMIF($N$7:$N$208,$B$212,J$7:J$208)</f>
        <v>119.96519623027507</v>
      </c>
      <c r="K212" s="79">
        <f>SUMIF($N$7:$N$208,$B$212,K$7:K$208)</f>
        <v>128.89538339554628</v>
      </c>
    </row>
    <row r="213" spans="2:13">
      <c r="B213" s="13" t="str">
        <f>'GHG Summary Master'!B213</f>
        <v>OECD</v>
      </c>
      <c r="C213" s="77">
        <f>SUMIF($N$7:$N$208,$B$213,C$7:C$208)</f>
        <v>1287.941807952707</v>
      </c>
      <c r="D213" s="77">
        <f>SUMIF($N$7:$N$208,$B$213,D$7:D$208)</f>
        <v>1286.2833562053434</v>
      </c>
      <c r="E213" s="77">
        <f>SUMIF($N$7:$N$208,$B$213,E$7:E$208)</f>
        <v>1278.1322436057694</v>
      </c>
      <c r="F213" s="77">
        <f>SUMIF($N$7:$N$208,$B$213,F$7:F$208)</f>
        <v>1237.4522945681531</v>
      </c>
      <c r="G213" s="77">
        <f>SUMIF($N$7:$N$208,$B$213,G$7:G$208)</f>
        <v>1280.2956579503509</v>
      </c>
      <c r="H213" s="77">
        <f>SUMIF($N$7:$N$208,$B$213,H$7:H$208)</f>
        <v>1344.3937424587402</v>
      </c>
      <c r="I213" s="78">
        <f>SUMIF($N$7:$N$208,$B$213,I$7:I$208)</f>
        <v>1380.4531991872718</v>
      </c>
      <c r="J213" s="78">
        <f>SUMIF($N$7:$N$208,$B$213,J$7:J$208)</f>
        <v>1417.7792741051635</v>
      </c>
      <c r="K213" s="79">
        <f>SUMIF($N$7:$N$208,$B$213,K$7:K$208)</f>
        <v>1454.8128987901578</v>
      </c>
    </row>
    <row r="214" spans="2:13">
      <c r="B214" s="13" t="str">
        <f>'GHG Summary Master'!B214</f>
        <v>Non-OECD Asia</v>
      </c>
      <c r="C214" s="77">
        <f>SUMIF($N$7:$N$208,$B$214,C$7:C$208)</f>
        <v>1617.6652866778768</v>
      </c>
      <c r="D214" s="77">
        <f>SUMIF($N$7:$N$208,$B$214,D$7:D$208)</f>
        <v>1759.7219341941009</v>
      </c>
      <c r="E214" s="77">
        <f>SUMIF($N$7:$N$208,$B$214,E$7:E$208)</f>
        <v>1721.4666532864319</v>
      </c>
      <c r="F214" s="77">
        <f>SUMIF($N$7:$N$208,$B$214,F$7:F$208)</f>
        <v>1839.0432713408056</v>
      </c>
      <c r="G214" s="77">
        <f>SUMIF($N$7:$N$208,$B$214,G$7:G$208)</f>
        <v>1930.9956710213494</v>
      </c>
      <c r="H214" s="77">
        <f>SUMIF($N$7:$N$208,$B$214,H$7:H$208)</f>
        <v>2019.8465543005648</v>
      </c>
      <c r="I214" s="78">
        <f>SUMIF($N$7:$N$208,$B$214,I$7:I$208)</f>
        <v>2106.5167695154601</v>
      </c>
      <c r="J214" s="78">
        <f>SUMIF($N$7:$N$208,$B$214,J$7:J$208)</f>
        <v>2201.9303089948398</v>
      </c>
      <c r="K214" s="79">
        <f>SUMIF($N$7:$N$208,$B$214,K$7:K$208)</f>
        <v>2304.1815919859778</v>
      </c>
    </row>
    <row r="215" spans="2:13">
      <c r="B215" s="13" t="str">
        <f>'GHG Summary Master'!B215</f>
        <v>Non-OECD Europe &amp; Eurasia</v>
      </c>
      <c r="C215" s="77">
        <f>SUMIF($N$7:$N$208,$B$215,C$7:C$208)</f>
        <v>686.17662655203662</v>
      </c>
      <c r="D215" s="77">
        <f>SUMIF($N$7:$N$208,$B$215,D$7:D$208)</f>
        <v>437.70871514555751</v>
      </c>
      <c r="E215" s="77">
        <f>SUMIF($N$7:$N$208,$B$215,E$7:E$208)</f>
        <v>364.28677275288999</v>
      </c>
      <c r="F215" s="77">
        <f>SUMIF($N$7:$N$208,$B$215,F$7:F$208)</f>
        <v>340.72159042453836</v>
      </c>
      <c r="G215" s="77">
        <f>SUMIF($N$7:$N$208,$B$215,G$7:G$208)</f>
        <v>346.88142759724337</v>
      </c>
      <c r="H215" s="77">
        <f>SUMIF($N$7:$N$208,$B$215,H$7:H$208)</f>
        <v>350.18127795701452</v>
      </c>
      <c r="I215" s="77">
        <f>SUMIF($N$7:$N$208,$B$215,I$7:I$208)</f>
        <v>354.87824480850492</v>
      </c>
      <c r="J215" s="77">
        <f>SUMIF($N$7:$N$208,$B$215,J$7:J$208)</f>
        <v>360.36076924782202</v>
      </c>
      <c r="K215" s="79">
        <f>SUMIF($N$7:$N$208,$B$215,K$7:K$208)</f>
        <v>366.21467375111382</v>
      </c>
    </row>
    <row r="216" spans="2:13">
      <c r="B216" s="97" t="str">
        <f>'GHG Summary Master'!B216</f>
        <v>EU</v>
      </c>
      <c r="C216" s="101">
        <f>SUMIF($O$7:$O$208,$B216,C$7:C$208)</f>
        <v>617.74281391689749</v>
      </c>
      <c r="D216" s="101">
        <f>SUMIF($O$7:$O$208,$B216,D$7:D$208)</f>
        <v>533.53808940026067</v>
      </c>
      <c r="E216" s="101">
        <f>SUMIF($O$7:$O$208,$B216,E$7:E$208)</f>
        <v>521.37184776009883</v>
      </c>
      <c r="F216" s="101">
        <f>SUMIF($O$7:$O$208,$B216,F$7:F$208)</f>
        <v>496.10700787280581</v>
      </c>
      <c r="G216" s="101">
        <f>SUMIF($O$7:$O$208,$B216,G$7:G$208)</f>
        <v>488.27645302424844</v>
      </c>
      <c r="H216" s="101">
        <f>SUMIF($O$7:$O$208,$B216,H$7:H$208)</f>
        <v>501.27496527575727</v>
      </c>
      <c r="I216" s="101">
        <f>SUMIF($O$7:$O$208,$B216,I$7:I$208)</f>
        <v>500.91432041606618</v>
      </c>
      <c r="J216" s="101">
        <f>SUMIF($O$7:$O$208,$B216,J$7:J$208)</f>
        <v>501.5637251629293</v>
      </c>
      <c r="K216" s="153">
        <f>SUMIF($O$7:$O$208,$B216,K$7:K$208)</f>
        <v>502.04567064958388</v>
      </c>
    </row>
    <row r="217" spans="2:13" ht="13.5" thickBot="1">
      <c r="B217" s="97" t="str">
        <f>'GHG Summary Master'!B217</f>
        <v>OPEC</v>
      </c>
      <c r="C217" s="101">
        <f>SUMIF($O$7:$O$208,$B217,C$7:C$208)</f>
        <v>265.16673297732132</v>
      </c>
      <c r="D217" s="101">
        <f>SUMIF($O$7:$O$208,$B217,D$7:D$208)</f>
        <v>276.02731579403331</v>
      </c>
      <c r="E217" s="101">
        <f>SUMIF($O$7:$O$208,$B217,E$7:E$208)</f>
        <v>296.36537275541986</v>
      </c>
      <c r="F217" s="101">
        <f>SUMIF($O$7:$O$208,$B217,F$7:F$208)</f>
        <v>325.98620602860382</v>
      </c>
      <c r="G217" s="101">
        <f>SUMIF($O$7:$O$208,$B217,G$7:G$208)</f>
        <v>344.20304212860702</v>
      </c>
      <c r="H217" s="101">
        <f>SUMIF($O$7:$O$208,$B217,H$7:H$208)</f>
        <v>359.05548867065443</v>
      </c>
      <c r="I217" s="101">
        <f>SUMIF($O$7:$O$208,$B217,I$7:I$208)</f>
        <v>372.33849526304175</v>
      </c>
      <c r="J217" s="101">
        <f>SUMIF($O$7:$O$208,$B217,J$7:J$208)</f>
        <v>386.29083821451815</v>
      </c>
      <c r="K217" s="153">
        <f>SUMIF($O$7:$O$208,$B217,K$7:K$208)</f>
        <v>400.93383504115917</v>
      </c>
    </row>
    <row r="218" spans="2:13" ht="13.5" thickBot="1">
      <c r="B218" s="154" t="s">
        <v>34</v>
      </c>
      <c r="C218" s="155">
        <f t="shared" ref="C218:K218" si="1">SUM(C210:C215)</f>
        <v>5621.7898998327892</v>
      </c>
      <c r="D218" s="155">
        <f t="shared" si="1"/>
        <v>5501.8313403523607</v>
      </c>
      <c r="E218" s="155">
        <f t="shared" si="1"/>
        <v>5423.7697147341296</v>
      </c>
      <c r="F218" s="155">
        <f t="shared" si="1"/>
        <v>5798.4505642692675</v>
      </c>
      <c r="G218" s="155">
        <f t="shared" si="1"/>
        <v>5998.801406970777</v>
      </c>
      <c r="H218" s="155">
        <f t="shared" si="1"/>
        <v>6271.2399956606869</v>
      </c>
      <c r="I218" s="156">
        <f t="shared" si="1"/>
        <v>6484.7652588319024</v>
      </c>
      <c r="J218" s="156">
        <f t="shared" si="1"/>
        <v>6709.5252249782043</v>
      </c>
      <c r="K218" s="157">
        <f t="shared" si="1"/>
        <v>6945.0214550166929</v>
      </c>
    </row>
    <row r="219" spans="2:13" ht="12" customHeight="1" thickTop="1">
      <c r="C219" s="27">
        <f>C218-SUM(Rice!C218,Enteric!C218,OtherAgCH4!C218,OtherAgN2O!C218,AgSoils!C218,MMCH4!C218,MMN2O!C218)</f>
        <v>0</v>
      </c>
      <c r="D219" s="27">
        <f>D218-SUM(Rice!D218,Enteric!D218,OtherAgCH4!D218,OtherAgN2O!D218,AgSoils!D218,MMCH4!D218,MMN2O!D218)</f>
        <v>0</v>
      </c>
      <c r="E219" s="27">
        <f>E218-SUM(Rice!E218,Enteric!E218,OtherAgCH4!E218,OtherAgN2O!E218,AgSoils!E218,MMCH4!E218,MMN2O!E218)</f>
        <v>0</v>
      </c>
      <c r="F219" s="27">
        <f>F218-SUM(Rice!F218,Enteric!F218,OtherAgCH4!F218,OtherAgN2O!F218,AgSoils!F218,MMCH4!F218,MMN2O!F218)</f>
        <v>0</v>
      </c>
      <c r="G219" s="27">
        <f>G218-SUM(Rice!G218,Enteric!G218,OtherAgCH4!G218,OtherAgN2O!G218,AgSoils!G218,MMCH4!G218,MMN2O!G218)</f>
        <v>0</v>
      </c>
      <c r="H219" s="27">
        <f>H218-SUM(Rice!H218,Enteric!H218,OtherAgCH4!H218,OtherAgN2O!H218,AgSoils!H218,MMCH4!H218,MMN2O!H218)</f>
        <v>0</v>
      </c>
      <c r="I219" s="27">
        <f>I218-SUM(Rice!I218,Enteric!I218,OtherAgCH4!I218,OtherAgN2O!I218,AgSoils!I218,MMCH4!I218,MMN2O!I218)</f>
        <v>0</v>
      </c>
      <c r="J219" s="27">
        <f>J218-SUM(Rice!J218,Enteric!J218,OtherAgCH4!J218,OtherAgN2O!J218,AgSoils!J218,MMCH4!J218,MMN2O!J218)</f>
        <v>0</v>
      </c>
      <c r="K219" s="27">
        <f>K218-SUM(Rice!K218,Enteric!K218,OtherAgCH4!K218,OtherAgN2O!K218,AgSoils!K218,MMCH4!K218,MMN2O!K218)</f>
        <v>0</v>
      </c>
    </row>
    <row r="220" spans="2:13" ht="12" customHeight="1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3" ht="13.5" thickTop="1">
      <c r="B221" s="39" t="str">
        <f t="shared" ref="B221:B226" si="3">B210</f>
        <v>Africa</v>
      </c>
      <c r="C221" s="36">
        <f t="shared" ref="C221:K221" si="4">C210/C$218</f>
        <v>0.20103862908507431</v>
      </c>
      <c r="D221" s="36">
        <f t="shared" si="4"/>
        <v>0.19776535282063773</v>
      </c>
      <c r="E221" s="36">
        <f t="shared" si="4"/>
        <v>0.20116404597815149</v>
      </c>
      <c r="F221" s="36">
        <f t="shared" si="4"/>
        <v>0.20598255747876959</v>
      </c>
      <c r="G221" s="36">
        <f t="shared" si="4"/>
        <v>0.21145725946876384</v>
      </c>
      <c r="H221" s="36">
        <f t="shared" si="4"/>
        <v>0.21170550560285623</v>
      </c>
      <c r="I221" s="36">
        <f t="shared" si="4"/>
        <v>0.21259860329301308</v>
      </c>
      <c r="J221" s="36">
        <f t="shared" si="4"/>
        <v>0.21352590902844318</v>
      </c>
      <c r="K221" s="36">
        <f t="shared" si="4"/>
        <v>0.2147876748737646</v>
      </c>
    </row>
    <row r="222" spans="2:13">
      <c r="B222" s="40" t="str">
        <f t="shared" si="3"/>
        <v>Central and South America</v>
      </c>
      <c r="C222" s="37">
        <f t="shared" ref="C222:K222" si="5">C211/C$218</f>
        <v>0.15119206776716113</v>
      </c>
      <c r="D222" s="37">
        <f t="shared" si="5"/>
        <v>0.15731389137870092</v>
      </c>
      <c r="E222" s="37">
        <f t="shared" si="5"/>
        <v>0.16442893991424815</v>
      </c>
      <c r="F222" s="37">
        <f t="shared" si="5"/>
        <v>0.18904744400629905</v>
      </c>
      <c r="G222" s="37">
        <f t="shared" si="5"/>
        <v>0.17932402889172763</v>
      </c>
      <c r="H222" s="37">
        <f t="shared" si="5"/>
        <v>0.17943604827539159</v>
      </c>
      <c r="I222" s="37">
        <f t="shared" si="5"/>
        <v>0.17774423310251466</v>
      </c>
      <c r="J222" s="37">
        <f t="shared" si="5"/>
        <v>0.17539723961484713</v>
      </c>
      <c r="K222" s="37">
        <f t="shared" si="5"/>
        <v>0.17267216589463655</v>
      </c>
    </row>
    <row r="223" spans="2:13">
      <c r="B223" s="40" t="str">
        <f t="shared" si="3"/>
        <v>Middle East</v>
      </c>
      <c r="C223" s="37">
        <f t="shared" ref="C223:K223" si="6">C212/C$218</f>
        <v>8.8653623780370477E-3</v>
      </c>
      <c r="D223" s="37">
        <f t="shared" si="6"/>
        <v>1.1729043798473816E-2</v>
      </c>
      <c r="E223" s="37">
        <f t="shared" si="6"/>
        <v>1.4195270879120241E-2</v>
      </c>
      <c r="F223" s="37">
        <f t="shared" si="6"/>
        <v>1.5637189955556852E-2</v>
      </c>
      <c r="G223" s="37">
        <f t="shared" si="6"/>
        <v>1.6071428511541398E-2</v>
      </c>
      <c r="H223" s="37">
        <f t="shared" si="6"/>
        <v>1.656384771912826E-2</v>
      </c>
      <c r="I223" s="37">
        <f t="shared" si="6"/>
        <v>1.7215022652824798E-2</v>
      </c>
      <c r="J223" s="37">
        <f t="shared" si="6"/>
        <v>1.7879833849296659E-2</v>
      </c>
      <c r="K223" s="37">
        <f t="shared" si="6"/>
        <v>1.8559393117848398E-2</v>
      </c>
    </row>
    <row r="224" spans="2:13">
      <c r="B224" s="40" t="str">
        <f t="shared" si="3"/>
        <v>OECD</v>
      </c>
      <c r="C224" s="37">
        <f t="shared" ref="C224:K224" si="7">C213/C$218</f>
        <v>0.22909817529662835</v>
      </c>
      <c r="D224" s="37">
        <f t="shared" si="7"/>
        <v>0.23379185522669335</v>
      </c>
      <c r="E224" s="37">
        <f t="shared" si="7"/>
        <v>0.23565385531277536</v>
      </c>
      <c r="F224" s="37">
        <f t="shared" si="7"/>
        <v>0.21341085534012816</v>
      </c>
      <c r="G224" s="37">
        <f t="shared" si="7"/>
        <v>0.21342524466014345</v>
      </c>
      <c r="H224" s="37">
        <f t="shared" si="7"/>
        <v>0.21437446874764451</v>
      </c>
      <c r="I224" s="37">
        <f t="shared" si="7"/>
        <v>0.21287635621153267</v>
      </c>
      <c r="J224" s="37">
        <f t="shared" si="7"/>
        <v>0.21130843488404488</v>
      </c>
      <c r="K224" s="37">
        <f t="shared" si="7"/>
        <v>0.2094756521938867</v>
      </c>
    </row>
    <row r="225" spans="2:11">
      <c r="B225" s="40" t="str">
        <f t="shared" si="3"/>
        <v>Non-OECD Asia</v>
      </c>
      <c r="C225" s="37">
        <f t="shared" ref="C225:K225" si="8">C214/C$218</f>
        <v>0.28774915382839039</v>
      </c>
      <c r="D225" s="37">
        <f t="shared" si="8"/>
        <v>0.31984294416436998</v>
      </c>
      <c r="E225" s="37">
        <f t="shared" si="8"/>
        <v>0.31739302069000497</v>
      </c>
      <c r="F225" s="37">
        <f t="shared" si="8"/>
        <v>0.31716115382154086</v>
      </c>
      <c r="G225" s="37">
        <f t="shared" si="8"/>
        <v>0.32189691573677998</v>
      </c>
      <c r="H225" s="37">
        <f t="shared" si="8"/>
        <v>0.32208088921779021</v>
      </c>
      <c r="I225" s="37">
        <f t="shared" si="8"/>
        <v>0.32484086708404708</v>
      </c>
      <c r="J225" s="37">
        <f t="shared" si="8"/>
        <v>0.32817974970829517</v>
      </c>
      <c r="K225" s="37">
        <f t="shared" si="8"/>
        <v>0.33177458225439554</v>
      </c>
    </row>
    <row r="226" spans="2:11">
      <c r="B226" s="40" t="str">
        <f t="shared" si="3"/>
        <v>Non-OECD Europe &amp; Eurasia</v>
      </c>
      <c r="C226" s="37">
        <f t="shared" ref="C226:K226" si="9">C215/C$218</f>
        <v>0.12205661164470871</v>
      </c>
      <c r="D226" s="37">
        <f t="shared" si="9"/>
        <v>7.955691261112427E-2</v>
      </c>
      <c r="E226" s="37">
        <f t="shared" si="9"/>
        <v>6.7164867225699892E-2</v>
      </c>
      <c r="F226" s="37">
        <f t="shared" si="9"/>
        <v>5.876079939770544E-2</v>
      </c>
      <c r="G226" s="37">
        <f t="shared" si="9"/>
        <v>5.7825122731043795E-2</v>
      </c>
      <c r="H226" s="37">
        <f t="shared" si="9"/>
        <v>5.5839240437189214E-2</v>
      </c>
      <c r="I226" s="37">
        <f t="shared" si="9"/>
        <v>5.4724917656067781E-2</v>
      </c>
      <c r="J226" s="37">
        <f t="shared" si="9"/>
        <v>5.3708832915073008E-2</v>
      </c>
      <c r="K226" s="37">
        <f t="shared" si="9"/>
        <v>5.2730531665468212E-2</v>
      </c>
    </row>
    <row r="227" spans="2:11" ht="13.5" thickBot="1">
      <c r="B227" s="41" t="str">
        <f>B218</f>
        <v>World Totals</v>
      </c>
      <c r="C227" s="38">
        <f t="shared" ref="C227:K227" si="10">SUM(C221:C226)</f>
        <v>0.99999999999999989</v>
      </c>
      <c r="D227" s="38">
        <f t="shared" si="10"/>
        <v>1</v>
      </c>
      <c r="E227" s="38">
        <f t="shared" si="10"/>
        <v>1</v>
      </c>
      <c r="F227" s="38">
        <f t="shared" si="10"/>
        <v>0.99999999999999989</v>
      </c>
      <c r="G227" s="38">
        <f t="shared" si="10"/>
        <v>1</v>
      </c>
      <c r="H227" s="38">
        <f t="shared" si="10"/>
        <v>1</v>
      </c>
      <c r="I227" s="38">
        <f t="shared" si="10"/>
        <v>1</v>
      </c>
      <c r="J227" s="38">
        <f t="shared" si="10"/>
        <v>1</v>
      </c>
      <c r="K227" s="38">
        <f t="shared" si="10"/>
        <v>1</v>
      </c>
    </row>
    <row r="228" spans="2:11" ht="13.5" thickTop="1"/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7">
    <tabColor rgb="FF00B0F0"/>
  </sheetPr>
  <dimension ref="B1:O228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4" width="25.85546875" bestFit="1" customWidth="1"/>
    <col min="15" max="15" width="18" bestFit="1" customWidth="1"/>
  </cols>
  <sheetData>
    <row r="1" spans="2:15" ht="12" customHeight="1"/>
    <row r="2" spans="2:15" ht="15.75">
      <c r="B2" s="3" t="s">
        <v>35</v>
      </c>
    </row>
    <row r="3" spans="2:15" ht="15.75">
      <c r="B3" s="3" t="s">
        <v>36</v>
      </c>
      <c r="C3" s="28" t="s">
        <v>199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28"/>
      <c r="D4" s="2"/>
      <c r="E4" s="2"/>
      <c r="F4" s="2"/>
      <c r="G4" s="2"/>
      <c r="H4" s="2"/>
      <c r="I4" s="2"/>
      <c r="J4" s="2"/>
      <c r="K4" s="2"/>
    </row>
    <row r="5" spans="2:15" ht="13.5" thickBot="1">
      <c r="C5" s="151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64">
        <f>'Biomass CH4'!C7+'Biomass N2O'!C7+StatMobCH4!C7+StatMobN2O!C7+OtherEnergyCH4!C7+OtherEnergyN2O!C7+NGO!C7+Coal!C7</f>
        <v>0.91397990257626605</v>
      </c>
      <c r="D7" s="64">
        <f>'Biomass CH4'!D7+'Biomass N2O'!D7+StatMobCH4!D7+StatMobN2O!D7+OtherEnergyCH4!D7+OtherEnergyN2O!D7+NGO!D7+Coal!D7</f>
        <v>8.0668206598850295E-2</v>
      </c>
      <c r="E7" s="64">
        <f>'Biomass CH4'!E7+'Biomass N2O'!E7+StatMobCH4!E7+StatMobN2O!E7+OtherEnergyCH4!E7+OtherEnergyN2O!E7+NGO!E7+Coal!E7</f>
        <v>9.7251117966361933E-2</v>
      </c>
      <c r="F7" s="64">
        <f>'Biomass CH4'!F7+'Biomass N2O'!F7+StatMobCH4!F7+StatMobN2O!F7+OtherEnergyCH4!F7+OtherEnergyN2O!F7+NGO!F7+Coal!F7</f>
        <v>1.5948152828647123E-2</v>
      </c>
      <c r="G7" s="64">
        <f>'Biomass CH4'!G7+'Biomass N2O'!G7+StatMobCH4!G7+StatMobN2O!G7+OtherEnergyCH4!G7+OtherEnergyN2O!G7+NGO!G7+Coal!G7</f>
        <v>1.8115769759690876E-2</v>
      </c>
      <c r="H7" s="64">
        <f>'Biomass CH4'!H7+'Biomass N2O'!H7+StatMobCH4!H7+StatMobN2O!H7+OtherEnergyCH4!H7+OtherEnergyN2O!H7+NGO!H7+Coal!H7</f>
        <v>2.0475450879644648E-2</v>
      </c>
      <c r="I7" s="65">
        <f>'Biomass CH4'!I7+'Biomass N2O'!I7+StatMobCH4!I7+StatMobN2O!I7+OtherEnergyCH4!I7+OtherEnergyN2O!I7+NGO!I7+Coal!I7</f>
        <v>2.2808431040138022E-2</v>
      </c>
      <c r="J7" s="65">
        <f>'Biomass CH4'!J7+'Biomass N2O'!J7+StatMobCH4!J7+StatMobN2O!J7+OtherEnergyCH4!J7+OtherEnergyN2O!J7+NGO!J7+Coal!J7</f>
        <v>2.5315448641866429E-2</v>
      </c>
      <c r="K7" s="66">
        <f>'Biomass CH4'!K7+'Biomass N2O'!K7+StatMobCH4!K7+StatMobN2O!K7+OtherEnergyCH4!K7+OtherEnergyN2O!K7+NGO!K7+Coal!K7</f>
        <v>2.7818583574625175E-2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67">
        <f>'Biomass CH4'!C8+'Biomass N2O'!C8+StatMobCH4!C8+StatMobN2O!C8+OtherEnergyCH4!C8+OtherEnergyN2O!C8+NGO!C8+Coal!C8</f>
        <v>1.8285146061218343</v>
      </c>
      <c r="D8" s="67">
        <f>'Biomass CH4'!D8+'Biomass N2O'!D8+StatMobCH4!D8+StatMobN2O!D8+OtherEnergyCH4!D8+OtherEnergyN2O!D8+NGO!D8+Coal!D8</f>
        <v>0.25134002600242822</v>
      </c>
      <c r="E8" s="64">
        <f>'Biomass CH4'!E8+'Biomass N2O'!E8+StatMobCH4!E8+StatMobN2O!E8+OtherEnergyCH4!E8+OtherEnergyN2O!E8+NGO!E8+Coal!E8</f>
        <v>0.21506881530718083</v>
      </c>
      <c r="F8" s="67">
        <f>'Biomass CH4'!F8+'Biomass N2O'!F8+StatMobCH4!F8+StatMobN2O!F8+OtherEnergyCH4!F8+OtherEnergyN2O!F8+NGO!F8+Coal!F8</f>
        <v>0.27590888308748884</v>
      </c>
      <c r="G8" s="67">
        <f>'Biomass CH4'!G8+'Biomass N2O'!G8+StatMobCH4!G8+StatMobN2O!G8+OtherEnergyCH4!G8+OtherEnergyN2O!G8+NGO!G8+Coal!G8</f>
        <v>0.2917125013213332</v>
      </c>
      <c r="H8" s="67">
        <f>'Biomass CH4'!H8+'Biomass N2O'!H8+StatMobCH4!H8+StatMobN2O!H8+OtherEnergyCH4!H8+OtherEnergyN2O!H8+NGO!H8+Coal!H8</f>
        <v>0.32359913692959152</v>
      </c>
      <c r="I8" s="68">
        <f>'Biomass CH4'!I8+'Biomass N2O'!I8+StatMobCH4!I8+StatMobN2O!I8+OtherEnergyCH4!I8+OtherEnergyN2O!I8+NGO!I8+Coal!I8</f>
        <v>0.35840824091820267</v>
      </c>
      <c r="J8" s="68">
        <f>'Biomass CH4'!J8+'Biomass N2O'!J8+StatMobCH4!J8+StatMobN2O!J8+OtherEnergyCH4!J8+OtherEnergyN2O!J8+NGO!J8+Coal!J8</f>
        <v>0.39938854302328819</v>
      </c>
      <c r="K8" s="69">
        <f>'Biomass CH4'!K8+'Biomass N2O'!K8+StatMobCH4!K8+StatMobN2O!K8+OtherEnergyCH4!K8+OtherEnergyN2O!K8+NGO!K8+Coal!K8</f>
        <v>0.44904029391603256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64">
        <f>'Biomass CH4'!C9+'Biomass N2O'!C9+StatMobCH4!C9+StatMobN2O!C9+OtherEnergyCH4!C9+OtherEnergyN2O!C9+NGO!C9+Coal!C9</f>
        <v>10.838185918479249</v>
      </c>
      <c r="D9" s="67">
        <f>'Biomass CH4'!D9+'Biomass N2O'!D9+StatMobCH4!D9+StatMobN2O!D9+OtherEnergyCH4!D9+OtherEnergyN2O!D9+NGO!D9+Coal!D9</f>
        <v>12.677801254852724</v>
      </c>
      <c r="E9" s="64">
        <f>'Biomass CH4'!E9+'Biomass N2O'!E9+StatMobCH4!E9+StatMobN2O!E9+OtherEnergyCH4!E9+OtherEnergyN2O!E9+NGO!E9+Coal!E9</f>
        <v>21.20067062</v>
      </c>
      <c r="F9" s="67">
        <f>'Biomass CH4'!F9+'Biomass N2O'!F9+StatMobCH4!F9+StatMobN2O!F9+OtherEnergyCH4!F9+OtherEnergyN2O!F9+NGO!F9+Coal!F9</f>
        <v>26.205910136660695</v>
      </c>
      <c r="G9" s="67">
        <f>'Biomass CH4'!G9+'Biomass N2O'!G9+StatMobCH4!G9+StatMobN2O!G9+OtherEnergyCH4!G9+OtherEnergyN2O!G9+NGO!G9+Coal!G9</f>
        <v>28.232594043339994</v>
      </c>
      <c r="H9" s="67">
        <f>'Biomass CH4'!H9+'Biomass N2O'!H9+StatMobCH4!H9+StatMobN2O!H9+OtherEnergyCH4!H9+OtherEnergyN2O!H9+NGO!H9+Coal!H9</f>
        <v>34.527168525909474</v>
      </c>
      <c r="I9" s="68">
        <f>'Biomass CH4'!I9+'Biomass N2O'!I9+StatMobCH4!I9+StatMobN2O!I9+OtherEnergyCH4!I9+OtherEnergyN2O!I9+NGO!I9+Coal!I9</f>
        <v>37.347921571713073</v>
      </c>
      <c r="J9" s="68">
        <f>'Biomass CH4'!J9+'Biomass N2O'!J9+StatMobCH4!J9+StatMobN2O!J9+OtherEnergyCH4!J9+OtherEnergyN2O!J9+NGO!J9+Coal!J9</f>
        <v>38.533457845056461</v>
      </c>
      <c r="K9" s="69">
        <f>'Biomass CH4'!K9+'Biomass N2O'!K9+StatMobCH4!K9+StatMobN2O!K9+OtherEnergyCH4!K9+OtherEnergyN2O!K9+NGO!K9+Coal!K9</f>
        <v>39.597410498561871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67">
        <f>'Biomass CH4'!C10+'Biomass N2O'!C10+StatMobCH4!C10+StatMobN2O!C10+OtherEnergyCH4!C10+OtherEnergyN2O!C10+NGO!C10+Coal!C10</f>
        <v>0</v>
      </c>
      <c r="D10" s="67">
        <f>'Biomass CH4'!D10+'Biomass N2O'!D10+StatMobCH4!D10+StatMobN2O!D10+OtherEnergyCH4!D10+OtherEnergyN2O!D10+NGO!D10+Coal!D10</f>
        <v>0</v>
      </c>
      <c r="E10" s="64">
        <f>'Biomass CH4'!E10+'Biomass N2O'!E10+StatMobCH4!E10+StatMobN2O!E10+OtherEnergyCH4!E10+OtherEnergyN2O!E10+NGO!E10+Coal!E10</f>
        <v>0</v>
      </c>
      <c r="F10" s="67">
        <f>'Biomass CH4'!F10+'Biomass N2O'!F10+StatMobCH4!F10+StatMobN2O!F10+OtherEnergyCH4!F10+OtherEnergyN2O!F10+NGO!F10+Coal!F10</f>
        <v>0</v>
      </c>
      <c r="G10" s="67">
        <f>'Biomass CH4'!G10+'Biomass N2O'!G10+StatMobCH4!G10+StatMobN2O!G10+OtherEnergyCH4!G10+OtherEnergyN2O!G10+NGO!G10+Coal!G10</f>
        <v>0</v>
      </c>
      <c r="H10" s="67">
        <f>'Biomass CH4'!H10+'Biomass N2O'!H10+StatMobCH4!H10+StatMobN2O!H10+OtherEnergyCH4!H10+OtherEnergyN2O!H10+NGO!H10+Coal!H10</f>
        <v>0</v>
      </c>
      <c r="I10" s="68">
        <f>'Biomass CH4'!I10+'Biomass N2O'!I10+StatMobCH4!I10+StatMobN2O!I10+OtherEnergyCH4!I10+OtherEnergyN2O!I10+NGO!I10+Coal!I10</f>
        <v>0</v>
      </c>
      <c r="J10" s="68">
        <f>'Biomass CH4'!J10+'Biomass N2O'!J10+StatMobCH4!J10+StatMobN2O!J10+OtherEnergyCH4!J10+OtherEnergyN2O!J10+NGO!J10+Coal!J10</f>
        <v>0</v>
      </c>
      <c r="K10" s="69">
        <f>'Biomass CH4'!K10+'Biomass N2O'!K10+StatMobCH4!K10+StatMobN2O!K10+OtherEnergyCH4!K10+OtherEnergyN2O!K10+NGO!K10+Coal!K10</f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64">
        <f>'Biomass CH4'!C11+'Biomass N2O'!C11+StatMobCH4!C11+StatMobN2O!C11+OtherEnergyCH4!C11+OtherEnergyN2O!C11+NGO!C11+Coal!C11</f>
        <v>18.876561566275342</v>
      </c>
      <c r="D11" s="67">
        <f>'Biomass CH4'!D11+'Biomass N2O'!D11+StatMobCH4!D11+StatMobN2O!D11+OtherEnergyCH4!D11+OtherEnergyN2O!D11+NGO!D11+Coal!D11</f>
        <v>25.396174226334345</v>
      </c>
      <c r="E11" s="64">
        <f>'Biomass CH4'!E11+'Biomass N2O'!E11+StatMobCH4!E11+StatMobN2O!E11+OtherEnergyCH4!E11+OtherEnergyN2O!E11+NGO!E11+Coal!E11</f>
        <v>29.321958444499344</v>
      </c>
      <c r="F11" s="67">
        <f>'Biomass CH4'!F11+'Biomass N2O'!F11+StatMobCH4!F11+StatMobN2O!F11+OtherEnergyCH4!F11+OtherEnergyN2O!F11+NGO!F11+Coal!F11</f>
        <v>48.905201048133463</v>
      </c>
      <c r="G11" s="67">
        <f>'Biomass CH4'!G11+'Biomass N2O'!G11+StatMobCH4!G11+StatMobN2O!G11+OtherEnergyCH4!G11+OtherEnergyN2O!G11+NGO!G11+Coal!G11</f>
        <v>86.501788848030642</v>
      </c>
      <c r="H11" s="67">
        <f>'Biomass CH4'!H11+'Biomass N2O'!H11+StatMobCH4!H11+StatMobN2O!H11+OtherEnergyCH4!H11+OtherEnergyN2O!H11+NGO!H11+Coal!H11</f>
        <v>93.99628295931295</v>
      </c>
      <c r="I11" s="68">
        <f>'Biomass CH4'!I11+'Biomass N2O'!I11+StatMobCH4!I11+StatMobN2O!I11+OtherEnergyCH4!I11+OtherEnergyN2O!I11+NGO!I11+Coal!I11</f>
        <v>90.465978543123938</v>
      </c>
      <c r="J11" s="68">
        <f>'Biomass CH4'!J11+'Biomass N2O'!J11+StatMobCH4!J11+StatMobN2O!J11+OtherEnergyCH4!J11+OtherEnergyN2O!J11+NGO!J11+Coal!J11</f>
        <v>94.274453503708926</v>
      </c>
      <c r="K11" s="69">
        <f>'Biomass CH4'!K11+'Biomass N2O'!K11+StatMobCH4!K11+StatMobN2O!K11+OtherEnergyCH4!K11+OtherEnergyN2O!K11+NGO!K11+Coal!K11</f>
        <v>101.75939045659783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67">
        <f>'Biomass CH4'!C12+'Biomass N2O'!C12+StatMobCH4!C12+StatMobN2O!C12+OtherEnergyCH4!C12+OtherEnergyN2O!C12+NGO!C12+Coal!C12</f>
        <v>8.4000000000000003E-4</v>
      </c>
      <c r="D12" s="67">
        <f>'Biomass CH4'!D12+'Biomass N2O'!D12+StatMobCH4!D12+StatMobN2O!D12+OtherEnergyCH4!D12+OtherEnergyN2O!D12+NGO!D12+Coal!D12</f>
        <v>8.4000000000000003E-4</v>
      </c>
      <c r="E12" s="64">
        <f>'Biomass CH4'!E12+'Biomass N2O'!E12+StatMobCH4!E12+StatMobN2O!E12+OtherEnergyCH4!E12+OtherEnergyN2O!E12+NGO!E12+Coal!E12</f>
        <v>8.4000000000000003E-4</v>
      </c>
      <c r="F12" s="67">
        <f>'Biomass CH4'!F12+'Biomass N2O'!F12+StatMobCH4!F12+StatMobN2O!F12+OtherEnergyCH4!F12+OtherEnergyN2O!F12+NGO!F12+Coal!F12</f>
        <v>8.9741705409474948E-4</v>
      </c>
      <c r="G12" s="67">
        <f>'Biomass CH4'!G12+'Biomass N2O'!G12+StatMobCH4!G12+StatMobN2O!G12+OtherEnergyCH4!G12+OtherEnergyN2O!G12+NGO!G12+Coal!G12</f>
        <v>9.799038556232919E-4</v>
      </c>
      <c r="H12" s="67">
        <f>'Biomass CH4'!H12+'Biomass N2O'!H12+StatMobCH4!H12+StatMobN2O!H12+OtherEnergyCH4!H12+OtherEnergyN2O!H12+NGO!H12+Coal!H12</f>
        <v>1.0467352211250311E-3</v>
      </c>
      <c r="I12" s="68">
        <f>'Biomass CH4'!I12+'Biomass N2O'!I12+StatMobCH4!I12+StatMobN2O!I12+OtherEnergyCH4!I12+OtherEnergyN2O!I12+NGO!I12+Coal!I12</f>
        <v>1.1222412783808058E-3</v>
      </c>
      <c r="J12" s="68">
        <f>'Biomass CH4'!J12+'Biomass N2O'!J12+StatMobCH4!J12+StatMobN2O!J12+OtherEnergyCH4!J12+OtherEnergyN2O!J12+NGO!J12+Coal!J12</f>
        <v>1.2069596240359961E-3</v>
      </c>
      <c r="K12" s="69">
        <f>'Biomass CH4'!K12+'Biomass N2O'!K12+StatMobCH4!K12+StatMobN2O!K12+OtherEnergyCH4!K12+OtherEnergyN2O!K12+NGO!K12+Coal!K12</f>
        <v>1.3015190467735528E-3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64">
        <f>'Biomass CH4'!C13+'Biomass N2O'!C13+StatMobCH4!C13+StatMobN2O!C13+OtherEnergyCH4!C13+OtherEnergyN2O!C13+NGO!C13+Coal!C13</f>
        <v>9.6493072837003204</v>
      </c>
      <c r="D13" s="67">
        <f>'Biomass CH4'!D13+'Biomass N2O'!D13+StatMobCH4!D13+StatMobN2O!D13+OtherEnergyCH4!D13+OtherEnergyN2O!D13+NGO!D13+Coal!D13</f>
        <v>12.45295308209646</v>
      </c>
      <c r="E13" s="64">
        <f>'Biomass CH4'!E13+'Biomass N2O'!E13+StatMobCH4!E13+StatMobN2O!E13+OtherEnergyCH4!E13+OtherEnergyN2O!E13+NGO!E13+Coal!E13</f>
        <v>13.543026951963681</v>
      </c>
      <c r="F13" s="67">
        <f>'Biomass CH4'!F13+'Biomass N2O'!F13+StatMobCH4!F13+StatMobN2O!F13+OtherEnergyCH4!F13+OtherEnergyN2O!F13+NGO!F13+Coal!F13</f>
        <v>14.440858949323433</v>
      </c>
      <c r="G13" s="67">
        <f>'Biomass CH4'!G13+'Biomass N2O'!G13+StatMobCH4!G13+StatMobN2O!G13+OtherEnergyCH4!G13+OtherEnergyN2O!G13+NGO!G13+Coal!G13</f>
        <v>15.385549363458036</v>
      </c>
      <c r="H13" s="67">
        <f>'Biomass CH4'!H13+'Biomass N2O'!H13+StatMobCH4!H13+StatMobN2O!H13+OtherEnergyCH4!H13+OtherEnergyN2O!H13+NGO!H13+Coal!H13</f>
        <v>15.736405959253247</v>
      </c>
      <c r="I13" s="68">
        <f>'Biomass CH4'!I13+'Biomass N2O'!I13+StatMobCH4!I13+StatMobN2O!I13+OtherEnergyCH4!I13+OtherEnergyN2O!I13+NGO!I13+Coal!I13</f>
        <v>16.970271034058634</v>
      </c>
      <c r="J13" s="68">
        <f>'Biomass CH4'!J13+'Biomass N2O'!J13+StatMobCH4!J13+StatMobN2O!J13+OtherEnergyCH4!J13+OtherEnergyN2O!J13+NGO!J13+Coal!J13</f>
        <v>19.136725593821794</v>
      </c>
      <c r="K13" s="69">
        <f>'Biomass CH4'!K13+'Biomass N2O'!K13+StatMobCH4!K13+StatMobN2O!K13+OtherEnergyCH4!K13+OtherEnergyN2O!K13+NGO!K13+Coal!K13</f>
        <v>21.659735486264722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67">
        <f>'Biomass CH4'!C14+'Biomass N2O'!C14+StatMobCH4!C14+StatMobN2O!C14+OtherEnergyCH4!C14+OtherEnergyN2O!C14+NGO!C14+Coal!C14</f>
        <v>1.7911920000000001</v>
      </c>
      <c r="D14" s="67">
        <f>'Biomass CH4'!D14+'Biomass N2O'!D14+StatMobCH4!D14+StatMobN2O!D14+OtherEnergyCH4!D14+OtherEnergyN2O!D14+NGO!D14+Coal!D14</f>
        <v>1.13669456</v>
      </c>
      <c r="E14" s="64">
        <f>'Biomass CH4'!E14+'Biomass N2O'!E14+StatMobCH4!E14+StatMobN2O!E14+OtherEnergyCH4!E14+OtherEnergyN2O!E14+NGO!E14+Coal!E14</f>
        <v>0.48305668000000002</v>
      </c>
      <c r="F14" s="67">
        <f>'Biomass CH4'!F14+'Biomass N2O'!F14+StatMobCH4!F14+StatMobN2O!F14+OtherEnergyCH4!F14+OtherEnergyN2O!F14+NGO!F14+Coal!F14</f>
        <v>0.58667417999999993</v>
      </c>
      <c r="G14" s="67">
        <f>'Biomass CH4'!G14+'Biomass N2O'!G14+StatMobCH4!G14+StatMobN2O!G14+OtherEnergyCH4!G14+OtherEnergyN2O!G14+NGO!G14+Coal!G14</f>
        <v>0.6420231263150753</v>
      </c>
      <c r="H14" s="67">
        <f>'Biomass CH4'!H14+'Biomass N2O'!H14+StatMobCH4!H14+StatMobN2O!H14+OtherEnergyCH4!H14+OtherEnergyN2O!H14+NGO!H14+Coal!H14</f>
        <v>0.72279975328792345</v>
      </c>
      <c r="I14" s="68">
        <f>'Biomass CH4'!I14+'Biomass N2O'!I14+StatMobCH4!I14+StatMobN2O!I14+OtherEnergyCH4!I14+OtherEnergyN2O!I14+NGO!I14+Coal!I14</f>
        <v>0.76525726323620702</v>
      </c>
      <c r="J14" s="68">
        <f>'Biomass CH4'!J14+'Biomass N2O'!J14+StatMobCH4!J14+StatMobN2O!J14+OtherEnergyCH4!J14+OtherEnergyN2O!J14+NGO!J14+Coal!J14</f>
        <v>0.79537816158169738</v>
      </c>
      <c r="K14" s="69">
        <f>'Biomass CH4'!K14+'Biomass N2O'!K14+StatMobCH4!K14+StatMobN2O!K14+OtherEnergyCH4!K14+OtherEnergyN2O!K14+NGO!K14+Coal!K14</f>
        <v>0.81327033883295907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64">
        <f>'Biomass CH4'!C15+'Biomass N2O'!C15+StatMobCH4!C15+StatMobN2O!C15+OtherEnergyCH4!C15+OtherEnergyN2O!C15+NGO!C15+Coal!C15</f>
        <v>28.766439860739137</v>
      </c>
      <c r="D15" s="67">
        <f>'Biomass CH4'!D15+'Biomass N2O'!D15+StatMobCH4!D15+StatMobN2O!D15+OtherEnergyCH4!D15+OtherEnergyN2O!D15+NGO!D15+Coal!D15</f>
        <v>28.987544760754101</v>
      </c>
      <c r="E15" s="64">
        <f>'Biomass CH4'!E15+'Biomass N2O'!E15+StatMobCH4!E15+StatMobN2O!E15+OtherEnergyCH4!E15+OtherEnergyN2O!E15+NGO!E15+Coal!E15</f>
        <v>31.650948005024475</v>
      </c>
      <c r="F15" s="67">
        <f>'Biomass CH4'!F15+'Biomass N2O'!F15+StatMobCH4!F15+StatMobN2O!F15+OtherEnergyCH4!F15+OtherEnergyN2O!F15+NGO!F15+Coal!F15</f>
        <v>32.56801648277083</v>
      </c>
      <c r="G15" s="67">
        <f>'Biomass CH4'!G15+'Biomass N2O'!G15+StatMobCH4!G15+StatMobN2O!G15+OtherEnergyCH4!G15+OtherEnergyN2O!G15+NGO!G15+Coal!G15</f>
        <v>37.339765682999356</v>
      </c>
      <c r="H15" s="67">
        <f>'Biomass CH4'!H15+'Biomass N2O'!H15+StatMobCH4!H15+StatMobN2O!H15+OtherEnergyCH4!H15+OtherEnergyN2O!H15+NGO!H15+Coal!H15</f>
        <v>40.10669538797876</v>
      </c>
      <c r="I15" s="68">
        <f>'Biomass CH4'!I15+'Biomass N2O'!I15+StatMobCH4!I15+StatMobN2O!I15+OtherEnergyCH4!I15+OtherEnergyN2O!I15+NGO!I15+Coal!I15</f>
        <v>42.246646183191686</v>
      </c>
      <c r="J15" s="68">
        <f>'Biomass CH4'!J15+'Biomass N2O'!J15+StatMobCH4!J15+StatMobN2O!J15+OtherEnergyCH4!J15+OtherEnergyN2O!J15+NGO!J15+Coal!J15</f>
        <v>45.257343215542789</v>
      </c>
      <c r="K15" s="69">
        <f>'Biomass CH4'!K15+'Biomass N2O'!K15+StatMobCH4!K15+StatMobN2O!K15+OtherEnergyCH4!K15+OtherEnergyN2O!K15+NGO!K15+Coal!K15</f>
        <v>48.871571771189394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67">
        <f>'Biomass CH4'!C16+'Biomass N2O'!C16+StatMobCH4!C16+StatMobN2O!C16+OtherEnergyCH4!C16+OtherEnergyN2O!C16+NGO!C16+Coal!C16</f>
        <v>1.2256457823610065</v>
      </c>
      <c r="D16" s="67">
        <f>'Biomass CH4'!D16+'Biomass N2O'!D16+StatMobCH4!D16+StatMobN2O!D16+OtherEnergyCH4!D16+OtherEnergyN2O!D16+NGO!D16+Coal!D16</f>
        <v>1.3147363050856875</v>
      </c>
      <c r="E16" s="64">
        <f>'Biomass CH4'!E16+'Biomass N2O'!E16+StatMobCH4!E16+StatMobN2O!E16+OtherEnergyCH4!E16+OtherEnergyN2O!E16+NGO!E16+Coal!E16</f>
        <v>1.2610957517730543</v>
      </c>
      <c r="F16" s="67">
        <f>'Biomass CH4'!F16+'Biomass N2O'!F16+StatMobCH4!F16+StatMobN2O!F16+OtherEnergyCH4!F16+OtherEnergyN2O!F16+NGO!F16+Coal!F16</f>
        <v>1.3427849010529977</v>
      </c>
      <c r="G16" s="67">
        <f>'Biomass CH4'!G16+'Biomass N2O'!G16+StatMobCH4!G16+StatMobN2O!G16+OtherEnergyCH4!G16+OtherEnergyN2O!G16+NGO!G16+Coal!G16</f>
        <v>1.2696978659306166</v>
      </c>
      <c r="H16" s="67">
        <f>'Biomass CH4'!H16+'Biomass N2O'!H16+StatMobCH4!H16+StatMobN2O!H16+OtherEnergyCH4!H16+OtherEnergyN2O!H16+NGO!H16+Coal!H16</f>
        <v>1.3104742068875055</v>
      </c>
      <c r="I16" s="68">
        <f>'Biomass CH4'!I16+'Biomass N2O'!I16+StatMobCH4!I16+StatMobN2O!I16+OtherEnergyCH4!I16+OtherEnergyN2O!I16+NGO!I16+Coal!I16</f>
        <v>1.3634761172995398</v>
      </c>
      <c r="J16" s="68">
        <f>'Biomass CH4'!J16+'Biomass N2O'!J16+StatMobCH4!J16+StatMobN2O!J16+OtherEnergyCH4!J16+OtherEnergyN2O!J16+NGO!J16+Coal!J16</f>
        <v>1.4311997332763711</v>
      </c>
      <c r="K16" s="69">
        <f>'Biomass CH4'!K16+'Biomass N2O'!K16+StatMobCH4!K16+StatMobN2O!K16+OtherEnergyCH4!K16+OtherEnergyN2O!K16+NGO!K16+Coal!K16</f>
        <v>1.5099044622120086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64">
        <f>'Biomass CH4'!C17+'Biomass N2O'!C17+StatMobCH4!C17+StatMobN2O!C17+OtherEnergyCH4!C17+OtherEnergyN2O!C17+NGO!C17+Coal!C17</f>
        <v>9.4582995000000007</v>
      </c>
      <c r="D17" s="67">
        <f>'Biomass CH4'!D17+'Biomass N2O'!D17+StatMobCH4!D17+StatMobN2O!D17+OtherEnergyCH4!D17+OtherEnergyN2O!D17+NGO!D17+Coal!D17</f>
        <v>6.6998621898429676</v>
      </c>
      <c r="E17" s="64">
        <f>'Biomass CH4'!E17+'Biomass N2O'!E17+StatMobCH4!E17+StatMobN2O!E17+OtherEnergyCH4!E17+OtherEnergyN2O!E17+NGO!E17+Coal!E17</f>
        <v>8.6964793243607534</v>
      </c>
      <c r="F17" s="67">
        <f>'Biomass CH4'!F17+'Biomass N2O'!F17+StatMobCH4!F17+StatMobN2O!F17+OtherEnergyCH4!F17+OtherEnergyN2O!F17+NGO!F17+Coal!F17</f>
        <v>12.103504123934803</v>
      </c>
      <c r="G17" s="67">
        <f>'Biomass CH4'!G17+'Biomass N2O'!G17+StatMobCH4!G17+StatMobN2O!G17+OtherEnergyCH4!G17+OtherEnergyN2O!G17+NGO!G17+Coal!G17</f>
        <v>24.584319736057253</v>
      </c>
      <c r="H17" s="67">
        <f>'Biomass CH4'!H17+'Biomass N2O'!H17+StatMobCH4!H17+StatMobN2O!H17+OtherEnergyCH4!H17+OtherEnergyN2O!H17+NGO!H17+Coal!H17</f>
        <v>31.815299127252182</v>
      </c>
      <c r="I17" s="68">
        <f>'Biomass CH4'!I17+'Biomass N2O'!I17+StatMobCH4!I17+StatMobN2O!I17+OtherEnergyCH4!I17+OtherEnergyN2O!I17+NGO!I17+Coal!I17</f>
        <v>34.318673218324257</v>
      </c>
      <c r="J17" s="68">
        <f>'Biomass CH4'!J17+'Biomass N2O'!J17+StatMobCH4!J17+StatMobN2O!J17+OtherEnergyCH4!J17+OtherEnergyN2O!J17+NGO!J17+Coal!J17</f>
        <v>35.9527742689287</v>
      </c>
      <c r="K17" s="69">
        <f>'Biomass CH4'!K17+'Biomass N2O'!K17+StatMobCH4!K17+StatMobN2O!K17+OtherEnergyCH4!K17+OtherEnergyN2O!K17+NGO!K17+Coal!K17</f>
        <v>38.36428926463249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67">
        <f>'Biomass CH4'!C18+'Biomass N2O'!C18+StatMobCH4!C18+StatMobN2O!C18+OtherEnergyCH4!C18+OtherEnergyN2O!C18+NGO!C18+Coal!C18</f>
        <v>0</v>
      </c>
      <c r="D18" s="67">
        <f>'Biomass CH4'!D18+'Biomass N2O'!D18+StatMobCH4!D18+StatMobN2O!D18+OtherEnergyCH4!D18+OtherEnergyN2O!D18+NGO!D18+Coal!D18</f>
        <v>0</v>
      </c>
      <c r="E18" s="64">
        <f>'Biomass CH4'!E18+'Biomass N2O'!E18+StatMobCH4!E18+StatMobN2O!E18+OtherEnergyCH4!E18+OtherEnergyN2O!E18+NGO!E18+Coal!E18</f>
        <v>0</v>
      </c>
      <c r="F18" s="67">
        <f>'Biomass CH4'!F18+'Biomass N2O'!F18+StatMobCH4!F18+StatMobN2O!F18+OtherEnergyCH4!F18+OtherEnergyN2O!F18+NGO!F18+Coal!F18</f>
        <v>0</v>
      </c>
      <c r="G18" s="67">
        <f>'Biomass CH4'!G18+'Biomass N2O'!G18+StatMobCH4!G18+StatMobN2O!G18+OtherEnergyCH4!G18+OtherEnergyN2O!G18+NGO!G18+Coal!G18</f>
        <v>0</v>
      </c>
      <c r="H18" s="67">
        <f>'Biomass CH4'!H18+'Biomass N2O'!H18+StatMobCH4!H18+StatMobN2O!H18+OtherEnergyCH4!H18+OtherEnergyN2O!H18+NGO!H18+Coal!H18</f>
        <v>0</v>
      </c>
      <c r="I18" s="68">
        <f>'Biomass CH4'!I18+'Biomass N2O'!I18+StatMobCH4!I18+StatMobN2O!I18+OtherEnergyCH4!I18+OtherEnergyN2O!I18+NGO!I18+Coal!I18</f>
        <v>0</v>
      </c>
      <c r="J18" s="68">
        <f>'Biomass CH4'!J18+'Biomass N2O'!J18+StatMobCH4!J18+StatMobN2O!J18+OtherEnergyCH4!J18+OtherEnergyN2O!J18+NGO!J18+Coal!J18</f>
        <v>0</v>
      </c>
      <c r="K18" s="69">
        <f>'Biomass CH4'!K18+'Biomass N2O'!K18+StatMobCH4!K18+StatMobN2O!K18+OtherEnergyCH4!K18+OtherEnergyN2O!K18+NGO!K18+Coal!K18</f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64">
        <f>'Biomass CH4'!C19+'Biomass N2O'!C19+StatMobCH4!C19+StatMobN2O!C19+OtherEnergyCH4!C19+OtherEnergyN2O!C19+NGO!C19+Coal!C19</f>
        <v>0.50487582166887612</v>
      </c>
      <c r="D19" s="67">
        <f>'Biomass CH4'!D19+'Biomass N2O'!D19+StatMobCH4!D19+StatMobN2O!D19+OtherEnergyCH4!D19+OtherEnergyN2O!D19+NGO!D19+Coal!D19</f>
        <v>0.562428605533702</v>
      </c>
      <c r="E19" s="64">
        <f>'Biomass CH4'!E19+'Biomass N2O'!E19+StatMobCH4!E19+StatMobN2O!E19+OtherEnergyCH4!E19+OtherEnergyN2O!E19+NGO!E19+Coal!E19</f>
        <v>0.67440938232640402</v>
      </c>
      <c r="F19" s="67">
        <f>'Biomass CH4'!F19+'Biomass N2O'!F19+StatMobCH4!F19+StatMobN2O!F19+OtherEnergyCH4!F19+OtherEnergyN2O!F19+NGO!F19+Coal!F19</f>
        <v>0.79575968793113405</v>
      </c>
      <c r="G19" s="67">
        <f>'Biomass CH4'!G19+'Biomass N2O'!G19+StatMobCH4!G19+StatMobN2O!G19+OtherEnergyCH4!G19+OtherEnergyN2O!G19+NGO!G19+Coal!G19</f>
        <v>0.9542226689506097</v>
      </c>
      <c r="H19" s="67">
        <f>'Biomass CH4'!H19+'Biomass N2O'!H19+StatMobCH4!H19+StatMobN2O!H19+OtherEnergyCH4!H19+OtherEnergyN2O!H19+NGO!H19+Coal!H19</f>
        <v>1.1025314957562429</v>
      </c>
      <c r="I19" s="68">
        <f>'Biomass CH4'!I19+'Biomass N2O'!I19+StatMobCH4!I19+StatMobN2O!I19+OtherEnergyCH4!I19+OtherEnergyN2O!I19+NGO!I19+Coal!I19</f>
        <v>1.1434125110632023</v>
      </c>
      <c r="J19" s="68">
        <f>'Biomass CH4'!J19+'Biomass N2O'!J19+StatMobCH4!J19+StatMobN2O!J19+OtherEnergyCH4!J19+OtherEnergyN2O!J19+NGO!J19+Coal!J19</f>
        <v>1.2387115511013889</v>
      </c>
      <c r="K19" s="69">
        <f>'Biomass CH4'!K19+'Biomass N2O'!K19+StatMobCH4!K19+StatMobN2O!K19+OtherEnergyCH4!K19+OtherEnergyN2O!K19+NGO!K19+Coal!K19</f>
        <v>1.2689240042829018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67">
        <f>'Biomass CH4'!C20+'Biomass N2O'!C20+StatMobCH4!C20+StatMobN2O!C20+OtherEnergyCH4!C20+OtherEnergyN2O!C20+NGO!C20+Coal!C20</f>
        <v>2.1896603130655907</v>
      </c>
      <c r="D20" s="67">
        <f>'Biomass CH4'!D20+'Biomass N2O'!D20+StatMobCH4!D20+StatMobN2O!D20+OtherEnergyCH4!D20+OtherEnergyN2O!D20+NGO!D20+Coal!D20</f>
        <v>2.3132994261666942</v>
      </c>
      <c r="E20" s="64">
        <f>'Biomass CH4'!E20+'Biomass N2O'!E20+StatMobCH4!E20+StatMobN2O!E20+OtherEnergyCH4!E20+OtherEnergyN2O!E20+NGO!E20+Coal!E20</f>
        <v>2.4409242468262686</v>
      </c>
      <c r="F20" s="67">
        <f>'Biomass CH4'!F20+'Biomass N2O'!F20+StatMobCH4!F20+StatMobN2O!F20+OtherEnergyCH4!F20+OtherEnergyN2O!F20+NGO!F20+Coal!F20</f>
        <v>2.6786981702862165</v>
      </c>
      <c r="G20" s="67">
        <f>'Biomass CH4'!G20+'Biomass N2O'!G20+StatMobCH4!G20+StatMobN2O!G20+OtherEnergyCH4!G20+OtherEnergyN2O!G20+NGO!G20+Coal!G20</f>
        <v>2.7965553059731207</v>
      </c>
      <c r="H20" s="67">
        <f>'Biomass CH4'!H20+'Biomass N2O'!H20+StatMobCH4!H20+StatMobN2O!H20+OtherEnergyCH4!H20+OtherEnergyN2O!H20+NGO!H20+Coal!H20</f>
        <v>2.8391205753459752</v>
      </c>
      <c r="I20" s="68">
        <f>'Biomass CH4'!I20+'Biomass N2O'!I20+StatMobCH4!I20+StatMobN2O!I20+OtherEnergyCH4!I20+OtherEnergyN2O!I20+NGO!I20+Coal!I20</f>
        <v>2.8853876282566016</v>
      </c>
      <c r="J20" s="68">
        <f>'Biomass CH4'!J20+'Biomass N2O'!J20+StatMobCH4!J20+StatMobN2O!J20+OtherEnergyCH4!J20+OtherEnergyN2O!J20+NGO!J20+Coal!J20</f>
        <v>2.9364788499779304</v>
      </c>
      <c r="K20" s="69">
        <f>'Biomass CH4'!K20+'Biomass N2O'!K20+StatMobCH4!K20+StatMobN2O!K20+OtherEnergyCH4!K20+OtherEnergyN2O!K20+NGO!K20+Coal!K20</f>
        <v>2.9937248038335356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64">
        <f>'Biomass CH4'!C21+'Biomass N2O'!C21+StatMobCH4!C21+StatMobN2O!C21+OtherEnergyCH4!C21+OtherEnergyN2O!C21+NGO!C21+Coal!C21</f>
        <v>5.1241657928095097E-2</v>
      </c>
      <c r="D21" s="67">
        <f>'Biomass CH4'!D21+'Biomass N2O'!D21+StatMobCH4!D21+StatMobN2O!D21+OtherEnergyCH4!D21+OtherEnergyN2O!D21+NGO!D21+Coal!D21</f>
        <v>5.1436097805531558E-2</v>
      </c>
      <c r="E21" s="64">
        <f>'Biomass CH4'!E21+'Biomass N2O'!E21+StatMobCH4!E21+StatMobN2O!E21+OtherEnergyCH4!E21+OtherEnergyN2O!E21+NGO!E21+Coal!E21</f>
        <v>6.8233813098599466E-2</v>
      </c>
      <c r="F21" s="67">
        <f>'Biomass CH4'!F21+'Biomass N2O'!F21+StatMobCH4!F21+StatMobN2O!F21+OtherEnergyCH4!F21+OtherEnergyN2O!F21+NGO!F21+Coal!F21</f>
        <v>4.8498846809395056E-2</v>
      </c>
      <c r="G21" s="67">
        <f>'Biomass CH4'!G21+'Biomass N2O'!G21+StatMobCH4!G21+StatMobN2O!G21+OtherEnergyCH4!G21+OtherEnergyN2O!G21+NGO!G21+Coal!G21</f>
        <v>5.4337408468474215E-2</v>
      </c>
      <c r="H21" s="67">
        <f>'Biomass CH4'!H21+'Biomass N2O'!H21+StatMobCH4!H21+StatMobN2O!H21+OtherEnergyCH4!H21+OtherEnergyN2O!H21+NGO!H21+Coal!H21</f>
        <v>5.3245263994523589E-2</v>
      </c>
      <c r="I21" s="68">
        <f>'Biomass CH4'!I21+'Biomass N2O'!I21+StatMobCH4!I21+StatMobN2O!I21+OtherEnergyCH4!I21+OtherEnergyN2O!I21+NGO!I21+Coal!I21</f>
        <v>5.6734374547030904E-2</v>
      </c>
      <c r="J21" s="68">
        <f>'Biomass CH4'!J21+'Biomass N2O'!J21+StatMobCH4!J21+StatMobN2O!J21+OtherEnergyCH4!J21+OtherEnergyN2O!J21+NGO!J21+Coal!J21</f>
        <v>6.496791706992075E-2</v>
      </c>
      <c r="K21" s="69">
        <f>'Biomass CH4'!K21+'Biomass N2O'!K21+StatMobCH4!K21+StatMobN2O!K21+OtherEnergyCH4!K21+OtherEnergyN2O!K21+NGO!K21+Coal!K21</f>
        <v>7.5154968518376566E-2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67">
        <f>'Biomass CH4'!C22+'Biomass N2O'!C22+StatMobCH4!C22+StatMobN2O!C22+OtherEnergyCH4!C22+OtherEnergyN2O!C22+NGO!C22+Coal!C22</f>
        <v>2.0258297029948458</v>
      </c>
      <c r="D22" s="67">
        <f>'Biomass CH4'!D22+'Biomass N2O'!D22+StatMobCH4!D22+StatMobN2O!D22+OtherEnergyCH4!D22+OtherEnergyN2O!D22+NGO!D22+Coal!D22</f>
        <v>1.6755678729737526</v>
      </c>
      <c r="E22" s="64">
        <f>'Biomass CH4'!E22+'Biomass N2O'!E22+StatMobCH4!E22+StatMobN2O!E22+OtherEnergyCH4!E22+OtherEnergyN2O!E22+NGO!E22+Coal!E22</f>
        <v>1.9252044634733758</v>
      </c>
      <c r="F22" s="67">
        <f>'Biomass CH4'!F22+'Biomass N2O'!F22+StatMobCH4!F22+StatMobN2O!F22+OtherEnergyCH4!F22+OtherEnergyN2O!F22+NGO!F22+Coal!F22</f>
        <v>2.0534344218574798</v>
      </c>
      <c r="G22" s="67">
        <f>'Biomass CH4'!G22+'Biomass N2O'!G22+StatMobCH4!G22+StatMobN2O!G22+OtherEnergyCH4!G22+OtherEnergyN2O!G22+NGO!G22+Coal!G22</f>
        <v>2.2252131541449645</v>
      </c>
      <c r="H22" s="67">
        <f>'Biomass CH4'!H22+'Biomass N2O'!H22+StatMobCH4!H22+StatMobN2O!H22+OtherEnergyCH4!H22+OtherEnergyN2O!H22+NGO!H22+Coal!H22</f>
        <v>2.1745719140900324</v>
      </c>
      <c r="I22" s="68">
        <f>'Biomass CH4'!I22+'Biomass N2O'!I22+StatMobCH4!I22+StatMobN2O!I22+OtherEnergyCH4!I22+OtherEnergyN2O!I22+NGO!I22+Coal!I22</f>
        <v>2.2772465215751212</v>
      </c>
      <c r="J22" s="68">
        <f>'Biomass CH4'!J22+'Biomass N2O'!J22+StatMobCH4!J22+StatMobN2O!J22+OtherEnergyCH4!J22+OtherEnergyN2O!J22+NGO!J22+Coal!J22</f>
        <v>2.3626150871459766</v>
      </c>
      <c r="K22" s="69">
        <f>'Biomass CH4'!K22+'Biomass N2O'!K22+StatMobCH4!K22+StatMobN2O!K22+OtherEnergyCH4!K22+OtherEnergyN2O!K22+NGO!K22+Coal!K22</f>
        <v>2.4318768769421544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64">
        <f>'Biomass CH4'!C23+'Biomass N2O'!C23+StatMobCH4!C23+StatMobN2O!C23+OtherEnergyCH4!C23+OtherEnergyN2O!C23+NGO!C23+Coal!C23</f>
        <v>1.9398425274106643</v>
      </c>
      <c r="D23" s="67">
        <f>'Biomass CH4'!D23+'Biomass N2O'!D23+StatMobCH4!D23+StatMobN2O!D23+OtherEnergyCH4!D23+OtherEnergyN2O!D23+NGO!D23+Coal!D23</f>
        <v>1.7379449701741621</v>
      </c>
      <c r="E23" s="64">
        <f>'Biomass CH4'!E23+'Biomass N2O'!E23+StatMobCH4!E23+StatMobN2O!E23+OtherEnergyCH4!E23+OtherEnergyN2O!E23+NGO!E23+Coal!E23</f>
        <v>1.7400201669366642</v>
      </c>
      <c r="F23" s="67">
        <f>'Biomass CH4'!F23+'Biomass N2O'!F23+StatMobCH4!F23+StatMobN2O!F23+OtherEnergyCH4!F23+OtherEnergyN2O!F23+NGO!F23+Coal!F23</f>
        <v>1.5745143264107275</v>
      </c>
      <c r="G23" s="67">
        <f>'Biomass CH4'!G23+'Biomass N2O'!G23+StatMobCH4!G23+StatMobN2O!G23+OtherEnergyCH4!G23+OtherEnergyN2O!G23+NGO!G23+Coal!G23</f>
        <v>2.125580293676069</v>
      </c>
      <c r="H23" s="67">
        <f>'Biomass CH4'!H23+'Biomass N2O'!H23+StatMobCH4!H23+StatMobN2O!H23+OtherEnergyCH4!H23+OtherEnergyN2O!H23+NGO!H23+Coal!H23</f>
        <v>2.2227137074798553</v>
      </c>
      <c r="I23" s="68">
        <f>'Biomass CH4'!I23+'Biomass N2O'!I23+StatMobCH4!I23+StatMobN2O!I23+OtherEnergyCH4!I23+OtherEnergyN2O!I23+NGO!I23+Coal!I23</f>
        <v>2.3168683944510708</v>
      </c>
      <c r="J23" s="68">
        <f>'Biomass CH4'!J23+'Biomass N2O'!J23+StatMobCH4!J23+StatMobN2O!J23+OtherEnergyCH4!J23+OtherEnergyN2O!J23+NGO!J23+Coal!J23</f>
        <v>2.339407431066459</v>
      </c>
      <c r="K23" s="69">
        <f>'Biomass CH4'!K23+'Biomass N2O'!K23+StatMobCH4!K23+StatMobN2O!K23+OtherEnergyCH4!K23+OtherEnergyN2O!K23+NGO!K23+Coal!K23</f>
        <v>2.3648465380559136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67">
        <f>'Biomass CH4'!C24+'Biomass N2O'!C24+StatMobCH4!C24+StatMobN2O!C24+OtherEnergyCH4!C24+OtherEnergyN2O!C24+NGO!C24+Coal!C24</f>
        <v>9.7488213625231586E-3</v>
      </c>
      <c r="D24" s="67">
        <f>'Biomass CH4'!D24+'Biomass N2O'!D24+StatMobCH4!D24+StatMobN2O!D24+OtherEnergyCH4!D24+OtherEnergyN2O!D24+NGO!D24+Coal!D24</f>
        <v>1.0837513689887206E-2</v>
      </c>
      <c r="E24" s="64">
        <f>'Biomass CH4'!E24+'Biomass N2O'!E24+StatMobCH4!E24+StatMobN2O!E24+OtherEnergyCH4!E24+OtherEnergyN2O!E24+NGO!E24+Coal!E24</f>
        <v>1.6467495344939784E-2</v>
      </c>
      <c r="F24" s="67">
        <f>'Biomass CH4'!F24+'Biomass N2O'!F24+StatMobCH4!F24+StatMobN2O!F24+OtherEnergyCH4!F24+OtherEnergyN2O!F24+NGO!F24+Coal!F24</f>
        <v>1.8101991890828908E-2</v>
      </c>
      <c r="G24" s="67">
        <f>'Biomass CH4'!G24+'Biomass N2O'!G24+StatMobCH4!G24+StatMobN2O!G24+OtherEnergyCH4!G24+OtherEnergyN2O!G24+NGO!G24+Coal!G24</f>
        <v>0.13219601529936792</v>
      </c>
      <c r="H24" s="67">
        <f>'Biomass CH4'!H24+'Biomass N2O'!H24+StatMobCH4!H24+StatMobN2O!H24+OtherEnergyCH4!H24+OtherEnergyN2O!H24+NGO!H24+Coal!H24</f>
        <v>0.12720329693988403</v>
      </c>
      <c r="I24" s="68">
        <f>'Biomass CH4'!I24+'Biomass N2O'!I24+StatMobCH4!I24+StatMobN2O!I24+OtherEnergyCH4!I24+OtherEnergyN2O!I24+NGO!I24+Coal!I24</f>
        <v>0.13487610416605422</v>
      </c>
      <c r="J24" s="68">
        <f>'Biomass CH4'!J24+'Biomass N2O'!J24+StatMobCH4!J24+StatMobN2O!J24+OtherEnergyCH4!J24+OtherEnergyN2O!J24+NGO!J24+Coal!J24</f>
        <v>0.15522399355777441</v>
      </c>
      <c r="K24" s="69">
        <f>'Biomass CH4'!K24+'Biomass N2O'!K24+StatMobCH4!K24+StatMobN2O!K24+OtherEnergyCH4!K24+OtherEnergyN2O!K24+NGO!K24+Coal!K24</f>
        <v>0.18201911743956506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64">
        <f>'Biomass CH4'!C25+'Biomass N2O'!C25+StatMobCH4!C25+StatMobN2O!C25+OtherEnergyCH4!C25+OtherEnergyN2O!C25+NGO!C25+Coal!C25</f>
        <v>0.9370763240706359</v>
      </c>
      <c r="D25" s="67">
        <f>'Biomass CH4'!D25+'Biomass N2O'!D25+StatMobCH4!D25+StatMobN2O!D25+OtherEnergyCH4!D25+OtherEnergyN2O!D25+NGO!D25+Coal!D25</f>
        <v>0.87834979863606499</v>
      </c>
      <c r="E25" s="64">
        <f>'Biomass CH4'!E25+'Biomass N2O'!E25+StatMobCH4!E25+StatMobN2O!E25+OtherEnergyCH4!E25+OtherEnergyN2O!E25+NGO!E25+Coal!E25</f>
        <v>0.84797383336196841</v>
      </c>
      <c r="F25" s="67">
        <f>'Biomass CH4'!F25+'Biomass N2O'!F25+StatMobCH4!F25+StatMobN2O!F25+OtherEnergyCH4!F25+OtherEnergyN2O!F25+NGO!F25+Coal!F25</f>
        <v>1.0729759142291488</v>
      </c>
      <c r="G25" s="67">
        <f>'Biomass CH4'!G25+'Biomass N2O'!G25+StatMobCH4!G25+StatMobN2O!G25+OtherEnergyCH4!G25+OtherEnergyN2O!G25+NGO!G25+Coal!G25</f>
        <v>1.1918422438063756</v>
      </c>
      <c r="H25" s="67">
        <f>'Biomass CH4'!H25+'Biomass N2O'!H25+StatMobCH4!H25+StatMobN2O!H25+OtherEnergyCH4!H25+OtherEnergyN2O!H25+NGO!H25+Coal!H25</f>
        <v>1.2739350598068748</v>
      </c>
      <c r="I25" s="68">
        <f>'Biomass CH4'!I25+'Biomass N2O'!I25+StatMobCH4!I25+StatMobN2O!I25+OtherEnergyCH4!I25+OtherEnergyN2O!I25+NGO!I25+Coal!I25</f>
        <v>1.3631790073787269</v>
      </c>
      <c r="J25" s="68">
        <f>'Biomass CH4'!J25+'Biomass N2O'!J25+StatMobCH4!J25+StatMobN2O!J25+OtherEnergyCH4!J25+OtherEnergyN2O!J25+NGO!J25+Coal!J25</f>
        <v>1.4602157614823554</v>
      </c>
      <c r="K25" s="69">
        <f>'Biomass CH4'!K25+'Biomass N2O'!K25+StatMobCH4!K25+StatMobN2O!K25+OtherEnergyCH4!K25+OtherEnergyN2O!K25+NGO!K25+Coal!K25</f>
        <v>1.5657595253632086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67">
        <f>'Biomass CH4'!C26+'Biomass N2O'!C26+StatMobCH4!C26+StatMobN2O!C26+OtherEnergyCH4!C26+OtherEnergyN2O!C26+NGO!C26+Coal!C26</f>
        <v>1.6231318168585592E-3</v>
      </c>
      <c r="D26" s="67">
        <f>'Biomass CH4'!D26+'Biomass N2O'!D26+StatMobCH4!D26+StatMobN2O!D26+OtherEnergyCH4!D26+OtherEnergyN2O!D26+NGO!D26+Coal!D26</f>
        <v>1.4698354914833133E-3</v>
      </c>
      <c r="E26" s="64">
        <f>'Biomass CH4'!E26+'Biomass N2O'!E26+StatMobCH4!E26+StatMobN2O!E26+OtherEnergyCH4!E26+OtherEnergyN2O!E26+NGO!E26+Coal!E26</f>
        <v>7.7699999999999991E-3</v>
      </c>
      <c r="F26" s="67">
        <f>'Biomass CH4'!F26+'Biomass N2O'!F26+StatMobCH4!F26+StatMobN2O!F26+OtherEnergyCH4!F26+OtherEnergyN2O!F26+NGO!F26+Coal!F26</f>
        <v>9.0960982706265181E-3</v>
      </c>
      <c r="G26" s="67">
        <f>'Biomass CH4'!G26+'Biomass N2O'!G26+StatMobCH4!G26+StatMobN2O!G26+OtherEnergyCH4!G26+OtherEnergyN2O!G26+NGO!G26+Coal!G26</f>
        <v>1.0944358573036451E-2</v>
      </c>
      <c r="H26" s="67">
        <f>'Biomass CH4'!H26+'Biomass N2O'!H26+StatMobCH4!H26+StatMobN2O!H26+OtherEnergyCH4!H26+OtherEnergyN2O!H26+NGO!H26+Coal!H26</f>
        <v>1.274867743671731E-2</v>
      </c>
      <c r="I26" s="68">
        <f>'Biomass CH4'!I26+'Biomass N2O'!I26+StatMobCH4!I26+StatMobN2O!I26+OtherEnergyCH4!I26+OtherEnergyN2O!I26+NGO!I26+Coal!I26</f>
        <v>1.5024767699039866E-2</v>
      </c>
      <c r="J26" s="68">
        <f>'Biomass CH4'!J26+'Biomass N2O'!J26+StatMobCH4!J26+StatMobN2O!J26+OtherEnergyCH4!J26+OtherEnergyN2O!J26+NGO!J26+Coal!J26</f>
        <v>1.7881061653211437E-2</v>
      </c>
      <c r="K26" s="69">
        <f>'Biomass CH4'!K26+'Biomass N2O'!K26+StatMobCH4!K26+StatMobN2O!K26+OtherEnergyCH4!K26+OtherEnergyN2O!K26+NGO!K26+Coal!K26</f>
        <v>2.1444190627525585E-2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64">
        <f>'Biomass CH4'!C27+'Biomass N2O'!C27+StatMobCH4!C27+StatMobN2O!C27+OtherEnergyCH4!C27+OtherEnergyN2O!C27+NGO!C27+Coal!C27</f>
        <v>1.18288492950272</v>
      </c>
      <c r="D27" s="67">
        <f>'Biomass CH4'!D27+'Biomass N2O'!D27+StatMobCH4!D27+StatMobN2O!D27+OtherEnergyCH4!D27+OtherEnergyN2O!D27+NGO!D27+Coal!D27</f>
        <v>2.0203282252775581</v>
      </c>
      <c r="E27" s="64">
        <f>'Biomass CH4'!E27+'Biomass N2O'!E27+StatMobCH4!E27+StatMobN2O!E27+OtherEnergyCH4!E27+OtherEnergyN2O!E27+NGO!E27+Coal!E27</f>
        <v>1.00300147921856</v>
      </c>
      <c r="F27" s="67">
        <f>'Biomass CH4'!F27+'Biomass N2O'!F27+StatMobCH4!F27+StatMobN2O!F27+OtherEnergyCH4!F27+OtherEnergyN2O!F27+NGO!F27+Coal!F27</f>
        <v>2.3022214612858094</v>
      </c>
      <c r="G27" s="67">
        <f>'Biomass CH4'!G27+'Biomass N2O'!G27+StatMobCH4!G27+StatMobN2O!G27+OtherEnergyCH4!G27+OtherEnergyN2O!G27+NGO!G27+Coal!G27</f>
        <v>2.668692306832491</v>
      </c>
      <c r="H27" s="67">
        <f>'Biomass CH4'!H27+'Biomass N2O'!H27+StatMobCH4!H27+StatMobN2O!H27+OtherEnergyCH4!H27+OtherEnergyN2O!H27+NGO!H27+Coal!H27</f>
        <v>2.8012786820413522</v>
      </c>
      <c r="I27" s="68">
        <f>'Biomass CH4'!I27+'Biomass N2O'!I27+StatMobCH4!I27+StatMobN2O!I27+OtherEnergyCH4!I27+OtherEnergyN2O!I27+NGO!I27+Coal!I27</f>
        <v>3.0235515573199621</v>
      </c>
      <c r="J27" s="68">
        <f>'Biomass CH4'!J27+'Biomass N2O'!J27+StatMobCH4!J27+StatMobN2O!J27+OtherEnergyCH4!J27+OtherEnergyN2O!J27+NGO!J27+Coal!J27</f>
        <v>3.3605200734141998</v>
      </c>
      <c r="K27" s="69">
        <f>'Biomass CH4'!K27+'Biomass N2O'!K27+StatMobCH4!K27+StatMobN2O!K27+OtherEnergyCH4!K27+OtherEnergyN2O!K27+NGO!K27+Coal!K27</f>
        <v>3.6970754152084826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67">
        <f>'Biomass CH4'!C28+'Biomass N2O'!C28+StatMobCH4!C28+StatMobN2O!C28+OtherEnergyCH4!C28+OtherEnergyN2O!C28+NGO!C28+Coal!C28</f>
        <v>0.3361503963624492</v>
      </c>
      <c r="D28" s="67">
        <f>'Biomass CH4'!D28+'Biomass N2O'!D28+StatMobCH4!D28+StatMobN2O!D28+OtherEnergyCH4!D28+OtherEnergyN2O!D28+NGO!D28+Coal!D28</f>
        <v>0.46162475836167516</v>
      </c>
      <c r="E28" s="64">
        <f>'Biomass CH4'!E28+'Biomass N2O'!E28+StatMobCH4!E28+StatMobN2O!E28+OtherEnergyCH4!E28+OtherEnergyN2O!E28+NGO!E28+Coal!E28</f>
        <v>1.3016681955287852</v>
      </c>
      <c r="F28" s="67">
        <f>'Biomass CH4'!F28+'Biomass N2O'!F28+StatMobCH4!F28+StatMobN2O!F28+OtherEnergyCH4!F28+OtherEnergyN2O!F28+NGO!F28+Coal!F28</f>
        <v>1.5032035703847932</v>
      </c>
      <c r="G28" s="67">
        <f>'Biomass CH4'!G28+'Biomass N2O'!G28+StatMobCH4!G28+StatMobN2O!G28+OtherEnergyCH4!G28+OtherEnergyN2O!G28+NGO!G28+Coal!G28</f>
        <v>1.5732218568297969</v>
      </c>
      <c r="H28" s="67">
        <f>'Biomass CH4'!H28+'Biomass N2O'!H28+StatMobCH4!H28+StatMobN2O!H28+OtherEnergyCH4!H28+OtherEnergyN2O!H28+NGO!H28+Coal!H28</f>
        <v>1.644806014033509</v>
      </c>
      <c r="I28" s="68">
        <f>'Biomass CH4'!I28+'Biomass N2O'!I28+StatMobCH4!I28+StatMobN2O!I28+OtherEnergyCH4!I28+OtherEnergyN2O!I28+NGO!I28+Coal!I28</f>
        <v>1.63698249165641</v>
      </c>
      <c r="J28" s="68">
        <f>'Biomass CH4'!J28+'Biomass N2O'!J28+StatMobCH4!J28+StatMobN2O!J28+OtherEnergyCH4!J28+OtherEnergyN2O!J28+NGO!J28+Coal!J28</f>
        <v>1.6286677442935868</v>
      </c>
      <c r="K28" s="69">
        <f>'Biomass CH4'!K28+'Biomass N2O'!K28+StatMobCH4!K28+StatMobN2O!K28+OtherEnergyCH4!K28+OtherEnergyN2O!K28+NGO!K28+Coal!K28</f>
        <v>1.6651048961133847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64">
        <f>'Biomass CH4'!C29+'Biomass N2O'!C29+StatMobCH4!C29+StatMobN2O!C29+OtherEnergyCH4!C29+OtherEnergyN2O!C29+NGO!C29+Coal!C29</f>
        <v>0.83082342440171275</v>
      </c>
      <c r="D29" s="67">
        <f>'Biomass CH4'!D29+'Biomass N2O'!D29+StatMobCH4!D29+StatMobN2O!D29+OtherEnergyCH4!D29+OtherEnergyN2O!D29+NGO!D29+Coal!D29</f>
        <v>1.0184014705852484</v>
      </c>
      <c r="E29" s="64">
        <f>'Biomass CH4'!E29+'Biomass N2O'!E29+StatMobCH4!E29+StatMobN2O!E29+OtherEnergyCH4!E29+OtherEnergyN2O!E29+NGO!E29+Coal!E29</f>
        <v>1.0469539351303299</v>
      </c>
      <c r="F29" s="67">
        <f>'Biomass CH4'!F29+'Biomass N2O'!F29+StatMobCH4!F29+StatMobN2O!F29+OtherEnergyCH4!F29+OtherEnergyN2O!F29+NGO!F29+Coal!F29</f>
        <v>1.0802835469083423</v>
      </c>
      <c r="G29" s="67">
        <f>'Biomass CH4'!G29+'Biomass N2O'!G29+StatMobCH4!G29+StatMobN2O!G29+OtherEnergyCH4!G29+OtherEnergyN2O!G29+NGO!G29+Coal!G29</f>
        <v>1.2013880654313644</v>
      </c>
      <c r="H29" s="67">
        <f>'Biomass CH4'!H29+'Biomass N2O'!H29+StatMobCH4!H29+StatMobN2O!H29+OtherEnergyCH4!H29+OtherEnergyN2O!H29+NGO!H29+Coal!H29</f>
        <v>1.279236788437355</v>
      </c>
      <c r="I29" s="68">
        <f>'Biomass CH4'!I29+'Biomass N2O'!I29+StatMobCH4!I29+StatMobN2O!I29+OtherEnergyCH4!I29+OtherEnergyN2O!I29+NGO!I29+Coal!I29</f>
        <v>1.3513880423300366</v>
      </c>
      <c r="J29" s="68">
        <f>'Biomass CH4'!J29+'Biomass N2O'!J29+StatMobCH4!J29+StatMobN2O!J29+OtherEnergyCH4!J29+OtherEnergyN2O!J29+NGO!J29+Coal!J29</f>
        <v>1.4578779427442197</v>
      </c>
      <c r="K29" s="69">
        <f>'Biomass CH4'!K29+'Biomass N2O'!K29+StatMobCH4!K29+StatMobN2O!K29+OtherEnergyCH4!K29+OtherEnergyN2O!K29+NGO!K29+Coal!K29</f>
        <v>1.5729589751815181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67">
        <f>'Biomass CH4'!C30+'Biomass N2O'!C30+StatMobCH4!C30+StatMobN2O!C30+OtherEnergyCH4!C30+OtherEnergyN2O!C30+NGO!C30+Coal!C30</f>
        <v>17.77227342643792</v>
      </c>
      <c r="D30" s="67">
        <f>'Biomass CH4'!D30+'Biomass N2O'!D30+StatMobCH4!D30+StatMobN2O!D30+OtherEnergyCH4!D30+OtherEnergyN2O!D30+NGO!D30+Coal!D30</f>
        <v>15.823097401598877</v>
      </c>
      <c r="E30" s="64">
        <f>'Biomass CH4'!E30+'Biomass N2O'!E30+StatMobCH4!E30+StatMobN2O!E30+OtherEnergyCH4!E30+OtherEnergyN2O!E30+NGO!E30+Coal!E30</f>
        <v>16.594854553444002</v>
      </c>
      <c r="F30" s="67">
        <f>'Biomass CH4'!F30+'Biomass N2O'!F30+StatMobCH4!F30+StatMobN2O!F30+OtherEnergyCH4!F30+OtherEnergyN2O!F30+NGO!F30+Coal!F30</f>
        <v>22.22459766340048</v>
      </c>
      <c r="G30" s="67">
        <f>'Biomass CH4'!G30+'Biomass N2O'!G30+StatMobCH4!G30+StatMobN2O!G30+OtherEnergyCH4!G30+OtherEnergyN2O!G30+NGO!G30+Coal!G30</f>
        <v>25.398568485695673</v>
      </c>
      <c r="H30" s="67">
        <f>'Biomass CH4'!H30+'Biomass N2O'!H30+StatMobCH4!H30+StatMobN2O!H30+OtherEnergyCH4!H30+OtherEnergyN2O!H30+NGO!H30+Coal!H30</f>
        <v>28.971336383072781</v>
      </c>
      <c r="I30" s="68">
        <f>'Biomass CH4'!I30+'Biomass N2O'!I30+StatMobCH4!I30+StatMobN2O!I30+OtherEnergyCH4!I30+OtherEnergyN2O!I30+NGO!I30+Coal!I30</f>
        <v>32.786344300887535</v>
      </c>
      <c r="J30" s="68">
        <f>'Biomass CH4'!J30+'Biomass N2O'!J30+StatMobCH4!J30+StatMobN2O!J30+OtherEnergyCH4!J30+OtherEnergyN2O!J30+NGO!J30+Coal!J30</f>
        <v>35.855672334885625</v>
      </c>
      <c r="K30" s="69">
        <f>'Biomass CH4'!K30+'Biomass N2O'!K30+StatMobCH4!K30+StatMobN2O!K30+OtherEnergyCH4!K30+OtherEnergyN2O!K30+NGO!K30+Coal!K30</f>
        <v>39.335298896474846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64">
        <f>'Biomass CH4'!C31+'Biomass N2O'!C31+StatMobCH4!C31+StatMobN2O!C31+OtherEnergyCH4!C31+OtherEnergyN2O!C31+NGO!C31+Coal!C31</f>
        <v>8.431510251972588</v>
      </c>
      <c r="D31" s="67">
        <f>'Biomass CH4'!D31+'Biomass N2O'!D31+StatMobCH4!D31+StatMobN2O!D31+OtherEnergyCH4!D31+OtherEnergyN2O!D31+NGO!D31+Coal!D31</f>
        <v>9.0992918994293959</v>
      </c>
      <c r="E31" s="64">
        <f>'Biomass CH4'!E31+'Biomass N2O'!E31+StatMobCH4!E31+StatMobN2O!E31+OtherEnergyCH4!E31+OtherEnergyN2O!E31+NGO!E31+Coal!E31</f>
        <v>10.713553521972612</v>
      </c>
      <c r="F31" s="67">
        <f>'Biomass CH4'!F31+'Biomass N2O'!F31+StatMobCH4!F31+StatMobN2O!F31+OtherEnergyCH4!F31+OtherEnergyN2O!F31+NGO!F31+Coal!F31</f>
        <v>11.12635858840566</v>
      </c>
      <c r="G31" s="67">
        <f>'Biomass CH4'!G31+'Biomass N2O'!G31+StatMobCH4!G31+StatMobN2O!G31+OtherEnergyCH4!G31+OtherEnergyN2O!G31+NGO!G31+Coal!G31</f>
        <v>10.889717884652544</v>
      </c>
      <c r="H31" s="67">
        <f>'Biomass CH4'!H31+'Biomass N2O'!H31+StatMobCH4!H31+StatMobN2O!H31+OtherEnergyCH4!H31+OtherEnergyN2O!H31+NGO!H31+Coal!H31</f>
        <v>11.834556202429319</v>
      </c>
      <c r="I31" s="68">
        <f>'Biomass CH4'!I31+'Biomass N2O'!I31+StatMobCH4!I31+StatMobN2O!I31+OtherEnergyCH4!I31+OtherEnergyN2O!I31+NGO!I31+Coal!I31</f>
        <v>12.321407273361098</v>
      </c>
      <c r="J31" s="68">
        <f>'Biomass CH4'!J31+'Biomass N2O'!J31+StatMobCH4!J31+StatMobN2O!J31+OtherEnergyCH4!J31+OtherEnergyN2O!J31+NGO!J31+Coal!J31</f>
        <v>12.570482707037531</v>
      </c>
      <c r="K31" s="69">
        <f>'Biomass CH4'!K31+'Biomass N2O'!K31+StatMobCH4!K31+StatMobN2O!K31+OtherEnergyCH4!K31+OtherEnergyN2O!K31+NGO!K31+Coal!K31</f>
        <v>13.362377912906265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67">
        <f>'Biomass CH4'!C32+'Biomass N2O'!C32+StatMobCH4!C32+StatMobN2O!C32+OtherEnergyCH4!C32+OtherEnergyN2O!C32+NGO!C32+Coal!C32</f>
        <v>2.9975478454138975</v>
      </c>
      <c r="D32" s="67">
        <f>'Biomass CH4'!D32+'Biomass N2O'!D32+StatMobCH4!D32+StatMobN2O!D32+OtherEnergyCH4!D32+OtherEnergyN2O!D32+NGO!D32+Coal!D32</f>
        <v>2.6259522602141234</v>
      </c>
      <c r="E32" s="64">
        <f>'Biomass CH4'!E32+'Biomass N2O'!E32+StatMobCH4!E32+StatMobN2O!E32+OtherEnergyCH4!E32+OtherEnergyN2O!E32+NGO!E32+Coal!E32</f>
        <v>2.3231940020307951</v>
      </c>
      <c r="F32" s="67">
        <f>'Biomass CH4'!F32+'Biomass N2O'!F32+StatMobCH4!F32+StatMobN2O!F32+OtherEnergyCH4!F32+OtherEnergyN2O!F32+NGO!F32+Coal!F32</f>
        <v>2.355700959522157</v>
      </c>
      <c r="G32" s="67">
        <f>'Biomass CH4'!G32+'Biomass N2O'!G32+StatMobCH4!G32+StatMobN2O!G32+OtherEnergyCH4!G32+OtherEnergyN2O!G32+NGO!G32+Coal!G32</f>
        <v>2.6586354509077328</v>
      </c>
      <c r="H32" s="67">
        <f>'Biomass CH4'!H32+'Biomass N2O'!H32+StatMobCH4!H32+StatMobN2O!H32+OtherEnergyCH4!H32+OtherEnergyN2O!H32+NGO!H32+Coal!H32</f>
        <v>2.7989864006192358</v>
      </c>
      <c r="I32" s="68">
        <f>'Biomass CH4'!I32+'Biomass N2O'!I32+StatMobCH4!I32+StatMobN2O!I32+OtherEnergyCH4!I32+OtherEnergyN2O!I32+NGO!I32+Coal!I32</f>
        <v>2.8784042612752909</v>
      </c>
      <c r="J32" s="68">
        <f>'Biomass CH4'!J32+'Biomass N2O'!J32+StatMobCH4!J32+StatMobN2O!J32+OtherEnergyCH4!J32+OtherEnergyN2O!J32+NGO!J32+Coal!J32</f>
        <v>2.9716056665116359</v>
      </c>
      <c r="K32" s="69">
        <f>'Biomass CH4'!K32+'Biomass N2O'!K32+StatMobCH4!K32+StatMobN2O!K32+OtherEnergyCH4!K32+OtherEnergyN2O!K32+NGO!K32+Coal!K32</f>
        <v>3.1176240780181312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64">
        <f>'Biomass CH4'!C33+'Biomass N2O'!C33+StatMobCH4!C33+StatMobN2O!C33+OtherEnergyCH4!C33+OtherEnergyN2O!C33+NGO!C33+Coal!C33</f>
        <v>5.119526399106975E-3</v>
      </c>
      <c r="D33" s="67">
        <f>'Biomass CH4'!D33+'Biomass N2O'!D33+StatMobCH4!D33+StatMobN2O!D33+OtherEnergyCH4!D33+OtherEnergyN2O!D33+NGO!D33+Coal!D33</f>
        <v>6.5799781439946801E-3</v>
      </c>
      <c r="E33" s="64">
        <f>'Biomass CH4'!E33+'Biomass N2O'!E33+StatMobCH4!E33+StatMobN2O!E33+OtherEnergyCH4!E33+OtherEnergyN2O!E33+NGO!E33+Coal!E33</f>
        <v>6.6692955623351173E-3</v>
      </c>
      <c r="F33" s="67">
        <f>'Biomass CH4'!F33+'Biomass N2O'!F33+StatMobCH4!F33+StatMobN2O!F33+OtherEnergyCH4!F33+OtherEnergyN2O!F33+NGO!F33+Coal!F33</f>
        <v>7.1230702455324819E-3</v>
      </c>
      <c r="G33" s="67">
        <f>'Biomass CH4'!G33+'Biomass N2O'!G33+StatMobCH4!G33+StatMobN2O!G33+OtherEnergyCH4!G33+OtherEnergyN2O!G33+NGO!G33+Coal!G33</f>
        <v>7.9819341854000438E-3</v>
      </c>
      <c r="H33" s="67">
        <f>'Biomass CH4'!H33+'Biomass N2O'!H33+StatMobCH4!H33+StatMobN2O!H33+OtherEnergyCH4!H33+OtherEnergyN2O!H33+NGO!H33+Coal!H33</f>
        <v>8.5546672182816065E-3</v>
      </c>
      <c r="I33" s="68">
        <f>'Biomass CH4'!I33+'Biomass N2O'!I33+StatMobCH4!I33+StatMobN2O!I33+OtherEnergyCH4!I33+OtherEnergyN2O!I33+NGO!I33+Coal!I33</f>
        <v>9.2146075839510833E-3</v>
      </c>
      <c r="J33" s="68">
        <f>'Biomass CH4'!J33+'Biomass N2O'!J33+StatMobCH4!J33+StatMobN2O!J33+OtherEnergyCH4!J33+OtherEnergyN2O!J33+NGO!J33+Coal!J33</f>
        <v>9.9669177733845912E-3</v>
      </c>
      <c r="K33" s="69">
        <f>'Biomass CH4'!K33+'Biomass N2O'!K33+StatMobCH4!K33+StatMobN2O!K33+OtherEnergyCH4!K33+OtherEnergyN2O!K33+NGO!K33+Coal!K33</f>
        <v>1.0817958381462961E-2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64">
        <f>'Biomass CH4'!C34+'Biomass N2O'!C34+StatMobCH4!C34+StatMobN2O!C34+OtherEnergyCH4!C34+OtherEnergyN2O!C34+NGO!C34+Coal!C34</f>
        <v>3.4942337513987618</v>
      </c>
      <c r="D34" s="67">
        <f>'Biomass CH4'!D34+'Biomass N2O'!D34+StatMobCH4!D34+StatMobN2O!D34+OtherEnergyCH4!D34+OtherEnergyN2O!D34+NGO!D34+Coal!D34</f>
        <v>3.6156696102546797</v>
      </c>
      <c r="E34" s="64">
        <f>'Biomass CH4'!E34+'Biomass N2O'!E34+StatMobCH4!E34+StatMobN2O!E34+OtherEnergyCH4!E34+OtherEnergyN2O!E34+NGO!E34+Coal!E34</f>
        <v>4.3793486409141762</v>
      </c>
      <c r="F34" s="67">
        <f>'Biomass CH4'!F34+'Biomass N2O'!F34+StatMobCH4!F34+StatMobN2O!F34+OtherEnergyCH4!F34+OtherEnergyN2O!F34+NGO!F34+Coal!F34</f>
        <v>7.7240073872440798</v>
      </c>
      <c r="G34" s="67">
        <f>'Biomass CH4'!G34+'Biomass N2O'!G34+StatMobCH4!G34+StatMobN2O!G34+OtherEnergyCH4!G34+OtherEnergyN2O!G34+NGO!G34+Coal!G34</f>
        <v>8.1758364117267348</v>
      </c>
      <c r="H34" s="67">
        <f>'Biomass CH4'!H34+'Biomass N2O'!H34+StatMobCH4!H34+StatMobN2O!H34+OtherEnergyCH4!H34+OtherEnergyN2O!H34+NGO!H34+Coal!H34</f>
        <v>8.9210278909660357</v>
      </c>
      <c r="I34" s="68">
        <f>'Biomass CH4'!I34+'Biomass N2O'!I34+StatMobCH4!I34+StatMobN2O!I34+OtherEnergyCH4!I34+OtherEnergyN2O!I34+NGO!I34+Coal!I34</f>
        <v>9.4355628727266154</v>
      </c>
      <c r="J34" s="68">
        <f>'Biomass CH4'!J34+'Biomass N2O'!J34+StatMobCH4!J34+StatMobN2O!J34+OtherEnergyCH4!J34+OtherEnergyN2O!J34+NGO!J34+Coal!J34</f>
        <v>9.9179525939019104</v>
      </c>
      <c r="K34" s="69">
        <f>'Biomass CH4'!K34+'Biomass N2O'!K34+StatMobCH4!K34+StatMobN2O!K34+OtherEnergyCH4!K34+OtherEnergyN2O!K34+NGO!K34+Coal!K34</f>
        <v>10.536749172003841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67">
        <f>'Biomass CH4'!C35+'Biomass N2O'!C35+StatMobCH4!C35+StatMobN2O!C35+OtherEnergyCH4!C35+OtherEnergyN2O!C35+NGO!C35+Coal!C35</f>
        <v>0.49184174374147088</v>
      </c>
      <c r="D35" s="67">
        <f>'Biomass CH4'!D35+'Biomass N2O'!D35+StatMobCH4!D35+StatMobN2O!D35+OtherEnergyCH4!D35+OtherEnergyN2O!D35+NGO!D35+Coal!D35</f>
        <v>0.69165816228618027</v>
      </c>
      <c r="E35" s="64">
        <f>'Biomass CH4'!E35+'Biomass N2O'!E35+StatMobCH4!E35+StatMobN2O!E35+OtherEnergyCH4!E35+OtherEnergyN2O!E35+NGO!E35+Coal!E35</f>
        <v>0.52321428571428563</v>
      </c>
      <c r="F35" s="67">
        <f>'Biomass CH4'!F35+'Biomass N2O'!F35+StatMobCH4!F35+StatMobN2O!F35+OtherEnergyCH4!F35+OtherEnergyN2O!F35+NGO!F35+Coal!F35</f>
        <v>0.187</v>
      </c>
      <c r="G35" s="67">
        <f>'Biomass CH4'!G35+'Biomass N2O'!G35+StatMobCH4!G35+StatMobN2O!G35+OtherEnergyCH4!G35+OtherEnergyN2O!G35+NGO!G35+Coal!G35</f>
        <v>0.20993055612774331</v>
      </c>
      <c r="H35" s="67">
        <f>'Biomass CH4'!H35+'Biomass N2O'!H35+StatMobCH4!H35+StatMobN2O!H35+OtherEnergyCH4!H35+OtherEnergyN2O!H35+NGO!H35+Coal!H35</f>
        <v>0.22514895240271715</v>
      </c>
      <c r="I35" s="68">
        <f>'Biomass CH4'!I35+'Biomass N2O'!I35+StatMobCH4!I35+StatMobN2O!I35+OtherEnergyCH4!I35+OtherEnergyN2O!I35+NGO!I35+Coal!I35</f>
        <v>0.24268776029886502</v>
      </c>
      <c r="J35" s="68">
        <f>'Biomass CH4'!J35+'Biomass N2O'!J35+StatMobCH4!J35+StatMobN2O!J35+OtherEnergyCH4!J35+OtherEnergyN2O!J35+NGO!J35+Coal!J35</f>
        <v>0.26268395234305725</v>
      </c>
      <c r="K35" s="69">
        <f>'Biomass CH4'!K35+'Biomass N2O'!K35+StatMobCH4!K35+StatMobN2O!K35+OtherEnergyCH4!K35+OtherEnergyN2O!K35+NGO!K35+Coal!K35</f>
        <v>0.28530642771171527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64">
        <f>'Biomass CH4'!C36+'Biomass N2O'!C36+StatMobCH4!C36+StatMobN2O!C36+OtherEnergyCH4!C36+OtherEnergyN2O!C36+NGO!C36+Coal!C36</f>
        <v>0.7429321429319391</v>
      </c>
      <c r="D36" s="67">
        <f>'Biomass CH4'!D36+'Biomass N2O'!D36+StatMobCH4!D36+StatMobN2O!D36+OtherEnergyCH4!D36+OtherEnergyN2O!D36+NGO!D36+Coal!D36</f>
        <v>1.4538247134204247</v>
      </c>
      <c r="E36" s="64">
        <f>'Biomass CH4'!E36+'Biomass N2O'!E36+StatMobCH4!E36+StatMobN2O!E36+OtherEnergyCH4!E36+OtherEnergyN2O!E36+NGO!E36+Coal!E36</f>
        <v>1.6008758385415089</v>
      </c>
      <c r="F36" s="67">
        <f>'Biomass CH4'!F36+'Biomass N2O'!F36+StatMobCH4!F36+StatMobN2O!F36+OtherEnergyCH4!F36+OtherEnergyN2O!F36+NGO!F36+Coal!F36</f>
        <v>1.807022959852689</v>
      </c>
      <c r="G36" s="67">
        <f>'Biomass CH4'!G36+'Biomass N2O'!G36+StatMobCH4!G36+StatMobN2O!G36+OtherEnergyCH4!G36+OtherEnergyN2O!G36+NGO!G36+Coal!G36</f>
        <v>2.0141699306133982</v>
      </c>
      <c r="H36" s="67">
        <f>'Biomass CH4'!H36+'Biomass N2O'!H36+StatMobCH4!H36+StatMobN2O!H36+OtherEnergyCH4!H36+OtherEnergyN2O!H36+NGO!H36+Coal!H36</f>
        <v>2.1857771791527822</v>
      </c>
      <c r="I36" s="68">
        <f>'Biomass CH4'!I36+'Biomass N2O'!I36+StatMobCH4!I36+StatMobN2O!I36+OtherEnergyCH4!I36+OtherEnergyN2O!I36+NGO!I36+Coal!I36</f>
        <v>2.3997212668557575</v>
      </c>
      <c r="J36" s="68">
        <f>'Biomass CH4'!J36+'Biomass N2O'!J36+StatMobCH4!J36+StatMobN2O!J36+OtherEnergyCH4!J36+OtherEnergyN2O!J36+NGO!J36+Coal!J36</f>
        <v>2.6664223181870508</v>
      </c>
      <c r="K36" s="69">
        <f>'Biomass CH4'!K36+'Biomass N2O'!K36+StatMobCH4!K36+StatMobN2O!K36+OtherEnergyCH4!K36+OtherEnergyN2O!K36+NGO!K36+Coal!K36</f>
        <v>2.9990563507350245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67">
        <f>'Biomass CH4'!C37+'Biomass N2O'!C37+StatMobCH4!C37+StatMobN2O!C37+OtherEnergyCH4!C37+OtherEnergyN2O!C37+NGO!C37+Coal!C37</f>
        <v>2.0664813941200673</v>
      </c>
      <c r="D37" s="67">
        <f>'Biomass CH4'!D37+'Biomass N2O'!D37+StatMobCH4!D37+StatMobN2O!D37+OtherEnergyCH4!D37+OtherEnergyN2O!D37+NGO!D37+Coal!D37</f>
        <v>2.1526107957497427</v>
      </c>
      <c r="E37" s="64">
        <f>'Biomass CH4'!E37+'Biomass N2O'!E37+StatMobCH4!E37+StatMobN2O!E37+OtherEnergyCH4!E37+OtherEnergyN2O!E37+NGO!E37+Coal!E37</f>
        <v>2.4217217280000716</v>
      </c>
      <c r="F37" s="67">
        <f>'Biomass CH4'!F37+'Biomass N2O'!F37+StatMobCH4!F37+StatMobN2O!F37+OtherEnergyCH4!F37+OtherEnergyN2O!F37+NGO!F37+Coal!F37</f>
        <v>2.5498647854806697</v>
      </c>
      <c r="G37" s="67">
        <f>'Biomass CH4'!G37+'Biomass N2O'!G37+StatMobCH4!G37+StatMobN2O!G37+OtherEnergyCH4!G37+OtherEnergyN2O!G37+NGO!G37+Coal!G37</f>
        <v>2.664019940249978</v>
      </c>
      <c r="H37" s="67">
        <f>'Biomass CH4'!H37+'Biomass N2O'!H37+StatMobCH4!H37+StatMobN2O!H37+OtherEnergyCH4!H37+OtherEnergyN2O!H37+NGO!H37+Coal!H37</f>
        <v>2.832978047819934</v>
      </c>
      <c r="I37" s="68">
        <f>'Biomass CH4'!I37+'Biomass N2O'!I37+StatMobCH4!I37+StatMobN2O!I37+OtherEnergyCH4!I37+OtherEnergyN2O!I37+NGO!I37+Coal!I37</f>
        <v>3.0204802627759419</v>
      </c>
      <c r="J37" s="68">
        <f>'Biomass CH4'!J37+'Biomass N2O'!J37+StatMobCH4!J37+StatMobN2O!J37+OtherEnergyCH4!J37+OtherEnergyN2O!J37+NGO!J37+Coal!J37</f>
        <v>3.2282696052448356</v>
      </c>
      <c r="K37" s="69">
        <f>'Biomass CH4'!K37+'Biomass N2O'!K37+StatMobCH4!K37+StatMobN2O!K37+OtherEnergyCH4!K37+OtherEnergyN2O!K37+NGO!K37+Coal!K37</f>
        <v>3.4567159617274732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64">
        <f>'Biomass CH4'!C38+'Biomass N2O'!C38+StatMobCH4!C38+StatMobN2O!C38+OtherEnergyCH4!C38+OtherEnergyN2O!C38+NGO!C38+Coal!C38</f>
        <v>43.928717798445469</v>
      </c>
      <c r="D38" s="67">
        <f>'Biomass CH4'!D38+'Biomass N2O'!D38+StatMobCH4!D38+StatMobN2O!D38+OtherEnergyCH4!D38+OtherEnergyN2O!D38+NGO!D38+Coal!D38</f>
        <v>55.60328751448516</v>
      </c>
      <c r="E38" s="64">
        <f>'Biomass CH4'!E38+'Biomass N2O'!E38+StatMobCH4!E38+StatMobN2O!E38+OtherEnergyCH4!E38+OtherEnergyN2O!E38+NGO!E38+Coal!E38</f>
        <v>64.87330432427315</v>
      </c>
      <c r="F38" s="67">
        <f>'Biomass CH4'!F38+'Biomass N2O'!F38+StatMobCH4!F38+StatMobN2O!F38+OtherEnergyCH4!F38+OtherEnergyN2O!F38+NGO!F38+Coal!F38</f>
        <v>65.175936087566086</v>
      </c>
      <c r="G38" s="67">
        <f>'Biomass CH4'!G38+'Biomass N2O'!G38+StatMobCH4!G38+StatMobN2O!G38+OtherEnergyCH4!G38+OtherEnergyN2O!G38+NGO!G38+Coal!G38</f>
        <v>71.394558080147334</v>
      </c>
      <c r="H38" s="67">
        <f>'Biomass CH4'!H38+'Biomass N2O'!H38+StatMobCH4!H38+StatMobN2O!H38+OtherEnergyCH4!H38+OtherEnergyN2O!H38+NGO!H38+Coal!H38</f>
        <v>79.259081204460188</v>
      </c>
      <c r="I38" s="68">
        <f>'Biomass CH4'!I38+'Biomass N2O'!I38+StatMobCH4!I38+StatMobN2O!I38+OtherEnergyCH4!I38+OtherEnergyN2O!I38+NGO!I38+Coal!I38</f>
        <v>83.46276662499227</v>
      </c>
      <c r="J38" s="68">
        <f>'Biomass CH4'!J38+'Biomass N2O'!J38+StatMobCH4!J38+StatMobN2O!J38+OtherEnergyCH4!J38+OtherEnergyN2O!J38+NGO!J38+Coal!J38</f>
        <v>89.187312479355683</v>
      </c>
      <c r="K38" s="69">
        <f>'Biomass CH4'!K38+'Biomass N2O'!K38+StatMobCH4!K38+StatMobN2O!K38+OtherEnergyCH4!K38+OtherEnergyN2O!K38+NGO!K38+Coal!K38</f>
        <v>94.850165148106555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67">
        <f>'Biomass CH4'!C39+'Biomass N2O'!C39+StatMobCH4!C39+StatMobN2O!C39+OtherEnergyCH4!C39+OtherEnergyN2O!C39+NGO!C39+Coal!C39</f>
        <v>2.8675828225828526E-3</v>
      </c>
      <c r="D39" s="67">
        <f>'Biomass CH4'!D39+'Biomass N2O'!D39+StatMobCH4!D39+StatMobN2O!D39+OtherEnergyCH4!D39+OtherEnergyN2O!D39+NGO!D39+Coal!D39</f>
        <v>3.3100000000000004E-3</v>
      </c>
      <c r="E39" s="64">
        <f>'Biomass CH4'!E39+'Biomass N2O'!E39+StatMobCH4!E39+StatMobN2O!E39+OtherEnergyCH4!E39+OtherEnergyN2O!E39+NGO!E39+Coal!E39</f>
        <v>9.3999999999999986E-3</v>
      </c>
      <c r="F39" s="67">
        <f>'Biomass CH4'!F39+'Biomass N2O'!F39+StatMobCH4!F39+StatMobN2O!F39+OtherEnergyCH4!F39+OtherEnergyN2O!F39+NGO!F39+Coal!F39</f>
        <v>9.5418360804739154E-3</v>
      </c>
      <c r="G39" s="67">
        <f>'Biomass CH4'!G39+'Biomass N2O'!G39+StatMobCH4!G39+StatMobN2O!G39+OtherEnergyCH4!G39+OtherEnergyN2O!G39+NGO!G39+Coal!G39</f>
        <v>1.0616585748191392E-2</v>
      </c>
      <c r="H39" s="67">
        <f>'Biomass CH4'!H39+'Biomass N2O'!H39+StatMobCH4!H39+StatMobN2O!H39+OtherEnergyCH4!H39+OtherEnergyN2O!H39+NGO!H39+Coal!H39</f>
        <v>1.1347687280835385E-2</v>
      </c>
      <c r="I39" s="68">
        <f>'Biomass CH4'!I39+'Biomass N2O'!I39+StatMobCH4!I39+StatMobN2O!I39+OtherEnergyCH4!I39+OtherEnergyN2O!I39+NGO!I39+Coal!I39</f>
        <v>1.2189481452272532E-2</v>
      </c>
      <c r="J39" s="68">
        <f>'Biomass CH4'!J39+'Biomass N2O'!J39+StatMobCH4!J39+StatMobN2O!J39+OtherEnergyCH4!J39+OtherEnergyN2O!J39+NGO!J39+Coal!J39</f>
        <v>1.3148598359680103E-2</v>
      </c>
      <c r="K39" s="69">
        <f>'Biomass CH4'!K39+'Biomass N2O'!K39+StatMobCH4!K39+StatMobN2O!K39+OtherEnergyCH4!K39+OtherEnergyN2O!K39+NGO!K39+Coal!K39</f>
        <v>1.4233179460985408E-2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64">
        <f>'Biomass CH4'!C40+'Biomass N2O'!C40+StatMobCH4!C40+StatMobN2O!C40+OtherEnergyCH4!C40+OtherEnergyN2O!C40+NGO!C40+Coal!C40</f>
        <v>15.8923509290757</v>
      </c>
      <c r="D40" s="67">
        <f>'Biomass CH4'!D40+'Biomass N2O'!D40+StatMobCH4!D40+StatMobN2O!D40+OtherEnergyCH4!D40+OtherEnergyN2O!D40+NGO!D40+Coal!D40</f>
        <v>19.52329456717861</v>
      </c>
      <c r="E40" s="64">
        <f>'Biomass CH4'!E40+'Biomass N2O'!E40+StatMobCH4!E40+StatMobN2O!E40+OtherEnergyCH4!E40+OtherEnergyN2O!E40+NGO!E40+Coal!E40</f>
        <v>20.756997632698223</v>
      </c>
      <c r="F40" s="67">
        <f>'Biomass CH4'!F40+'Biomass N2O'!F40+StatMobCH4!F40+StatMobN2O!F40+OtherEnergyCH4!F40+OtherEnergyN2O!F40+NGO!F40+Coal!F40</f>
        <v>23.041158389092246</v>
      </c>
      <c r="G40" s="67">
        <f>'Biomass CH4'!G40+'Biomass N2O'!G40+StatMobCH4!G40+StatMobN2O!G40+OtherEnergyCH4!G40+OtherEnergyN2O!G40+NGO!G40+Coal!G40</f>
        <v>25.952046576510067</v>
      </c>
      <c r="H40" s="67">
        <f>'Biomass CH4'!H40+'Biomass N2O'!H40+StatMobCH4!H40+StatMobN2O!H40+OtherEnergyCH4!H40+OtherEnergyN2O!H40+NGO!H40+Coal!H40</f>
        <v>27.867937847459938</v>
      </c>
      <c r="I40" s="68">
        <f>'Biomass CH4'!I40+'Biomass N2O'!I40+StatMobCH4!I40+StatMobN2O!I40+OtherEnergyCH4!I40+OtherEnergyN2O!I40+NGO!I40+Coal!I40</f>
        <v>30.076654060610597</v>
      </c>
      <c r="J40" s="68">
        <f>'Biomass CH4'!J40+'Biomass N2O'!J40+StatMobCH4!J40+StatMobN2O!J40+OtherEnergyCH4!J40+OtherEnergyN2O!J40+NGO!J40+Coal!J40</f>
        <v>32.595394388757924</v>
      </c>
      <c r="K40" s="69">
        <f>'Biomass CH4'!K40+'Biomass N2O'!K40+StatMobCH4!K40+StatMobN2O!K40+OtherEnergyCH4!K40+OtherEnergyN2O!K40+NGO!K40+Coal!K40</f>
        <v>35.445397461784772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67">
        <f>'Biomass CH4'!C41+'Biomass N2O'!C41+StatMobCH4!C41+StatMobN2O!C41+OtherEnergyCH4!C41+OtherEnergyN2O!C41+NGO!C41+Coal!C41</f>
        <v>0</v>
      </c>
      <c r="D41" s="67">
        <f>'Biomass CH4'!D41+'Biomass N2O'!D41+StatMobCH4!D41+StatMobN2O!D41+OtherEnergyCH4!D41+OtherEnergyN2O!D41+NGO!D41+Coal!D41</f>
        <v>0</v>
      </c>
      <c r="E41" s="64">
        <f>'Biomass CH4'!E41+'Biomass N2O'!E41+StatMobCH4!E41+StatMobN2O!E41+OtherEnergyCH4!E41+OtherEnergyN2O!E41+NGO!E41+Coal!E41</f>
        <v>0</v>
      </c>
      <c r="F41" s="67">
        <f>'Biomass CH4'!F41+'Biomass N2O'!F41+StatMobCH4!F41+StatMobN2O!F41+OtherEnergyCH4!F41+OtherEnergyN2O!F41+NGO!F41+Coal!F41</f>
        <v>6.6138785882711515</v>
      </c>
      <c r="G41" s="67">
        <f>'Biomass CH4'!G41+'Biomass N2O'!G41+StatMobCH4!G41+StatMobN2O!G41+OtherEnergyCH4!G41+OtherEnergyN2O!G41+NGO!G41+Coal!G41</f>
        <v>5.6064505126241579</v>
      </c>
      <c r="H41" s="67">
        <f>'Biomass CH4'!H41+'Biomass N2O'!H41+StatMobCH4!H41+StatMobN2O!H41+OtherEnergyCH4!H41+OtherEnergyN2O!H41+NGO!H41+Coal!H41</f>
        <v>5.8140968279065328</v>
      </c>
      <c r="I41" s="68">
        <f>'Biomass CH4'!I41+'Biomass N2O'!I41+StatMobCH4!I41+StatMobN2O!I41+OtherEnergyCH4!I41+OtherEnergyN2O!I41+NGO!I41+Coal!I41</f>
        <v>6.0217431431889104</v>
      </c>
      <c r="J41" s="68">
        <f>'Biomass CH4'!J41+'Biomass N2O'!J41+StatMobCH4!J41+StatMobN2O!J41+OtherEnergyCH4!J41+OtherEnergyN2O!J41+NGO!J41+Coal!J41</f>
        <v>6.4370357737536636</v>
      </c>
      <c r="K41" s="69">
        <f>'Biomass CH4'!K41+'Biomass N2O'!K41+StatMobCH4!K41+StatMobN2O!K41+OtherEnergyCH4!K41+OtherEnergyN2O!K41+NGO!K41+Coal!K41</f>
        <v>6.6446820890360403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64">
        <f>'Biomass CH4'!C42+'Biomass N2O'!C42+StatMobCH4!C42+StatMobN2O!C42+OtherEnergyCH4!C42+OtherEnergyN2O!C42+NGO!C42+Coal!C42</f>
        <v>4.4495207054371191</v>
      </c>
      <c r="D42" s="67">
        <f>'Biomass CH4'!D42+'Biomass N2O'!D42+StatMobCH4!D42+StatMobN2O!D42+OtherEnergyCH4!D42+OtherEnergyN2O!D42+NGO!D42+Coal!D42</f>
        <v>4.3838445561238348</v>
      </c>
      <c r="E42" s="64">
        <f>'Biomass CH4'!E42+'Biomass N2O'!E42+StatMobCH4!E42+StatMobN2O!E42+OtherEnergyCH4!E42+OtherEnergyN2O!E42+NGO!E42+Coal!E42</f>
        <v>3.5137739325250004</v>
      </c>
      <c r="F42" s="67">
        <f>'Biomass CH4'!F42+'Biomass N2O'!F42+StatMobCH4!F42+StatMobN2O!F42+OtherEnergyCH4!F42+OtherEnergyN2O!F42+NGO!F42+Coal!F42</f>
        <v>4.0409049992293191</v>
      </c>
      <c r="G42" s="67">
        <f>'Biomass CH4'!G42+'Biomass N2O'!G42+StatMobCH4!G42+StatMobN2O!G42+OtherEnergyCH4!G42+OtherEnergyN2O!G42+NGO!G42+Coal!G42</f>
        <v>4.2512808959522461</v>
      </c>
      <c r="H42" s="67">
        <f>'Biomass CH4'!H42+'Biomass N2O'!H42+StatMobCH4!H42+StatMobN2O!H42+OtherEnergyCH4!H42+OtherEnergyN2O!H42+NGO!H42+Coal!H42</f>
        <v>4.6000195764329002</v>
      </c>
      <c r="I42" s="68">
        <f>'Biomass CH4'!I42+'Biomass N2O'!I42+StatMobCH4!I42+StatMobN2O!I42+OtherEnergyCH4!I42+OtherEnergyN2O!I42+NGO!I42+Coal!I42</f>
        <v>5.0106938988447505</v>
      </c>
      <c r="J42" s="68">
        <f>'Biomass CH4'!J42+'Biomass N2O'!J42+StatMobCH4!J42+StatMobN2O!J42+OtherEnergyCH4!J42+OtherEnergyN2O!J42+NGO!J42+Coal!J42</f>
        <v>5.4712709923992531</v>
      </c>
      <c r="K42" s="69">
        <f>'Biomass CH4'!K42+'Biomass N2O'!K42+StatMobCH4!K42+StatMobN2O!K42+OtherEnergyCH4!K42+OtherEnergyN2O!K42+NGO!K42+Coal!K42</f>
        <v>5.9880806309347596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67">
        <f>'Biomass CH4'!C43+'Biomass N2O'!C43+StatMobCH4!C43+StatMobN2O!C43+OtherEnergyCH4!C43+OtherEnergyN2O!C43+NGO!C43+Coal!C43</f>
        <v>251.28594777874281</v>
      </c>
      <c r="D43" s="67">
        <f>'Biomass CH4'!D43+'Biomass N2O'!D43+StatMobCH4!D43+StatMobN2O!D43+OtherEnergyCH4!D43+OtherEnergyN2O!D43+NGO!D43+Coal!D43</f>
        <v>290.13077698518953</v>
      </c>
      <c r="E43" s="64">
        <f>'Biomass CH4'!E43+'Biomass N2O'!E43+StatMobCH4!E43+StatMobN2O!E43+OtherEnergyCH4!E43+OtherEnergyN2O!E43+NGO!E43+Coal!E43</f>
        <v>249.02217405106734</v>
      </c>
      <c r="F43" s="67">
        <f>'Biomass CH4'!F43+'Biomass N2O'!F43+StatMobCH4!F43+StatMobN2O!F43+OtherEnergyCH4!F43+OtherEnergyN2O!F43+NGO!F43+Coal!F43</f>
        <v>384.80376013913292</v>
      </c>
      <c r="G43" s="67">
        <f>'Biomass CH4'!G43+'Biomass N2O'!G43+StatMobCH4!G43+StatMobN2O!G43+OtherEnergyCH4!G43+OtherEnergyN2O!G43+NGO!G43+Coal!G43</f>
        <v>431.00777911964417</v>
      </c>
      <c r="H43" s="67">
        <f>'Biomass CH4'!H43+'Biomass N2O'!H43+StatMobCH4!H43+StatMobN2O!H43+OtherEnergyCH4!H43+OtherEnergyN2O!H43+NGO!H43+Coal!H43</f>
        <v>463.32228149970149</v>
      </c>
      <c r="I43" s="68">
        <f>'Biomass CH4'!I43+'Biomass N2O'!I43+StatMobCH4!I43+StatMobN2O!I43+OtherEnergyCH4!I43+OtherEnergyN2O!I43+NGO!I43+Coal!I43</f>
        <v>505.03390258466754</v>
      </c>
      <c r="J43" s="68">
        <f>'Biomass CH4'!J43+'Biomass N2O'!J43+StatMobCH4!J43+StatMobN2O!J43+OtherEnergyCH4!J43+OtherEnergyN2O!J43+NGO!J43+Coal!J43</f>
        <v>559.0041448366045</v>
      </c>
      <c r="K43" s="69">
        <f>'Biomass CH4'!K43+'Biomass N2O'!K43+StatMobCH4!K43+StatMobN2O!K43+OtherEnergyCH4!K43+OtherEnergyN2O!K43+NGO!K43+Coal!K43</f>
        <v>612.435250952807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64">
        <f>'Biomass CH4'!C44+'Biomass N2O'!C44+StatMobCH4!C44+StatMobN2O!C44+OtherEnergyCH4!C44+OtherEnergyN2O!C44+NGO!C44+Coal!C44</f>
        <v>7.5576302614124797</v>
      </c>
      <c r="D44" s="67">
        <f>'Biomass CH4'!D44+'Biomass N2O'!D44+StatMobCH4!D44+StatMobN2O!D44+OtherEnergyCH4!D44+OtherEnergyN2O!D44+NGO!D44+Coal!D44</f>
        <v>8.1897700495715693</v>
      </c>
      <c r="E44" s="64">
        <f>'Biomass CH4'!E44+'Biomass N2O'!E44+StatMobCH4!E44+StatMobN2O!E44+OtherEnergyCH4!E44+OtherEnergyN2O!E44+NGO!E44+Coal!E44</f>
        <v>8.4403849379775995</v>
      </c>
      <c r="F44" s="67">
        <f>'Biomass CH4'!F44+'Biomass N2O'!F44+StatMobCH4!F44+StatMobN2O!F44+OtherEnergyCH4!F44+OtherEnergyN2O!F44+NGO!F44+Coal!F44</f>
        <v>10.855758544187587</v>
      </c>
      <c r="G44" s="67">
        <f>'Biomass CH4'!G44+'Biomass N2O'!G44+StatMobCH4!G44+StatMobN2O!G44+OtherEnergyCH4!G44+OtherEnergyN2O!G44+NGO!G44+Coal!G44</f>
        <v>13.358213738772985</v>
      </c>
      <c r="H44" s="67">
        <f>'Biomass CH4'!H44+'Biomass N2O'!H44+StatMobCH4!H44+StatMobN2O!H44+OtherEnergyCH4!H44+OtherEnergyN2O!H44+NGO!H44+Coal!H44</f>
        <v>15.327337519327223</v>
      </c>
      <c r="I44" s="68">
        <f>'Biomass CH4'!I44+'Biomass N2O'!I44+StatMobCH4!I44+StatMobN2O!I44+OtherEnergyCH4!I44+OtherEnergyN2O!I44+NGO!I44+Coal!I44</f>
        <v>17.647154585695237</v>
      </c>
      <c r="J44" s="68">
        <f>'Biomass CH4'!J44+'Biomass N2O'!J44+StatMobCH4!J44+StatMobN2O!J44+OtherEnergyCH4!J44+OtherEnergyN2O!J44+NGO!J44+Coal!J44</f>
        <v>18.723408561541952</v>
      </c>
      <c r="K44" s="69">
        <f>'Biomass CH4'!K44+'Biomass N2O'!K44+StatMobCH4!K44+StatMobN2O!K44+OtherEnergyCH4!K44+OtherEnergyN2O!K44+NGO!K44+Coal!K44</f>
        <v>21.685281918306057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67">
        <f>'Biomass CH4'!C45+'Biomass N2O'!C45+StatMobCH4!C45+StatMobN2O!C45+OtherEnergyCH4!C45+OtherEnergyN2O!C45+NGO!C45+Coal!C45</f>
        <v>0</v>
      </c>
      <c r="D45" s="67">
        <f>'Biomass CH4'!D45+'Biomass N2O'!D45+StatMobCH4!D45+StatMobN2O!D45+OtherEnergyCH4!D45+OtherEnergyN2O!D45+NGO!D45+Coal!D45</f>
        <v>0</v>
      </c>
      <c r="E45" s="64">
        <f>'Biomass CH4'!E45+'Biomass N2O'!E45+StatMobCH4!E45+StatMobN2O!E45+OtherEnergyCH4!E45+OtherEnergyN2O!E45+NGO!E45+Coal!E45</f>
        <v>0</v>
      </c>
      <c r="F45" s="67">
        <f>'Biomass CH4'!F45+'Biomass N2O'!F45+StatMobCH4!F45+StatMobN2O!F45+OtherEnergyCH4!F45+OtherEnergyN2O!F45+NGO!F45+Coal!F45</f>
        <v>0</v>
      </c>
      <c r="G45" s="67">
        <f>'Biomass CH4'!G45+'Biomass N2O'!G45+StatMobCH4!G45+StatMobN2O!G45+OtherEnergyCH4!G45+OtherEnergyN2O!G45+NGO!G45+Coal!G45</f>
        <v>0</v>
      </c>
      <c r="H45" s="67">
        <f>'Biomass CH4'!H45+'Biomass N2O'!H45+StatMobCH4!H45+StatMobN2O!H45+OtherEnergyCH4!H45+OtherEnergyN2O!H45+NGO!H45+Coal!H45</f>
        <v>0</v>
      </c>
      <c r="I45" s="68">
        <f>'Biomass CH4'!I45+'Biomass N2O'!I45+StatMobCH4!I45+StatMobN2O!I45+OtherEnergyCH4!I45+OtherEnergyN2O!I45+NGO!I45+Coal!I45</f>
        <v>0</v>
      </c>
      <c r="J45" s="68">
        <f>'Biomass CH4'!J45+'Biomass N2O'!J45+StatMobCH4!J45+StatMobN2O!J45+OtherEnergyCH4!J45+OtherEnergyN2O!J45+NGO!J45+Coal!J45</f>
        <v>0</v>
      </c>
      <c r="K45" s="69">
        <f>'Biomass CH4'!K45+'Biomass N2O'!K45+StatMobCH4!K45+StatMobN2O!K45+OtherEnergyCH4!K45+OtherEnergyN2O!K45+NGO!K45+Coal!K45</f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64">
        <f>'Biomass CH4'!C46+'Biomass N2O'!C46+StatMobCH4!C46+StatMobN2O!C46+OtherEnergyCH4!C46+OtherEnergyN2O!C46+NGO!C46+Coal!C46</f>
        <v>0.37561788753451603</v>
      </c>
      <c r="D46" s="67">
        <f>'Biomass CH4'!D46+'Biomass N2O'!D46+StatMobCH4!D46+StatMobN2O!D46+OtherEnergyCH4!D46+OtherEnergyN2O!D46+NGO!D46+Coal!D46</f>
        <v>0.34253676637696001</v>
      </c>
      <c r="E46" s="64">
        <f>'Biomass CH4'!E46+'Biomass N2O'!E46+StatMobCH4!E46+StatMobN2O!E46+OtherEnergyCH4!E46+OtherEnergyN2O!E46+NGO!E46+Coal!E46</f>
        <v>0.43114799013376004</v>
      </c>
      <c r="F46" s="67">
        <f>'Biomass CH4'!F46+'Biomass N2O'!F46+StatMobCH4!F46+StatMobN2O!F46+OtherEnergyCH4!F46+OtherEnergyN2O!F46+NGO!F46+Coal!F46</f>
        <v>0.42119797618660815</v>
      </c>
      <c r="G46" s="67">
        <f>'Biomass CH4'!G46+'Biomass N2O'!G46+StatMobCH4!G46+StatMobN2O!G46+OtherEnergyCH4!G46+OtherEnergyN2O!G46+NGO!G46+Coal!G46</f>
        <v>0.43890939684676539</v>
      </c>
      <c r="H46" s="67">
        <f>'Biomass CH4'!H46+'Biomass N2O'!H46+StatMobCH4!H46+StatMobN2O!H46+OtherEnergyCH4!H46+OtherEnergyN2O!H46+NGO!H46+Coal!H46</f>
        <v>0.46947214566762768</v>
      </c>
      <c r="I46" s="68">
        <f>'Biomass CH4'!I46+'Biomass N2O'!I46+StatMobCH4!I46+StatMobN2O!I46+OtherEnergyCH4!I46+OtherEnergyN2O!I46+NGO!I46+Coal!I46</f>
        <v>0.50250698460809595</v>
      </c>
      <c r="J46" s="68">
        <f>'Biomass CH4'!J46+'Biomass N2O'!J46+StatMobCH4!J46+StatMobN2O!J46+OtherEnergyCH4!J46+OtherEnergyN2O!J46+NGO!J46+Coal!J46</f>
        <v>0.54217660368090392</v>
      </c>
      <c r="K46" s="69">
        <f>'Biomass CH4'!K46+'Biomass N2O'!K46+StatMobCH4!K46+StatMobN2O!K46+OtherEnergyCH4!K46+OtherEnergyN2O!K46+NGO!K46+Coal!K46</f>
        <v>0.58078370404256008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67">
        <f>'Biomass CH4'!C47+'Biomass N2O'!C47+StatMobCH4!C47+StatMobN2O!C47+OtherEnergyCH4!C47+OtherEnergyN2O!C47+NGO!C47+Coal!C47</f>
        <v>6.1254054371298654</v>
      </c>
      <c r="D47" s="67">
        <f>'Biomass CH4'!D47+'Biomass N2O'!D47+StatMobCH4!D47+StatMobN2O!D47+OtherEnergyCH4!D47+OtherEnergyN2O!D47+NGO!D47+Coal!D47</f>
        <v>6.1254740401590624</v>
      </c>
      <c r="E47" s="64">
        <f>'Biomass CH4'!E47+'Biomass N2O'!E47+StatMobCH4!E47+StatMobN2O!E47+OtherEnergyCH4!E47+OtherEnergyN2O!E47+NGO!E47+Coal!E47</f>
        <v>5.5800031978933076</v>
      </c>
      <c r="F47" s="67">
        <f>'Biomass CH4'!F47+'Biomass N2O'!F47+StatMobCH4!F47+StatMobN2O!F47+OtherEnergyCH4!F47+OtherEnergyN2O!F47+NGO!F47+Coal!F47</f>
        <v>5.9076847483537946</v>
      </c>
      <c r="G47" s="67">
        <f>'Biomass CH4'!G47+'Biomass N2O'!G47+StatMobCH4!G47+StatMobN2O!G47+OtherEnergyCH4!G47+OtherEnergyN2O!G47+NGO!G47+Coal!G47</f>
        <v>6.475758145495119</v>
      </c>
      <c r="H47" s="67">
        <f>'Biomass CH4'!H47+'Biomass N2O'!H47+StatMobCH4!H47+StatMobN2O!H47+OtherEnergyCH4!H47+OtherEnergyN2O!H47+NGO!H47+Coal!H47</f>
        <v>6.7373317130994499</v>
      </c>
      <c r="I47" s="68">
        <f>'Biomass CH4'!I47+'Biomass N2O'!I47+StatMobCH4!I47+StatMobN2O!I47+OtherEnergyCH4!I47+OtherEnergyN2O!I47+NGO!I47+Coal!I47</f>
        <v>7.010920795630609</v>
      </c>
      <c r="J47" s="68">
        <f>'Biomass CH4'!J47+'Biomass N2O'!J47+StatMobCH4!J47+StatMobN2O!J47+OtherEnergyCH4!J47+OtherEnergyN2O!J47+NGO!J47+Coal!J47</f>
        <v>7.3338175393628315</v>
      </c>
      <c r="K47" s="69">
        <f>'Biomass CH4'!K47+'Biomass N2O'!K47+StatMobCH4!K47+StatMobN2O!K47+OtherEnergyCH4!K47+OtherEnergyN2O!K47+NGO!K47+Coal!K47</f>
        <v>7.6401114471066967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67">
        <f>'Biomass CH4'!C48+'Biomass N2O'!C48+StatMobCH4!C48+StatMobN2O!C48+OtherEnergyCH4!C48+OtherEnergyN2O!C48+NGO!C48+Coal!C48</f>
        <v>0</v>
      </c>
      <c r="D48" s="67">
        <f>'Biomass CH4'!D48+'Biomass N2O'!D48+StatMobCH4!D48+StatMobN2O!D48+OtherEnergyCH4!D48+OtherEnergyN2O!D48+NGO!D48+Coal!D48</f>
        <v>0</v>
      </c>
      <c r="E48" s="64">
        <f>'Biomass CH4'!E48+'Biomass N2O'!E48+StatMobCH4!E48+StatMobN2O!E48+OtherEnergyCH4!E48+OtherEnergyN2O!E48+NGO!E48+Coal!E48</f>
        <v>0</v>
      </c>
      <c r="F48" s="67">
        <f>'Biomass CH4'!F48+'Biomass N2O'!F48+StatMobCH4!F48+StatMobN2O!F48+OtherEnergyCH4!F48+OtherEnergyN2O!F48+NGO!F48+Coal!F48</f>
        <v>0</v>
      </c>
      <c r="G48" s="67">
        <f>'Biomass CH4'!G48+'Biomass N2O'!G48+StatMobCH4!G48+StatMobN2O!G48+OtherEnergyCH4!G48+OtherEnergyN2O!G48+NGO!G48+Coal!G48</f>
        <v>0</v>
      </c>
      <c r="H48" s="67">
        <f>'Biomass CH4'!H48+'Biomass N2O'!H48+StatMobCH4!H48+StatMobN2O!H48+OtherEnergyCH4!H48+OtherEnergyN2O!H48+NGO!H48+Coal!H48</f>
        <v>0</v>
      </c>
      <c r="I48" s="68">
        <f>'Biomass CH4'!I48+'Biomass N2O'!I48+StatMobCH4!I48+StatMobN2O!I48+OtherEnergyCH4!I48+OtherEnergyN2O!I48+NGO!I48+Coal!I48</f>
        <v>0</v>
      </c>
      <c r="J48" s="68">
        <f>'Biomass CH4'!J48+'Biomass N2O'!J48+StatMobCH4!J48+StatMobN2O!J48+OtherEnergyCH4!J48+OtherEnergyN2O!J48+NGO!J48+Coal!J48</f>
        <v>0</v>
      </c>
      <c r="K48" s="69">
        <f>'Biomass CH4'!K48+'Biomass N2O'!K48+StatMobCH4!K48+StatMobN2O!K48+OtherEnergyCH4!K48+OtherEnergyN2O!K48+NGO!K48+Coal!K48</f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64">
        <f>'Biomass CH4'!C49+'Biomass N2O'!C49+StatMobCH4!C49+StatMobN2O!C49+OtherEnergyCH4!C49+OtherEnergyN2O!C49+NGO!C49+Coal!C49</f>
        <v>0.32480194460928002</v>
      </c>
      <c r="D49" s="67">
        <f>'Biomass CH4'!D49+'Biomass N2O'!D49+StatMobCH4!D49+StatMobN2O!D49+OtherEnergyCH4!D49+OtherEnergyN2O!D49+NGO!D49+Coal!D49</f>
        <v>0.20370634148906669</v>
      </c>
      <c r="E49" s="64">
        <f>'Biomass CH4'!E49+'Biomass N2O'!E49+StatMobCH4!E49+StatMobN2O!E49+OtherEnergyCH4!E49+OtherEnergyN2O!E49+NGO!E49+Coal!E49</f>
        <v>0.1192466148224</v>
      </c>
      <c r="F49" s="67">
        <f>'Biomass CH4'!F49+'Biomass N2O'!F49+StatMobCH4!F49+StatMobN2O!F49+OtherEnergyCH4!F49+OtherEnergyN2O!F49+NGO!F49+Coal!F49</f>
        <v>0.29470856468032003</v>
      </c>
      <c r="G49" s="67">
        <f>'Biomass CH4'!G49+'Biomass N2O'!G49+StatMobCH4!G49+StatMobN2O!G49+OtherEnergyCH4!G49+OtherEnergyN2O!G49+NGO!G49+Coal!G49</f>
        <v>0.38171082490320696</v>
      </c>
      <c r="H49" s="67">
        <f>'Biomass CH4'!H49+'Biomass N2O'!H49+StatMobCH4!H49+StatMobN2O!H49+OtherEnergyCH4!H49+OtherEnergyN2O!H49+NGO!H49+Coal!H49</f>
        <v>0.41232792062804058</v>
      </c>
      <c r="I49" s="68">
        <f>'Biomass CH4'!I49+'Biomass N2O'!I49+StatMobCH4!I49+StatMobN2O!I49+OtherEnergyCH4!I49+OtherEnergyN2O!I49+NGO!I49+Coal!I49</f>
        <v>0.44585810710912793</v>
      </c>
      <c r="J49" s="68">
        <f>'Biomass CH4'!J49+'Biomass N2O'!J49+StatMobCH4!J49+StatMobN2O!J49+OtherEnergyCH4!J49+OtherEnergyN2O!J49+NGO!J49+Coal!J49</f>
        <v>0.48253620521408519</v>
      </c>
      <c r="K49" s="69">
        <f>'Biomass CH4'!K49+'Biomass N2O'!K49+StatMobCH4!K49+StatMobN2O!K49+OtherEnergyCH4!K49+OtherEnergyN2O!K49+NGO!K49+Coal!K49</f>
        <v>0.52255569881255648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67">
        <f>'Biomass CH4'!C50+'Biomass N2O'!C50+StatMobCH4!C50+StatMobN2O!C50+OtherEnergyCH4!C50+OtherEnergyN2O!C50+NGO!C50+Coal!C50</f>
        <v>8.2459103629979147</v>
      </c>
      <c r="D50" s="67">
        <f>'Biomass CH4'!D50+'Biomass N2O'!D50+StatMobCH4!D50+StatMobN2O!D50+OtherEnergyCH4!D50+OtherEnergyN2O!D50+NGO!D50+Coal!D50</f>
        <v>8.9535807294120424</v>
      </c>
      <c r="E50" s="64">
        <f>'Biomass CH4'!E50+'Biomass N2O'!E50+StatMobCH4!E50+StatMobN2O!E50+OtherEnergyCH4!E50+OtherEnergyN2O!E50+NGO!E50+Coal!E50</f>
        <v>2.1155703883930914</v>
      </c>
      <c r="F50" s="67">
        <f>'Biomass CH4'!F50+'Biomass N2O'!F50+StatMobCH4!F50+StatMobN2O!F50+OtherEnergyCH4!F50+OtherEnergyN2O!F50+NGO!F50+Coal!F50</f>
        <v>3.4575981714858894</v>
      </c>
      <c r="G50" s="67">
        <f>'Biomass CH4'!G50+'Biomass N2O'!G50+StatMobCH4!G50+StatMobN2O!G50+OtherEnergyCH4!G50+OtherEnergyN2O!G50+NGO!G50+Coal!G50</f>
        <v>4.2061805406607204</v>
      </c>
      <c r="H50" s="67">
        <f>'Biomass CH4'!H50+'Biomass N2O'!H50+StatMobCH4!H50+StatMobN2O!H50+OtherEnergyCH4!H50+OtherEnergyN2O!H50+NGO!H50+Coal!H50</f>
        <v>4.4908691473498488</v>
      </c>
      <c r="I50" s="68">
        <f>'Biomass CH4'!I50+'Biomass N2O'!I50+StatMobCH4!I50+StatMobN2O!I50+OtherEnergyCH4!I50+OtherEnergyN2O!I50+NGO!I50+Coal!I50</f>
        <v>4.7954919840901225</v>
      </c>
      <c r="J50" s="68">
        <f>'Biomass CH4'!J50+'Biomass N2O'!J50+StatMobCH4!J50+StatMobN2O!J50+OtherEnergyCH4!J50+OtherEnergyN2O!J50+NGO!J50+Coal!J50</f>
        <v>5.1405629730195983</v>
      </c>
      <c r="K50" s="69">
        <f>'Biomass CH4'!K50+'Biomass N2O'!K50+StatMobCH4!K50+StatMobN2O!K50+OtherEnergyCH4!K50+OtherEnergyN2O!K50+NGO!K50+Coal!K50</f>
        <v>5.4043877412741823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64">
        <f>'Biomass CH4'!C51+'Biomass N2O'!C51+StatMobCH4!C51+StatMobN2O!C51+OtherEnergyCH4!C51+OtherEnergyN2O!C51+NGO!C51+Coal!C51</f>
        <v>1.5583381566942931</v>
      </c>
      <c r="D51" s="67">
        <f>'Biomass CH4'!D51+'Biomass N2O'!D51+StatMobCH4!D51+StatMobN2O!D51+OtherEnergyCH4!D51+OtherEnergyN2O!D51+NGO!D51+Coal!D51</f>
        <v>1.3545890393913969</v>
      </c>
      <c r="E51" s="64">
        <f>'Biomass CH4'!E51+'Biomass N2O'!E51+StatMobCH4!E51+StatMobN2O!E51+OtherEnergyCH4!E51+OtherEnergyN2O!E51+NGO!E51+Coal!E51</f>
        <v>1.3424216215785092</v>
      </c>
      <c r="F51" s="67">
        <f>'Biomass CH4'!F51+'Biomass N2O'!F51+StatMobCH4!F51+StatMobN2O!F51+OtherEnergyCH4!F51+OtherEnergyN2O!F51+NGO!F51+Coal!F51</f>
        <v>1.6105550506097093</v>
      </c>
      <c r="G51" s="67">
        <f>'Biomass CH4'!G51+'Biomass N2O'!G51+StatMobCH4!G51+StatMobN2O!G51+OtherEnergyCH4!G51+OtherEnergyN2O!G51+NGO!G51+Coal!G51</f>
        <v>1.3405374815207527</v>
      </c>
      <c r="H51" s="67">
        <f>'Biomass CH4'!H51+'Biomass N2O'!H51+StatMobCH4!H51+StatMobN2O!H51+OtherEnergyCH4!H51+OtherEnergyN2O!H51+NGO!H51+Coal!H51</f>
        <v>1.2909095483851301</v>
      </c>
      <c r="I51" s="68">
        <f>'Biomass CH4'!I51+'Biomass N2O'!I51+StatMobCH4!I51+StatMobN2O!I51+OtherEnergyCH4!I51+OtherEnergyN2O!I51+NGO!I51+Coal!I51</f>
        <v>1.2721023116641046</v>
      </c>
      <c r="J51" s="68">
        <f>'Biomass CH4'!J51+'Biomass N2O'!J51+StatMobCH4!J51+StatMobN2O!J51+OtherEnergyCH4!J51+OtherEnergyN2O!J51+NGO!J51+Coal!J51</f>
        <v>1.300866250559122</v>
      </c>
      <c r="K51" s="69">
        <f>'Biomass CH4'!K51+'Biomass N2O'!K51+StatMobCH4!K51+StatMobN2O!K51+OtherEnergyCH4!K51+OtherEnergyN2O!K51+NGO!K51+Coal!K51</f>
        <v>1.3462550067663652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67">
        <f>'Biomass CH4'!C52+'Biomass N2O'!C52+StatMobCH4!C52+StatMobN2O!C52+OtherEnergyCH4!C52+OtherEnergyN2O!C52+NGO!C52+Coal!C52</f>
        <v>1.0461705286652798</v>
      </c>
      <c r="D52" s="67">
        <f>'Biomass CH4'!D52+'Biomass N2O'!D52+StatMobCH4!D52+StatMobN2O!D52+OtherEnergyCH4!D52+OtherEnergyN2O!D52+NGO!D52+Coal!D52</f>
        <v>1.1512912236300801</v>
      </c>
      <c r="E52" s="64">
        <f>'Biomass CH4'!E52+'Biomass N2O'!E52+StatMobCH4!E52+StatMobN2O!E52+OtherEnergyCH4!E52+OtherEnergyN2O!E52+NGO!E52+Coal!E52</f>
        <v>2.2305529382074689</v>
      </c>
      <c r="F52" s="67">
        <f>'Biomass CH4'!F52+'Biomass N2O'!F52+StatMobCH4!F52+StatMobN2O!F52+OtherEnergyCH4!F52+OtherEnergyN2O!F52+NGO!F52+Coal!F52</f>
        <v>2.2405572793537192</v>
      </c>
      <c r="G52" s="67">
        <f>'Biomass CH4'!G52+'Biomass N2O'!G52+StatMobCH4!G52+StatMobN2O!G52+OtherEnergyCH4!G52+OtherEnergyN2O!G52+NGO!G52+Coal!G52</f>
        <v>2.1423862247162218</v>
      </c>
      <c r="H52" s="67">
        <f>'Biomass CH4'!H52+'Biomass N2O'!H52+StatMobCH4!H52+StatMobN2O!H52+OtherEnergyCH4!H52+OtherEnergyN2O!H52+NGO!H52+Coal!H52</f>
        <v>2.0856701320510593</v>
      </c>
      <c r="I52" s="68">
        <f>'Biomass CH4'!I52+'Biomass N2O'!I52+StatMobCH4!I52+StatMobN2O!I52+OtherEnergyCH4!I52+OtherEnergyN2O!I52+NGO!I52+Coal!I52</f>
        <v>2.1827143611858437</v>
      </c>
      <c r="J52" s="68">
        <f>'Biomass CH4'!J52+'Biomass N2O'!J52+StatMobCH4!J52+StatMobN2O!J52+OtherEnergyCH4!J52+OtherEnergyN2O!J52+NGO!J52+Coal!J52</f>
        <v>2.4348864850668117</v>
      </c>
      <c r="K52" s="69">
        <f>'Biomass CH4'!K52+'Biomass N2O'!K52+StatMobCH4!K52+StatMobN2O!K52+OtherEnergyCH4!K52+OtherEnergyN2O!K52+NGO!K52+Coal!K52</f>
        <v>2.763270484744079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64">
        <f>'Biomass CH4'!C53+'Biomass N2O'!C53+StatMobCH4!C53+StatMobN2O!C53+OtherEnergyCH4!C53+OtherEnergyN2O!C53+NGO!C53+Coal!C53</f>
        <v>2.9765572683679402E-3</v>
      </c>
      <c r="D53" s="67">
        <f>'Biomass CH4'!D53+'Biomass N2O'!D53+StatMobCH4!D53+StatMobN2O!D53+OtherEnergyCH4!D53+OtherEnergyN2O!D53+NGO!D53+Coal!D53</f>
        <v>1.6589647513599998E-3</v>
      </c>
      <c r="E53" s="64">
        <f>'Biomass CH4'!E53+'Biomass N2O'!E53+StatMobCH4!E53+StatMobN2O!E53+OtherEnergyCH4!E53+OtherEnergyN2O!E53+NGO!E53+Coal!E53</f>
        <v>1.3596648223999999E-3</v>
      </c>
      <c r="F53" s="67">
        <f>'Biomass CH4'!F53+'Biomass N2O'!F53+StatMobCH4!F53+StatMobN2O!F53+OtherEnergyCH4!F53+OtherEnergyN2O!F53+NGO!F53+Coal!F53</f>
        <v>2.9386496447999996E-3</v>
      </c>
      <c r="G53" s="67">
        <f>'Biomass CH4'!G53+'Biomass N2O'!G53+StatMobCH4!G53+StatMobN2O!G53+OtherEnergyCH4!G53+OtherEnergyN2O!G53+NGO!G53+Coal!G53</f>
        <v>5.6727464501535691E-3</v>
      </c>
      <c r="H53" s="67">
        <f>'Biomass CH4'!H53+'Biomass N2O'!H53+StatMobCH4!H53+StatMobN2O!H53+OtherEnergyCH4!H53+OtherEnergyN2O!H53+NGO!H53+Coal!H53</f>
        <v>6.4495613255375938E-3</v>
      </c>
      <c r="I53" s="68">
        <f>'Biomass CH4'!I53+'Biomass N2O'!I53+StatMobCH4!I53+StatMobN2O!I53+OtherEnergyCH4!I53+OtherEnergyN2O!I53+NGO!I53+Coal!I53</f>
        <v>7.3327517204200363E-3</v>
      </c>
      <c r="J53" s="68">
        <f>'Biomass CH4'!J53+'Biomass N2O'!J53+StatMobCH4!J53+StatMobN2O!J53+OtherEnergyCH4!J53+OtherEnergyN2O!J53+NGO!J53+Coal!J53</f>
        <v>8.3368844917279927E-3</v>
      </c>
      <c r="K53" s="69">
        <f>'Biomass CH4'!K53+'Biomass N2O'!K53+StatMobCH4!K53+StatMobN2O!K53+OtherEnergyCH4!K53+OtherEnergyN2O!K53+NGO!K53+Coal!K53</f>
        <v>9.478521253469277E-3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67">
        <f>'Biomass CH4'!C54+'Biomass N2O'!C54+StatMobCH4!C54+StatMobN2O!C54+OtherEnergyCH4!C54+OtherEnergyN2O!C54+NGO!C54+Coal!C54</f>
        <v>10.698262410208578</v>
      </c>
      <c r="D54" s="67">
        <f>'Biomass CH4'!D54+'Biomass N2O'!D54+StatMobCH4!D54+StatMobN2O!D54+OtherEnergyCH4!D54+OtherEnergyN2O!D54+NGO!D54+Coal!D54</f>
        <v>7.8674206763521601</v>
      </c>
      <c r="E54" s="64">
        <f>'Biomass CH4'!E54+'Biomass N2O'!E54+StatMobCH4!E54+StatMobN2O!E54+OtherEnergyCH4!E54+OtherEnergyN2O!E54+NGO!E54+Coal!E54</f>
        <v>6.988740314457182</v>
      </c>
      <c r="F54" s="67">
        <f>'Biomass CH4'!F54+'Biomass N2O'!F54+StatMobCH4!F54+StatMobN2O!F54+OtherEnergyCH4!F54+OtherEnergyN2O!F54+NGO!F54+Coal!F54</f>
        <v>6.9903526757928329</v>
      </c>
      <c r="G54" s="67">
        <f>'Biomass CH4'!G54+'Biomass N2O'!G54+StatMobCH4!G54+StatMobN2O!G54+OtherEnergyCH4!G54+OtherEnergyN2O!G54+NGO!G54+Coal!G54</f>
        <v>6.7370340022079649</v>
      </c>
      <c r="H54" s="67">
        <f>'Biomass CH4'!H54+'Biomass N2O'!H54+StatMobCH4!H54+StatMobN2O!H54+OtherEnergyCH4!H54+OtherEnergyN2O!H54+NGO!H54+Coal!H54</f>
        <v>6.5734142053515345</v>
      </c>
      <c r="I54" s="68">
        <f>'Biomass CH4'!I54+'Biomass N2O'!I54+StatMobCH4!I54+StatMobN2O!I54+OtherEnergyCH4!I54+OtherEnergyN2O!I54+NGO!I54+Coal!I54</f>
        <v>6.5599419900269709</v>
      </c>
      <c r="J54" s="68">
        <f>'Biomass CH4'!J54+'Biomass N2O'!J54+StatMobCH4!J54+StatMobN2O!J54+OtherEnergyCH4!J54+OtherEnergyN2O!J54+NGO!J54+Coal!J54</f>
        <v>6.5270752520048685</v>
      </c>
      <c r="K54" s="69">
        <f>'Biomass CH4'!K54+'Biomass N2O'!K54+StatMobCH4!K54+StatMobN2O!K54+OtherEnergyCH4!K54+OtherEnergyN2O!K54+NGO!K54+Coal!K54</f>
        <v>6.5683055057020834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64">
        <f>'Biomass CH4'!C55+'Biomass N2O'!C55+StatMobCH4!C55+StatMobN2O!C55+OtherEnergyCH4!C55+OtherEnergyN2O!C55+NGO!C55+Coal!C55</f>
        <v>0.56665523316871391</v>
      </c>
      <c r="D55" s="67">
        <f>'Biomass CH4'!D55+'Biomass N2O'!D55+StatMobCH4!D55+StatMobN2O!D55+OtherEnergyCH4!D55+OtherEnergyN2O!D55+NGO!D55+Coal!D55</f>
        <v>0.91620968392053137</v>
      </c>
      <c r="E55" s="64">
        <f>'Biomass CH4'!E55+'Biomass N2O'!E55+StatMobCH4!E55+StatMobN2O!E55+OtherEnergyCH4!E55+OtherEnergyN2O!E55+NGO!E55+Coal!E55</f>
        <v>1.032661830901594</v>
      </c>
      <c r="F55" s="67">
        <f>'Biomass CH4'!F55+'Biomass N2O'!F55+StatMobCH4!F55+StatMobN2O!F55+OtherEnergyCH4!F55+OtherEnergyN2O!F55+NGO!F55+Coal!F55</f>
        <v>1.0258519787676275</v>
      </c>
      <c r="G55" s="67">
        <f>'Biomass CH4'!G55+'Biomass N2O'!G55+StatMobCH4!G55+StatMobN2O!G55+OtherEnergyCH4!G55+OtherEnergyN2O!G55+NGO!G55+Coal!G55</f>
        <v>0.9715706375124753</v>
      </c>
      <c r="H55" s="67">
        <f>'Biomass CH4'!H55+'Biomass N2O'!H55+StatMobCH4!H55+StatMobN2O!H55+OtherEnergyCH4!H55+OtherEnergyN2O!H55+NGO!H55+Coal!H55</f>
        <v>0.99448435264250723</v>
      </c>
      <c r="I55" s="68">
        <f>'Biomass CH4'!I55+'Biomass N2O'!I55+StatMobCH4!I55+StatMobN2O!I55+OtherEnergyCH4!I55+OtherEnergyN2O!I55+NGO!I55+Coal!I55</f>
        <v>1.0273245071197605</v>
      </c>
      <c r="J55" s="68">
        <f>'Biomass CH4'!J55+'Biomass N2O'!J55+StatMobCH4!J55+StatMobN2O!J55+OtherEnergyCH4!J55+OtherEnergyN2O!J55+NGO!J55+Coal!J55</f>
        <v>1.0723002347306401</v>
      </c>
      <c r="K55" s="69">
        <f>'Biomass CH4'!K55+'Biomass N2O'!K55+StatMobCH4!K55+StatMobN2O!K55+OtherEnergyCH4!K55+OtherEnergyN2O!K55+NGO!K55+Coal!K55</f>
        <v>1.1272603607486003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67">
        <f>'Biomass CH4'!C56+'Biomass N2O'!C56+StatMobCH4!C56+StatMobN2O!C56+OtherEnergyCH4!C56+OtherEnergyN2O!C56+NGO!C56+Coal!C56</f>
        <v>4.6483653257716379E-4</v>
      </c>
      <c r="D56" s="67">
        <f>'Biomass CH4'!D56+'Biomass N2O'!D56+StatMobCH4!D56+StatMobN2O!D56+OtherEnergyCH4!D56+OtherEnergyN2O!D56+NGO!D56+Coal!D56</f>
        <v>6.7975220272336581E-4</v>
      </c>
      <c r="E56" s="64">
        <f>'Biomass CH4'!E56+'Biomass N2O'!E56+StatMobCH4!E56+StatMobN2O!E56+OtherEnergyCH4!E56+OtherEnergyN2O!E56+NGO!E56+Coal!E56</f>
        <v>6.0064870877286577E-4</v>
      </c>
      <c r="F56" s="67">
        <f>'Biomass CH4'!F56+'Biomass N2O'!F56+StatMobCH4!F56+StatMobN2O!F56+OtherEnergyCH4!F56+OtherEnergyN2O!F56+NGO!F56+Coal!F56</f>
        <v>5.6201485874689348E-4</v>
      </c>
      <c r="G56" s="67">
        <f>'Biomass CH4'!G56+'Biomass N2O'!G56+StatMobCH4!G56+StatMobN2O!G56+OtherEnergyCH4!G56+OtherEnergyN2O!G56+NGO!G56+Coal!G56</f>
        <v>6.1767935413040544E-4</v>
      </c>
      <c r="H56" s="67">
        <f>'Biomass CH4'!H56+'Biomass N2O'!H56+StatMobCH4!H56+StatMobN2O!H56+OtherEnergyCH4!H56+OtherEnergyN2O!H56+NGO!H56+Coal!H56</f>
        <v>6.5710009855574308E-4</v>
      </c>
      <c r="I56" s="68">
        <f>'Biomass CH4'!I56+'Biomass N2O'!I56+StatMobCH4!I56+StatMobN2O!I56+OtherEnergyCH4!I56+OtherEnergyN2O!I56+NGO!I56+Coal!I56</f>
        <v>7.0242282981053329E-4</v>
      </c>
      <c r="J56" s="68">
        <f>'Biomass CH4'!J56+'Biomass N2O'!J56+StatMobCH4!J56+StatMobN2O!J56+OtherEnergyCH4!J56+OtherEnergyN2O!J56+NGO!J56+Coal!J56</f>
        <v>7.5400928408379168E-4</v>
      </c>
      <c r="K56" s="69">
        <f>'Biomass CH4'!K56+'Biomass N2O'!K56+StatMobCH4!K56+StatMobN2O!K56+OtherEnergyCH4!K56+OtherEnergyN2O!K56+NGO!K56+Coal!K56</f>
        <v>8.1230078135684333E-4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64">
        <f>'Biomass CH4'!C57+'Biomass N2O'!C57+StatMobCH4!C57+StatMobN2O!C57+OtherEnergyCH4!C57+OtherEnergyN2O!C57+NGO!C57+Coal!C57</f>
        <v>1.9721848948891046E-4</v>
      </c>
      <c r="D57" s="67">
        <f>'Biomass CH4'!D57+'Biomass N2O'!D57+StatMobCH4!D57+StatMobN2O!D57+OtherEnergyCH4!D57+OtherEnergyN2O!D57+NGO!D57+Coal!D57</f>
        <v>2.1332276852751732E-4</v>
      </c>
      <c r="E57" s="64">
        <f>'Biomass CH4'!E57+'Biomass N2O'!E57+StatMobCH4!E57+StatMobN2O!E57+OtherEnergyCH4!E57+OtherEnergyN2O!E57+NGO!E57+Coal!E57</f>
        <v>3.2009918402127707E-4</v>
      </c>
      <c r="F57" s="67">
        <f>'Biomass CH4'!F57+'Biomass N2O'!F57+StatMobCH4!F57+StatMobN2O!F57+OtherEnergyCH4!F57+OtherEnergyN2O!F57+NGO!F57+Coal!F57</f>
        <v>3.4197912707441378E-4</v>
      </c>
      <c r="G57" s="67">
        <f>'Biomass CH4'!G57+'Biomass N2O'!G57+StatMobCH4!G57+StatMobN2O!G57+OtherEnergyCH4!G57+OtherEnergyN2O!G57+NGO!G57+Coal!G57</f>
        <v>3.7341241024323695E-4</v>
      </c>
      <c r="H57" s="67">
        <f>'Biomass CH4'!H57+'Biomass N2O'!H57+StatMobCH4!H57+StatMobN2O!H57+OtherEnergyCH4!H57+OtherEnergyN2O!H57+NGO!H57+Coal!H57</f>
        <v>3.988798692481589E-4</v>
      </c>
      <c r="I57" s="68">
        <f>'Biomass CH4'!I57+'Biomass N2O'!I57+StatMobCH4!I57+StatMobN2O!I57+OtherEnergyCH4!I57+OtherEnergyN2O!I57+NGO!I57+Coal!I57</f>
        <v>4.2765299700558431E-4</v>
      </c>
      <c r="J57" s="68">
        <f>'Biomass CH4'!J57+'Biomass N2O'!J57+StatMobCH4!J57+StatMobN2O!J57+OtherEnergyCH4!J57+OtherEnergyN2O!J57+NGO!J57+Coal!J57</f>
        <v>4.5993665571494017E-4</v>
      </c>
      <c r="K57" s="69">
        <f>'Biomass CH4'!K57+'Biomass N2O'!K57+StatMobCH4!K57+StatMobN2O!K57+OtherEnergyCH4!K57+OtherEnergyN2O!K57+NGO!K57+Coal!K57</f>
        <v>4.9597045816710081E-4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67">
        <f>'Biomass CH4'!C58+'Biomass N2O'!C58+StatMobCH4!C58+StatMobN2O!C58+OtherEnergyCH4!C58+OtherEnergyN2O!C58+NGO!C58+Coal!C58</f>
        <v>0.50437734580864002</v>
      </c>
      <c r="D58" s="67">
        <f>'Biomass CH4'!D58+'Biomass N2O'!D58+StatMobCH4!D58+StatMobN2O!D58+OtherEnergyCH4!D58+OtherEnergyN2O!D58+NGO!D58+Coal!D58</f>
        <v>0.69540804834944003</v>
      </c>
      <c r="E58" s="64">
        <f>'Biomass CH4'!E58+'Biomass N2O'!E58+StatMobCH4!E58+StatMobN2O!E58+OtherEnergyCH4!E58+OtherEnergyN2O!E58+NGO!E58+Coal!E58</f>
        <v>0.89657479657344008</v>
      </c>
      <c r="F58" s="67">
        <f>'Biomass CH4'!F58+'Biomass N2O'!F58+StatMobCH4!F58+StatMobN2O!F58+OtherEnergyCH4!F58+OtherEnergyN2O!F58+NGO!F58+Coal!F58</f>
        <v>0.98841571996547883</v>
      </c>
      <c r="G58" s="67">
        <f>'Biomass CH4'!G58+'Biomass N2O'!G58+StatMobCH4!G58+StatMobN2O!G58+OtherEnergyCH4!G58+OtherEnergyN2O!G58+NGO!G58+Coal!G58</f>
        <v>1.1643210185171504</v>
      </c>
      <c r="H58" s="67">
        <f>'Biomass CH4'!H58+'Biomass N2O'!H58+StatMobCH4!H58+StatMobN2O!H58+OtherEnergyCH4!H58+OtherEnergyN2O!H58+NGO!H58+Coal!H58</f>
        <v>1.2718922054523567</v>
      </c>
      <c r="I58" s="68">
        <f>'Biomass CH4'!I58+'Biomass N2O'!I58+StatMobCH4!I58+StatMobN2O!I58+OtherEnergyCH4!I58+OtherEnergyN2O!I58+NGO!I58+Coal!I58</f>
        <v>1.3824775446114295</v>
      </c>
      <c r="J58" s="68">
        <f>'Biomass CH4'!J58+'Biomass N2O'!J58+StatMobCH4!J58+StatMobN2O!J58+OtherEnergyCH4!J58+OtherEnergyN2O!J58+NGO!J58+Coal!J58</f>
        <v>1.4977307759400027</v>
      </c>
      <c r="K58" s="69">
        <f>'Biomass CH4'!K58+'Biomass N2O'!K58+StatMobCH4!K58+StatMobN2O!K58+OtherEnergyCH4!K58+OtherEnergyN2O!K58+NGO!K58+Coal!K58</f>
        <v>1.6231421821716912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64">
        <f>'Biomass CH4'!C59+'Biomass N2O'!C59+StatMobCH4!C59+StatMobN2O!C59+OtherEnergyCH4!C59+OtherEnergyN2O!C59+NGO!C59+Coal!C59</f>
        <v>1.2089989600000002</v>
      </c>
      <c r="D59" s="67">
        <f>'Biomass CH4'!D59+'Biomass N2O'!D59+StatMobCH4!D59+StatMobN2O!D59+OtherEnergyCH4!D59+OtherEnergyN2O!D59+NGO!D59+Coal!D59</f>
        <v>1.3793028134927061</v>
      </c>
      <c r="E59" s="64">
        <f>'Biomass CH4'!E59+'Biomass N2O'!E59+StatMobCH4!E59+StatMobN2O!E59+OtherEnergyCH4!E59+OtherEnergyN2O!E59+NGO!E59+Coal!E59</f>
        <v>1.4616702402594566</v>
      </c>
      <c r="F59" s="67">
        <f>'Biomass CH4'!F59+'Biomass N2O'!F59+StatMobCH4!F59+StatMobN2O!F59+OtherEnergyCH4!F59+OtherEnergyN2O!F59+NGO!F59+Coal!F59</f>
        <v>1.7016988800945825</v>
      </c>
      <c r="G59" s="67">
        <f>'Biomass CH4'!G59+'Biomass N2O'!G59+StatMobCH4!G59+StatMobN2O!G59+OtherEnergyCH4!G59+OtherEnergyN2O!G59+NGO!G59+Coal!G59</f>
        <v>1.7811057271037178</v>
      </c>
      <c r="H59" s="67">
        <f>'Biomass CH4'!H59+'Biomass N2O'!H59+StatMobCH4!H59+StatMobN2O!H59+OtherEnergyCH4!H59+OtherEnergyN2O!H59+NGO!H59+Coal!H59</f>
        <v>1.7045701936242645</v>
      </c>
      <c r="I59" s="68">
        <f>'Biomass CH4'!I59+'Biomass N2O'!I59+StatMobCH4!I59+StatMobN2O!I59+OtherEnergyCH4!I59+OtherEnergyN2O!I59+NGO!I59+Coal!I59</f>
        <v>1.7929766148872757</v>
      </c>
      <c r="J59" s="68">
        <f>'Biomass CH4'!J59+'Biomass N2O'!J59+StatMobCH4!J59+StatMobN2O!J59+OtherEnergyCH4!J59+OtherEnergyN2O!J59+NGO!J59+Coal!J59</f>
        <v>1.890855470089563</v>
      </c>
      <c r="K59" s="69">
        <f>'Biomass CH4'!K59+'Biomass N2O'!K59+StatMobCH4!K59+StatMobN2O!K59+OtherEnergyCH4!K59+OtherEnergyN2O!K59+NGO!K59+Coal!K59</f>
        <v>1.9988373849126688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67">
        <f>'Biomass CH4'!C60+'Biomass N2O'!C60+StatMobCH4!C60+StatMobN2O!C60+OtherEnergyCH4!C60+OtherEnergyN2O!C60+NGO!C60+Coal!C60</f>
        <v>8.5149209599999995</v>
      </c>
      <c r="D60" s="67">
        <f>'Biomass CH4'!D60+'Biomass N2O'!D60+StatMobCH4!D60+StatMobN2O!D60+OtherEnergyCH4!D60+OtherEnergyN2O!D60+NGO!D60+Coal!D60</f>
        <v>6.3550960278171535</v>
      </c>
      <c r="E60" s="64">
        <f>'Biomass CH4'!E60+'Biomass N2O'!E60+StatMobCH4!E60+StatMobN2O!E60+OtherEnergyCH4!E60+OtherEnergyN2O!E60+NGO!E60+Coal!E60</f>
        <v>9.8274727010378591</v>
      </c>
      <c r="F60" s="67">
        <f>'Biomass CH4'!F60+'Biomass N2O'!F60+StatMobCH4!F60+StatMobN2O!F60+OtherEnergyCH4!F60+OtherEnergyN2O!F60+NGO!F60+Coal!F60</f>
        <v>12.50363276919629</v>
      </c>
      <c r="G60" s="67">
        <f>'Biomass CH4'!G60+'Biomass N2O'!G60+StatMobCH4!G60+StatMobN2O!G60+OtherEnergyCH4!G60+OtherEnergyN2O!G60+NGO!G60+Coal!G60</f>
        <v>13.546109164796132</v>
      </c>
      <c r="H60" s="67">
        <f>'Biomass CH4'!H60+'Biomass N2O'!H60+StatMobCH4!H60+StatMobN2O!H60+OtherEnergyCH4!H60+OtherEnergyN2O!H60+NGO!H60+Coal!H60</f>
        <v>14.978303596644791</v>
      </c>
      <c r="I60" s="68">
        <f>'Biomass CH4'!I60+'Biomass N2O'!I60+StatMobCH4!I60+StatMobN2O!I60+OtherEnergyCH4!I60+OtherEnergyN2O!I60+NGO!I60+Coal!I60</f>
        <v>16.561220173286898</v>
      </c>
      <c r="J60" s="68">
        <f>'Biomass CH4'!J60+'Biomass N2O'!J60+StatMobCH4!J60+StatMobN2O!J60+OtherEnergyCH4!J60+OtherEnergyN2O!J60+NGO!J60+Coal!J60</f>
        <v>17.988067502831267</v>
      </c>
      <c r="K60" s="69">
        <f>'Biomass CH4'!K60+'Biomass N2O'!K60+StatMobCH4!K60+StatMobN2O!K60+OtherEnergyCH4!K60+OtherEnergyN2O!K60+NGO!K60+Coal!K60</f>
        <v>19.016250580123032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64">
        <f>'Biomass CH4'!C61+'Biomass N2O'!C61+StatMobCH4!C61+StatMobN2O!C61+OtherEnergyCH4!C61+OtherEnergyN2O!C61+NGO!C61+Coal!C61</f>
        <v>0.63164749621583482</v>
      </c>
      <c r="D61" s="67">
        <f>'Biomass CH4'!D61+'Biomass N2O'!D61+StatMobCH4!D61+StatMobN2O!D61+OtherEnergyCH4!D61+OtherEnergyN2O!D61+NGO!D61+Coal!D61</f>
        <v>0.94021757374036108</v>
      </c>
      <c r="E61" s="64">
        <f>'Biomass CH4'!E61+'Biomass N2O'!E61+StatMobCH4!E61+StatMobN2O!E61+OtherEnergyCH4!E61+OtherEnergyN2O!E61+NGO!E61+Coal!E61</f>
        <v>1.0578998026072264</v>
      </c>
      <c r="F61" s="67">
        <f>'Biomass CH4'!F61+'Biomass N2O'!F61+StatMobCH4!F61+StatMobN2O!F61+OtherEnergyCH4!F61+OtherEnergyN2O!F61+NGO!F61+Coal!F61</f>
        <v>1.1318858219186338</v>
      </c>
      <c r="G61" s="67">
        <f>'Biomass CH4'!G61+'Biomass N2O'!G61+StatMobCH4!G61+StatMobN2O!G61+OtherEnergyCH4!G61+OtherEnergyN2O!G61+NGO!G61+Coal!G61</f>
        <v>1.2054973146536034</v>
      </c>
      <c r="H61" s="67">
        <f>'Biomass CH4'!H61+'Biomass N2O'!H61+StatMobCH4!H61+StatMobN2O!H61+OtherEnergyCH4!H61+OtherEnergyN2O!H61+NGO!H61+Coal!H61</f>
        <v>1.2912547050270655</v>
      </c>
      <c r="I61" s="68">
        <f>'Biomass CH4'!I61+'Biomass N2O'!I61+StatMobCH4!I61+StatMobN2O!I61+OtherEnergyCH4!I61+OtherEnergyN2O!I61+NGO!I61+Coal!I61</f>
        <v>1.3861103159271473</v>
      </c>
      <c r="J61" s="68">
        <f>'Biomass CH4'!J61+'Biomass N2O'!J61+StatMobCH4!J61+StatMobN2O!J61+OtherEnergyCH4!J61+OtherEnergyN2O!J61+NGO!J61+Coal!J61</f>
        <v>1.4906731847189953</v>
      </c>
      <c r="K61" s="69">
        <f>'Biomass CH4'!K61+'Biomass N2O'!K61+StatMobCH4!K61+StatMobN2O!K61+OtherEnergyCH4!K61+OtherEnergyN2O!K61+NGO!K61+Coal!K61</f>
        <v>1.6056350328055038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67">
        <f>'Biomass CH4'!C62+'Biomass N2O'!C62+StatMobCH4!C62+StatMobN2O!C62+OtherEnergyCH4!C62+OtherEnergyN2O!C62+NGO!C62+Coal!C62</f>
        <v>0</v>
      </c>
      <c r="D62" s="67">
        <f>'Biomass CH4'!D62+'Biomass N2O'!D62+StatMobCH4!D62+StatMobN2O!D62+OtherEnergyCH4!D62+OtherEnergyN2O!D62+NGO!D62+Coal!D62</f>
        <v>0.1871949242206418</v>
      </c>
      <c r="E62" s="64">
        <f>'Biomass CH4'!E62+'Biomass N2O'!E62+StatMobCH4!E62+StatMobN2O!E62+OtherEnergyCH4!E62+OtherEnergyN2O!E62+NGO!E62+Coal!E62</f>
        <v>6.2806746594142044</v>
      </c>
      <c r="F62" s="67">
        <f>'Biomass CH4'!F62+'Biomass N2O'!F62+StatMobCH4!F62+StatMobN2O!F62+OtherEnergyCH4!F62+OtherEnergyN2O!F62+NGO!F62+Coal!F62</f>
        <v>14.475403769330395</v>
      </c>
      <c r="G62" s="67">
        <f>'Biomass CH4'!G62+'Biomass N2O'!G62+StatMobCH4!G62+StatMobN2O!G62+OtherEnergyCH4!G62+OtherEnergyN2O!G62+NGO!G62+Coal!G62</f>
        <v>14.826346244689459</v>
      </c>
      <c r="H62" s="67">
        <f>'Biomass CH4'!H62+'Biomass N2O'!H62+StatMobCH4!H62+StatMobN2O!H62+OtherEnergyCH4!H62+OtherEnergyN2O!H62+NGO!H62+Coal!H62</f>
        <v>15.468793208100362</v>
      </c>
      <c r="I62" s="68">
        <f>'Biomass CH4'!I62+'Biomass N2O'!I62+StatMobCH4!I62+StatMobN2O!I62+OtherEnergyCH4!I62+OtherEnergyN2O!I62+NGO!I62+Coal!I62</f>
        <v>16.123981715240351</v>
      </c>
      <c r="J62" s="68">
        <f>'Biomass CH4'!J62+'Biomass N2O'!J62+StatMobCH4!J62+StatMobN2O!J62+OtherEnergyCH4!J62+OtherEnergyN2O!J62+NGO!J62+Coal!J62</f>
        <v>17.265965351609296</v>
      </c>
      <c r="K62" s="69">
        <f>'Biomass CH4'!K62+'Biomass N2O'!K62+StatMobCH4!K62+StatMobN2O!K62+OtherEnergyCH4!K62+OtherEnergyN2O!K62+NGO!K62+Coal!K62</f>
        <v>17.864039802739651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64">
        <f>'Biomass CH4'!C63+'Biomass N2O'!C63+StatMobCH4!C63+StatMobN2O!C63+OtherEnergyCH4!C63+OtherEnergyN2O!C63+NGO!C63+Coal!C63</f>
        <v>1.9902000000000002</v>
      </c>
      <c r="D63" s="67">
        <f>'Biomass CH4'!D63+'Biomass N2O'!D63+StatMobCH4!D63+StatMobN2O!D63+OtherEnergyCH4!D63+OtherEnergyN2O!D63+NGO!D63+Coal!D63</f>
        <v>2.1603567859507202</v>
      </c>
      <c r="E63" s="64">
        <f>'Biomass CH4'!E63+'Biomass N2O'!E63+StatMobCH4!E63+StatMobN2O!E63+OtherEnergyCH4!E63+OtherEnergyN2O!E63+NGO!E63+Coal!E63</f>
        <v>1.4988896615781022</v>
      </c>
      <c r="F63" s="67">
        <f>'Biomass CH4'!F63+'Biomass N2O'!F63+StatMobCH4!F63+StatMobN2O!F63+OtherEnergyCH4!F63+OtherEnergyN2O!F63+NGO!F63+Coal!F63</f>
        <v>1.3654824455794037</v>
      </c>
      <c r="G63" s="67">
        <f>'Biomass CH4'!G63+'Biomass N2O'!G63+StatMobCH4!G63+StatMobN2O!G63+OtherEnergyCH4!G63+OtherEnergyN2O!G63+NGO!G63+Coal!G63</f>
        <v>1.1037354702783104</v>
      </c>
      <c r="H63" s="67">
        <f>'Biomass CH4'!H63+'Biomass N2O'!H63+StatMobCH4!H63+StatMobN2O!H63+OtherEnergyCH4!H63+OtherEnergyN2O!H63+NGO!H63+Coal!H63</f>
        <v>1.1645362295316204</v>
      </c>
      <c r="I63" s="68">
        <f>'Biomass CH4'!I63+'Biomass N2O'!I63+StatMobCH4!I63+StatMobN2O!I63+OtherEnergyCH4!I63+OtherEnergyN2O!I63+NGO!I63+Coal!I63</f>
        <v>1.2372627520300599</v>
      </c>
      <c r="J63" s="68">
        <f>'Biomass CH4'!J63+'Biomass N2O'!J63+StatMobCH4!J63+StatMobN2O!J63+OtherEnergyCH4!J63+OtherEnergyN2O!J63+NGO!J63+Coal!J63</f>
        <v>1.3222211861716677</v>
      </c>
      <c r="K63" s="69">
        <f>'Biomass CH4'!K63+'Biomass N2O'!K63+StatMobCH4!K63+StatMobN2O!K63+OtherEnergyCH4!K63+OtherEnergyN2O!K63+NGO!K63+Coal!K63</f>
        <v>1.4198969735615599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67">
        <f>'Biomass CH4'!C64+'Biomass N2O'!C64+StatMobCH4!C64+StatMobN2O!C64+OtherEnergyCH4!C64+OtherEnergyN2O!C64+NGO!C64+Coal!C64</f>
        <v>1.320371487932801</v>
      </c>
      <c r="D64" s="67">
        <f>'Biomass CH4'!D64+'Biomass N2O'!D64+StatMobCH4!D64+StatMobN2O!D64+OtherEnergyCH4!D64+OtherEnergyN2O!D64+NGO!D64+Coal!D64</f>
        <v>0.75660253743724404</v>
      </c>
      <c r="E64" s="64">
        <f>'Biomass CH4'!E64+'Biomass N2O'!E64+StatMobCH4!E64+StatMobN2O!E64+OtherEnergyCH4!E64+OtherEnergyN2O!E64+NGO!E64+Coal!E64</f>
        <v>0.85637999258115427</v>
      </c>
      <c r="F64" s="67">
        <f>'Biomass CH4'!F64+'Biomass N2O'!F64+StatMobCH4!F64+StatMobN2O!F64+OtherEnergyCH4!F64+OtherEnergyN2O!F64+NGO!F64+Coal!F64</f>
        <v>0.91311785075599539</v>
      </c>
      <c r="G64" s="67">
        <f>'Biomass CH4'!G64+'Biomass N2O'!G64+StatMobCH4!G64+StatMobN2O!G64+OtherEnergyCH4!G64+OtherEnergyN2O!G64+NGO!G64+Coal!G64</f>
        <v>0.9713824044908782</v>
      </c>
      <c r="H64" s="67">
        <f>'Biomass CH4'!H64+'Biomass N2O'!H64+StatMobCH4!H64+StatMobN2O!H64+OtherEnergyCH4!H64+OtherEnergyN2O!H64+NGO!H64+Coal!H64</f>
        <v>0.90309796895313632</v>
      </c>
      <c r="I64" s="68">
        <f>'Biomass CH4'!I64+'Biomass N2O'!I64+StatMobCH4!I64+StatMobN2O!I64+OtherEnergyCH4!I64+OtherEnergyN2O!I64+NGO!I64+Coal!I64</f>
        <v>0.92928463093159586</v>
      </c>
      <c r="J64" s="68">
        <f>'Biomass CH4'!J64+'Biomass N2O'!J64+StatMobCH4!J64+StatMobN2O!J64+OtherEnergyCH4!J64+OtherEnergyN2O!J64+NGO!J64+Coal!J64</f>
        <v>0.95428741177430565</v>
      </c>
      <c r="K64" s="69">
        <f>'Biomass CH4'!K64+'Biomass N2O'!K64+StatMobCH4!K64+StatMobN2O!K64+OtherEnergyCH4!K64+OtherEnergyN2O!K64+NGO!K64+Coal!K64</f>
        <v>0.9876715632148112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64">
        <f>'Biomass CH4'!C65+'Biomass N2O'!C65+StatMobCH4!C65+StatMobN2O!C65+OtherEnergyCH4!C65+OtherEnergyN2O!C65+NGO!C65+Coal!C65</f>
        <v>8.3297954758796795</v>
      </c>
      <c r="D65" s="67">
        <f>'Biomass CH4'!D65+'Biomass N2O'!D65+StatMobCH4!D65+StatMobN2O!D65+OtherEnergyCH4!D65+OtherEnergyN2O!D65+NGO!D65+Coal!D65</f>
        <v>9.7006108455244799</v>
      </c>
      <c r="E65" s="64">
        <f>'Biomass CH4'!E65+'Biomass N2O'!E65+StatMobCH4!E65+StatMobN2O!E65+OtherEnergyCH4!E65+OtherEnergyN2O!E65+NGO!E65+Coal!E65</f>
        <v>12.293594959436891</v>
      </c>
      <c r="F65" s="67">
        <f>'Biomass CH4'!F65+'Biomass N2O'!F65+StatMobCH4!F65+StatMobN2O!F65+OtherEnergyCH4!F65+OtherEnergyN2O!F65+NGO!F65+Coal!F65</f>
        <v>14.313674782524473</v>
      </c>
      <c r="G65" s="67">
        <f>'Biomass CH4'!G65+'Biomass N2O'!G65+StatMobCH4!G65+StatMobN2O!G65+OtherEnergyCH4!G65+OtherEnergyN2O!G65+NGO!G65+Coal!G65</f>
        <v>16.1658857203292</v>
      </c>
      <c r="H65" s="67">
        <f>'Biomass CH4'!H65+'Biomass N2O'!H65+StatMobCH4!H65+StatMobN2O!H65+OtherEnergyCH4!H65+OtherEnergyN2O!H65+NGO!H65+Coal!H65</f>
        <v>17.343941971285112</v>
      </c>
      <c r="I65" s="68">
        <f>'Biomass CH4'!I65+'Biomass N2O'!I65+StatMobCH4!I65+StatMobN2O!I65+OtherEnergyCH4!I65+OtherEnergyN2O!I65+NGO!I65+Coal!I65</f>
        <v>18.627407272465152</v>
      </c>
      <c r="J65" s="68">
        <f>'Biomass CH4'!J65+'Biomass N2O'!J65+StatMobCH4!J65+StatMobN2O!J65+OtherEnergyCH4!J65+OtherEnergyN2O!J65+NGO!J65+Coal!J65</f>
        <v>20.026080556156291</v>
      </c>
      <c r="K65" s="69">
        <f>'Biomass CH4'!K65+'Biomass N2O'!K65+StatMobCH4!K65+StatMobN2O!K65+OtherEnergyCH4!K65+OtherEnergyN2O!K65+NGO!K65+Coal!K65</f>
        <v>21.550849728463319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67">
        <f>'Biomass CH4'!C66+'Biomass N2O'!C66+StatMobCH4!C66+StatMobN2O!C66+OtherEnergyCH4!C66+OtherEnergyN2O!C66+NGO!C66+Coal!C66</f>
        <v>0</v>
      </c>
      <c r="D66" s="67">
        <f>'Biomass CH4'!D66+'Biomass N2O'!D66+StatMobCH4!D66+StatMobN2O!D66+OtherEnergyCH4!D66+OtherEnergyN2O!D66+NGO!D66+Coal!D66</f>
        <v>0</v>
      </c>
      <c r="E66" s="64">
        <f>'Biomass CH4'!E66+'Biomass N2O'!E66+StatMobCH4!E66+StatMobN2O!E66+OtherEnergyCH4!E66+OtherEnergyN2O!E66+NGO!E66+Coal!E66</f>
        <v>0</v>
      </c>
      <c r="F66" s="67">
        <f>'Biomass CH4'!F66+'Biomass N2O'!F66+StatMobCH4!F66+StatMobN2O!F66+OtherEnergyCH4!F66+OtherEnergyN2O!F66+NGO!F66+Coal!F66</f>
        <v>0</v>
      </c>
      <c r="G66" s="67">
        <f>'Biomass CH4'!G66+'Biomass N2O'!G66+StatMobCH4!G66+StatMobN2O!G66+OtherEnergyCH4!G66+OtherEnergyN2O!G66+NGO!G66+Coal!G66</f>
        <v>0</v>
      </c>
      <c r="H66" s="67">
        <f>'Biomass CH4'!H66+'Biomass N2O'!H66+StatMobCH4!H66+StatMobN2O!H66+OtherEnergyCH4!H66+OtherEnergyN2O!H66+NGO!H66+Coal!H66</f>
        <v>0</v>
      </c>
      <c r="I66" s="68">
        <f>'Biomass CH4'!I66+'Biomass N2O'!I66+StatMobCH4!I66+StatMobN2O!I66+OtherEnergyCH4!I66+OtherEnergyN2O!I66+NGO!I66+Coal!I66</f>
        <v>0</v>
      </c>
      <c r="J66" s="68">
        <f>'Biomass CH4'!J66+'Biomass N2O'!J66+StatMobCH4!J66+StatMobN2O!J66+OtherEnergyCH4!J66+OtherEnergyN2O!J66+NGO!J66+Coal!J66</f>
        <v>0</v>
      </c>
      <c r="K66" s="69">
        <f>'Biomass CH4'!K66+'Biomass N2O'!K66+StatMobCH4!K66+StatMobN2O!K66+OtherEnergyCH4!K66+OtherEnergyN2O!K66+NGO!K66+Coal!K66</f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64">
        <f>'Biomass CH4'!C67+'Biomass N2O'!C67+StatMobCH4!C67+StatMobN2O!C67+OtherEnergyCH4!C67+OtherEnergyN2O!C67+NGO!C67+Coal!C67</f>
        <v>1.3225378634626059</v>
      </c>
      <c r="D67" s="67">
        <f>'Biomass CH4'!D67+'Biomass N2O'!D67+StatMobCH4!D67+StatMobN2O!D67+OtherEnergyCH4!D67+OtherEnergyN2O!D67+NGO!D67+Coal!D67</f>
        <v>1.3600746139847477</v>
      </c>
      <c r="E67" s="64">
        <f>'Biomass CH4'!E67+'Biomass N2O'!E67+StatMobCH4!E67+StatMobN2O!E67+OtherEnergyCH4!E67+OtherEnergyN2O!E67+NGO!E67+Coal!E67</f>
        <v>1.3164696301515797</v>
      </c>
      <c r="F67" s="67">
        <f>'Biomass CH4'!F67+'Biomass N2O'!F67+StatMobCH4!F67+StatMobN2O!F67+OtherEnergyCH4!F67+OtherEnergyN2O!F67+NGO!F67+Coal!F67</f>
        <v>1.32018188668245</v>
      </c>
      <c r="G67" s="67">
        <f>'Biomass CH4'!G67+'Biomass N2O'!G67+StatMobCH4!G67+StatMobN2O!G67+OtherEnergyCH4!G67+OtherEnergyN2O!G67+NGO!G67+Coal!G67</f>
        <v>1.4170049787226331</v>
      </c>
      <c r="H67" s="67">
        <f>'Biomass CH4'!H67+'Biomass N2O'!H67+StatMobCH4!H67+StatMobN2O!H67+OtherEnergyCH4!H67+OtherEnergyN2O!H67+NGO!H67+Coal!H67</f>
        <v>1.457515694159766</v>
      </c>
      <c r="I67" s="68">
        <f>'Biomass CH4'!I67+'Biomass N2O'!I67+StatMobCH4!I67+StatMobN2O!I67+OtherEnergyCH4!I67+OtherEnergyN2O!I67+NGO!I67+Coal!I67</f>
        <v>1.5089086147451103</v>
      </c>
      <c r="J67" s="68">
        <f>'Biomass CH4'!J67+'Biomass N2O'!J67+StatMobCH4!J67+StatMobN2O!J67+OtherEnergyCH4!J67+OtherEnergyN2O!J67+NGO!J67+Coal!J67</f>
        <v>1.5724957942595748</v>
      </c>
      <c r="K67" s="69">
        <f>'Biomass CH4'!K67+'Biomass N2O'!K67+StatMobCH4!K67+StatMobN2O!K67+OtherEnergyCH4!K67+OtherEnergyN2O!K67+NGO!K67+Coal!K67</f>
        <v>1.6479772092286566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67">
        <f>'Biomass CH4'!C68+'Biomass N2O'!C68+StatMobCH4!C68+StatMobN2O!C68+OtherEnergyCH4!C68+OtherEnergyN2O!C68+NGO!C68+Coal!C68</f>
        <v>14.494553790605012</v>
      </c>
      <c r="D68" s="67">
        <f>'Biomass CH4'!D68+'Biomass N2O'!D68+StatMobCH4!D68+StatMobN2O!D68+OtherEnergyCH4!D68+OtherEnergyN2O!D68+NGO!D68+Coal!D68</f>
        <v>14.588564326169715</v>
      </c>
      <c r="E68" s="64">
        <f>'Biomass CH4'!E68+'Biomass N2O'!E68+StatMobCH4!E68+StatMobN2O!E68+OtherEnergyCH4!E68+OtherEnergyN2O!E68+NGO!E68+Coal!E68</f>
        <v>11.941889261099957</v>
      </c>
      <c r="F68" s="67">
        <f>'Biomass CH4'!F68+'Biomass N2O'!F68+StatMobCH4!F68+StatMobN2O!F68+OtherEnergyCH4!F68+OtherEnergyN2O!F68+NGO!F68+Coal!F68</f>
        <v>9.0452470753733945</v>
      </c>
      <c r="G68" s="67">
        <f>'Biomass CH4'!G68+'Biomass N2O'!G68+StatMobCH4!G68+StatMobN2O!G68+OtherEnergyCH4!G68+OtherEnergyN2O!G68+NGO!G68+Coal!G68</f>
        <v>8.4154555688557977</v>
      </c>
      <c r="H68" s="67">
        <f>'Biomass CH4'!H68+'Biomass N2O'!H68+StatMobCH4!H68+StatMobN2O!H68+OtherEnergyCH4!H68+OtherEnergyN2O!H68+NGO!H68+Coal!H68</f>
        <v>8.6477583988193434</v>
      </c>
      <c r="I68" s="68">
        <f>'Biomass CH4'!I68+'Biomass N2O'!I68+StatMobCH4!I68+StatMobN2O!I68+OtherEnergyCH4!I68+OtherEnergyN2O!I68+NGO!I68+Coal!I68</f>
        <v>8.9418567933313895</v>
      </c>
      <c r="J68" s="68">
        <f>'Biomass CH4'!J68+'Biomass N2O'!J68+StatMobCH4!J68+StatMobN2O!J68+OtherEnergyCH4!J68+OtherEnergyN2O!J68+NGO!J68+Coal!J68</f>
        <v>9.3055760006550958</v>
      </c>
      <c r="K68" s="69">
        <f>'Biomass CH4'!K68+'Biomass N2O'!K68+StatMobCH4!K68+StatMobN2O!K68+OtherEnergyCH4!K68+OtherEnergyN2O!K68+NGO!K68+Coal!K68</f>
        <v>9.7242344181638316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64">
        <f>'Biomass CH4'!C69+'Biomass N2O'!C69+StatMobCH4!C69+StatMobN2O!C69+OtherEnergyCH4!C69+OtherEnergyN2O!C69+NGO!C69+Coal!C69</f>
        <v>2.1054283702085499</v>
      </c>
      <c r="D69" s="67">
        <f>'Biomass CH4'!D69+'Biomass N2O'!D69+StatMobCH4!D69+StatMobN2O!D69+OtherEnergyCH4!D69+OtherEnergyN2O!D69+NGO!D69+Coal!D69</f>
        <v>2.1481197051186611</v>
      </c>
      <c r="E69" s="64">
        <f>'Biomass CH4'!E69+'Biomass N2O'!E69+StatMobCH4!E69+StatMobN2O!E69+OtherEnergyCH4!E69+OtherEnergyN2O!E69+NGO!E69+Coal!E69</f>
        <v>0.46756078999999995</v>
      </c>
      <c r="F69" s="67">
        <f>'Biomass CH4'!F69+'Biomass N2O'!F69+StatMobCH4!F69+StatMobN2O!F69+OtherEnergyCH4!F69+OtherEnergyN2O!F69+NGO!F69+Coal!F69</f>
        <v>0.4664495951190597</v>
      </c>
      <c r="G69" s="67">
        <f>'Biomass CH4'!G69+'Biomass N2O'!G69+StatMobCH4!G69+StatMobN2O!G69+OtherEnergyCH4!G69+OtherEnergyN2O!G69+NGO!G69+Coal!G69</f>
        <v>0.47703944741106213</v>
      </c>
      <c r="H69" s="67">
        <f>'Biomass CH4'!H69+'Biomass N2O'!H69+StatMobCH4!H69+StatMobN2O!H69+OtherEnergyCH4!H69+OtherEnergyN2O!H69+NGO!H69+Coal!H69</f>
        <v>0.50395666901326874</v>
      </c>
      <c r="I69" s="68">
        <f>'Biomass CH4'!I69+'Biomass N2O'!I69+StatMobCH4!I69+StatMobN2O!I69+OtherEnergyCH4!I69+OtherEnergyN2O!I69+NGO!I69+Coal!I69</f>
        <v>0.5159709585910458</v>
      </c>
      <c r="J69" s="68">
        <f>'Biomass CH4'!J69+'Biomass N2O'!J69+StatMobCH4!J69+StatMobN2O!J69+OtherEnergyCH4!J69+OtherEnergyN2O!J69+NGO!J69+Coal!J69</f>
        <v>0.532803673719629</v>
      </c>
      <c r="K69" s="69">
        <f>'Biomass CH4'!K69+'Biomass N2O'!K69+StatMobCH4!K69+StatMobN2O!K69+OtherEnergyCH4!K69+OtherEnergyN2O!K69+NGO!K69+Coal!K69</f>
        <v>0.5505907776184944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67">
        <f>'Biomass CH4'!C70+'Biomass N2O'!C70+StatMobCH4!C70+StatMobN2O!C70+OtherEnergyCH4!C70+OtherEnergyN2O!C70+NGO!C70+Coal!C70</f>
        <v>6.0124228874816013E-2</v>
      </c>
      <c r="D70" s="67">
        <f>'Biomass CH4'!D70+'Biomass N2O'!D70+StatMobCH4!D70+StatMobN2O!D70+OtherEnergyCH4!D70+OtherEnergyN2O!D70+NGO!D70+Coal!D70</f>
        <v>7.4549363095267315E-2</v>
      </c>
      <c r="E70" s="64">
        <f>'Biomass CH4'!E70+'Biomass N2O'!E70+StatMobCH4!E70+StatMobN2O!E70+OtherEnergyCH4!E70+OtherEnergyN2O!E70+NGO!E70+Coal!E70</f>
        <v>6.9383724472283331E-2</v>
      </c>
      <c r="F70" s="67">
        <f>'Biomass CH4'!F70+'Biomass N2O'!F70+StatMobCH4!F70+StatMobN2O!F70+OtherEnergyCH4!F70+OtherEnergyN2O!F70+NGO!F70+Coal!F70</f>
        <v>6.8544437940643854E-2</v>
      </c>
      <c r="G70" s="67">
        <f>'Biomass CH4'!G70+'Biomass N2O'!G70+StatMobCH4!G70+StatMobN2O!G70+OtherEnergyCH4!G70+OtherEnergyN2O!G70+NGO!G70+Coal!G70</f>
        <v>7.5962912463984567E-2</v>
      </c>
      <c r="H70" s="67">
        <f>'Biomass CH4'!H70+'Biomass N2O'!H70+StatMobCH4!H70+StatMobN2O!H70+OtherEnergyCH4!H70+OtherEnergyN2O!H70+NGO!H70+Coal!H70</f>
        <v>8.1070837174664373E-2</v>
      </c>
      <c r="I70" s="68">
        <f>'Biomass CH4'!I70+'Biomass N2O'!I70+StatMobCH4!I70+StatMobN2O!I70+OtherEnergyCH4!I70+OtherEnergyN2O!I70+NGO!I70+Coal!I70</f>
        <v>8.6949498025187352E-2</v>
      </c>
      <c r="J70" s="68">
        <f>'Biomass CH4'!J70+'Biomass N2O'!J70+StatMobCH4!J70+StatMobN2O!J70+OtherEnergyCH4!J70+OtherEnergyN2O!J70+NGO!J70+Coal!J70</f>
        <v>9.3645384766971998E-2</v>
      </c>
      <c r="K70" s="69">
        <f>'Biomass CH4'!K70+'Biomass N2O'!K70+StatMobCH4!K70+StatMobN2O!K70+OtherEnergyCH4!K70+OtherEnergyN2O!K70+NGO!K70+Coal!K70</f>
        <v>0.10121547098301081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64">
        <f>'Biomass CH4'!C71+'Biomass N2O'!C71+StatMobCH4!C71+StatMobN2O!C71+OtherEnergyCH4!C71+OtherEnergyN2O!C71+NGO!C71+Coal!C71</f>
        <v>6.1959334904858929</v>
      </c>
      <c r="D71" s="67">
        <f>'Biomass CH4'!D71+'Biomass N2O'!D71+StatMobCH4!D71+StatMobN2O!D71+OtherEnergyCH4!D71+OtherEnergyN2O!D71+NGO!D71+Coal!D71</f>
        <v>1.1542585496987576</v>
      </c>
      <c r="E71" s="64">
        <f>'Biomass CH4'!E71+'Biomass N2O'!E71+StatMobCH4!E71+StatMobN2O!E71+OtherEnergyCH4!E71+OtherEnergyN2O!E71+NGO!E71+Coal!E71</f>
        <v>2.59117489</v>
      </c>
      <c r="F71" s="67">
        <f>'Biomass CH4'!F71+'Biomass N2O'!F71+StatMobCH4!F71+StatMobN2O!F71+OtherEnergyCH4!F71+OtherEnergyN2O!F71+NGO!F71+Coal!F71</f>
        <v>1.4175748906998282</v>
      </c>
      <c r="G71" s="67">
        <f>'Biomass CH4'!G71+'Biomass N2O'!G71+StatMobCH4!G71+StatMobN2O!G71+OtherEnergyCH4!G71+OtherEnergyN2O!G71+NGO!G71+Coal!G71</f>
        <v>1.1566378295713116</v>
      </c>
      <c r="H71" s="67">
        <f>'Biomass CH4'!H71+'Biomass N2O'!H71+StatMobCH4!H71+StatMobN2O!H71+OtherEnergyCH4!H71+OtherEnergyN2O!H71+NGO!H71+Coal!H71</f>
        <v>1.3438799229593685</v>
      </c>
      <c r="I71" s="68">
        <f>'Biomass CH4'!I71+'Biomass N2O'!I71+StatMobCH4!I71+StatMobN2O!I71+OtherEnergyCH4!I71+OtherEnergyN2O!I71+NGO!I71+Coal!I71</f>
        <v>1.4285059602189167</v>
      </c>
      <c r="J71" s="68">
        <f>'Biomass CH4'!J71+'Biomass N2O'!J71+StatMobCH4!J71+StatMobN2O!J71+OtherEnergyCH4!J71+OtherEnergyN2O!J71+NGO!J71+Coal!J71</f>
        <v>1.4888889580372802</v>
      </c>
      <c r="K71" s="69">
        <f>'Biomass CH4'!K71+'Biomass N2O'!K71+StatMobCH4!K71+StatMobN2O!K71+OtherEnergyCH4!K71+OtherEnergyN2O!K71+NGO!K71+Coal!K71</f>
        <v>1.5472951053736856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67">
        <f>'Biomass CH4'!C72+'Biomass N2O'!C72+StatMobCH4!C72+StatMobN2O!C72+OtherEnergyCH4!C72+OtherEnergyN2O!C72+NGO!C72+Coal!C72</f>
        <v>38.23592541950795</v>
      </c>
      <c r="D72" s="67">
        <f>'Biomass CH4'!D72+'Biomass N2O'!D72+StatMobCH4!D72+StatMobN2O!D72+OtherEnergyCH4!D72+OtherEnergyN2O!D72+NGO!D72+Coal!D72</f>
        <v>29.453389119693746</v>
      </c>
      <c r="E72" s="64">
        <f>'Biomass CH4'!E72+'Biomass N2O'!E72+StatMobCH4!E72+StatMobN2O!E72+OtherEnergyCH4!E72+OtherEnergyN2O!E72+NGO!E72+Coal!E72</f>
        <v>25.601758616042765</v>
      </c>
      <c r="F72" s="67">
        <f>'Biomass CH4'!F72+'Biomass N2O'!F72+StatMobCH4!F72+StatMobN2O!F72+OtherEnergyCH4!F72+OtherEnergyN2O!F72+NGO!F72+Coal!F72</f>
        <v>21.611521113299645</v>
      </c>
      <c r="G72" s="67">
        <f>'Biomass CH4'!G72+'Biomass N2O'!G72+StatMobCH4!G72+StatMobN2O!G72+OtherEnergyCH4!G72+OtherEnergyN2O!G72+NGO!G72+Coal!G72</f>
        <v>20.415516813408988</v>
      </c>
      <c r="H72" s="67">
        <f>'Biomass CH4'!H72+'Biomass N2O'!H72+StatMobCH4!H72+StatMobN2O!H72+OtherEnergyCH4!H72+OtherEnergyN2O!H72+NGO!H72+Coal!H72</f>
        <v>19.925615522400275</v>
      </c>
      <c r="I72" s="68">
        <f>'Biomass CH4'!I72+'Biomass N2O'!I72+StatMobCH4!I72+StatMobN2O!I72+OtherEnergyCH4!I72+OtherEnergyN2O!I72+NGO!I72+Coal!I72</f>
        <v>19.504376107169755</v>
      </c>
      <c r="J72" s="68">
        <f>'Biomass CH4'!J72+'Biomass N2O'!J72+StatMobCH4!J72+StatMobN2O!J72+OtherEnergyCH4!J72+OtherEnergyN2O!J72+NGO!J72+Coal!J72</f>
        <v>19.797756818275232</v>
      </c>
      <c r="K72" s="69">
        <f>'Biomass CH4'!K72+'Biomass N2O'!K72+StatMobCH4!K72+StatMobN2O!K72+OtherEnergyCH4!K72+OtherEnergyN2O!K72+NGO!K72+Coal!K72</f>
        <v>20.183327894347627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64">
        <f>'Biomass CH4'!C73+'Biomass N2O'!C73+StatMobCH4!C73+StatMobN2O!C73+OtherEnergyCH4!C73+OtherEnergyN2O!C73+NGO!C73+Coal!C73</f>
        <v>1.5468882361472001</v>
      </c>
      <c r="D73" s="67">
        <f>'Biomass CH4'!D73+'Biomass N2O'!D73+StatMobCH4!D73+StatMobN2O!D73+OtherEnergyCH4!D73+OtherEnergyN2O!D73+NGO!D73+Coal!D73</f>
        <v>2.0420195239723289</v>
      </c>
      <c r="E73" s="64">
        <f>'Biomass CH4'!E73+'Biomass N2O'!E73+StatMobCH4!E73+StatMobN2O!E73+OtherEnergyCH4!E73+OtherEnergyN2O!E73+NGO!E73+Coal!E73</f>
        <v>2.3799176069900536</v>
      </c>
      <c r="F73" s="67">
        <f>'Biomass CH4'!F73+'Biomass N2O'!F73+StatMobCH4!F73+StatMobN2O!F73+OtherEnergyCH4!F73+OtherEnergyN2O!F73+NGO!F73+Coal!F73</f>
        <v>3.1376193972619548</v>
      </c>
      <c r="G73" s="67">
        <f>'Biomass CH4'!G73+'Biomass N2O'!G73+StatMobCH4!G73+StatMobN2O!G73+OtherEnergyCH4!G73+OtherEnergyN2O!G73+NGO!G73+Coal!G73</f>
        <v>3.4179493911490253</v>
      </c>
      <c r="H73" s="67">
        <f>'Biomass CH4'!H73+'Biomass N2O'!H73+StatMobCH4!H73+StatMobN2O!H73+OtherEnergyCH4!H73+OtherEnergyN2O!H73+NGO!H73+Coal!H73</f>
        <v>3.630727825270144</v>
      </c>
      <c r="I73" s="68">
        <f>'Biomass CH4'!I73+'Biomass N2O'!I73+StatMobCH4!I73+StatMobN2O!I73+OtherEnergyCH4!I73+OtherEnergyN2O!I73+NGO!I73+Coal!I73</f>
        <v>3.866334416823288</v>
      </c>
      <c r="J73" s="68">
        <f>'Biomass CH4'!J73+'Biomass N2O'!J73+StatMobCH4!J73+StatMobN2O!J73+OtherEnergyCH4!J73+OtherEnergyN2O!J73+NGO!J73+Coal!J73</f>
        <v>4.1363872326086568</v>
      </c>
      <c r="K73" s="69">
        <f>'Biomass CH4'!K73+'Biomass N2O'!K73+StatMobCH4!K73+StatMobN2O!K73+OtherEnergyCH4!K73+OtherEnergyN2O!K73+NGO!K73+Coal!K73</f>
        <v>4.4221921362690457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67">
        <f>'Biomass CH4'!C74+'Biomass N2O'!C74+StatMobCH4!C74+StatMobN2O!C74+OtherEnergyCH4!C74+OtherEnergyN2O!C74+NGO!C74+Coal!C74</f>
        <v>2.2634218949159131</v>
      </c>
      <c r="D74" s="67">
        <f>'Biomass CH4'!D74+'Biomass N2O'!D74+StatMobCH4!D74+StatMobN2O!D74+OtherEnergyCH4!D74+OtherEnergyN2O!D74+NGO!D74+Coal!D74</f>
        <v>2.4195869206092047</v>
      </c>
      <c r="E74" s="64">
        <f>'Biomass CH4'!E74+'Biomass N2O'!E74+StatMobCH4!E74+StatMobN2O!E74+OtherEnergyCH4!E74+OtherEnergyN2O!E74+NGO!E74+Coal!E74</f>
        <v>2.687911228840925</v>
      </c>
      <c r="F74" s="67">
        <f>'Biomass CH4'!F74+'Biomass N2O'!F74+StatMobCH4!F74+StatMobN2O!F74+OtherEnergyCH4!F74+OtherEnergyN2O!F74+NGO!F74+Coal!F74</f>
        <v>2.8344208240587037</v>
      </c>
      <c r="G74" s="67">
        <f>'Biomass CH4'!G74+'Biomass N2O'!G74+StatMobCH4!G74+StatMobN2O!G74+OtherEnergyCH4!G74+OtherEnergyN2O!G74+NGO!G74+Coal!G74</f>
        <v>2.7145841023710346</v>
      </c>
      <c r="H74" s="67">
        <f>'Biomass CH4'!H74+'Biomass N2O'!H74+StatMobCH4!H74+StatMobN2O!H74+OtherEnergyCH4!H74+OtherEnergyN2O!H74+NGO!H74+Coal!H74</f>
        <v>2.6459312056684752</v>
      </c>
      <c r="I74" s="68">
        <f>'Biomass CH4'!I74+'Biomass N2O'!I74+StatMobCH4!I74+StatMobN2O!I74+OtherEnergyCH4!I74+OtherEnergyN2O!I74+NGO!I74+Coal!I74</f>
        <v>2.6247844649251588</v>
      </c>
      <c r="J74" s="68">
        <f>'Biomass CH4'!J74+'Biomass N2O'!J74+StatMobCH4!J74+StatMobN2O!J74+OtherEnergyCH4!J74+OtherEnergyN2O!J74+NGO!J74+Coal!J74</f>
        <v>2.5988509975880518</v>
      </c>
      <c r="K74" s="69">
        <f>'Biomass CH4'!K74+'Biomass N2O'!K74+StatMobCH4!K74+StatMobN2O!K74+OtherEnergyCH4!K74+OtherEnergyN2O!K74+NGO!K74+Coal!K74</f>
        <v>2.5971836195034008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64">
        <f>'Biomass CH4'!C75+'Biomass N2O'!C75+StatMobCH4!C75+StatMobN2O!C75+OtherEnergyCH4!C75+OtherEnergyN2O!C75+NGO!C75+Coal!C75</f>
        <v>3.9443697897782092E-4</v>
      </c>
      <c r="D75" s="67">
        <f>'Biomass CH4'!D75+'Biomass N2O'!D75+StatMobCH4!D75+StatMobN2O!D75+OtherEnergyCH4!D75+OtherEnergyN2O!D75+NGO!D75+Coal!D75</f>
        <v>4.2664553705503463E-4</v>
      </c>
      <c r="E75" s="64">
        <f>'Biomass CH4'!E75+'Biomass N2O'!E75+StatMobCH4!E75+StatMobN2O!E75+OtherEnergyCH4!E75+OtherEnergyN2O!E75+NGO!E75+Coal!E75</f>
        <v>6.4019836804255414E-4</v>
      </c>
      <c r="F75" s="67">
        <f>'Biomass CH4'!F75+'Biomass N2O'!F75+StatMobCH4!F75+StatMobN2O!F75+OtherEnergyCH4!F75+OtherEnergyN2O!F75+NGO!F75+Coal!F75</f>
        <v>6.8395825414882755E-4</v>
      </c>
      <c r="G75" s="67">
        <f>'Biomass CH4'!G75+'Biomass N2O'!G75+StatMobCH4!G75+StatMobN2O!G75+OtherEnergyCH4!G75+OtherEnergyN2O!G75+NGO!G75+Coal!G75</f>
        <v>7.4682482048647389E-4</v>
      </c>
      <c r="H75" s="67">
        <f>'Biomass CH4'!H75+'Biomass N2O'!H75+StatMobCH4!H75+StatMobN2O!H75+OtherEnergyCH4!H75+OtherEnergyN2O!H75+NGO!H75+Coal!H75</f>
        <v>7.977597384963178E-4</v>
      </c>
      <c r="I75" s="68">
        <f>'Biomass CH4'!I75+'Biomass N2O'!I75+StatMobCH4!I75+StatMobN2O!I75+OtherEnergyCH4!I75+OtherEnergyN2O!I75+NGO!I75+Coal!I75</f>
        <v>8.5530599401116862E-4</v>
      </c>
      <c r="J75" s="68">
        <f>'Biomass CH4'!J75+'Biomass N2O'!J75+StatMobCH4!J75+StatMobN2O!J75+OtherEnergyCH4!J75+OtherEnergyN2O!J75+NGO!J75+Coal!J75</f>
        <v>9.1987331142988034E-4</v>
      </c>
      <c r="K75" s="69">
        <f>'Biomass CH4'!K75+'Biomass N2O'!K75+StatMobCH4!K75+StatMobN2O!K75+OtherEnergyCH4!K75+OtherEnergyN2O!K75+NGO!K75+Coal!K75</f>
        <v>9.9194091633420163E-4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67">
        <f>'Biomass CH4'!C76+'Biomass N2O'!C76+StatMobCH4!C76+StatMobN2O!C76+OtherEnergyCH4!C76+OtherEnergyN2O!C76+NGO!C76+Coal!C76</f>
        <v>1.7241198676873597</v>
      </c>
      <c r="D76" s="67">
        <f>'Biomass CH4'!D76+'Biomass N2O'!D76+StatMobCH4!D76+StatMobN2O!D76+OtherEnergyCH4!D76+OtherEnergyN2O!D76+NGO!D76+Coal!D76</f>
        <v>1.7338952546268913</v>
      </c>
      <c r="E76" s="64">
        <f>'Biomass CH4'!E76+'Biomass N2O'!E76+StatMobCH4!E76+StatMobN2O!E76+OtherEnergyCH4!E76+OtherEnergyN2O!E76+NGO!E76+Coal!E76</f>
        <v>2.3173413320194696</v>
      </c>
      <c r="F76" s="67">
        <f>'Biomass CH4'!F76+'Biomass N2O'!F76+StatMobCH4!F76+StatMobN2O!F76+OtherEnergyCH4!F76+OtherEnergyN2O!F76+NGO!F76+Coal!F76</f>
        <v>2.5331822087876477</v>
      </c>
      <c r="G76" s="67">
        <f>'Biomass CH4'!G76+'Biomass N2O'!G76+StatMobCH4!G76+StatMobN2O!G76+OtherEnergyCH4!G76+OtherEnergyN2O!G76+NGO!G76+Coal!G76</f>
        <v>2.6167278311575961</v>
      </c>
      <c r="H76" s="67">
        <f>'Biomass CH4'!H76+'Biomass N2O'!H76+StatMobCH4!H76+StatMobN2O!H76+OtherEnergyCH4!H76+OtherEnergyN2O!H76+NGO!H76+Coal!H76</f>
        <v>2.8192641608360973</v>
      </c>
      <c r="I76" s="68">
        <f>'Biomass CH4'!I76+'Biomass N2O'!I76+StatMobCH4!I76+StatMobN2O!I76+OtherEnergyCH4!I76+OtherEnergyN2O!I76+NGO!I76+Coal!I76</f>
        <v>3.0448595633547639</v>
      </c>
      <c r="J76" s="68">
        <f>'Biomass CH4'!J76+'Biomass N2O'!J76+StatMobCH4!J76+StatMobN2O!J76+OtherEnergyCH4!J76+OtherEnergyN2O!J76+NGO!J76+Coal!J76</f>
        <v>3.2963057358524601</v>
      </c>
      <c r="K76" s="69">
        <f>'Biomass CH4'!K76+'Biomass N2O'!K76+StatMobCH4!K76+StatMobN2O!K76+OtherEnergyCH4!K76+OtherEnergyN2O!K76+NGO!K76+Coal!K76</f>
        <v>3.5765066821442919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64">
        <f>'Biomass CH4'!C77+'Biomass N2O'!C77+StatMobCH4!C77+StatMobN2O!C77+OtherEnergyCH4!C77+OtherEnergyN2O!C77+NGO!C77+Coal!C77</f>
        <v>0.46348313823207654</v>
      </c>
      <c r="D77" s="67">
        <f>'Biomass CH4'!D77+'Biomass N2O'!D77+StatMobCH4!D77+StatMobN2O!D77+OtherEnergyCH4!D77+OtherEnergyN2O!D77+NGO!D77+Coal!D77</f>
        <v>0.6496701833827887</v>
      </c>
      <c r="E77" s="64">
        <f>'Biomass CH4'!E77+'Biomass N2O'!E77+StatMobCH4!E77+StatMobN2O!E77+OtherEnergyCH4!E77+OtherEnergyN2O!E77+NGO!E77+Coal!E77</f>
        <v>0.60057349915113101</v>
      </c>
      <c r="F77" s="67">
        <f>'Biomass CH4'!F77+'Biomass N2O'!F77+StatMobCH4!F77+StatMobN2O!F77+OtherEnergyCH4!F77+OtherEnergyN2O!F77+NGO!F77+Coal!F77</f>
        <v>0.5893095866632202</v>
      </c>
      <c r="G77" s="67">
        <f>'Biomass CH4'!G77+'Biomass N2O'!G77+StatMobCH4!G77+StatMobN2O!G77+OtherEnergyCH4!G77+OtherEnergyN2O!G77+NGO!G77+Coal!G77</f>
        <v>0.65243172293890384</v>
      </c>
      <c r="H77" s="67">
        <f>'Biomass CH4'!H77+'Biomass N2O'!H77+StatMobCH4!H77+StatMobN2O!H77+OtherEnergyCH4!H77+OtherEnergyN2O!H77+NGO!H77+Coal!H77</f>
        <v>0.69603331505311217</v>
      </c>
      <c r="I77" s="68">
        <f>'Biomass CH4'!I77+'Biomass N2O'!I77+StatMobCH4!I77+StatMobN2O!I77+OtherEnergyCH4!I77+OtherEnergyN2O!I77+NGO!I77+Coal!I77</f>
        <v>0.74620807051492333</v>
      </c>
      <c r="J77" s="68">
        <f>'Biomass CH4'!J77+'Biomass N2O'!J77+StatMobCH4!J77+StatMobN2O!J77+OtherEnergyCH4!J77+OtherEnergyN2O!J77+NGO!J77+Coal!J77</f>
        <v>0.80335320490586182</v>
      </c>
      <c r="K77" s="69">
        <f>'Biomass CH4'!K77+'Biomass N2O'!K77+StatMobCH4!K77+StatMobN2O!K77+OtherEnergyCH4!K77+OtherEnergyN2O!K77+NGO!K77+Coal!K77</f>
        <v>0.8679552554683222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67">
        <f>'Biomass CH4'!C78+'Biomass N2O'!C78+StatMobCH4!C78+StatMobN2O!C78+OtherEnergyCH4!C78+OtherEnergyN2O!C78+NGO!C78+Coal!C78</f>
        <v>3.0989102171810921E-4</v>
      </c>
      <c r="D78" s="67">
        <f>'Biomass CH4'!D78+'Biomass N2O'!D78+StatMobCH4!D78+StatMobN2O!D78+OtherEnergyCH4!D78+OtherEnergyN2O!D78+NGO!D78+Coal!D78</f>
        <v>4.5316813514891061E-4</v>
      </c>
      <c r="E78" s="64">
        <f>'Biomass CH4'!E78+'Biomass N2O'!E78+StatMobCH4!E78+StatMobN2O!E78+OtherEnergyCH4!E78+OtherEnergyN2O!E78+NGO!E78+Coal!E78</f>
        <v>4.0043247251524383E-4</v>
      </c>
      <c r="F78" s="67">
        <f>'Biomass CH4'!F78+'Biomass N2O'!F78+StatMobCH4!F78+StatMobN2O!F78+OtherEnergyCH4!F78+OtherEnergyN2O!F78+NGO!F78+Coal!F78</f>
        <v>3.7467657249792911E-4</v>
      </c>
      <c r="G78" s="67">
        <f>'Biomass CH4'!G78+'Biomass N2O'!G78+StatMobCH4!G78+StatMobN2O!G78+OtherEnergyCH4!G78+OtherEnergyN2O!G78+NGO!G78+Coal!G78</f>
        <v>4.1178623608693703E-4</v>
      </c>
      <c r="H78" s="67">
        <f>'Biomass CH4'!H78+'Biomass N2O'!H78+StatMobCH4!H78+StatMobN2O!H78+OtherEnergyCH4!H78+OtherEnergyN2O!H78+NGO!H78+Coal!H78</f>
        <v>4.3806673237049555E-4</v>
      </c>
      <c r="I78" s="68">
        <f>'Biomass CH4'!I78+'Biomass N2O'!I78+StatMobCH4!I78+StatMobN2O!I78+OtherEnergyCH4!I78+OtherEnergyN2O!I78+NGO!I78+Coal!I78</f>
        <v>4.6828188654035569E-4</v>
      </c>
      <c r="J78" s="68">
        <f>'Biomass CH4'!J78+'Biomass N2O'!J78+StatMobCH4!J78+StatMobN2O!J78+OtherEnergyCH4!J78+OtherEnergyN2O!J78+NGO!J78+Coal!J78</f>
        <v>5.026728560558613E-4</v>
      </c>
      <c r="K78" s="69">
        <f>'Biomass CH4'!K78+'Biomass N2O'!K78+StatMobCH4!K78+StatMobN2O!K78+OtherEnergyCH4!K78+OtherEnergyN2O!K78+NGO!K78+Coal!K78</f>
        <v>5.4153385423789577E-4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64">
        <f>'Biomass CH4'!C79+'Biomass N2O'!C79+StatMobCH4!C79+StatMobN2O!C79+OtherEnergyCH4!C79+OtherEnergyN2O!C79+NGO!C79+Coal!C79</f>
        <v>1.9721848948891049E-2</v>
      </c>
      <c r="D79" s="67">
        <f>'Biomass CH4'!D79+'Biomass N2O'!D79+StatMobCH4!D79+StatMobN2O!D79+OtherEnergyCH4!D79+OtherEnergyN2O!D79+NGO!D79+Coal!D79</f>
        <v>2.1000000000000001E-2</v>
      </c>
      <c r="E79" s="64">
        <f>'Biomass CH4'!E79+'Biomass N2O'!E79+StatMobCH4!E79+StatMobN2O!E79+OtherEnergyCH4!E79+OtherEnergyN2O!E79+NGO!E79+Coal!E79</f>
        <v>2.4701210518640104E-2</v>
      </c>
      <c r="F79" s="67">
        <f>'Biomass CH4'!F79+'Biomass N2O'!F79+StatMobCH4!F79+StatMobN2O!F79+OtherEnergyCH4!F79+OtherEnergyN2O!F79+NGO!F79+Coal!F79</f>
        <v>2.6389628066919333E-2</v>
      </c>
      <c r="G79" s="67">
        <f>'Biomass CH4'!G79+'Biomass N2O'!G79+StatMobCH4!G79+StatMobN2O!G79+OtherEnergyCH4!G79+OtherEnergyN2O!G79+NGO!G79+Coal!G79</f>
        <v>2.8815251697354827E-2</v>
      </c>
      <c r="H79" s="67">
        <f>'Biomass CH4'!H79+'Biomass N2O'!H79+StatMobCH4!H79+StatMobN2O!H79+OtherEnergyCH4!H79+OtherEnergyN2O!H79+NGO!H79+Coal!H79</f>
        <v>3.078050839795797E-2</v>
      </c>
      <c r="I79" s="68">
        <f>'Biomass CH4'!I79+'Biomass N2O'!I79+StatMobCH4!I79+StatMobN2O!I79+OtherEnergyCH4!I79+OtherEnergyN2O!I79+NGO!I79+Coal!I79</f>
        <v>3.3000854845228661E-2</v>
      </c>
      <c r="J79" s="68">
        <f>'Biomass CH4'!J79+'Biomass N2O'!J79+StatMobCH4!J79+StatMobN2O!J79+OtherEnergyCH4!J79+OtherEnergyN2O!J79+NGO!J79+Coal!J79</f>
        <v>3.5492099715252211E-2</v>
      </c>
      <c r="K79" s="69">
        <f>'Biomass CH4'!K79+'Biomass N2O'!K79+StatMobCH4!K79+StatMobN2O!K79+OtherEnergyCH4!K79+OtherEnergyN2O!K79+NGO!K79+Coal!K79</f>
        <v>3.8272733295682537E-2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67">
        <f>'Biomass CH4'!C80+'Biomass N2O'!C80+StatMobCH4!C80+StatMobN2O!C80+OtherEnergyCH4!C80+OtherEnergyN2O!C80+NGO!C80+Coal!C80</f>
        <v>0.50944517234803322</v>
      </c>
      <c r="D80" s="67">
        <f>'Biomass CH4'!D80+'Biomass N2O'!D80+StatMobCH4!D80+StatMobN2O!D80+OtherEnergyCH4!D80+OtherEnergyN2O!D80+NGO!D80+Coal!D80</f>
        <v>0.56298246461864521</v>
      </c>
      <c r="E80" s="64">
        <f>'Biomass CH4'!E80+'Biomass N2O'!E80+StatMobCH4!E80+StatMobN2O!E80+OtherEnergyCH4!E80+OtherEnergyN2O!E80+NGO!E80+Coal!E80</f>
        <v>0.73055583638493771</v>
      </c>
      <c r="F80" s="67">
        <f>'Biomass CH4'!F80+'Biomass N2O'!F80+StatMobCH4!F80+StatMobN2O!F80+OtherEnergyCH4!F80+OtherEnergyN2O!F80+NGO!F80+Coal!F80</f>
        <v>0.88021774435305944</v>
      </c>
      <c r="G80" s="67">
        <f>'Biomass CH4'!G80+'Biomass N2O'!G80+StatMobCH4!G80+StatMobN2O!G80+OtherEnergyCH4!G80+OtherEnergyN2O!G80+NGO!G80+Coal!G80</f>
        <v>0.98410721876319163</v>
      </c>
      <c r="H80" s="67">
        <f>'Biomass CH4'!H80+'Biomass N2O'!H80+StatMobCH4!H80+StatMobN2O!H80+OtherEnergyCH4!H80+OtherEnergyN2O!H80+NGO!H80+Coal!H80</f>
        <v>1.0581136104836808</v>
      </c>
      <c r="I80" s="68">
        <f>'Biomass CH4'!I80+'Biomass N2O'!I80+StatMobCH4!I80+StatMobN2O!I80+OtherEnergyCH4!I80+OtherEnergyN2O!I80+NGO!I80+Coal!I80</f>
        <v>1.1385928960789578</v>
      </c>
      <c r="J80" s="68">
        <f>'Biomass CH4'!J80+'Biomass N2O'!J80+StatMobCH4!J80+StatMobN2O!J80+OtherEnergyCH4!J80+OtherEnergyN2O!J80+NGO!J80+Coal!J80</f>
        <v>1.226055574368687</v>
      </c>
      <c r="K80" s="69">
        <f>'Biomass CH4'!K80+'Biomass N2O'!K80+StatMobCH4!K80+StatMobN2O!K80+OtherEnergyCH4!K80+OtherEnergyN2O!K80+NGO!K80+Coal!K80</f>
        <v>1.3210636651336498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64">
        <f>'Biomass CH4'!C81+'Biomass N2O'!C81+StatMobCH4!C81+StatMobN2O!C81+OtherEnergyCH4!C81+OtherEnergyN2O!C81+NGO!C81+Coal!C81</f>
        <v>0</v>
      </c>
      <c r="D81" s="67">
        <f>'Biomass CH4'!D81+'Biomass N2O'!D81+StatMobCH4!D81+StatMobN2O!D81+OtherEnergyCH4!D81+OtherEnergyN2O!D81+NGO!D81+Coal!D81</f>
        <v>0</v>
      </c>
      <c r="E81" s="64">
        <f>'Biomass CH4'!E81+'Biomass N2O'!E81+StatMobCH4!E81+StatMobN2O!E81+OtherEnergyCH4!E81+OtherEnergyN2O!E81+NGO!E81+Coal!E81</f>
        <v>0</v>
      </c>
      <c r="F81" s="67">
        <f>'Biomass CH4'!F81+'Biomass N2O'!F81+StatMobCH4!F81+StatMobN2O!F81+OtherEnergyCH4!F81+OtherEnergyN2O!F81+NGO!F81+Coal!F81</f>
        <v>0</v>
      </c>
      <c r="G81" s="67">
        <f>'Biomass CH4'!G81+'Biomass N2O'!G81+StatMobCH4!G81+StatMobN2O!G81+OtherEnergyCH4!G81+OtherEnergyN2O!G81+NGO!G81+Coal!G81</f>
        <v>0</v>
      </c>
      <c r="H81" s="67">
        <f>'Biomass CH4'!H81+'Biomass N2O'!H81+StatMobCH4!H81+StatMobN2O!H81+OtherEnergyCH4!H81+OtherEnergyN2O!H81+NGO!H81+Coal!H81</f>
        <v>0</v>
      </c>
      <c r="I81" s="68">
        <f>'Biomass CH4'!I81+'Biomass N2O'!I81+StatMobCH4!I81+StatMobN2O!I81+OtherEnergyCH4!I81+OtherEnergyN2O!I81+NGO!I81+Coal!I81</f>
        <v>0</v>
      </c>
      <c r="J81" s="68">
        <f>'Biomass CH4'!J81+'Biomass N2O'!J81+StatMobCH4!J81+StatMobN2O!J81+OtherEnergyCH4!J81+OtherEnergyN2O!J81+NGO!J81+Coal!J81</f>
        <v>0</v>
      </c>
      <c r="K81" s="69">
        <f>'Biomass CH4'!K81+'Biomass N2O'!K81+StatMobCH4!K81+StatMobN2O!K81+OtherEnergyCH4!K81+OtherEnergyN2O!K81+NGO!K81+Coal!K81</f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67">
        <f>'Biomass CH4'!C82+'Biomass N2O'!C82+StatMobCH4!C82+StatMobN2O!C82+OtherEnergyCH4!C82+OtherEnergyN2O!C82+NGO!C82+Coal!C82</f>
        <v>0.67917742009789961</v>
      </c>
      <c r="D82" s="67">
        <f>'Biomass CH4'!D82+'Biomass N2O'!D82+StatMobCH4!D82+StatMobN2O!D82+OtherEnergyCH4!D82+OtherEnergyN2O!D82+NGO!D82+Coal!D82</f>
        <v>0.82263430957376005</v>
      </c>
      <c r="E82" s="64">
        <f>'Biomass CH4'!E82+'Biomass N2O'!E82+StatMobCH4!E82+StatMobN2O!E82+OtherEnergyCH4!E82+OtherEnergyN2O!E82+NGO!E82+Coal!E82</f>
        <v>0.92330983731000971</v>
      </c>
      <c r="F82" s="67">
        <f>'Biomass CH4'!F82+'Biomass N2O'!F82+StatMobCH4!F82+StatMobN2O!F82+OtherEnergyCH4!F82+OtherEnergyN2O!F82+NGO!F82+Coal!F82</f>
        <v>1.1558886442791483</v>
      </c>
      <c r="G82" s="67">
        <f>'Biomass CH4'!G82+'Biomass N2O'!G82+StatMobCH4!G82+StatMobN2O!G82+OtherEnergyCH4!G82+OtherEnergyN2O!G82+NGO!G82+Coal!G82</f>
        <v>1.2192325399150061</v>
      </c>
      <c r="H82" s="67">
        <f>'Biomass CH4'!H82+'Biomass N2O'!H82+StatMobCH4!H82+StatMobN2O!H82+OtherEnergyCH4!H82+OtherEnergyN2O!H82+NGO!H82+Coal!H82</f>
        <v>1.2961128871497634</v>
      </c>
      <c r="I82" s="68">
        <f>'Biomass CH4'!I82+'Biomass N2O'!I82+StatMobCH4!I82+StatMobN2O!I82+OtherEnergyCH4!I82+OtherEnergyN2O!I82+NGO!I82+Coal!I82</f>
        <v>1.3816355425501983</v>
      </c>
      <c r="J82" s="68">
        <f>'Biomass CH4'!J82+'Biomass N2O'!J82+StatMobCH4!J82+StatMobN2O!J82+OtherEnergyCH4!J82+OtherEnergyN2O!J82+NGO!J82+Coal!J82</f>
        <v>1.4762678236040216</v>
      </c>
      <c r="K82" s="69">
        <f>'Biomass CH4'!K82+'Biomass N2O'!K82+StatMobCH4!K82+StatMobN2O!K82+OtherEnergyCH4!K82+OtherEnergyN2O!K82+NGO!K82+Coal!K82</f>
        <v>1.580555063257886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64">
        <f>'Biomass CH4'!C83+'Biomass N2O'!C83+StatMobCH4!C83+StatMobN2O!C83+OtherEnergyCH4!C83+OtherEnergyN2O!C83+NGO!C83+Coal!C83</f>
        <v>3.1987701979513781</v>
      </c>
      <c r="D83" s="67">
        <f>'Biomass CH4'!D83+'Biomass N2O'!D83+StatMobCH4!D83+StatMobN2O!D83+OtherEnergyCH4!D83+OtherEnergyN2O!D83+NGO!D83+Coal!D83</f>
        <v>2.9603190355204942</v>
      </c>
      <c r="E83" s="64">
        <f>'Biomass CH4'!E83+'Biomass N2O'!E83+StatMobCH4!E83+StatMobN2O!E83+OtherEnergyCH4!E83+OtherEnergyN2O!E83+NGO!E83+Coal!E83</f>
        <v>2.9550484777500619</v>
      </c>
      <c r="F83" s="67">
        <f>'Biomass CH4'!F83+'Biomass N2O'!F83+StatMobCH4!F83+StatMobN2O!F83+OtherEnergyCH4!F83+OtherEnergyN2O!F83+NGO!F83+Coal!F83</f>
        <v>2.9375371060538407</v>
      </c>
      <c r="G83" s="67">
        <f>'Biomass CH4'!G83+'Biomass N2O'!G83+StatMobCH4!G83+StatMobN2O!G83+OtherEnergyCH4!G83+OtherEnergyN2O!G83+NGO!G83+Coal!G83</f>
        <v>2.4986708040204317</v>
      </c>
      <c r="H83" s="67">
        <f>'Biomass CH4'!H83+'Biomass N2O'!H83+StatMobCH4!H83+StatMobN2O!H83+OtherEnergyCH4!H83+OtherEnergyN2O!H83+NGO!H83+Coal!H83</f>
        <v>2.4718348512895334</v>
      </c>
      <c r="I83" s="68">
        <f>'Biomass CH4'!I83+'Biomass N2O'!I83+StatMobCH4!I83+StatMobN2O!I83+OtherEnergyCH4!I83+OtherEnergyN2O!I83+NGO!I83+Coal!I83</f>
        <v>2.4732056244383109</v>
      </c>
      <c r="J83" s="68">
        <f>'Biomass CH4'!J83+'Biomass N2O'!J83+StatMobCH4!J83+StatMobN2O!J83+OtherEnergyCH4!J83+OtherEnergyN2O!J83+NGO!J83+Coal!J83</f>
        <v>2.5108191735108338</v>
      </c>
      <c r="K83" s="69">
        <f>'Biomass CH4'!K83+'Biomass N2O'!K83+StatMobCH4!K83+StatMobN2O!K83+OtherEnergyCH4!K83+OtherEnergyN2O!K83+NGO!K83+Coal!K83</f>
        <v>2.5526144575648679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67">
        <f>'Biomass CH4'!C84+'Biomass N2O'!C84+StatMobCH4!C84+StatMobN2O!C84+OtherEnergyCH4!C84+OtherEnergyN2O!C84+NGO!C84+Coal!C84</f>
        <v>3.7814993145872375E-2</v>
      </c>
      <c r="D84" s="67">
        <f>'Biomass CH4'!D84+'Biomass N2O'!D84+StatMobCH4!D84+StatMobN2O!D84+OtherEnergyCH4!D84+OtherEnergyN2O!D84+NGO!D84+Coal!D84</f>
        <v>4.745576932667115E-2</v>
      </c>
      <c r="E84" s="64">
        <f>'Biomass CH4'!E84+'Biomass N2O'!E84+StatMobCH4!E84+StatMobN2O!E84+OtherEnergyCH4!E84+OtherEnergyN2O!E84+NGO!E84+Coal!E84</f>
        <v>6.7829840307801398E-2</v>
      </c>
      <c r="F84" s="67">
        <f>'Biomass CH4'!F84+'Biomass N2O'!F84+StatMobCH4!F84+StatMobN2O!F84+OtherEnergyCH4!F84+OtherEnergyN2O!F84+NGO!F84+Coal!F84</f>
        <v>7.6677291470505435E-2</v>
      </c>
      <c r="G84" s="67">
        <f>'Biomass CH4'!G84+'Biomass N2O'!G84+StatMobCH4!G84+StatMobN2O!G84+OtherEnergyCH4!G84+OtherEnergyN2O!G84+NGO!G84+Coal!G84</f>
        <v>7.6132359274011116E-2</v>
      </c>
      <c r="H84" s="67">
        <f>'Biomass CH4'!H84+'Biomass N2O'!H84+StatMobCH4!H84+StatMobN2O!H84+OtherEnergyCH4!H84+OtherEnergyN2O!H84+NGO!H84+Coal!H84</f>
        <v>7.4932522837058771E-2</v>
      </c>
      <c r="I84" s="68">
        <f>'Biomass CH4'!I84+'Biomass N2O'!I84+StatMobCH4!I84+StatMobN2O!I84+OtherEnergyCH4!I84+OtherEnergyN2O!I84+NGO!I84+Coal!I84</f>
        <v>7.3804771137266453E-2</v>
      </c>
      <c r="J84" s="68">
        <f>'Biomass CH4'!J84+'Biomass N2O'!J84+StatMobCH4!J84+StatMobN2O!J84+OtherEnergyCH4!J84+OtherEnergyN2O!J84+NGO!J84+Coal!J84</f>
        <v>7.274450445973675E-2</v>
      </c>
      <c r="K84" s="69">
        <f>'Biomass CH4'!K84+'Biomass N2O'!K84+StatMobCH4!K84+StatMobN2O!K84+OtherEnergyCH4!K84+OtherEnergyN2O!K84+NGO!K84+Coal!K84</f>
        <v>7.1747464137293521E-2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64">
        <f>'Biomass CH4'!C85+'Biomass N2O'!C85+StatMobCH4!C85+StatMobN2O!C85+OtherEnergyCH4!C85+OtherEnergyN2O!C85+NGO!C85+Coal!C85</f>
        <v>94.879750913192311</v>
      </c>
      <c r="D85" s="67">
        <f>'Biomass CH4'!D85+'Biomass N2O'!D85+StatMobCH4!D85+StatMobN2O!D85+OtherEnergyCH4!D85+OtherEnergyN2O!D85+NGO!D85+Coal!D85</f>
        <v>106.23979474923078</v>
      </c>
      <c r="E85" s="64">
        <f>'Biomass CH4'!E85+'Biomass N2O'!E85+StatMobCH4!E85+StatMobN2O!E85+OtherEnergyCH4!E85+OtherEnergyN2O!E85+NGO!E85+Coal!E85</f>
        <v>124.80432957651662</v>
      </c>
      <c r="F85" s="67">
        <f>'Biomass CH4'!F85+'Biomass N2O'!F85+StatMobCH4!F85+StatMobN2O!F85+OtherEnergyCH4!F85+OtherEnergyN2O!F85+NGO!F85+Coal!F85</f>
        <v>143.69434532148244</v>
      </c>
      <c r="G85" s="67">
        <f>'Biomass CH4'!G85+'Biomass N2O'!G85+StatMobCH4!G85+StatMobN2O!G85+OtherEnergyCH4!G85+OtherEnergyN2O!G85+NGO!G85+Coal!G85</f>
        <v>162.81731487826667</v>
      </c>
      <c r="H85" s="67">
        <f>'Biomass CH4'!H85+'Biomass N2O'!H85+StatMobCH4!H85+StatMobN2O!H85+OtherEnergyCH4!H85+OtherEnergyN2O!H85+NGO!H85+Coal!H85</f>
        <v>181.25079327216895</v>
      </c>
      <c r="I85" s="68">
        <f>'Biomass CH4'!I85+'Biomass N2O'!I85+StatMobCH4!I85+StatMobN2O!I85+OtherEnergyCH4!I85+OtherEnergyN2O!I85+NGO!I85+Coal!I85</f>
        <v>203.35894989137174</v>
      </c>
      <c r="J85" s="68">
        <f>'Biomass CH4'!J85+'Biomass N2O'!J85+StatMobCH4!J85+StatMobN2O!J85+OtherEnergyCH4!J85+OtherEnergyN2O!J85+NGO!J85+Coal!J85</f>
        <v>230.95739938513935</v>
      </c>
      <c r="K85" s="69">
        <f>'Biomass CH4'!K85+'Biomass N2O'!K85+StatMobCH4!K85+StatMobN2O!K85+OtherEnergyCH4!K85+OtherEnergyN2O!K85+NGO!K85+Coal!K85</f>
        <v>261.07696347262589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67">
        <f>'Biomass CH4'!C86+'Biomass N2O'!C86+StatMobCH4!C86+StatMobN2O!C86+OtherEnergyCH4!C86+OtherEnergyN2O!C86+NGO!C86+Coal!C86</f>
        <v>56.83181999028816</v>
      </c>
      <c r="D86" s="67">
        <f>'Biomass CH4'!D86+'Biomass N2O'!D86+StatMobCH4!D86+StatMobN2O!D86+OtherEnergyCH4!D86+OtherEnergyN2O!D86+NGO!D86+Coal!D86</f>
        <v>65.273629928058966</v>
      </c>
      <c r="E86" s="64">
        <f>'Biomass CH4'!E86+'Biomass N2O'!E86+StatMobCH4!E86+StatMobN2O!E86+OtherEnergyCH4!E86+OtherEnergyN2O!E86+NGO!E86+Coal!E86</f>
        <v>69.930662571201964</v>
      </c>
      <c r="F86" s="67">
        <f>'Biomass CH4'!F86+'Biomass N2O'!F86+StatMobCH4!F86+StatMobN2O!F86+OtherEnergyCH4!F86+OtherEnergyN2O!F86+NGO!F86+Coal!F86</f>
        <v>66.14495952408943</v>
      </c>
      <c r="G86" s="67">
        <f>'Biomass CH4'!G86+'Biomass N2O'!G86+StatMobCH4!G86+StatMobN2O!G86+OtherEnergyCH4!G86+OtherEnergyN2O!G86+NGO!G86+Coal!G86</f>
        <v>72.630880964343817</v>
      </c>
      <c r="H86" s="67">
        <f>'Biomass CH4'!H86+'Biomass N2O'!H86+StatMobCH4!H86+StatMobN2O!H86+OtherEnergyCH4!H86+OtherEnergyN2O!H86+NGO!H86+Coal!H86</f>
        <v>79.535416871522614</v>
      </c>
      <c r="I86" s="68">
        <f>'Biomass CH4'!I86+'Biomass N2O'!I86+StatMobCH4!I86+StatMobN2O!I86+OtherEnergyCH4!I86+OtherEnergyN2O!I86+NGO!I86+Coal!I86</f>
        <v>86.02466471308874</v>
      </c>
      <c r="J86" s="68">
        <f>'Biomass CH4'!J86+'Biomass N2O'!J86+StatMobCH4!J86+StatMobN2O!J86+OtherEnergyCH4!J86+OtherEnergyN2O!J86+NGO!J86+Coal!J86</f>
        <v>92.823472690801268</v>
      </c>
      <c r="K86" s="69">
        <f>'Biomass CH4'!K86+'Biomass N2O'!K86+StatMobCH4!K86+StatMobN2O!K86+OtherEnergyCH4!K86+OtherEnergyN2O!K86+NGO!K86+Coal!K86</f>
        <v>102.63600167448475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64">
        <f>'Biomass CH4'!C87+'Biomass N2O'!C87+StatMobCH4!C87+StatMobN2O!C87+OtherEnergyCH4!C87+OtherEnergyN2O!C87+NGO!C87+Coal!C87</f>
        <v>29.494014121616019</v>
      </c>
      <c r="D87" s="67">
        <f>'Biomass CH4'!D87+'Biomass N2O'!D87+StatMobCH4!D87+StatMobN2O!D87+OtherEnergyCH4!D87+OtherEnergyN2O!D87+NGO!D87+Coal!D87</f>
        <v>36.455178014584725</v>
      </c>
      <c r="E87" s="64">
        <f>'Biomass CH4'!E87+'Biomass N2O'!E87+StatMobCH4!E87+StatMobN2O!E87+OtherEnergyCH4!E87+OtherEnergyN2O!E87+NGO!E87+Coal!E87</f>
        <v>40.638310821554562</v>
      </c>
      <c r="F87" s="67">
        <f>'Biomass CH4'!F87+'Biomass N2O'!F87+StatMobCH4!F87+StatMobN2O!F87+OtherEnergyCH4!F87+OtherEnergyN2O!F87+NGO!F87+Coal!F87</f>
        <v>50.506467383767003</v>
      </c>
      <c r="G87" s="67">
        <f>'Biomass CH4'!G87+'Biomass N2O'!G87+StatMobCH4!G87+StatMobN2O!G87+OtherEnergyCH4!G87+OtherEnergyN2O!G87+NGO!G87+Coal!G87</f>
        <v>53.852430499988337</v>
      </c>
      <c r="H87" s="67">
        <f>'Biomass CH4'!H87+'Biomass N2O'!H87+StatMobCH4!H87+StatMobN2O!H87+OtherEnergyCH4!H87+OtherEnergyN2O!H87+NGO!H87+Coal!H87</f>
        <v>55.125711845406705</v>
      </c>
      <c r="I87" s="68">
        <f>'Biomass CH4'!I87+'Biomass N2O'!I87+StatMobCH4!I87+StatMobN2O!I87+OtherEnergyCH4!I87+OtherEnergyN2O!I87+NGO!I87+Coal!I87</f>
        <v>55.973620187148221</v>
      </c>
      <c r="J87" s="68">
        <f>'Biomass CH4'!J87+'Biomass N2O'!J87+StatMobCH4!J87+StatMobN2O!J87+OtherEnergyCH4!J87+OtherEnergyN2O!J87+NGO!J87+Coal!J87</f>
        <v>59.440259497687912</v>
      </c>
      <c r="K87" s="69">
        <f>'Biomass CH4'!K87+'Biomass N2O'!K87+StatMobCH4!K87+StatMobN2O!K87+OtherEnergyCH4!K87+OtherEnergyN2O!K87+NGO!K87+Coal!K87</f>
        <v>64.276946069050737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67">
        <f>'Biomass CH4'!C88+'Biomass N2O'!C88+StatMobCH4!C88+StatMobN2O!C88+OtherEnergyCH4!C88+OtherEnergyN2O!C88+NGO!C88+Coal!C88</f>
        <v>78.520037363246985</v>
      </c>
      <c r="D88" s="67">
        <f>'Biomass CH4'!D88+'Biomass N2O'!D88+StatMobCH4!D88+StatMobN2O!D88+OtherEnergyCH4!D88+OtherEnergyN2O!D88+NGO!D88+Coal!D88</f>
        <v>22.733449728514454</v>
      </c>
      <c r="E88" s="64">
        <f>'Biomass CH4'!E88+'Biomass N2O'!E88+StatMobCH4!E88+StatMobN2O!E88+OtherEnergyCH4!E88+OtherEnergyN2O!E88+NGO!E88+Coal!E88</f>
        <v>97.682286424165</v>
      </c>
      <c r="F88" s="67">
        <f>'Biomass CH4'!F88+'Biomass N2O'!F88+StatMobCH4!F88+StatMobN2O!F88+OtherEnergyCH4!F88+OtherEnergyN2O!F88+NGO!F88+Coal!F88</f>
        <v>71.528890615264288</v>
      </c>
      <c r="G88" s="67">
        <f>'Biomass CH4'!G88+'Biomass N2O'!G88+StatMobCH4!G88+StatMobN2O!G88+OtherEnergyCH4!G88+OtherEnergyN2O!G88+NGO!G88+Coal!G88</f>
        <v>94.109270629246751</v>
      </c>
      <c r="H88" s="67">
        <f>'Biomass CH4'!H88+'Biomass N2O'!H88+StatMobCH4!H88+StatMobN2O!H88+OtherEnergyCH4!H88+OtherEnergyN2O!H88+NGO!H88+Coal!H88</f>
        <v>109.18849283612897</v>
      </c>
      <c r="I88" s="68">
        <f>'Biomass CH4'!I88+'Biomass N2O'!I88+StatMobCH4!I88+StatMobN2O!I88+OtherEnergyCH4!I88+OtherEnergyN2O!I88+NGO!I88+Coal!I88</f>
        <v>157.84934589729897</v>
      </c>
      <c r="J88" s="68">
        <f>'Biomass CH4'!J88+'Biomass N2O'!J88+StatMobCH4!J88+StatMobN2O!J88+OtherEnergyCH4!J88+OtherEnergyN2O!J88+NGO!J88+Coal!J88</f>
        <v>172.88627228103124</v>
      </c>
      <c r="K88" s="69">
        <f>'Biomass CH4'!K88+'Biomass N2O'!K88+StatMobCH4!K88+StatMobN2O!K88+OtherEnergyCH4!K88+OtherEnergyN2O!K88+NGO!K88+Coal!K88</f>
        <v>187.86884134499314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64">
        <f>'Biomass CH4'!C89+'Biomass N2O'!C89+StatMobCH4!C89+StatMobN2O!C89+OtherEnergyCH4!C89+OtherEnergyN2O!C89+NGO!C89+Coal!C89</f>
        <v>0.81940577323336994</v>
      </c>
      <c r="D89" s="67">
        <f>'Biomass CH4'!D89+'Biomass N2O'!D89+StatMobCH4!D89+StatMobN2O!D89+OtherEnergyCH4!D89+OtherEnergyN2O!D89+NGO!D89+Coal!D89</f>
        <v>0.71953706555637009</v>
      </c>
      <c r="E89" s="64">
        <f>'Biomass CH4'!E89+'Biomass N2O'!E89+StatMobCH4!E89+StatMobN2O!E89+OtherEnergyCH4!E89+OtherEnergyN2O!E89+NGO!E89+Coal!E89</f>
        <v>0.69307509135804302</v>
      </c>
      <c r="F89" s="67">
        <f>'Biomass CH4'!F89+'Biomass N2O'!F89+StatMobCH4!F89+StatMobN2O!F89+OtherEnergyCH4!F89+OtherEnergyN2O!F89+NGO!F89+Coal!F89</f>
        <v>0.68287403811970104</v>
      </c>
      <c r="G89" s="67">
        <f>'Biomass CH4'!G89+'Biomass N2O'!G89+StatMobCH4!G89+StatMobN2O!G89+OtherEnergyCH4!G89+OtherEnergyN2O!G89+NGO!G89+Coal!G89</f>
        <v>0.66355208708148605</v>
      </c>
      <c r="H89" s="67">
        <f>'Biomass CH4'!H89+'Biomass N2O'!H89+StatMobCH4!H89+StatMobN2O!H89+OtherEnergyCH4!H89+OtherEnergyN2O!H89+NGO!H89+Coal!H89</f>
        <v>0.65445803301772865</v>
      </c>
      <c r="I89" s="68">
        <f>'Biomass CH4'!I89+'Biomass N2O'!I89+StatMobCH4!I89+StatMobN2O!I89+OtherEnergyCH4!I89+OtherEnergyN2O!I89+NGO!I89+Coal!I89</f>
        <v>0.64728122003215249</v>
      </c>
      <c r="J89" s="68">
        <f>'Biomass CH4'!J89+'Biomass N2O'!J89+StatMobCH4!J89+StatMobN2O!J89+OtherEnergyCH4!J89+OtherEnergyN2O!J89+NGO!J89+Coal!J89</f>
        <v>0.64142203936856024</v>
      </c>
      <c r="K89" s="69">
        <f>'Biomass CH4'!K89+'Biomass N2O'!K89+StatMobCH4!K89+StatMobN2O!K89+OtherEnergyCH4!K89+OtherEnergyN2O!K89+NGO!K89+Coal!K89</f>
        <v>0.63655874789051858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67">
        <f>'Biomass CH4'!C90+'Biomass N2O'!C90+StatMobCH4!C90+StatMobN2O!C90+OtherEnergyCH4!C90+OtherEnergyN2O!C90+NGO!C90+Coal!C90</f>
        <v>0.22428327389971778</v>
      </c>
      <c r="D90" s="67">
        <f>'Biomass CH4'!D90+'Biomass N2O'!D90+StatMobCH4!D90+StatMobN2O!D90+OtherEnergyCH4!D90+OtherEnergyN2O!D90+NGO!D90+Coal!D90</f>
        <v>0.36756601163816827</v>
      </c>
      <c r="E90" s="64">
        <f>'Biomass CH4'!E90+'Biomass N2O'!E90+StatMobCH4!E90+StatMobN2O!E90+OtherEnergyCH4!E90+OtherEnergyN2O!E90+NGO!E90+Coal!E90</f>
        <v>0.42934655596818638</v>
      </c>
      <c r="F90" s="67">
        <f>'Biomass CH4'!F90+'Biomass N2O'!F90+StatMobCH4!F90+StatMobN2O!F90+OtherEnergyCH4!F90+OtherEnergyN2O!F90+NGO!F90+Coal!F90</f>
        <v>0.72674990381044613</v>
      </c>
      <c r="G90" s="67">
        <f>'Biomass CH4'!G90+'Biomass N2O'!G90+StatMobCH4!G90+StatMobN2O!G90+OtherEnergyCH4!G90+OtherEnergyN2O!G90+NGO!G90+Coal!G90</f>
        <v>0.85401017705242432</v>
      </c>
      <c r="H90" s="67">
        <f>'Biomass CH4'!H90+'Biomass N2O'!H90+StatMobCH4!H90+StatMobN2O!H90+OtherEnergyCH4!H90+OtherEnergyN2O!H90+NGO!H90+Coal!H90</f>
        <v>0.99276362796135253</v>
      </c>
      <c r="I90" s="68">
        <f>'Biomass CH4'!I90+'Biomass N2O'!I90+StatMobCH4!I90+StatMobN2O!I90+OtherEnergyCH4!I90+OtherEnergyN2O!I90+NGO!I90+Coal!I90</f>
        <v>1.0813804222637802</v>
      </c>
      <c r="J90" s="68">
        <f>'Biomass CH4'!J90+'Biomass N2O'!J90+StatMobCH4!J90+StatMobN2O!J90+OtherEnergyCH4!J90+OtherEnergyN2O!J90+NGO!J90+Coal!J90</f>
        <v>1.2114400573837214</v>
      </c>
      <c r="K90" s="69">
        <f>'Biomass CH4'!K90+'Biomass N2O'!K90+StatMobCH4!K90+StatMobN2O!K90+OtherEnergyCH4!K90+OtherEnergyN2O!K90+NGO!K90+Coal!K90</f>
        <v>1.318065542262135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64">
        <f>'Biomass CH4'!C91+'Biomass N2O'!C91+StatMobCH4!C91+StatMobN2O!C91+OtherEnergyCH4!C91+OtherEnergyN2O!C91+NGO!C91+Coal!C91</f>
        <v>13.397068666579628</v>
      </c>
      <c r="D91" s="67">
        <f>'Biomass CH4'!D91+'Biomass N2O'!D91+StatMobCH4!D91+StatMobN2O!D91+OtherEnergyCH4!D91+OtherEnergyN2O!D91+NGO!D91+Coal!D91</f>
        <v>13.698272561871622</v>
      </c>
      <c r="E91" s="64">
        <f>'Biomass CH4'!E91+'Biomass N2O'!E91+StatMobCH4!E91+StatMobN2O!E91+OtherEnergyCH4!E91+OtherEnergyN2O!E91+NGO!E91+Coal!E91</f>
        <v>13.383579012604722</v>
      </c>
      <c r="F91" s="67">
        <f>'Biomass CH4'!F91+'Biomass N2O'!F91+StatMobCH4!F91+StatMobN2O!F91+OtherEnergyCH4!F91+OtherEnergyN2O!F91+NGO!F91+Coal!F91</f>
        <v>12.408857238032931</v>
      </c>
      <c r="G91" s="67">
        <f>'Biomass CH4'!G91+'Biomass N2O'!G91+StatMobCH4!G91+StatMobN2O!G91+OtherEnergyCH4!G91+OtherEnergyN2O!G91+NGO!G91+Coal!G91</f>
        <v>12.334675034048052</v>
      </c>
      <c r="H91" s="67">
        <f>'Biomass CH4'!H91+'Biomass N2O'!H91+StatMobCH4!H91+StatMobN2O!H91+OtherEnergyCH4!H91+OtherEnergyN2O!H91+NGO!H91+Coal!H91</f>
        <v>12.355608406319135</v>
      </c>
      <c r="I91" s="68">
        <f>'Biomass CH4'!I91+'Biomass N2O'!I91+StatMobCH4!I91+StatMobN2O!I91+OtherEnergyCH4!I91+OtherEnergyN2O!I91+NGO!I91+Coal!I91</f>
        <v>12.48605729682756</v>
      </c>
      <c r="J91" s="68">
        <f>'Biomass CH4'!J91+'Biomass N2O'!J91+StatMobCH4!J91+StatMobN2O!J91+OtherEnergyCH4!J91+OtherEnergyN2O!J91+NGO!J91+Coal!J91</f>
        <v>12.751317859988211</v>
      </c>
      <c r="K91" s="69">
        <f>'Biomass CH4'!K91+'Biomass N2O'!K91+StatMobCH4!K91+StatMobN2O!K91+OtherEnergyCH4!K91+OtherEnergyN2O!K91+NGO!K91+Coal!K91</f>
        <v>13.051881266817981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67">
        <f>'Biomass CH4'!C92+'Biomass N2O'!C92+StatMobCH4!C92+StatMobN2O!C92+OtherEnergyCH4!C92+OtherEnergyN2O!C92+NGO!C92+Coal!C92</f>
        <v>8.3854305026932863E-2</v>
      </c>
      <c r="D92" s="67">
        <f>'Biomass CH4'!D92+'Biomass N2O'!D92+StatMobCH4!D92+StatMobN2O!D92+OtherEnergyCH4!D92+OtherEnergyN2O!D92+NGO!D92+Coal!D92</f>
        <v>8.9232451305895563E-2</v>
      </c>
      <c r="E92" s="64">
        <f>'Biomass CH4'!E92+'Biomass N2O'!E92+StatMobCH4!E92+StatMobN2O!E92+OtherEnergyCH4!E92+OtherEnergyN2O!E92+NGO!E92+Coal!E92</f>
        <v>0.10838977789835844</v>
      </c>
      <c r="F92" s="67">
        <f>'Biomass CH4'!F92+'Biomass N2O'!F92+StatMobCH4!F92+StatMobN2O!F92+OtherEnergyCH4!F92+OtherEnergyN2O!F92+NGO!F92+Coal!F92</f>
        <v>0.11044615481403694</v>
      </c>
      <c r="G92" s="67">
        <f>'Biomass CH4'!G92+'Biomass N2O'!G92+StatMobCH4!G92+StatMobN2O!G92+OtherEnergyCH4!G92+OtherEnergyN2O!G92+NGO!G92+Coal!G92</f>
        <v>0.17569825579433995</v>
      </c>
      <c r="H92" s="67">
        <f>'Biomass CH4'!H92+'Biomass N2O'!H92+StatMobCH4!H92+StatMobN2O!H92+OtherEnergyCH4!H92+OtherEnergyN2O!H92+NGO!H92+Coal!H92</f>
        <v>0.18881453434680617</v>
      </c>
      <c r="I92" s="68">
        <f>'Biomass CH4'!I92+'Biomass N2O'!I92+StatMobCH4!I92+StatMobN2O!I92+OtherEnergyCH4!I92+OtherEnergyN2O!I92+NGO!I92+Coal!I92</f>
        <v>0.20347804610127215</v>
      </c>
      <c r="J92" s="68">
        <f>'Biomass CH4'!J92+'Biomass N2O'!J92+StatMobCH4!J92+StatMobN2O!J92+OtherEnergyCH4!J92+OtherEnergyN2O!J92+NGO!J92+Coal!J92</f>
        <v>0.21979234812296086</v>
      </c>
      <c r="K92" s="69">
        <f>'Biomass CH4'!K92+'Biomass N2O'!K92+StatMobCH4!K92+StatMobN2O!K92+OtherEnergyCH4!K92+OtherEnergyN2O!K92+NGO!K92+Coal!K92</f>
        <v>0.23783490626143911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64">
        <f>'Biomass CH4'!C93+'Biomass N2O'!C93+StatMobCH4!C93+StatMobN2O!C93+OtherEnergyCH4!C93+OtherEnergyN2O!C93+NGO!C93+Coal!C93</f>
        <v>12.236658445582336</v>
      </c>
      <c r="D93" s="67">
        <f>'Biomass CH4'!D93+'Biomass N2O'!D93+StatMobCH4!D93+StatMobN2O!D93+OtherEnergyCH4!D93+OtherEnergyN2O!D93+NGO!D93+Coal!D93</f>
        <v>13.011524275987647</v>
      </c>
      <c r="E93" s="64">
        <f>'Biomass CH4'!E93+'Biomass N2O'!E93+StatMobCH4!E93+StatMobN2O!E93+OtherEnergyCH4!E93+OtherEnergyN2O!E93+NGO!E93+Coal!E93</f>
        <v>13.085769380398631</v>
      </c>
      <c r="F93" s="67">
        <f>'Biomass CH4'!F93+'Biomass N2O'!F93+StatMobCH4!F93+StatMobN2O!F93+OtherEnergyCH4!F93+OtherEnergyN2O!F93+NGO!F93+Coal!F93</f>
        <v>11.650095391036244</v>
      </c>
      <c r="G93" s="67">
        <f>'Biomass CH4'!G93+'Biomass N2O'!G93+StatMobCH4!G93+StatMobN2O!G93+OtherEnergyCH4!G93+OtherEnergyN2O!G93+NGO!G93+Coal!G93</f>
        <v>10.829957253443</v>
      </c>
      <c r="H93" s="67">
        <f>'Biomass CH4'!H93+'Biomass N2O'!H93+StatMobCH4!H93+StatMobN2O!H93+OtherEnergyCH4!H93+OtherEnergyN2O!H93+NGO!H93+Coal!H93</f>
        <v>10.269560512221348</v>
      </c>
      <c r="I93" s="68">
        <f>'Biomass CH4'!I93+'Biomass N2O'!I93+StatMobCH4!I93+StatMobN2O!I93+OtherEnergyCH4!I93+OtherEnergyN2O!I93+NGO!I93+Coal!I93</f>
        <v>9.8891977550222521</v>
      </c>
      <c r="J93" s="68">
        <f>'Biomass CH4'!J93+'Biomass N2O'!J93+StatMobCH4!J93+StatMobN2O!J93+OtherEnergyCH4!J93+OtherEnergyN2O!J93+NGO!J93+Coal!J93</f>
        <v>9.4453446711076907</v>
      </c>
      <c r="K93" s="69">
        <f>'Biomass CH4'!K93+'Biomass N2O'!K93+StatMobCH4!K93+StatMobN2O!K93+OtherEnergyCH4!K93+OtherEnergyN2O!K93+NGO!K93+Coal!K93</f>
        <v>9.0610672883289443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67">
        <f>'Biomass CH4'!C94+'Biomass N2O'!C94+StatMobCH4!C94+StatMobN2O!C94+OtherEnergyCH4!C94+OtherEnergyN2O!C94+NGO!C94+Coal!C94</f>
        <v>0.15517174799676214</v>
      </c>
      <c r="D94" s="67">
        <f>'Biomass CH4'!D94+'Biomass N2O'!D94+StatMobCH4!D94+StatMobN2O!D94+OtherEnergyCH4!D94+OtherEnergyN2O!D94+NGO!D94+Coal!D94</f>
        <v>0.21864449645305126</v>
      </c>
      <c r="E94" s="64">
        <f>'Biomass CH4'!E94+'Biomass N2O'!E94+StatMobCH4!E94+StatMobN2O!E94+OtherEnergyCH4!E94+OtherEnergyN2O!E94+NGO!E94+Coal!E94</f>
        <v>0.19833079496448</v>
      </c>
      <c r="F94" s="67">
        <f>'Biomass CH4'!F94+'Biomass N2O'!F94+StatMobCH4!F94+StatMobN2O!F94+OtherEnergyCH4!F94+OtherEnergyN2O!F94+NGO!F94+Coal!F94</f>
        <v>0.21933940729412232</v>
      </c>
      <c r="G94" s="67">
        <f>'Biomass CH4'!G94+'Biomass N2O'!G94+StatMobCH4!G94+StatMobN2O!G94+OtherEnergyCH4!G94+OtherEnergyN2O!G94+NGO!G94+Coal!G94</f>
        <v>0.28965825236461873</v>
      </c>
      <c r="H94" s="67">
        <f>'Biomass CH4'!H94+'Biomass N2O'!H94+StatMobCH4!H94+StatMobN2O!H94+OtherEnergyCH4!H94+OtherEnergyN2O!H94+NGO!H94+Coal!H94</f>
        <v>0.33527077666143146</v>
      </c>
      <c r="I94" s="68">
        <f>'Biomass CH4'!I94+'Biomass N2O'!I94+StatMobCH4!I94+StatMobN2O!I94+OtherEnergyCH4!I94+OtherEnergyN2O!I94+NGO!I94+Coal!I94</f>
        <v>0.37567003390943415</v>
      </c>
      <c r="J94" s="68">
        <f>'Biomass CH4'!J94+'Biomass N2O'!J94+StatMobCH4!J94+StatMobN2O!J94+OtherEnergyCH4!J94+OtherEnergyN2O!J94+NGO!J94+Coal!J94</f>
        <v>0.41958691351768096</v>
      </c>
      <c r="K94" s="69">
        <f>'Biomass CH4'!K94+'Biomass N2O'!K94+StatMobCH4!K94+StatMobN2O!K94+OtherEnergyCH4!K94+OtherEnergyN2O!K94+NGO!K94+Coal!K94</f>
        <v>0.46535995847421141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64">
        <f>'Biomass CH4'!C95+'Biomass N2O'!C95+StatMobCH4!C95+StatMobN2O!C95+OtherEnergyCH4!C95+OtherEnergyN2O!C95+NGO!C95+Coal!C95</f>
        <v>48.775646527888739</v>
      </c>
      <c r="D95" s="67">
        <f>'Biomass CH4'!D95+'Biomass N2O'!D95+StatMobCH4!D95+StatMobN2O!D95+OtherEnergyCH4!D95+OtherEnergyN2O!D95+NGO!D95+Coal!D95</f>
        <v>27.215743049142937</v>
      </c>
      <c r="E95" s="64">
        <f>'Biomass CH4'!E95+'Biomass N2O'!E95+StatMobCH4!E95+StatMobN2O!E95+OtherEnergyCH4!E95+OtherEnergyN2O!E95+NGO!E95+Coal!E95</f>
        <v>22.476135810948364</v>
      </c>
      <c r="F95" s="67">
        <f>'Biomass CH4'!F95+'Biomass N2O'!F95+StatMobCH4!F95+StatMobN2O!F95+OtherEnergyCH4!F95+OtherEnergyN2O!F95+NGO!F95+Coal!F95</f>
        <v>24.468545486332328</v>
      </c>
      <c r="G95" s="67">
        <f>'Biomass CH4'!G95+'Biomass N2O'!G95+StatMobCH4!G95+StatMobN2O!G95+OtherEnergyCH4!G95+OtherEnergyN2O!G95+NGO!G95+Coal!G95</f>
        <v>30.731233711446894</v>
      </c>
      <c r="H95" s="67">
        <f>'Biomass CH4'!H95+'Biomass N2O'!H95+StatMobCH4!H95+StatMobN2O!H95+OtherEnergyCH4!H95+OtherEnergyN2O!H95+NGO!H95+Coal!H95</f>
        <v>34.009285515700363</v>
      </c>
      <c r="I95" s="68">
        <f>'Biomass CH4'!I95+'Biomass N2O'!I95+StatMobCH4!I95+StatMobN2O!I95+OtherEnergyCH4!I95+OtherEnergyN2O!I95+NGO!I95+Coal!I95</f>
        <v>34.797669548844667</v>
      </c>
      <c r="J95" s="68">
        <f>'Biomass CH4'!J95+'Biomass N2O'!J95+StatMobCH4!J95+StatMobN2O!J95+OtherEnergyCH4!J95+OtherEnergyN2O!J95+NGO!J95+Coal!J95</f>
        <v>35.376697695388721</v>
      </c>
      <c r="K95" s="69">
        <f>'Biomass CH4'!K95+'Biomass N2O'!K95+StatMobCH4!K95+StatMobN2O!K95+OtherEnergyCH4!K95+OtherEnergyN2O!K95+NGO!K95+Coal!K95</f>
        <v>36.904593685038449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67">
        <f>'Biomass CH4'!C96+'Biomass N2O'!C96+StatMobCH4!C96+StatMobN2O!C96+OtherEnergyCH4!C96+OtherEnergyN2O!C96+NGO!C96+Coal!C96</f>
        <v>5.0713242536190446</v>
      </c>
      <c r="D96" s="67">
        <f>'Biomass CH4'!D96+'Biomass N2O'!D96+StatMobCH4!D96+StatMobN2O!D96+OtherEnergyCH4!D96+OtherEnergyN2O!D96+NGO!D96+Coal!D96</f>
        <v>5.3456909270217974</v>
      </c>
      <c r="E96" s="64">
        <f>'Biomass CH4'!E96+'Biomass N2O'!E96+StatMobCH4!E96+StatMobN2O!E96+OtherEnergyCH4!E96+OtherEnergyN2O!E96+NGO!E96+Coal!E96</f>
        <v>5.7581704022169875</v>
      </c>
      <c r="F96" s="67">
        <f>'Biomass CH4'!F96+'Biomass N2O'!F96+StatMobCH4!F96+StatMobN2O!F96+OtherEnergyCH4!F96+OtherEnergyN2O!F96+NGO!F96+Coal!F96</f>
        <v>6.1343016199247371</v>
      </c>
      <c r="G96" s="67">
        <f>'Biomass CH4'!G96+'Biomass N2O'!G96+StatMobCH4!G96+StatMobN2O!G96+OtherEnergyCH4!G96+OtherEnergyN2O!G96+NGO!G96+Coal!G96</f>
        <v>6.7947761895489158</v>
      </c>
      <c r="H96" s="67">
        <f>'Biomass CH4'!H96+'Biomass N2O'!H96+StatMobCH4!H96+StatMobN2O!H96+OtherEnergyCH4!H96+OtherEnergyN2O!H96+NGO!H96+Coal!H96</f>
        <v>7.1980232068766545</v>
      </c>
      <c r="I96" s="68">
        <f>'Biomass CH4'!I96+'Biomass N2O'!I96+StatMobCH4!I96+StatMobN2O!I96+OtherEnergyCH4!I96+OtherEnergyN2O!I96+NGO!I96+Coal!I96</f>
        <v>7.6504496592604072</v>
      </c>
      <c r="J96" s="68">
        <f>'Biomass CH4'!J96+'Biomass N2O'!J96+StatMobCH4!J96+StatMobN2O!J96+OtherEnergyCH4!J96+OtherEnergyN2O!J96+NGO!J96+Coal!J96</f>
        <v>8.1559694690569717</v>
      </c>
      <c r="K96" s="69">
        <f>'Biomass CH4'!K96+'Biomass N2O'!K96+StatMobCH4!K96+StatMobN2O!K96+OtherEnergyCH4!K96+OtherEnergyN2O!K96+NGO!K96+Coal!K96</f>
        <v>8.7148146262211963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64">
        <f>'Biomass CH4'!C97+'Biomass N2O'!C97+StatMobCH4!C97+StatMobN2O!C97+OtherEnergyCH4!C97+OtherEnergyN2O!C97+NGO!C97+Coal!C97</f>
        <v>0</v>
      </c>
      <c r="D97" s="67">
        <f>'Biomass CH4'!D97+'Biomass N2O'!D97+StatMobCH4!D97+StatMobN2O!D97+OtherEnergyCH4!D97+OtherEnergyN2O!D97+NGO!D97+Coal!D97</f>
        <v>0</v>
      </c>
      <c r="E97" s="64">
        <f>'Biomass CH4'!E97+'Biomass N2O'!E97+StatMobCH4!E97+StatMobN2O!E97+OtherEnergyCH4!E97+OtherEnergyN2O!E97+NGO!E97+Coal!E97</f>
        <v>0</v>
      </c>
      <c r="F97" s="67">
        <f>'Biomass CH4'!F97+'Biomass N2O'!F97+StatMobCH4!F97+StatMobN2O!F97+OtherEnergyCH4!F97+OtherEnergyN2O!F97+NGO!F97+Coal!F97</f>
        <v>0</v>
      </c>
      <c r="G97" s="67">
        <f>'Biomass CH4'!G97+'Biomass N2O'!G97+StatMobCH4!G97+StatMobN2O!G97+OtherEnergyCH4!G97+OtherEnergyN2O!G97+NGO!G97+Coal!G97</f>
        <v>0</v>
      </c>
      <c r="H97" s="67">
        <f>'Biomass CH4'!H97+'Biomass N2O'!H97+StatMobCH4!H97+StatMobN2O!H97+OtherEnergyCH4!H97+OtherEnergyN2O!H97+NGO!H97+Coal!H97</f>
        <v>0</v>
      </c>
      <c r="I97" s="68">
        <f>'Biomass CH4'!I97+'Biomass N2O'!I97+StatMobCH4!I97+StatMobN2O!I97+OtherEnergyCH4!I97+OtherEnergyN2O!I97+NGO!I97+Coal!I97</f>
        <v>0</v>
      </c>
      <c r="J97" s="68">
        <f>'Biomass CH4'!J97+'Biomass N2O'!J97+StatMobCH4!J97+StatMobN2O!J97+OtherEnergyCH4!J97+OtherEnergyN2O!J97+NGO!J97+Coal!J97</f>
        <v>0</v>
      </c>
      <c r="K97" s="69">
        <f>'Biomass CH4'!K97+'Biomass N2O'!K97+StatMobCH4!K97+StatMobN2O!K97+OtherEnergyCH4!K97+OtherEnergyN2O!K97+NGO!K97+Coal!K97</f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67">
        <f>'Biomass CH4'!C98+'Biomass N2O'!C98+StatMobCH4!C98+StatMobN2O!C98+OtherEnergyCH4!C98+OtherEnergyN2O!C98+NGO!C98+Coal!C98</f>
        <v>48.010097975172577</v>
      </c>
      <c r="D98" s="67">
        <f>'Biomass CH4'!D98+'Biomass N2O'!D98+StatMobCH4!D98+StatMobN2O!D98+OtherEnergyCH4!D98+OtherEnergyN2O!D98+NGO!D98+Coal!D98</f>
        <v>82.733465906962465</v>
      </c>
      <c r="E98" s="64">
        <f>'Biomass CH4'!E98+'Biomass N2O'!E98+StatMobCH4!E98+StatMobN2O!E98+OtherEnergyCH4!E98+OtherEnergyN2O!E98+NGO!E98+Coal!E98</f>
        <v>85.479538258748406</v>
      </c>
      <c r="F98" s="67">
        <f>'Biomass CH4'!F98+'Biomass N2O'!F98+StatMobCH4!F98+StatMobN2O!F98+OtherEnergyCH4!F98+OtherEnergyN2O!F98+NGO!F98+Coal!F98</f>
        <v>103.99054116922463</v>
      </c>
      <c r="G98" s="67">
        <f>'Biomass CH4'!G98+'Biomass N2O'!G98+StatMobCH4!G98+StatMobN2O!G98+OtherEnergyCH4!G98+OtherEnergyN2O!G98+NGO!G98+Coal!G98</f>
        <v>105.98961382699807</v>
      </c>
      <c r="H98" s="67">
        <f>'Biomass CH4'!H98+'Biomass N2O'!H98+StatMobCH4!H98+StatMobN2O!H98+OtherEnergyCH4!H98+OtherEnergyN2O!H98+NGO!H98+Coal!H98</f>
        <v>106.91632086451015</v>
      </c>
      <c r="I98" s="68">
        <f>'Biomass CH4'!I98+'Biomass N2O'!I98+StatMobCH4!I98+StatMobN2O!I98+OtherEnergyCH4!I98+OtherEnergyN2O!I98+NGO!I98+Coal!I98</f>
        <v>103.80360537362283</v>
      </c>
      <c r="J98" s="68">
        <f>'Biomass CH4'!J98+'Biomass N2O'!J98+StatMobCH4!J98+StatMobN2O!J98+OtherEnergyCH4!J98+OtherEnergyN2O!J98+NGO!J98+Coal!J98</f>
        <v>108.18179808880021</v>
      </c>
      <c r="K98" s="69">
        <f>'Biomass CH4'!K98+'Biomass N2O'!K98+StatMobCH4!K98+StatMobN2O!K98+OtherEnergyCH4!K98+OtherEnergyN2O!K98+NGO!K98+Coal!K98</f>
        <v>115.92912582887251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64">
        <f>'Biomass CH4'!C99+'Biomass N2O'!C99+StatMobCH4!C99+StatMobN2O!C99+OtherEnergyCH4!C99+OtherEnergyN2O!C99+NGO!C99+Coal!C99</f>
        <v>1.7895724</v>
      </c>
      <c r="D99" s="67">
        <f>'Biomass CH4'!D99+'Biomass N2O'!D99+StatMobCH4!D99+StatMobN2O!D99+OtherEnergyCH4!D99+OtherEnergyN2O!D99+NGO!D99+Coal!D99</f>
        <v>0.59123824000000003</v>
      </c>
      <c r="E99" s="64">
        <f>'Biomass CH4'!E99+'Biomass N2O'!E99+StatMobCH4!E99+StatMobN2O!E99+OtherEnergyCH4!E99+OtherEnergyN2O!E99+NGO!E99+Coal!E99</f>
        <v>0.53689700000000007</v>
      </c>
      <c r="F99" s="67">
        <f>'Biomass CH4'!F99+'Biomass N2O'!F99+StatMobCH4!F99+StatMobN2O!F99+OtherEnergyCH4!F99+OtherEnergyN2O!F99+NGO!F99+Coal!F99</f>
        <v>0.58294200000000007</v>
      </c>
      <c r="G99" s="67">
        <f>'Biomass CH4'!G99+'Biomass N2O'!G99+StatMobCH4!G99+StatMobN2O!G99+OtherEnergyCH4!G99+OtherEnergyN2O!G99+NGO!G99+Coal!G99</f>
        <v>0.53749413876952246</v>
      </c>
      <c r="H99" s="67">
        <f>'Biomass CH4'!H99+'Biomass N2O'!H99+StatMobCH4!H99+StatMobN2O!H99+OtherEnergyCH4!H99+OtherEnergyN2O!H99+NGO!H99+Coal!H99</f>
        <v>0.62878477874667593</v>
      </c>
      <c r="I99" s="68">
        <f>'Biomass CH4'!I99+'Biomass N2O'!I99+StatMobCH4!I99+StatMobN2O!I99+OtherEnergyCH4!I99+OtherEnergyN2O!I99+NGO!I99+Coal!I99</f>
        <v>0.69034381615443319</v>
      </c>
      <c r="J99" s="68">
        <f>'Biomass CH4'!J99+'Biomass N2O'!J99+StatMobCH4!J99+StatMobN2O!J99+OtherEnergyCH4!J99+OtherEnergyN2O!J99+NGO!J99+Coal!J99</f>
        <v>0.74931182505136718</v>
      </c>
      <c r="K99" s="69">
        <f>'Biomass CH4'!K99+'Biomass N2O'!K99+StatMobCH4!K99+StatMobN2O!K99+OtherEnergyCH4!K99+OtherEnergyN2O!K99+NGO!K99+Coal!K99</f>
        <v>0.81678975414781807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67">
        <f>'Biomass CH4'!C100+'Biomass N2O'!C100+StatMobCH4!C100+StatMobN2O!C100+OtherEnergyCH4!C100+OtherEnergyN2O!C100+NGO!C100+Coal!C100</f>
        <v>0.51523843465697849</v>
      </c>
      <c r="D100" s="67">
        <f>'Biomass CH4'!D100+'Biomass N2O'!D100+StatMobCH4!D100+StatMobN2O!D100+OtherEnergyCH4!D100+OtherEnergyN2O!D100+NGO!D100+Coal!D100</f>
        <v>0.51523805932025812</v>
      </c>
      <c r="E100" s="64">
        <f>'Biomass CH4'!E100+'Biomass N2O'!E100+StatMobCH4!E100+StatMobN2O!E100+OtherEnergyCH4!E100+OtherEnergyN2O!E100+NGO!E100+Coal!E100</f>
        <v>0.62006733980044137</v>
      </c>
      <c r="F100" s="67">
        <f>'Biomass CH4'!F100+'Biomass N2O'!F100+StatMobCH4!F100+StatMobN2O!F100+OtherEnergyCH4!F100+OtherEnergyN2O!F100+NGO!F100+Coal!F100</f>
        <v>0.73564635104977161</v>
      </c>
      <c r="G100" s="67">
        <f>'Biomass CH4'!G100+'Biomass N2O'!G100+StatMobCH4!G100+StatMobN2O!G100+OtherEnergyCH4!G100+OtherEnergyN2O!G100+NGO!G100+Coal!G100</f>
        <v>0.87803452749528166</v>
      </c>
      <c r="H100" s="67">
        <f>'Biomass CH4'!H100+'Biomass N2O'!H100+StatMobCH4!H100+StatMobN2O!H100+OtherEnergyCH4!H100+OtherEnergyN2O!H100+NGO!H100+Coal!H100</f>
        <v>1.0203341607208278</v>
      </c>
      <c r="I100" s="68">
        <f>'Biomass CH4'!I100+'Biomass N2O'!I100+StatMobCH4!I100+StatMobN2O!I100+OtherEnergyCH4!I100+OtherEnergyN2O!I100+NGO!I100+Coal!I100</f>
        <v>1.2003315732660143</v>
      </c>
      <c r="J100" s="68">
        <f>'Biomass CH4'!J100+'Biomass N2O'!J100+StatMobCH4!J100+StatMobN2O!J100+OtherEnergyCH4!J100+OtherEnergyN2O!J100+NGO!J100+Coal!J100</f>
        <v>1.4257050875738213</v>
      </c>
      <c r="K100" s="69">
        <f>'Biomass CH4'!K100+'Biomass N2O'!K100+StatMobCH4!K100+StatMobN2O!K100+OtherEnergyCH4!K100+OtherEnergyN2O!K100+NGO!K100+Coal!K100</f>
        <v>1.7037775076700088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64">
        <f>'Biomass CH4'!C101+'Biomass N2O'!C101+StatMobCH4!C101+StatMobN2O!C101+OtherEnergyCH4!C101+OtherEnergyN2O!C101+NGO!C101+Coal!C101</f>
        <v>0.69477071800604739</v>
      </c>
      <c r="D101" s="67">
        <f>'Biomass CH4'!D101+'Biomass N2O'!D101+StatMobCH4!D101+StatMobN2O!D101+OtherEnergyCH4!D101+OtherEnergyN2O!D101+NGO!D101+Coal!D101</f>
        <v>0.62063502557341343</v>
      </c>
      <c r="E101" s="64">
        <f>'Biomass CH4'!E101+'Biomass N2O'!E101+StatMobCH4!E101+StatMobN2O!E101+OtherEnergyCH4!E101+OtherEnergyN2O!E101+NGO!E101+Coal!E101</f>
        <v>0.51023901215956369</v>
      </c>
      <c r="F101" s="67">
        <f>'Biomass CH4'!F101+'Biomass N2O'!F101+StatMobCH4!F101+StatMobN2O!F101+OtherEnergyCH4!F101+OtherEnergyN2O!F101+NGO!F101+Coal!F101</f>
        <v>0.54985530203527166</v>
      </c>
      <c r="G101" s="67">
        <f>'Biomass CH4'!G101+'Biomass N2O'!G101+StatMobCH4!G101+StatMobN2O!G101+OtherEnergyCH4!G101+OtherEnergyN2O!G101+NGO!G101+Coal!G101</f>
        <v>0.56698032267514198</v>
      </c>
      <c r="H101" s="67">
        <f>'Biomass CH4'!H101+'Biomass N2O'!H101+StatMobCH4!H101+StatMobN2O!H101+OtherEnergyCH4!H101+OtherEnergyN2O!H101+NGO!H101+Coal!H101</f>
        <v>0.61318842898890891</v>
      </c>
      <c r="I101" s="68">
        <f>'Biomass CH4'!I101+'Biomass N2O'!I101+StatMobCH4!I101+StatMobN2O!I101+OtherEnergyCH4!I101+OtherEnergyN2O!I101+NGO!I101+Coal!I101</f>
        <v>0.65320479819872401</v>
      </c>
      <c r="J101" s="68">
        <f>'Biomass CH4'!J101+'Biomass N2O'!J101+StatMobCH4!J101+StatMobN2O!J101+OtherEnergyCH4!J101+OtherEnergyN2O!J101+NGO!J101+Coal!J101</f>
        <v>0.69415260789679978</v>
      </c>
      <c r="K101" s="69">
        <f>'Biomass CH4'!K101+'Biomass N2O'!K101+StatMobCH4!K101+StatMobN2O!K101+OtherEnergyCH4!K101+OtherEnergyN2O!K101+NGO!K101+Coal!K101</f>
        <v>0.73678336351950235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67">
        <f>'Biomass CH4'!C102+'Biomass N2O'!C102+StatMobCH4!C102+StatMobN2O!C102+OtherEnergyCH4!C102+OtherEnergyN2O!C102+NGO!C102+Coal!C102</f>
        <v>9.3052799644637016E-2</v>
      </c>
      <c r="D102" s="67">
        <f>'Biomass CH4'!D102+'Biomass N2O'!D102+StatMobCH4!D102+StatMobN2O!D102+OtherEnergyCH4!D102+OtherEnergyN2O!D102+NGO!D102+Coal!D102</f>
        <v>0.12412832283605334</v>
      </c>
      <c r="E102" s="64">
        <f>'Biomass CH4'!E102+'Biomass N2O'!E102+StatMobCH4!E102+StatMobN2O!E102+OtherEnergyCH4!E102+OtherEnergyN2O!E102+NGO!E102+Coal!E102</f>
        <v>0.10068781439616001</v>
      </c>
      <c r="F102" s="67">
        <f>'Biomass CH4'!F102+'Biomass N2O'!F102+StatMobCH4!F102+StatMobN2O!F102+OtherEnergyCH4!F102+OtherEnergyN2O!F102+NGO!F102+Coal!F102</f>
        <v>0.10562505527576516</v>
      </c>
      <c r="G102" s="67">
        <f>'Biomass CH4'!G102+'Biomass N2O'!G102+StatMobCH4!G102+StatMobN2O!G102+OtherEnergyCH4!G102+OtherEnergyN2O!G102+NGO!G102+Coal!G102</f>
        <v>0.10322087415008656</v>
      </c>
      <c r="H102" s="67">
        <f>'Biomass CH4'!H102+'Biomass N2O'!H102+StatMobCH4!H102+StatMobN2O!H102+OtherEnergyCH4!H102+OtherEnergyN2O!H102+NGO!H102+Coal!H102</f>
        <v>0.12066094630955593</v>
      </c>
      <c r="I102" s="68">
        <f>'Biomass CH4'!I102+'Biomass N2O'!I102+StatMobCH4!I102+StatMobN2O!I102+OtherEnergyCH4!I102+OtherEnergyN2O!I102+NGO!I102+Coal!I102</f>
        <v>0.14142870867397553</v>
      </c>
      <c r="J102" s="68">
        <f>'Biomass CH4'!J102+'Biomass N2O'!J102+StatMobCH4!J102+StatMobN2O!J102+OtherEnergyCH4!J102+OtherEnergyN2O!J102+NGO!J102+Coal!J102</f>
        <v>0.16616575626751251</v>
      </c>
      <c r="K102" s="69">
        <f>'Biomass CH4'!K102+'Biomass N2O'!K102+StatMobCH4!K102+StatMobN2O!K102+OtherEnergyCH4!K102+OtherEnergyN2O!K102+NGO!K102+Coal!K102</f>
        <v>0.19563810822820094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64">
        <f>'Biomass CH4'!C103+'Biomass N2O'!C103+StatMobCH4!C103+StatMobN2O!C103+OtherEnergyCH4!C103+OtherEnergyN2O!C103+NGO!C103+Coal!C103</f>
        <v>0.1461768621476702</v>
      </c>
      <c r="D103" s="67">
        <f>'Biomass CH4'!D103+'Biomass N2O'!D103+StatMobCH4!D103+StatMobN2O!D103+OtherEnergyCH4!D103+OtherEnergyN2O!D103+NGO!D103+Coal!D103</f>
        <v>0.20469581486308788</v>
      </c>
      <c r="E103" s="64">
        <f>'Biomass CH4'!E103+'Biomass N2O'!E103+StatMobCH4!E103+StatMobN2O!E103+OtherEnergyCH4!E103+OtherEnergyN2O!E103+NGO!E103+Coal!E103</f>
        <v>0.18942550844927342</v>
      </c>
      <c r="F103" s="67">
        <f>'Biomass CH4'!F103+'Biomass N2O'!F103+StatMobCH4!F103+StatMobN2O!F103+OtherEnergyCH4!F103+OtherEnergyN2O!F103+NGO!F103+Coal!F103</f>
        <v>0.18606907192594008</v>
      </c>
      <c r="G103" s="67">
        <f>'Biomass CH4'!G103+'Biomass N2O'!G103+StatMobCH4!G103+StatMobN2O!G103+OtherEnergyCH4!G103+OtherEnergyN2O!G103+NGO!G103+Coal!G103</f>
        <v>0.20603182321464664</v>
      </c>
      <c r="H103" s="67">
        <f>'Biomass CH4'!H103+'Biomass N2O'!H103+StatMobCH4!H103+StatMobN2O!H103+OtherEnergyCH4!H103+OtherEnergyN2O!H103+NGO!H103+Coal!H103</f>
        <v>0.21981412565437292</v>
      </c>
      <c r="I103" s="68">
        <f>'Biomass CH4'!I103+'Biomass N2O'!I103+StatMobCH4!I103+StatMobN2O!I103+OtherEnergyCH4!I103+OtherEnergyN2O!I103+NGO!I103+Coal!I103</f>
        <v>0.23567447406412984</v>
      </c>
      <c r="J103" s="68">
        <f>'Biomass CH4'!J103+'Biomass N2O'!J103+StatMobCH4!J103+StatMobN2O!J103+OtherEnergyCH4!J103+OtherEnergyN2O!J103+NGO!J103+Coal!J103</f>
        <v>0.2537384081149674</v>
      </c>
      <c r="K103" s="69">
        <f>'Biomass CH4'!K103+'Biomass N2O'!K103+StatMobCH4!K103+StatMobN2O!K103+OtherEnergyCH4!K103+OtherEnergyN2O!K103+NGO!K103+Coal!K103</f>
        <v>0.27415971013854462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67">
        <f>'Biomass CH4'!C104+'Biomass N2O'!C104+StatMobCH4!C104+StatMobN2O!C104+OtherEnergyCH4!C104+OtherEnergyN2O!C104+NGO!C104+Coal!C104</f>
        <v>0</v>
      </c>
      <c r="D104" s="67">
        <f>'Biomass CH4'!D104+'Biomass N2O'!D104+StatMobCH4!D104+StatMobN2O!D104+OtherEnergyCH4!D104+OtherEnergyN2O!D104+NGO!D104+Coal!D104</f>
        <v>0</v>
      </c>
      <c r="E104" s="64">
        <f>'Biomass CH4'!E104+'Biomass N2O'!E104+StatMobCH4!E104+StatMobN2O!E104+OtherEnergyCH4!E104+OtherEnergyN2O!E104+NGO!E104+Coal!E104</f>
        <v>0</v>
      </c>
      <c r="F104" s="67">
        <f>'Biomass CH4'!F104+'Biomass N2O'!F104+StatMobCH4!F104+StatMobN2O!F104+OtherEnergyCH4!F104+OtherEnergyN2O!F104+NGO!F104+Coal!F104</f>
        <v>0</v>
      </c>
      <c r="G104" s="67">
        <f>'Biomass CH4'!G104+'Biomass N2O'!G104+StatMobCH4!G104+StatMobN2O!G104+OtherEnergyCH4!G104+OtherEnergyN2O!G104+NGO!G104+Coal!G104</f>
        <v>0</v>
      </c>
      <c r="H104" s="67">
        <f>'Biomass CH4'!H104+'Biomass N2O'!H104+StatMobCH4!H104+StatMobN2O!H104+OtherEnergyCH4!H104+OtherEnergyN2O!H104+NGO!H104+Coal!H104</f>
        <v>0</v>
      </c>
      <c r="I104" s="68">
        <f>'Biomass CH4'!I104+'Biomass N2O'!I104+StatMobCH4!I104+StatMobN2O!I104+OtherEnergyCH4!I104+OtherEnergyN2O!I104+NGO!I104+Coal!I104</f>
        <v>0</v>
      </c>
      <c r="J104" s="68">
        <f>'Biomass CH4'!J104+'Biomass N2O'!J104+StatMobCH4!J104+StatMobN2O!J104+OtherEnergyCH4!J104+OtherEnergyN2O!J104+NGO!J104+Coal!J104</f>
        <v>0</v>
      </c>
      <c r="K104" s="69">
        <f>'Biomass CH4'!K104+'Biomass N2O'!K104+StatMobCH4!K104+StatMobN2O!K104+OtherEnergyCH4!K104+OtherEnergyN2O!K104+NGO!K104+Coal!K104</f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64">
        <f>'Biomass CH4'!C105+'Biomass N2O'!C105+StatMobCH4!C105+StatMobN2O!C105+OtherEnergyCH4!C105+OtherEnergyN2O!C105+NGO!C105+Coal!C105</f>
        <v>54.642169251298675</v>
      </c>
      <c r="D105" s="67">
        <f>'Biomass CH4'!D105+'Biomass N2O'!D105+StatMobCH4!D105+StatMobN2O!D105+OtherEnergyCH4!D105+OtherEnergyN2O!D105+NGO!D105+Coal!D105</f>
        <v>55.4583626482178</v>
      </c>
      <c r="E105" s="64">
        <f>'Biomass CH4'!E105+'Biomass N2O'!E105+StatMobCH4!E105+StatMobN2O!E105+OtherEnergyCH4!E105+OtherEnergyN2O!E105+NGO!E105+Coal!E105</f>
        <v>56.93564250192987</v>
      </c>
      <c r="F105" s="67">
        <f>'Biomass CH4'!F105+'Biomass N2O'!F105+StatMobCH4!F105+StatMobN2O!F105+OtherEnergyCH4!F105+OtherEnergyN2O!F105+NGO!F105+Coal!F105</f>
        <v>67.795892221219987</v>
      </c>
      <c r="G105" s="67">
        <f>'Biomass CH4'!G105+'Biomass N2O'!G105+StatMobCH4!G105+StatMobN2O!G105+OtherEnergyCH4!G105+OtherEnergyN2O!G105+NGO!G105+Coal!G105</f>
        <v>77.441882998881752</v>
      </c>
      <c r="H105" s="67">
        <f>'Biomass CH4'!H105+'Biomass N2O'!H105+StatMobCH4!H105+StatMobN2O!H105+OtherEnergyCH4!H105+OtherEnergyN2O!H105+NGO!H105+Coal!H105</f>
        <v>70.74305526516217</v>
      </c>
      <c r="I105" s="68">
        <f>'Biomass CH4'!I105+'Biomass N2O'!I105+StatMobCH4!I105+StatMobN2O!I105+OtherEnergyCH4!I105+OtherEnergyN2O!I105+NGO!I105+Coal!I105</f>
        <v>64.191307839510642</v>
      </c>
      <c r="J105" s="68">
        <f>'Biomass CH4'!J105+'Biomass N2O'!J105+StatMobCH4!J105+StatMobN2O!J105+OtherEnergyCH4!J105+OtherEnergyN2O!J105+NGO!J105+Coal!J105</f>
        <v>64.889011063055179</v>
      </c>
      <c r="K105" s="69">
        <f>'Biomass CH4'!K105+'Biomass N2O'!K105+StatMobCH4!K105+StatMobN2O!K105+OtherEnergyCH4!K105+OtherEnergyN2O!K105+NGO!K105+Coal!K105</f>
        <v>65.505358362966106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67">
        <f>'Biomass CH4'!C106+'Biomass N2O'!C106+StatMobCH4!C106+StatMobN2O!C106+OtherEnergyCH4!C106+OtherEnergyN2O!C106+NGO!C106+Coal!C106</f>
        <v>1.8528879786029967E-3</v>
      </c>
      <c r="D106" s="67">
        <f>'Biomass CH4'!D106+'Biomass N2O'!D106+StatMobCH4!D106+StatMobN2O!D106+OtherEnergyCH4!D106+OtherEnergyN2O!D106+NGO!D106+Coal!D106</f>
        <v>2.6231633488103213E-3</v>
      </c>
      <c r="E106" s="64">
        <f>'Biomass CH4'!E106+'Biomass N2O'!E106+StatMobCH4!E106+StatMobN2O!E106+OtherEnergyCH4!E106+OtherEnergyN2O!E106+NGO!E106+Coal!E106</f>
        <v>2.9396818217077673E-3</v>
      </c>
      <c r="F106" s="67">
        <f>'Biomass CH4'!F106+'Biomass N2O'!F106+StatMobCH4!F106+StatMobN2O!F106+OtherEnergyCH4!F106+OtherEnergyN2O!F106+NGO!F106+Coal!F106</f>
        <v>2.8366328637703512E-3</v>
      </c>
      <c r="G106" s="67">
        <f>'Biomass CH4'!G106+'Biomass N2O'!G106+StatMobCH4!G106+StatMobN2O!G106+OtherEnergyCH4!G106+OtherEnergyN2O!G106+NGO!G106+Coal!G106</f>
        <v>3.423536111640561E-3</v>
      </c>
      <c r="H106" s="67">
        <f>'Biomass CH4'!H106+'Biomass N2O'!H106+StatMobCH4!H106+StatMobN2O!H106+OtherEnergyCH4!H106+OtherEnergyN2O!H106+NGO!H106+Coal!H106</f>
        <v>3.6726006327502166E-3</v>
      </c>
      <c r="I106" s="68">
        <f>'Biomass CH4'!I106+'Biomass N2O'!I106+StatMobCH4!I106+StatMobN2O!I106+OtherEnergyCH4!I106+OtherEnergyN2O!I106+NGO!I106+Coal!I106</f>
        <v>3.973940046098471E-3</v>
      </c>
      <c r="J106" s="68">
        <f>'Biomass CH4'!J106+'Biomass N2O'!J106+StatMobCH4!J106+StatMobN2O!J106+OtherEnergyCH4!J106+OtherEnergyN2O!J106+NGO!J106+Coal!J106</f>
        <v>4.2990092406139258E-3</v>
      </c>
      <c r="K106" s="69">
        <f>'Biomass CH4'!K106+'Biomass N2O'!K106+StatMobCH4!K106+StatMobN2O!K106+OtherEnergyCH4!K106+OtherEnergyN2O!K106+NGO!K106+Coal!K106</f>
        <v>4.6401488470271457E-3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64">
        <f>'Biomass CH4'!C107+'Biomass N2O'!C107+StatMobCH4!C107+StatMobN2O!C107+OtherEnergyCH4!C107+OtherEnergyN2O!C107+NGO!C107+Coal!C107</f>
        <v>0.71185844865594516</v>
      </c>
      <c r="D107" s="67">
        <f>'Biomass CH4'!D107+'Biomass N2O'!D107+StatMobCH4!D107+StatMobN2O!D107+OtherEnergyCH4!D107+OtherEnergyN2O!D107+NGO!D107+Coal!D107</f>
        <v>0.49664144269254673</v>
      </c>
      <c r="E107" s="64">
        <f>'Biomass CH4'!E107+'Biomass N2O'!E107+StatMobCH4!E107+StatMobN2O!E107+OtherEnergyCH4!E107+OtherEnergyN2O!E107+NGO!E107+Coal!E107</f>
        <v>0.50116285233772484</v>
      </c>
      <c r="F107" s="67">
        <f>'Biomass CH4'!F107+'Biomass N2O'!F107+StatMobCH4!F107+StatMobN2O!F107+OtherEnergyCH4!F107+OtherEnergyN2O!F107+NGO!F107+Coal!F107</f>
        <v>0.53516673884985011</v>
      </c>
      <c r="G107" s="67">
        <f>'Biomass CH4'!G107+'Biomass N2O'!G107+StatMobCH4!G107+StatMobN2O!G107+OtherEnergyCH4!G107+OtherEnergyN2O!G107+NGO!G107+Coal!G107</f>
        <v>0.53045746537391869</v>
      </c>
      <c r="H107" s="67">
        <f>'Biomass CH4'!H107+'Biomass N2O'!H107+StatMobCH4!H107+StatMobN2O!H107+OtherEnergyCH4!H107+OtherEnergyN2O!H107+NGO!H107+Coal!H107</f>
        <v>0.53659650038748663</v>
      </c>
      <c r="I107" s="68">
        <f>'Biomass CH4'!I107+'Biomass N2O'!I107+StatMobCH4!I107+StatMobN2O!I107+OtherEnergyCH4!I107+OtherEnergyN2O!I107+NGO!I107+Coal!I107</f>
        <v>0.57658754635833254</v>
      </c>
      <c r="J107" s="68">
        <f>'Biomass CH4'!J107+'Biomass N2O'!J107+StatMobCH4!J107+StatMobN2O!J107+OtherEnergyCH4!J107+OtherEnergyN2O!J107+NGO!J107+Coal!J107</f>
        <v>0.62003725432009826</v>
      </c>
      <c r="K107" s="69">
        <f>'Biomass CH4'!K107+'Biomass N2O'!K107+StatMobCH4!K107+StatMobN2O!K107+OtherEnergyCH4!K107+OtherEnergyN2O!K107+NGO!K107+Coal!K107</f>
        <v>0.667877132802426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67">
        <f>'Biomass CH4'!C108+'Biomass N2O'!C108+StatMobCH4!C108+StatMobN2O!C108+OtherEnergyCH4!C108+OtherEnergyN2O!C108+NGO!C108+Coal!C108</f>
        <v>9.6868783026700503E-2</v>
      </c>
      <c r="D108" s="67">
        <f>'Biomass CH4'!D108+'Biomass N2O'!D108+StatMobCH4!D108+StatMobN2O!D108+OtherEnergyCH4!D108+OtherEnergyN2O!D108+NGO!D108+Coal!D108</f>
        <v>0.12174450290331837</v>
      </c>
      <c r="E108" s="64">
        <f>'Biomass CH4'!E108+'Biomass N2O'!E108+StatMobCH4!E108+StatMobN2O!E108+OtherEnergyCH4!E108+OtherEnergyN2O!E108+NGO!E108+Coal!E108</f>
        <v>0.15103607075735059</v>
      </c>
      <c r="F108" s="67">
        <f>'Biomass CH4'!F108+'Biomass N2O'!F108+StatMobCH4!F108+StatMobN2O!F108+OtherEnergyCH4!F108+OtherEnergyN2O!F108+NGO!F108+Coal!F108</f>
        <v>0.2003548113980512</v>
      </c>
      <c r="G108" s="67">
        <f>'Biomass CH4'!G108+'Biomass N2O'!G108+StatMobCH4!G108+StatMobN2O!G108+OtherEnergyCH4!G108+OtherEnergyN2O!G108+NGO!G108+Coal!G108</f>
        <v>0.17791726959482143</v>
      </c>
      <c r="H108" s="67">
        <f>'Biomass CH4'!H108+'Biomass N2O'!H108+StatMobCH4!H108+StatMobN2O!H108+OtherEnergyCH4!H108+OtherEnergyN2O!H108+NGO!H108+Coal!H108</f>
        <v>0.1818182900969347</v>
      </c>
      <c r="I108" s="68">
        <f>'Biomass CH4'!I108+'Biomass N2O'!I108+StatMobCH4!I108+StatMobN2O!I108+OtherEnergyCH4!I108+OtherEnergyN2O!I108+NGO!I108+Coal!I108</f>
        <v>0.185942488129894</v>
      </c>
      <c r="J108" s="68">
        <f>'Biomass CH4'!J108+'Biomass N2O'!J108+StatMobCH4!J108+StatMobN2O!J108+OtherEnergyCH4!J108+OtherEnergyN2O!J108+NGO!J108+Coal!J108</f>
        <v>0.18983262991802469</v>
      </c>
      <c r="K108" s="69">
        <f>'Biomass CH4'!K108+'Biomass N2O'!K108+StatMobCH4!K108+StatMobN2O!K108+OtherEnergyCH4!K108+OtherEnergyN2O!K108+NGO!K108+Coal!K108</f>
        <v>0.19327731882002464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64">
        <f>'Biomass CH4'!C109+'Biomass N2O'!C109+StatMobCH4!C109+StatMobN2O!C109+OtherEnergyCH4!C109+OtherEnergyN2O!C109+NGO!C109+Coal!C109</f>
        <v>0.27419197310999999</v>
      </c>
      <c r="D109" s="67">
        <f>'Biomass CH4'!D109+'Biomass N2O'!D109+StatMobCH4!D109+StatMobN2O!D109+OtherEnergyCH4!D109+OtherEnergyN2O!D109+NGO!D109+Coal!D109</f>
        <v>0.32454102810999996</v>
      </c>
      <c r="E109" s="64">
        <f>'Biomass CH4'!E109+'Biomass N2O'!E109+StatMobCH4!E109+StatMobN2O!E109+OtherEnergyCH4!E109+OtherEnergyN2O!E109+NGO!E109+Coal!E109</f>
        <v>0.34473852691531504</v>
      </c>
      <c r="F109" s="67">
        <f>'Biomass CH4'!F109+'Biomass N2O'!F109+StatMobCH4!F109+StatMobN2O!F109+OtherEnergyCH4!F109+OtherEnergyN2O!F109+NGO!F109+Coal!F109</f>
        <v>0.31045944744350362</v>
      </c>
      <c r="G109" s="67">
        <f>'Biomass CH4'!G109+'Biomass N2O'!G109+StatMobCH4!G109+StatMobN2O!G109+OtherEnergyCH4!G109+OtherEnergyN2O!G109+NGO!G109+Coal!G109</f>
        <v>0.27856181163468374</v>
      </c>
      <c r="H109" s="67">
        <f>'Biomass CH4'!H109+'Biomass N2O'!H109+StatMobCH4!H109+StatMobN2O!H109+OtherEnergyCH4!H109+OtherEnergyN2O!H109+NGO!H109+Coal!H109</f>
        <v>0.30945481330733271</v>
      </c>
      <c r="I109" s="68">
        <f>'Biomass CH4'!I109+'Biomass N2O'!I109+StatMobCH4!I109+StatMobN2O!I109+OtherEnergyCH4!I109+OtherEnergyN2O!I109+NGO!I109+Coal!I109</f>
        <v>0.33006802141392766</v>
      </c>
      <c r="J109" s="68">
        <f>'Biomass CH4'!J109+'Biomass N2O'!J109+StatMobCH4!J109+StatMobN2O!J109+OtherEnergyCH4!J109+OtherEnergyN2O!J109+NGO!J109+Coal!J109</f>
        <v>0.35283406822737112</v>
      </c>
      <c r="K109" s="69">
        <f>'Biomass CH4'!K109+'Biomass N2O'!K109+StatMobCH4!K109+StatMobN2O!K109+OtherEnergyCH4!K109+OtherEnergyN2O!K109+NGO!K109+Coal!K109</f>
        <v>0.38156442571979421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64">
        <f>'Biomass CH4'!C110+'Biomass N2O'!C110+StatMobCH4!C110+StatMobN2O!C110+OtherEnergyCH4!C110+OtherEnergyN2O!C110+NGO!C110+Coal!C110</f>
        <v>0.59379863740529959</v>
      </c>
      <c r="D110" s="67">
        <f>'Biomass CH4'!D110+'Biomass N2O'!D110+StatMobCH4!D110+StatMobN2O!D110+OtherEnergyCH4!D110+OtherEnergyN2O!D110+NGO!D110+Coal!D110</f>
        <v>0.81549166666666661</v>
      </c>
      <c r="E110" s="64">
        <f>'Biomass CH4'!E110+'Biomass N2O'!E110+StatMobCH4!E110+StatMobN2O!E110+OtherEnergyCH4!E110+OtherEnergyN2O!E110+NGO!E110+Coal!E110</f>
        <v>0.98178853141212297</v>
      </c>
      <c r="F110" s="67">
        <f>'Biomass CH4'!F110+'Biomass N2O'!F110+StatMobCH4!F110+StatMobN2O!F110+OtherEnergyCH4!F110+OtherEnergyN2O!F110+NGO!F110+Coal!F110</f>
        <v>0.94177724817916586</v>
      </c>
      <c r="G110" s="67">
        <f>'Biomass CH4'!G110+'Biomass N2O'!G110+StatMobCH4!G110+StatMobN2O!G110+OtherEnergyCH4!G110+OtherEnergyN2O!G110+NGO!G110+Coal!G110</f>
        <v>1.0354658093034135</v>
      </c>
      <c r="H110" s="67">
        <f>'Biomass CH4'!H110+'Biomass N2O'!H110+StatMobCH4!H110+StatMobN2O!H110+OtherEnergyCH4!H110+OtherEnergyN2O!H110+NGO!H110+Coal!H110</f>
        <v>1.1031562882246868</v>
      </c>
      <c r="I110" s="68">
        <f>'Biomass CH4'!I110+'Biomass N2O'!I110+StatMobCH4!I110+StatMobN2O!I110+OtherEnergyCH4!I110+OtherEnergyN2O!I110+NGO!I110+Coal!I110</f>
        <v>1.1810182481549334</v>
      </c>
      <c r="J110" s="68">
        <f>'Biomass CH4'!J110+'Biomass N2O'!J110+StatMobCH4!J110+StatMobN2O!J110+OtherEnergyCH4!J110+OtherEnergyN2O!J110+NGO!J110+Coal!J110</f>
        <v>1.2696704754909438</v>
      </c>
      <c r="K110" s="69">
        <f>'Biomass CH4'!K110+'Biomass N2O'!K110+StatMobCH4!K110+StatMobN2O!K110+OtherEnergyCH4!K110+OtherEnergyN2O!K110+NGO!K110+Coal!K110</f>
        <v>1.3698694739429405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67">
        <f>'Biomass CH4'!C111+'Biomass N2O'!C111+StatMobCH4!C111+StatMobN2O!C111+OtherEnergyCH4!C111+OtherEnergyN2O!C111+NGO!C111+Coal!C111</f>
        <v>6.0240300000000016</v>
      </c>
      <c r="D111" s="67">
        <f>'Biomass CH4'!D111+'Biomass N2O'!D111+StatMobCH4!D111+StatMobN2O!D111+OtherEnergyCH4!D111+OtherEnergyN2O!D111+NGO!D111+Coal!D111</f>
        <v>3.3046052144572631</v>
      </c>
      <c r="E111" s="64">
        <f>'Biomass CH4'!E111+'Biomass N2O'!E111+StatMobCH4!E111+StatMobN2O!E111+OtherEnergyCH4!E111+OtherEnergyN2O!E111+NGO!E111+Coal!E111</f>
        <v>2.9875087609429856</v>
      </c>
      <c r="F111" s="67">
        <f>'Biomass CH4'!F111+'Biomass N2O'!F111+StatMobCH4!F111+StatMobN2O!F111+OtherEnergyCH4!F111+OtherEnergyN2O!F111+NGO!F111+Coal!F111</f>
        <v>2.8499551967787835</v>
      </c>
      <c r="G111" s="67">
        <f>'Biomass CH4'!G111+'Biomass N2O'!G111+StatMobCH4!G111+StatMobN2O!G111+OtherEnergyCH4!G111+OtherEnergyN2O!G111+NGO!G111+Coal!G111</f>
        <v>3.1439394000825129</v>
      </c>
      <c r="H111" s="67">
        <f>'Biomass CH4'!H111+'Biomass N2O'!H111+StatMobCH4!H111+StatMobN2O!H111+OtherEnergyCH4!H111+OtherEnergyN2O!H111+NGO!H111+Coal!H111</f>
        <v>3.3489728457976078</v>
      </c>
      <c r="I111" s="68">
        <f>'Biomass CH4'!I111+'Biomass N2O'!I111+StatMobCH4!I111+StatMobN2O!I111+OtherEnergyCH4!I111+OtherEnergyN2O!I111+NGO!I111+Coal!I111</f>
        <v>3.5839776808586934</v>
      </c>
      <c r="J111" s="68">
        <f>'Biomass CH4'!J111+'Biomass N2O'!J111+StatMobCH4!J111+StatMobN2O!J111+OtherEnergyCH4!J111+OtherEnergyN2O!J111+NGO!J111+Coal!J111</f>
        <v>3.8527758619349899</v>
      </c>
      <c r="K111" s="69">
        <f>'Biomass CH4'!K111+'Biomass N2O'!K111+StatMobCH4!K111+StatMobN2O!K111+OtherEnergyCH4!K111+OtherEnergyN2O!K111+NGO!K111+Coal!K111</f>
        <v>4.1563462944803176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64">
        <f>'Biomass CH4'!C112+'Biomass N2O'!C112+StatMobCH4!C112+StatMobN2O!C112+OtherEnergyCH4!C112+OtherEnergyN2O!C112+NGO!C112+Coal!C112</f>
        <v>11.596792531010218</v>
      </c>
      <c r="D112" s="67">
        <f>'Biomass CH4'!D112+'Biomass N2O'!D112+StatMobCH4!D112+StatMobN2O!D112+OtherEnergyCH4!D112+OtherEnergyN2O!D112+NGO!D112+Coal!D112</f>
        <v>14.888004096439063</v>
      </c>
      <c r="E112" s="64">
        <f>'Biomass CH4'!E112+'Biomass N2O'!E112+StatMobCH4!E112+StatMobN2O!E112+OtherEnergyCH4!E112+OtherEnergyN2O!E112+NGO!E112+Coal!E112</f>
        <v>19.120665324445248</v>
      </c>
      <c r="F112" s="67">
        <f>'Biomass CH4'!F112+'Biomass N2O'!F112+StatMobCH4!F112+StatMobN2O!F112+OtherEnergyCH4!F112+OtherEnergyN2O!F112+NGO!F112+Coal!F112</f>
        <v>21.144392918801842</v>
      </c>
      <c r="G112" s="67">
        <f>'Biomass CH4'!G112+'Biomass N2O'!G112+StatMobCH4!G112+StatMobN2O!G112+OtherEnergyCH4!G112+OtherEnergyN2O!G112+NGO!G112+Coal!G112</f>
        <v>21.677231824589313</v>
      </c>
      <c r="H112" s="67">
        <f>'Biomass CH4'!H112+'Biomass N2O'!H112+StatMobCH4!H112+StatMobN2O!H112+OtherEnergyCH4!H112+OtherEnergyN2O!H112+NGO!H112+Coal!H112</f>
        <v>23.879187611532927</v>
      </c>
      <c r="I112" s="68">
        <f>'Biomass CH4'!I112+'Biomass N2O'!I112+StatMobCH4!I112+StatMobN2O!I112+OtherEnergyCH4!I112+OtherEnergyN2O!I112+NGO!I112+Coal!I112</f>
        <v>25.405227511994987</v>
      </c>
      <c r="J112" s="68">
        <f>'Biomass CH4'!J112+'Biomass N2O'!J112+StatMobCH4!J112+StatMobN2O!J112+OtherEnergyCH4!J112+OtherEnergyN2O!J112+NGO!J112+Coal!J112</f>
        <v>26.656829248245483</v>
      </c>
      <c r="K112" s="69">
        <f>'Biomass CH4'!K112+'Biomass N2O'!K112+StatMobCH4!K112+StatMobN2O!K112+OtherEnergyCH4!K112+OtherEnergyN2O!K112+NGO!K112+Coal!K112</f>
        <v>29.029484149085526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67">
        <f>'Biomass CH4'!C113+'Biomass N2O'!C113+StatMobCH4!C113+StatMobN2O!C113+OtherEnergyCH4!C113+OtherEnergyN2O!C113+NGO!C113+Coal!C113</f>
        <v>0</v>
      </c>
      <c r="D113" s="67">
        <f>'Biomass CH4'!D113+'Biomass N2O'!D113+StatMobCH4!D113+StatMobN2O!D113+OtherEnergyCH4!D113+OtherEnergyN2O!D113+NGO!D113+Coal!D113</f>
        <v>0</v>
      </c>
      <c r="E113" s="64">
        <f>'Biomass CH4'!E113+'Biomass N2O'!E113+StatMobCH4!E113+StatMobN2O!E113+OtherEnergyCH4!E113+OtherEnergyN2O!E113+NGO!E113+Coal!E113</f>
        <v>0</v>
      </c>
      <c r="F113" s="67">
        <f>'Biomass CH4'!F113+'Biomass N2O'!F113+StatMobCH4!F113+StatMobN2O!F113+OtherEnergyCH4!F113+OtherEnergyN2O!F113+NGO!F113+Coal!F113</f>
        <v>0</v>
      </c>
      <c r="G113" s="67">
        <f>'Biomass CH4'!G113+'Biomass N2O'!G113+StatMobCH4!G113+StatMobN2O!G113+OtherEnergyCH4!G113+OtherEnergyN2O!G113+NGO!G113+Coal!G113</f>
        <v>0</v>
      </c>
      <c r="H113" s="67">
        <f>'Biomass CH4'!H113+'Biomass N2O'!H113+StatMobCH4!H113+StatMobN2O!H113+OtherEnergyCH4!H113+OtherEnergyN2O!H113+NGO!H113+Coal!H113</f>
        <v>0</v>
      </c>
      <c r="I113" s="68">
        <f>'Biomass CH4'!I113+'Biomass N2O'!I113+StatMobCH4!I113+StatMobN2O!I113+OtherEnergyCH4!I113+OtherEnergyN2O!I113+NGO!I113+Coal!I113</f>
        <v>0</v>
      </c>
      <c r="J113" s="68">
        <f>'Biomass CH4'!J113+'Biomass N2O'!J113+StatMobCH4!J113+StatMobN2O!J113+OtherEnergyCH4!J113+OtherEnergyN2O!J113+NGO!J113+Coal!J113</f>
        <v>0</v>
      </c>
      <c r="K113" s="69">
        <f>'Biomass CH4'!K113+'Biomass N2O'!K113+StatMobCH4!K113+StatMobN2O!K113+OtherEnergyCH4!K113+OtherEnergyN2O!K113+NGO!K113+Coal!K113</f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64">
        <f>'Biomass CH4'!C114+'Biomass N2O'!C114+StatMobCH4!C114+StatMobN2O!C114+OtherEnergyCH4!C114+OtherEnergyN2O!C114+NGO!C114+Coal!C114</f>
        <v>1.6940852172959899E-2</v>
      </c>
      <c r="D114" s="67">
        <f>'Biomass CH4'!D114+'Biomass N2O'!D114+StatMobCH4!D114+StatMobN2O!D114+OtherEnergyCH4!D114+OtherEnergyN2O!D114+NGO!D114+Coal!D114</f>
        <v>2.3890000000000002E-2</v>
      </c>
      <c r="E114" s="64">
        <f>'Biomass CH4'!E114+'Biomass N2O'!E114+StatMobCH4!E114+StatMobN2O!E114+OtherEnergyCH4!E114+OtherEnergyN2O!E114+NGO!E114+Coal!E114</f>
        <v>2.1943102322793635E-2</v>
      </c>
      <c r="F114" s="67">
        <f>'Biomass CH4'!F114+'Biomass N2O'!F114+StatMobCH4!F114+StatMobN2O!F114+OtherEnergyCH4!F114+OtherEnergyN2O!F114+NGO!F114+Coal!F114</f>
        <v>2.1391925908256112E-2</v>
      </c>
      <c r="G114" s="67">
        <f>'Biomass CH4'!G114+'Biomass N2O'!G114+StatMobCH4!G114+StatMobN2O!G114+OtherEnergyCH4!G114+OtherEnergyN2O!G114+NGO!G114+Coal!G114</f>
        <v>2.3660126511651669E-2</v>
      </c>
      <c r="H114" s="67">
        <f>'Biomass CH4'!H114+'Biomass N2O'!H114+StatMobCH4!H114+StatMobN2O!H114+OtherEnergyCH4!H114+OtherEnergyN2O!H114+NGO!H114+Coal!H114</f>
        <v>2.5231836573382006E-2</v>
      </c>
      <c r="I114" s="68">
        <f>'Biomass CH4'!I114+'Biomass N2O'!I114+StatMobCH4!I114+StatMobN2O!I114+OtherEnergyCH4!I114+OtherEnergyN2O!I114+NGO!I114+Coal!I114</f>
        <v>2.7040281354538433E-2</v>
      </c>
      <c r="J114" s="68">
        <f>'Biomass CH4'!J114+'Biomass N2O'!J114+StatMobCH4!J114+StatMobN2O!J114+OtherEnergyCH4!J114+OtherEnergyN2O!J114+NGO!J114+Coal!J114</f>
        <v>2.9099792625359118E-2</v>
      </c>
      <c r="K114" s="69">
        <f>'Biomass CH4'!K114+'Biomass N2O'!K114+StatMobCH4!K114+StatMobN2O!K114+OtherEnergyCH4!K114+OtherEnergyN2O!K114+NGO!K114+Coal!K114</f>
        <v>3.1427915956538065E-2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67">
        <f>'Biomass CH4'!C115+'Biomass N2O'!C115+StatMobCH4!C115+StatMobN2O!C115+OtherEnergyCH4!C115+OtherEnergyN2O!C115+NGO!C115+Coal!C115</f>
        <v>8.5126916685500011E-3</v>
      </c>
      <c r="D115" s="67">
        <f>'Biomass CH4'!D115+'Biomass N2O'!D115+StatMobCH4!D115+StatMobN2O!D115+OtherEnergyCH4!D115+OtherEnergyN2O!D115+NGO!D115+Coal!D115</f>
        <v>9.3526916685500016E-3</v>
      </c>
      <c r="E115" s="64">
        <f>'Biomass CH4'!E115+'Biomass N2O'!E115+StatMobCH4!E115+StatMobN2O!E115+OtherEnergyCH4!E115+OtherEnergyN2O!E115+NGO!E115+Coal!E115</f>
        <v>9.5626804566500013E-3</v>
      </c>
      <c r="F115" s="67">
        <f>'Biomass CH4'!F115+'Biomass N2O'!F115+StatMobCH4!F115+StatMobN2O!F115+OtherEnergyCH4!F115+OtherEnergyN2O!F115+NGO!F115+Coal!F115</f>
        <v>9.5603472424999995E-3</v>
      </c>
      <c r="G115" s="67">
        <f>'Biomass CH4'!G115+'Biomass N2O'!G115+StatMobCH4!G115+StatMobN2O!G115+OtherEnergyCH4!G115+OtherEnergyN2O!G115+NGO!G115+Coal!G115</f>
        <v>1.0233799928743684E-2</v>
      </c>
      <c r="H115" s="67">
        <f>'Biomass CH4'!H115+'Biomass N2O'!H115+StatMobCH4!H115+StatMobN2O!H115+OtherEnergyCH4!H115+OtherEnergyN2O!H115+NGO!H115+Coal!H115</f>
        <v>1.1179666976770331E-2</v>
      </c>
      <c r="I115" s="68">
        <f>'Biomass CH4'!I115+'Biomass N2O'!I115+StatMobCH4!I115+StatMobN2O!I115+OtherEnergyCH4!I115+OtherEnergyN2O!I115+NGO!I115+Coal!I115</f>
        <v>1.2374083392332194E-2</v>
      </c>
      <c r="J115" s="68">
        <f>'Biomass CH4'!J115+'Biomass N2O'!J115+StatMobCH4!J115+StatMobN2O!J115+OtherEnergyCH4!J115+OtherEnergyN2O!J115+NGO!J115+Coal!J115</f>
        <v>1.3860319606246806E-2</v>
      </c>
      <c r="K115" s="69">
        <f>'Biomass CH4'!K115+'Biomass N2O'!K115+StatMobCH4!K115+StatMobN2O!K115+OtherEnergyCH4!K115+OtherEnergyN2O!K115+NGO!K115+Coal!K115</f>
        <v>1.5690318587044286E-2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64">
        <f>'Biomass CH4'!C116+'Biomass N2O'!C116+StatMobCH4!C116+StatMobN2O!C116+OtherEnergyCH4!C116+OtherEnergyN2O!C116+NGO!C116+Coal!C116</f>
        <v>0</v>
      </c>
      <c r="D116" s="67">
        <f>'Biomass CH4'!D116+'Biomass N2O'!D116+StatMobCH4!D116+StatMobN2O!D116+OtherEnergyCH4!D116+OtherEnergyN2O!D116+NGO!D116+Coal!D116</f>
        <v>0</v>
      </c>
      <c r="E116" s="64">
        <f>'Biomass CH4'!E116+'Biomass N2O'!E116+StatMobCH4!E116+StatMobN2O!E116+OtherEnergyCH4!E116+OtherEnergyN2O!E116+NGO!E116+Coal!E116</f>
        <v>0</v>
      </c>
      <c r="F116" s="67">
        <f>'Biomass CH4'!F116+'Biomass N2O'!F116+StatMobCH4!F116+StatMobN2O!F116+OtherEnergyCH4!F116+OtherEnergyN2O!F116+NGO!F116+Coal!F116</f>
        <v>0</v>
      </c>
      <c r="G116" s="67">
        <f>'Biomass CH4'!G116+'Biomass N2O'!G116+StatMobCH4!G116+StatMobN2O!G116+OtherEnergyCH4!G116+OtherEnergyN2O!G116+NGO!G116+Coal!G116</f>
        <v>0</v>
      </c>
      <c r="H116" s="67">
        <f>'Biomass CH4'!H116+'Biomass N2O'!H116+StatMobCH4!H116+StatMobN2O!H116+OtherEnergyCH4!H116+OtherEnergyN2O!H116+NGO!H116+Coal!H116</f>
        <v>0</v>
      </c>
      <c r="I116" s="68">
        <f>'Biomass CH4'!I116+'Biomass N2O'!I116+StatMobCH4!I116+StatMobN2O!I116+OtherEnergyCH4!I116+OtherEnergyN2O!I116+NGO!I116+Coal!I116</f>
        <v>0</v>
      </c>
      <c r="J116" s="68">
        <f>'Biomass CH4'!J116+'Biomass N2O'!J116+StatMobCH4!J116+StatMobN2O!J116+OtherEnergyCH4!J116+OtherEnergyN2O!J116+NGO!J116+Coal!J116</f>
        <v>0</v>
      </c>
      <c r="K116" s="69">
        <f>'Biomass CH4'!K116+'Biomass N2O'!K116+StatMobCH4!K116+StatMobN2O!K116+OtherEnergyCH4!K116+OtherEnergyN2O!K116+NGO!K116+Coal!K116</f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67">
        <f>'Biomass CH4'!C117+'Biomass N2O'!C117+StatMobCH4!C117+StatMobN2O!C117+OtherEnergyCH4!C117+OtherEnergyN2O!C117+NGO!C117+Coal!C117</f>
        <v>7.8347310626643643E-2</v>
      </c>
      <c r="D117" s="67">
        <f>'Biomass CH4'!D117+'Biomass N2O'!D117+StatMobCH4!D117+StatMobN2O!D117+OtherEnergyCH4!D117+OtherEnergyN2O!D117+NGO!D117+Coal!D117</f>
        <v>0.10815</v>
      </c>
      <c r="E117" s="64">
        <f>'Biomass CH4'!E117+'Biomass N2O'!E117+StatMobCH4!E117+StatMobN2O!E117+OtherEnergyCH4!E117+OtherEnergyN2O!E117+NGO!E117+Coal!E117</f>
        <v>5.2349999999999994E-2</v>
      </c>
      <c r="F117" s="67">
        <f>'Biomass CH4'!F117+'Biomass N2O'!F117+StatMobCH4!F117+StatMobN2O!F117+OtherEnergyCH4!F117+OtherEnergyN2O!F117+NGO!F117+Coal!F117</f>
        <v>5.1222175212481458E-2</v>
      </c>
      <c r="G117" s="67">
        <f>'Biomass CH4'!G117+'Biomass N2O'!G117+StatMobCH4!G117+StatMobN2O!G117+OtherEnergyCH4!G117+OtherEnergyN2O!G117+NGO!G117+Coal!G117</f>
        <v>0.63954910244934349</v>
      </c>
      <c r="H117" s="67">
        <f>'Biomass CH4'!H117+'Biomass N2O'!H117+StatMobCH4!H117+StatMobN2O!H117+OtherEnergyCH4!H117+OtherEnergyN2O!H117+NGO!H117+Coal!H117</f>
        <v>0.66491495622315644</v>
      </c>
      <c r="I117" s="68">
        <f>'Biomass CH4'!I117+'Biomass N2O'!I117+StatMobCH4!I117+StatMobN2O!I117+OtherEnergyCH4!I117+OtherEnergyN2O!I117+NGO!I117+Coal!I117</f>
        <v>0.69085018632063677</v>
      </c>
      <c r="J117" s="68">
        <f>'Biomass CH4'!J117+'Biomass N2O'!J117+StatMobCH4!J117+StatMobN2O!J117+OtherEnergyCH4!J117+OtherEnergyN2O!J117+NGO!J117+Coal!J117</f>
        <v>0.73897680504415031</v>
      </c>
      <c r="K117" s="69">
        <f>'Biomass CH4'!K117+'Biomass N2O'!K117+StatMobCH4!K117+StatMobN2O!K117+OtherEnergyCH4!K117+OtherEnergyN2O!K117+NGO!K117+Coal!K117</f>
        <v>0.76616182500411334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64">
        <f>'Biomass CH4'!C118+'Biomass N2O'!C118+StatMobCH4!C118+StatMobN2O!C118+OtherEnergyCH4!C118+OtherEnergyN2O!C118+NGO!C118+Coal!C118</f>
        <v>1.8219756386940809E-2</v>
      </c>
      <c r="D118" s="67">
        <f>'Biomass CH4'!D118+'Biomass N2O'!D118+StatMobCH4!D118+StatMobN2O!D118+OtherEnergyCH4!D118+OtherEnergyN2O!D118+NGO!D118+Coal!D118</f>
        <v>2.3110000000000002E-2</v>
      </c>
      <c r="E118" s="64">
        <f>'Biomass CH4'!E118+'Biomass N2O'!E118+StatMobCH4!E118+StatMobN2O!E118+OtherEnergyCH4!E118+OtherEnergyN2O!E118+NGO!E118+Coal!E118</f>
        <v>2.8469999999999999E-2</v>
      </c>
      <c r="F118" s="67">
        <f>'Biomass CH4'!F118+'Biomass N2O'!F118+StatMobCH4!F118+StatMobN2O!F118+OtherEnergyCH4!F118+OtherEnergyN2O!F118+NGO!F118+Coal!F118</f>
        <v>3.7139999999999999E-2</v>
      </c>
      <c r="G118" s="67">
        <f>'Biomass CH4'!G118+'Biomass N2O'!G118+StatMobCH4!G118+StatMobN2O!G118+OtherEnergyCH4!G118+OtherEnergyN2O!G118+NGO!G118+Coal!G118</f>
        <v>4.0196362592759008E-2</v>
      </c>
      <c r="H118" s="67">
        <f>'Biomass CH4'!H118+'Biomass N2O'!H118+StatMobCH4!H118+StatMobN2O!H118+OtherEnergyCH4!H118+OtherEnergyN2O!H118+NGO!H118+Coal!H118</f>
        <v>4.3154323741230113E-2</v>
      </c>
      <c r="I118" s="68">
        <f>'Biomass CH4'!I118+'Biomass N2O'!I118+StatMobCH4!I118+StatMobN2O!I118+OtherEnergyCH4!I118+OtherEnergyN2O!I118+NGO!I118+Coal!I118</f>
        <v>4.6564190491812096E-2</v>
      </c>
      <c r="J118" s="68">
        <f>'Biomass CH4'!J118+'Biomass N2O'!J118+StatMobCH4!J118+StatMobN2O!J118+OtherEnergyCH4!J118+OtherEnergyN2O!J118+NGO!J118+Coal!J118</f>
        <v>5.0452528876619968E-2</v>
      </c>
      <c r="K118" s="69">
        <f>'Biomass CH4'!K118+'Biomass N2O'!K118+StatMobCH4!K118+StatMobN2O!K118+OtherEnergyCH4!K118+OtherEnergyN2O!K118+NGO!K118+Coal!K118</f>
        <v>5.4852136048450552E-2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67">
        <f>'Biomass CH4'!C119+'Biomass N2O'!C119+StatMobCH4!C119+StatMobN2O!C119+OtherEnergyCH4!C119+OtherEnergyN2O!C119+NGO!C119+Coal!C119</f>
        <v>37.442592397560276</v>
      </c>
      <c r="D119" s="67">
        <f>'Biomass CH4'!D119+'Biomass N2O'!D119+StatMobCH4!D119+StatMobN2O!D119+OtherEnergyCH4!D119+OtherEnergyN2O!D119+NGO!D119+Coal!D119</f>
        <v>41.555565028420517</v>
      </c>
      <c r="E119" s="64">
        <f>'Biomass CH4'!E119+'Biomass N2O'!E119+StatMobCH4!E119+StatMobN2O!E119+OtherEnergyCH4!E119+OtherEnergyN2O!E119+NGO!E119+Coal!E119</f>
        <v>46.740152312614569</v>
      </c>
      <c r="F119" s="67">
        <f>'Biomass CH4'!F119+'Biomass N2O'!F119+StatMobCH4!F119+StatMobN2O!F119+OtherEnergyCH4!F119+OtherEnergyN2O!F119+NGO!F119+Coal!F119</f>
        <v>58.429893616484271</v>
      </c>
      <c r="G119" s="67">
        <f>'Biomass CH4'!G119+'Biomass N2O'!G119+StatMobCH4!G119+StatMobN2O!G119+OtherEnergyCH4!G119+OtherEnergyN2O!G119+NGO!G119+Coal!G119</f>
        <v>50.73167902159885</v>
      </c>
      <c r="H119" s="67">
        <f>'Biomass CH4'!H119+'Biomass N2O'!H119+StatMobCH4!H119+StatMobN2O!H119+OtherEnergyCH4!H119+OtherEnergyN2O!H119+NGO!H119+Coal!H119</f>
        <v>44.250817757497529</v>
      </c>
      <c r="I119" s="68">
        <f>'Biomass CH4'!I119+'Biomass N2O'!I119+StatMobCH4!I119+StatMobN2O!I119+OtherEnergyCH4!I119+OtherEnergyN2O!I119+NGO!I119+Coal!I119</f>
        <v>42.236285001245953</v>
      </c>
      <c r="J119" s="68">
        <f>'Biomass CH4'!J119+'Biomass N2O'!J119+StatMobCH4!J119+StatMobN2O!J119+OtherEnergyCH4!J119+OtherEnergyN2O!J119+NGO!J119+Coal!J119</f>
        <v>44.127757674011846</v>
      </c>
      <c r="K119" s="69">
        <f>'Biomass CH4'!K119+'Biomass N2O'!K119+StatMobCH4!K119+StatMobN2O!K119+OtherEnergyCH4!K119+OtherEnergyN2O!K119+NGO!K119+Coal!K119</f>
        <v>48.214983004621168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64">
        <f>'Biomass CH4'!C120+'Biomass N2O'!C120+StatMobCH4!C120+StatMobN2O!C120+OtherEnergyCH4!C120+OtherEnergyN2O!C120+NGO!C120+Coal!C120</f>
        <v>4.8441954825811529E-3</v>
      </c>
      <c r="D120" s="67">
        <f>'Biomass CH4'!D120+'Biomass N2O'!D120+StatMobCH4!D120+StatMobN2O!D120+OtherEnergyCH4!D120+OtherEnergyN2O!D120+NGO!D120+Coal!D120</f>
        <v>3.552706533888679E-3</v>
      </c>
      <c r="E120" s="64">
        <f>'Biomass CH4'!E120+'Biomass N2O'!E120+StatMobCH4!E120+StatMobN2O!E120+OtherEnergyCH4!E120+OtherEnergyN2O!E120+NGO!E120+Coal!E120</f>
        <v>3.7359323171334852E-3</v>
      </c>
      <c r="F120" s="67">
        <f>'Biomass CH4'!F120+'Biomass N2O'!F120+StatMobCH4!F120+StatMobN2O!F120+OtherEnergyCH4!F120+OtherEnergyN2O!F120+NGO!F120+Coal!F120</f>
        <v>4.3186084176725387E-3</v>
      </c>
      <c r="G120" s="67">
        <f>'Biomass CH4'!G120+'Biomass N2O'!G120+StatMobCH4!G120+StatMobN2O!G120+OtherEnergyCH4!G120+OtherEnergyN2O!G120+NGO!G120+Coal!G120</f>
        <v>5.1903035050425679E-3</v>
      </c>
      <c r="H120" s="67">
        <f>'Biomass CH4'!H120+'Biomass N2O'!H120+StatMobCH4!H120+StatMobN2O!H120+OtherEnergyCH4!H120+OtherEnergyN2O!H120+NGO!H120+Coal!H120</f>
        <v>6.0611471425550279E-3</v>
      </c>
      <c r="I120" s="68">
        <f>'Biomass CH4'!I120+'Biomass N2O'!I120+StatMobCH4!I120+StatMobN2O!I120+OtherEnergyCH4!I120+OtherEnergyN2O!I120+NGO!I120+Coal!I120</f>
        <v>7.1585961549422003E-3</v>
      </c>
      <c r="J120" s="68">
        <f>'Biomass CH4'!J120+'Biomass N2O'!J120+StatMobCH4!J120+StatMobN2O!J120+OtherEnergyCH4!J120+OtherEnergyN2O!J120+NGO!J120+Coal!J120</f>
        <v>8.538045565608483E-3</v>
      </c>
      <c r="K120" s="69">
        <f>'Biomass CH4'!K120+'Biomass N2O'!K120+StatMobCH4!K120+StatMobN2O!K120+OtherEnergyCH4!K120+OtherEnergyN2O!K120+NGO!K120+Coal!K120</f>
        <v>1.0269536144500777E-2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64">
        <f>'Biomass CH4'!C121+'Biomass N2O'!C121+StatMobCH4!C121+StatMobN2O!C121+OtherEnergyCH4!C121+OtherEnergyN2O!C121+NGO!C121+Coal!C121</f>
        <v>1.272236030191658</v>
      </c>
      <c r="D121" s="67">
        <f>'Biomass CH4'!D121+'Biomass N2O'!D121+StatMobCH4!D121+StatMobN2O!D121+OtherEnergyCH4!D121+OtherEnergyN2O!D121+NGO!D121+Coal!D121</f>
        <v>0.72160311948986533</v>
      </c>
      <c r="E121" s="64">
        <f>'Biomass CH4'!E121+'Biomass N2O'!E121+StatMobCH4!E121+StatMobN2O!E121+OtherEnergyCH4!E121+OtherEnergyN2O!E121+NGO!E121+Coal!E121</f>
        <v>0.60916456000000008</v>
      </c>
      <c r="F121" s="67">
        <f>'Biomass CH4'!F121+'Biomass N2O'!F121+StatMobCH4!F121+StatMobN2O!F121+OtherEnergyCH4!F121+OtherEnergyN2O!F121+NGO!F121+Coal!F121</f>
        <v>0.78538127999999996</v>
      </c>
      <c r="G121" s="67">
        <f>'Biomass CH4'!G121+'Biomass N2O'!G121+StatMobCH4!G121+StatMobN2O!G121+OtherEnergyCH4!G121+OtherEnergyN2O!G121+NGO!G121+Coal!G121</f>
        <v>0.97821273721238933</v>
      </c>
      <c r="H121" s="67">
        <f>'Biomass CH4'!H121+'Biomass N2O'!H121+StatMobCH4!H121+StatMobN2O!H121+OtherEnergyCH4!H121+OtherEnergyN2O!H121+NGO!H121+Coal!H121</f>
        <v>1.0939468562504391</v>
      </c>
      <c r="I121" s="68">
        <f>'Biomass CH4'!I121+'Biomass N2O'!I121+StatMobCH4!I121+StatMobN2O!I121+OtherEnergyCH4!I121+OtherEnergyN2O!I121+NGO!I121+Coal!I121</f>
        <v>1.1630056733670473</v>
      </c>
      <c r="J121" s="68">
        <f>'Biomass CH4'!J121+'Biomass N2O'!J121+StatMobCH4!J121+StatMobN2O!J121+OtherEnergyCH4!J121+OtherEnergyN2O!J121+NGO!J121+Coal!J121</f>
        <v>1.2144574115105713</v>
      </c>
      <c r="K121" s="69">
        <f>'Biomass CH4'!K121+'Biomass N2O'!K121+StatMobCH4!K121+StatMobN2O!K121+OtherEnergyCH4!K121+OtherEnergyN2O!K121+NGO!K121+Coal!K121</f>
        <v>1.2530354052228332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67">
        <f>'Biomass CH4'!C122+'Biomass N2O'!C122+StatMobCH4!C122+StatMobN2O!C122+OtherEnergyCH4!C122+OtherEnergyN2O!C122+NGO!C122+Coal!C122</f>
        <v>1.878689462978163E-3</v>
      </c>
      <c r="D122" s="67">
        <f>'Biomass CH4'!D122+'Biomass N2O'!D122+StatMobCH4!D122+StatMobN2O!D122+OtherEnergyCH4!D122+OtherEnergyN2O!D122+NGO!D122+Coal!D122</f>
        <v>2.8559378387874664E-3</v>
      </c>
      <c r="E122" s="64">
        <f>'Biomass CH4'!E122+'Biomass N2O'!E122+StatMobCH4!E122+StatMobN2O!E122+OtherEnergyCH4!E122+OtherEnergyN2O!E122+NGO!E122+Coal!E122</f>
        <v>3.4991405080184008E-3</v>
      </c>
      <c r="F122" s="67">
        <f>'Biomass CH4'!F122+'Biomass N2O'!F122+StatMobCH4!F122+StatMobN2O!F122+OtherEnergyCH4!F122+OtherEnergyN2O!F122+NGO!F122+Coal!F122</f>
        <v>2.991865482986994E-3</v>
      </c>
      <c r="G122" s="67">
        <f>'Biomass CH4'!G122+'Biomass N2O'!G122+StatMobCH4!G122+StatMobN2O!G122+OtherEnergyCH4!G122+OtherEnergyN2O!G122+NGO!G122+Coal!G122</f>
        <v>3.0221519335502868E-3</v>
      </c>
      <c r="H122" s="67">
        <f>'Biomass CH4'!H122+'Biomass N2O'!H122+StatMobCH4!H122+StatMobN2O!H122+OtherEnergyCH4!H122+OtherEnergyN2O!H122+NGO!H122+Coal!H122</f>
        <v>3.0015370438951153E-3</v>
      </c>
      <c r="I122" s="68">
        <f>'Biomass CH4'!I122+'Biomass N2O'!I122+StatMobCH4!I122+StatMobN2O!I122+OtherEnergyCH4!I122+OtherEnergyN2O!I122+NGO!I122+Coal!I122</f>
        <v>2.9865395030594564E-3</v>
      </c>
      <c r="J122" s="68">
        <f>'Biomass CH4'!J122+'Biomass N2O'!J122+StatMobCH4!J122+StatMobN2O!J122+OtherEnergyCH4!J122+OtherEnergyN2O!J122+NGO!J122+Coal!J122</f>
        <v>2.9769341527754621E-3</v>
      </c>
      <c r="K122" s="69">
        <f>'Biomass CH4'!K122+'Biomass N2O'!K122+StatMobCH4!K122+StatMobN2O!K122+OtherEnergyCH4!K122+OtherEnergyN2O!K122+NGO!K122+Coal!K122</f>
        <v>2.9725992887949747E-3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64">
        <f>'Biomass CH4'!C123+'Biomass N2O'!C123+StatMobCH4!C123+StatMobN2O!C123+OtherEnergyCH4!C123+OtherEnergyN2O!C123+NGO!C123+Coal!C123</f>
        <v>0.48126066460928008</v>
      </c>
      <c r="D123" s="67">
        <f>'Biomass CH4'!D123+'Biomass N2O'!D123+StatMobCH4!D123+StatMobN2O!D123+OtherEnergyCH4!D123+OtherEnergyN2O!D123+NGO!D123+Coal!D123</f>
        <v>0.42273861453824002</v>
      </c>
      <c r="E123" s="64">
        <f>'Biomass CH4'!E123+'Biomass N2O'!E123+StatMobCH4!E123+StatMobN2O!E123+OtherEnergyCH4!E123+OtherEnergyN2O!E123+NGO!E123+Coal!E123</f>
        <v>0.46633525850256158</v>
      </c>
      <c r="F123" s="67">
        <f>'Biomass CH4'!F123+'Biomass N2O'!F123+StatMobCH4!F123+StatMobN2O!F123+OtherEnergyCH4!F123+OtherEnergyN2O!F123+NGO!F123+Coal!F123</f>
        <v>0.59155022571464477</v>
      </c>
      <c r="G123" s="67">
        <f>'Biomass CH4'!G123+'Biomass N2O'!G123+StatMobCH4!G123+StatMobN2O!G123+OtherEnergyCH4!G123+OtherEnergyN2O!G123+NGO!G123+Coal!G123</f>
        <v>0.72741192222092366</v>
      </c>
      <c r="H123" s="67">
        <f>'Biomass CH4'!H123+'Biomass N2O'!H123+StatMobCH4!H123+StatMobN2O!H123+OtherEnergyCH4!H123+OtherEnergyN2O!H123+NGO!H123+Coal!H123</f>
        <v>0.83486961357020439</v>
      </c>
      <c r="I123" s="68">
        <f>'Biomass CH4'!I123+'Biomass N2O'!I123+StatMobCH4!I123+StatMobN2O!I123+OtherEnergyCH4!I123+OtherEnergyN2O!I123+NGO!I123+Coal!I123</f>
        <v>0.97140381638548134</v>
      </c>
      <c r="J123" s="68">
        <f>'Biomass CH4'!J123+'Biomass N2O'!J123+StatMobCH4!J123+StatMobN2O!J123+OtherEnergyCH4!J123+OtherEnergyN2O!J123+NGO!J123+Coal!J123</f>
        <v>1.1410895128942355</v>
      </c>
      <c r="K123" s="69">
        <f>'Biomass CH4'!K123+'Biomass N2O'!K123+StatMobCH4!K123+StatMobN2O!K123+OtherEnergyCH4!K123+OtherEnergyN2O!K123+NGO!K123+Coal!K123</f>
        <v>1.3444243441051849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67">
        <f>'Biomass CH4'!C124+'Biomass N2O'!C124+StatMobCH4!C124+StatMobN2O!C124+OtherEnergyCH4!C124+OtherEnergyN2O!C124+NGO!C124+Coal!C124</f>
        <v>1.35E-2</v>
      </c>
      <c r="D124" s="67">
        <f>'Biomass CH4'!D124+'Biomass N2O'!D124+StatMobCH4!D124+StatMobN2O!D124+OtherEnergyCH4!D124+OtherEnergyN2O!D124+NGO!D124+Coal!D124</f>
        <v>1.3661538461538461E-2</v>
      </c>
      <c r="E124" s="64">
        <f>'Biomass CH4'!E124+'Biomass N2O'!E124+StatMobCH4!E124+StatMobN2O!E124+OtherEnergyCH4!E124+OtherEnergyN2O!E124+NGO!E124+Coal!E124</f>
        <v>1.3823076923076922E-2</v>
      </c>
      <c r="F124" s="67">
        <f>'Biomass CH4'!F124+'Biomass N2O'!F124+StatMobCH4!F124+StatMobN2O!F124+OtherEnergyCH4!F124+OtherEnergyN2O!F124+NGO!F124+Coal!F124</f>
        <v>1.4084892081277505E-2</v>
      </c>
      <c r="G124" s="67">
        <f>'Biomass CH4'!G124+'Biomass N2O'!G124+StatMobCH4!G124+StatMobN2O!G124+OtherEnergyCH4!G124+OtherEnergyN2O!G124+NGO!G124+Coal!G124</f>
        <v>4.2620410432180816E-2</v>
      </c>
      <c r="H124" s="67">
        <f>'Biomass CH4'!H124+'Biomass N2O'!H124+StatMobCH4!H124+StatMobN2O!H124+OtherEnergyCH4!H124+OtherEnergyN2O!H124+NGO!H124+Coal!H124</f>
        <v>4.6239415767168099E-2</v>
      </c>
      <c r="I124" s="68">
        <f>'Biomass CH4'!I124+'Biomass N2O'!I124+StatMobCH4!I124+StatMobN2O!I124+OtherEnergyCH4!I124+OtherEnergyN2O!I124+NGO!I124+Coal!I124</f>
        <v>4.8893857102085422E-2</v>
      </c>
      <c r="J124" s="68">
        <f>'Biomass CH4'!J124+'Biomass N2O'!J124+StatMobCH4!J124+StatMobN2O!J124+OtherEnergyCH4!J124+OtherEnergyN2O!J124+NGO!J124+Coal!J124</f>
        <v>5.2074428774353795E-2</v>
      </c>
      <c r="K124" s="69">
        <f>'Biomass CH4'!K124+'Biomass N2O'!K124+StatMobCH4!K124+StatMobN2O!K124+OtherEnergyCH4!K124+OtherEnergyN2O!K124+NGO!K124+Coal!K124</f>
        <v>5.6707351171698263E-2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64">
        <f>'Biomass CH4'!C125+'Biomass N2O'!C125+StatMobCH4!C125+StatMobN2O!C125+OtherEnergyCH4!C125+OtherEnergyN2O!C125+NGO!C125+Coal!C125</f>
        <v>2.3762741652776715</v>
      </c>
      <c r="D125" s="67">
        <f>'Biomass CH4'!D125+'Biomass N2O'!D125+StatMobCH4!D125+StatMobN2O!D125+OtherEnergyCH4!D125+OtherEnergyN2O!D125+NGO!D125+Coal!D125</f>
        <v>2.7756600205503674</v>
      </c>
      <c r="E125" s="64">
        <f>'Biomass CH4'!E125+'Biomass N2O'!E125+StatMobCH4!E125+StatMobN2O!E125+OtherEnergyCH4!E125+OtherEnergyN2O!E125+NGO!E125+Coal!E125</f>
        <v>2.4639802096657735</v>
      </c>
      <c r="F125" s="67">
        <f>'Biomass CH4'!F125+'Biomass N2O'!F125+StatMobCH4!F125+StatMobN2O!F125+OtherEnergyCH4!F125+OtherEnergyN2O!F125+NGO!F125+Coal!F125</f>
        <v>2.7540836663391244</v>
      </c>
      <c r="G125" s="67">
        <f>'Biomass CH4'!G125+'Biomass N2O'!G125+StatMobCH4!G125+StatMobN2O!G125+OtherEnergyCH4!G125+OtherEnergyN2O!G125+NGO!G125+Coal!G125</f>
        <v>2.9373007584001312</v>
      </c>
      <c r="H125" s="67">
        <f>'Biomass CH4'!H125+'Biomass N2O'!H125+StatMobCH4!H125+StatMobN2O!H125+OtherEnergyCH4!H125+OtherEnergyN2O!H125+NGO!H125+Coal!H125</f>
        <v>3.1211210758353247</v>
      </c>
      <c r="I125" s="68">
        <f>'Biomass CH4'!I125+'Biomass N2O'!I125+StatMobCH4!I125+StatMobN2O!I125+OtherEnergyCH4!I125+OtherEnergyN2O!I125+NGO!I125+Coal!I125</f>
        <v>3.3235248596043223</v>
      </c>
      <c r="J125" s="68">
        <f>'Biomass CH4'!J125+'Biomass N2O'!J125+StatMobCH4!J125+StatMobN2O!J125+OtherEnergyCH4!J125+OtherEnergyN2O!J125+NGO!J125+Coal!J125</f>
        <v>3.5603830633597067</v>
      </c>
      <c r="K125" s="69">
        <f>'Biomass CH4'!K125+'Biomass N2O'!K125+StatMobCH4!K125+StatMobN2O!K125+OtherEnergyCH4!K125+OtherEnergyN2O!K125+NGO!K125+Coal!K125</f>
        <v>3.7856815067888534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67">
        <f>'Biomass CH4'!C126+'Biomass N2O'!C126+StatMobCH4!C126+StatMobN2O!C126+OtherEnergyCH4!C126+OtherEnergyN2O!C126+NGO!C126+Coal!C126</f>
        <v>2.6472889292019199</v>
      </c>
      <c r="D126" s="67">
        <f>'Biomass CH4'!D126+'Biomass N2O'!D126+StatMobCH4!D126+StatMobN2O!D126+OtherEnergyCH4!D126+OtherEnergyN2O!D126+NGO!D126+Coal!D126</f>
        <v>1.644463987076652</v>
      </c>
      <c r="E126" s="64">
        <f>'Biomass CH4'!E126+'Biomass N2O'!E126+StatMobCH4!E126+StatMobN2O!E126+OtherEnergyCH4!E126+OtherEnergyN2O!E126+NGO!E126+Coal!E126</f>
        <v>1.7994631280123137</v>
      </c>
      <c r="F126" s="67">
        <f>'Biomass CH4'!F126+'Biomass N2O'!F126+StatMobCH4!F126+StatMobN2O!F126+OtherEnergyCH4!F126+OtherEnergyN2O!F126+NGO!F126+Coal!F126</f>
        <v>2.0606263761478956</v>
      </c>
      <c r="G126" s="67">
        <f>'Biomass CH4'!G126+'Biomass N2O'!G126+StatMobCH4!G126+StatMobN2O!G126+OtherEnergyCH4!G126+OtherEnergyN2O!G126+NGO!G126+Coal!G126</f>
        <v>2.8410068390554475</v>
      </c>
      <c r="H126" s="67">
        <f>'Biomass CH4'!H126+'Biomass N2O'!H126+StatMobCH4!H126+StatMobN2O!H126+OtherEnergyCH4!H126+OtherEnergyN2O!H126+NGO!H126+Coal!H126</f>
        <v>3.1034357661658456</v>
      </c>
      <c r="I126" s="68">
        <f>'Biomass CH4'!I126+'Biomass N2O'!I126+StatMobCH4!I126+StatMobN2O!I126+OtherEnergyCH4!I126+OtherEnergyN2O!I126+NGO!I126+Coal!I126</f>
        <v>3.3954579264453781</v>
      </c>
      <c r="J126" s="68">
        <f>'Biomass CH4'!J126+'Biomass N2O'!J126+StatMobCH4!J126+StatMobN2O!J126+OtherEnergyCH4!J126+OtherEnergyN2O!J126+NGO!J126+Coal!J126</f>
        <v>3.6462125898656983</v>
      </c>
      <c r="K126" s="69">
        <f>'Biomass CH4'!K126+'Biomass N2O'!K126+StatMobCH4!K126+StatMobN2O!K126+OtherEnergyCH4!K126+OtherEnergyN2O!K126+NGO!K126+Coal!K126</f>
        <v>3.9007957527080666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67">
        <f>'Biomass CH4'!C127+'Biomass N2O'!C127+StatMobCH4!C127+StatMobN2O!C127+OtherEnergyCH4!C127+OtherEnergyN2O!C127+NGO!C127+Coal!C127</f>
        <v>9.6509999999999985E-2</v>
      </c>
      <c r="D127" s="67">
        <f>'Biomass CH4'!D127+'Biomass N2O'!D127+StatMobCH4!D127+StatMobN2O!D127+OtherEnergyCH4!D127+OtherEnergyN2O!D127+NGO!D127+Coal!D127</f>
        <v>0.15327740666666667</v>
      </c>
      <c r="E127" s="64">
        <f>'Biomass CH4'!E127+'Biomass N2O'!E127+StatMobCH4!E127+StatMobN2O!E127+OtherEnergyCH4!E127+OtherEnergyN2O!E127+NGO!E127+Coal!E127</f>
        <v>0.20529713999999999</v>
      </c>
      <c r="F127" s="67">
        <f>'Biomass CH4'!F127+'Biomass N2O'!F127+StatMobCH4!F127+StatMobN2O!F127+OtherEnergyCH4!F127+OtherEnergyN2O!F127+NGO!F127+Coal!F127</f>
        <v>0.24359483389522293</v>
      </c>
      <c r="G127" s="67">
        <f>'Biomass CH4'!G127+'Biomass N2O'!G127+StatMobCH4!G127+StatMobN2O!G127+OtherEnergyCH4!G127+OtherEnergyN2O!G127+NGO!G127+Coal!G127</f>
        <v>0.26691736166603797</v>
      </c>
      <c r="H127" s="67">
        <f>'Biomass CH4'!H127+'Biomass N2O'!H127+StatMobCH4!H127+StatMobN2O!H127+OtherEnergyCH4!H127+OtherEnergyN2O!H127+NGO!H127+Coal!H127</f>
        <v>0.28848462004603254</v>
      </c>
      <c r="I127" s="68">
        <f>'Biomass CH4'!I127+'Biomass N2O'!I127+StatMobCH4!I127+StatMobN2O!I127+OtherEnergyCH4!I127+OtherEnergyN2O!I127+NGO!I127+Coal!I127</f>
        <v>0.312063307723906</v>
      </c>
      <c r="J127" s="68">
        <f>'Biomass CH4'!J127+'Biomass N2O'!J127+StatMobCH4!J127+StatMobN2O!J127+OtherEnergyCH4!J127+OtherEnergyN2O!J127+NGO!J127+Coal!J127</f>
        <v>0.33785634098368306</v>
      </c>
      <c r="K127" s="69">
        <f>'Biomass CH4'!K127+'Biomass N2O'!K127+StatMobCH4!K127+StatMobN2O!K127+OtherEnergyCH4!K127+OtherEnergyN2O!K127+NGO!K127+Coal!K127</f>
        <v>0.36608818410005589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64">
        <f>'Biomass CH4'!C128+'Biomass N2O'!C128+StatMobCH4!C128+StatMobN2O!C128+OtherEnergyCH4!C128+OtherEnergyN2O!C128+NGO!C128+Coal!C128</f>
        <v>0</v>
      </c>
      <c r="D128" s="67">
        <f>'Biomass CH4'!D128+'Biomass N2O'!D128+StatMobCH4!D128+StatMobN2O!D128+OtherEnergyCH4!D128+OtherEnergyN2O!D128+NGO!D128+Coal!D128</f>
        <v>0</v>
      </c>
      <c r="E128" s="64">
        <f>'Biomass CH4'!E128+'Biomass N2O'!E128+StatMobCH4!E128+StatMobN2O!E128+OtherEnergyCH4!E128+OtherEnergyN2O!E128+NGO!E128+Coal!E128</f>
        <v>0</v>
      </c>
      <c r="F128" s="67">
        <f>'Biomass CH4'!F128+'Biomass N2O'!F128+StatMobCH4!F128+StatMobN2O!F128+OtherEnergyCH4!F128+OtherEnergyN2O!F128+NGO!F128+Coal!F128</f>
        <v>0</v>
      </c>
      <c r="G128" s="67">
        <f>'Biomass CH4'!G128+'Biomass N2O'!G128+StatMobCH4!G128+StatMobN2O!G128+OtherEnergyCH4!G128+OtherEnergyN2O!G128+NGO!G128+Coal!G128</f>
        <v>0</v>
      </c>
      <c r="H128" s="67">
        <f>'Biomass CH4'!H128+'Biomass N2O'!H128+StatMobCH4!H128+StatMobN2O!H128+OtherEnergyCH4!H128+OtherEnergyN2O!H128+NGO!H128+Coal!H128</f>
        <v>0</v>
      </c>
      <c r="I128" s="68">
        <f>'Biomass CH4'!I128+'Biomass N2O'!I128+StatMobCH4!I128+StatMobN2O!I128+OtherEnergyCH4!I128+OtherEnergyN2O!I128+NGO!I128+Coal!I128</f>
        <v>0</v>
      </c>
      <c r="J128" s="68">
        <f>'Biomass CH4'!J128+'Biomass N2O'!J128+StatMobCH4!J128+StatMobN2O!J128+OtherEnergyCH4!J128+OtherEnergyN2O!J128+NGO!J128+Coal!J128</f>
        <v>0</v>
      </c>
      <c r="K128" s="69">
        <f>'Biomass CH4'!K128+'Biomass N2O'!K128+StatMobCH4!K128+StatMobN2O!K128+OtherEnergyCH4!K128+OtherEnergyN2O!K128+NGO!K128+Coal!K128</f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67">
        <f>'Biomass CH4'!C129+'Biomass N2O'!C129+StatMobCH4!C129+StatMobN2O!C129+OtherEnergyCH4!C129+OtherEnergyN2O!C129+NGO!C129+Coal!C129</f>
        <v>2.7168604197988704</v>
      </c>
      <c r="D129" s="67">
        <f>'Biomass CH4'!D129+'Biomass N2O'!D129+StatMobCH4!D129+StatMobN2O!D129+OtherEnergyCH4!D129+OtherEnergyN2O!D129+NGO!D129+Coal!D129</f>
        <v>3.9763720697910254</v>
      </c>
      <c r="E129" s="64">
        <f>'Biomass CH4'!E129+'Biomass N2O'!E129+StatMobCH4!E129+StatMobN2O!E129+OtherEnergyCH4!E129+OtherEnergyN2O!E129+NGO!E129+Coal!E129</f>
        <v>5.6669206632667013</v>
      </c>
      <c r="F129" s="67">
        <f>'Biomass CH4'!F129+'Biomass N2O'!F129+StatMobCH4!F129+StatMobN2O!F129+OtherEnergyCH4!F129+OtherEnergyN2O!F129+NGO!F129+Coal!F129</f>
        <v>6.0092619141697403</v>
      </c>
      <c r="G129" s="67">
        <f>'Biomass CH4'!G129+'Biomass N2O'!G129+StatMobCH4!G129+StatMobN2O!G129+OtherEnergyCH4!G129+OtherEnergyN2O!G129+NGO!G129+Coal!G129</f>
        <v>6.6029374247891832</v>
      </c>
      <c r="H129" s="67">
        <f>'Biomass CH4'!H129+'Biomass N2O'!H129+StatMobCH4!H129+StatMobN2O!H129+OtherEnergyCH4!H129+OtherEnergyN2O!H129+NGO!H129+Coal!H129</f>
        <v>7.2432242753830005</v>
      </c>
      <c r="I129" s="68">
        <f>'Biomass CH4'!I129+'Biomass N2O'!I129+StatMobCH4!I129+StatMobN2O!I129+OtherEnergyCH4!I129+OtherEnergyN2O!I129+NGO!I129+Coal!I129</f>
        <v>8.0022726731884468</v>
      </c>
      <c r="J129" s="68">
        <f>'Biomass CH4'!J129+'Biomass N2O'!J129+StatMobCH4!J129+StatMobN2O!J129+OtherEnergyCH4!J129+OtherEnergyN2O!J129+NGO!J129+Coal!J129</f>
        <v>8.9067575006387845</v>
      </c>
      <c r="K129" s="69">
        <f>'Biomass CH4'!K129+'Biomass N2O'!K129+StatMobCH4!K129+StatMobN2O!K129+OtherEnergyCH4!K129+OtherEnergyN2O!K129+NGO!K129+Coal!K129</f>
        <v>9.9898336662908598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64">
        <f>'Biomass CH4'!C130+'Biomass N2O'!C130+StatMobCH4!C130+StatMobN2O!C130+OtherEnergyCH4!C130+OtherEnergyN2O!C130+NGO!C130+Coal!C130</f>
        <v>2.8712080980738337</v>
      </c>
      <c r="D130" s="67">
        <f>'Biomass CH4'!D130+'Biomass N2O'!D130+StatMobCH4!D130+StatMobN2O!D130+OtherEnergyCH4!D130+OtherEnergyN2O!D130+NGO!D130+Coal!D130</f>
        <v>3.2919488222688393</v>
      </c>
      <c r="E130" s="64">
        <f>'Biomass CH4'!E130+'Biomass N2O'!E130+StatMobCH4!E130+StatMobN2O!E130+OtherEnergyCH4!E130+OtherEnergyN2O!E130+NGO!E130+Coal!E130</f>
        <v>2.4688820822722404</v>
      </c>
      <c r="F130" s="67">
        <f>'Biomass CH4'!F130+'Biomass N2O'!F130+StatMobCH4!F130+StatMobN2O!F130+OtherEnergyCH4!F130+OtherEnergyN2O!F130+NGO!F130+Coal!F130</f>
        <v>2.4457992145233503</v>
      </c>
      <c r="G130" s="67">
        <f>'Biomass CH4'!G130+'Biomass N2O'!G130+StatMobCH4!G130+StatMobN2O!G130+OtherEnergyCH4!G130+OtherEnergyN2O!G130+NGO!G130+Coal!G130</f>
        <v>2.7338927190830677</v>
      </c>
      <c r="H130" s="67">
        <f>'Biomass CH4'!H130+'Biomass N2O'!H130+StatMobCH4!H130+StatMobN2O!H130+OtherEnergyCH4!H130+OtherEnergyN2O!H130+NGO!H130+Coal!H130</f>
        <v>2.7493883162021913</v>
      </c>
      <c r="I130" s="68">
        <f>'Biomass CH4'!I130+'Biomass N2O'!I130+StatMobCH4!I130+StatMobN2O!I130+OtherEnergyCH4!I130+OtherEnergyN2O!I130+NGO!I130+Coal!I130</f>
        <v>2.771315606829563</v>
      </c>
      <c r="J130" s="68">
        <f>'Biomass CH4'!J130+'Biomass N2O'!J130+StatMobCH4!J130+StatMobN2O!J130+OtherEnergyCH4!J130+OtherEnergyN2O!J130+NGO!J130+Coal!J130</f>
        <v>2.8043746057431269</v>
      </c>
      <c r="K130" s="69">
        <f>'Biomass CH4'!K130+'Biomass N2O'!K130+StatMobCH4!K130+StatMobN2O!K130+OtherEnergyCH4!K130+OtherEnergyN2O!K130+NGO!K130+Coal!K130</f>
        <v>2.8421822225164277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67">
        <f>'Biomass CH4'!C131+'Biomass N2O'!C131+StatMobCH4!C131+StatMobN2O!C131+OtherEnergyCH4!C131+OtherEnergyN2O!C131+NGO!C131+Coal!C131</f>
        <v>1.1109773760155832</v>
      </c>
      <c r="D131" s="67">
        <f>'Biomass CH4'!D131+'Biomass N2O'!D131+StatMobCH4!D131+StatMobN2O!D131+OtherEnergyCH4!D131+OtherEnergyN2O!D131+NGO!D131+Coal!D131</f>
        <v>1.1386241495632365</v>
      </c>
      <c r="E131" s="64">
        <f>'Biomass CH4'!E131+'Biomass N2O'!E131+StatMobCH4!E131+StatMobN2O!E131+OtherEnergyCH4!E131+OtherEnergyN2O!E131+NGO!E131+Coal!E131</f>
        <v>1.4575876471956646</v>
      </c>
      <c r="F131" s="67">
        <f>'Biomass CH4'!F131+'Biomass N2O'!F131+StatMobCH4!F131+StatMobN2O!F131+OtherEnergyCH4!F131+OtherEnergyN2O!F131+NGO!F131+Coal!F131</f>
        <v>1.2159580196737583</v>
      </c>
      <c r="G131" s="67">
        <f>'Biomass CH4'!G131+'Biomass N2O'!G131+StatMobCH4!G131+StatMobN2O!G131+OtherEnergyCH4!G131+OtherEnergyN2O!G131+NGO!G131+Coal!G131</f>
        <v>1.5020851740553283</v>
      </c>
      <c r="H131" s="67">
        <f>'Biomass CH4'!H131+'Biomass N2O'!H131+StatMobCH4!H131+StatMobN2O!H131+OtherEnergyCH4!H131+OtherEnergyN2O!H131+NGO!H131+Coal!H131</f>
        <v>1.5924156834129333</v>
      </c>
      <c r="I131" s="68">
        <f>'Biomass CH4'!I131+'Biomass N2O'!I131+StatMobCH4!I131+StatMobN2O!I131+OtherEnergyCH4!I131+OtherEnergyN2O!I131+NGO!I131+Coal!I131</f>
        <v>1.6960814615114939</v>
      </c>
      <c r="J131" s="68">
        <f>'Biomass CH4'!J131+'Biomass N2O'!J131+StatMobCH4!J131+StatMobN2O!J131+OtherEnergyCH4!J131+OtherEnergyN2O!J131+NGO!J131+Coal!J131</f>
        <v>1.7857662539993662</v>
      </c>
      <c r="K131" s="69">
        <f>'Biomass CH4'!K131+'Biomass N2O'!K131+StatMobCH4!K131+StatMobN2O!K131+OtherEnergyCH4!K131+OtherEnergyN2O!K131+NGO!K131+Coal!K131</f>
        <v>1.909204051342269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64">
        <f>'Biomass CH4'!C132+'Biomass N2O'!C132+StatMobCH4!C132+StatMobN2O!C132+OtherEnergyCH4!C132+OtherEnergyN2O!C132+NGO!C132+Coal!C132</f>
        <v>0.52772227774541425</v>
      </c>
      <c r="D132" s="67">
        <f>'Biomass CH4'!D132+'Biomass N2O'!D132+StatMobCH4!D132+StatMobN2O!D132+OtherEnergyCH4!D132+OtherEnergyN2O!D132+NGO!D132+Coal!D132</f>
        <v>0.64423274893440008</v>
      </c>
      <c r="E132" s="64">
        <f>'Biomass CH4'!E132+'Biomass N2O'!E132+StatMobCH4!E132+StatMobN2O!E132+OtherEnergyCH4!E132+OtherEnergyN2O!E132+NGO!E132+Coal!E132</f>
        <v>0.75855151411200006</v>
      </c>
      <c r="F132" s="67">
        <f>'Biomass CH4'!F132+'Biomass N2O'!F132+StatMobCH4!F132+StatMobN2O!F132+OtherEnergyCH4!F132+OtherEnergyN2O!F132+NGO!F132+Coal!F132</f>
        <v>0.87148917744990362</v>
      </c>
      <c r="G132" s="67">
        <f>'Biomass CH4'!G132+'Biomass N2O'!G132+StatMobCH4!G132+StatMobN2O!G132+OtherEnergyCH4!G132+OtherEnergyN2O!G132+NGO!G132+Coal!G132</f>
        <v>0.9366592793981332</v>
      </c>
      <c r="H132" s="67">
        <f>'Biomass CH4'!H132+'Biomass N2O'!H132+StatMobCH4!H132+StatMobN2O!H132+OtherEnergyCH4!H132+OtherEnergyN2O!H132+NGO!H132+Coal!H132</f>
        <v>0.99622285580134617</v>
      </c>
      <c r="I132" s="68">
        <f>'Biomass CH4'!I132+'Biomass N2O'!I132+StatMobCH4!I132+StatMobN2O!I132+OtherEnergyCH4!I132+OtherEnergyN2O!I132+NGO!I132+Coal!I132</f>
        <v>1.0621644037742421</v>
      </c>
      <c r="J132" s="68">
        <f>'Biomass CH4'!J132+'Biomass N2O'!J132+StatMobCH4!J132+StatMobN2O!J132+OtherEnergyCH4!J132+OtherEnergyN2O!J132+NGO!J132+Coal!J132</f>
        <v>1.1348255141835877</v>
      </c>
      <c r="K132" s="69">
        <f>'Biomass CH4'!K132+'Biomass N2O'!K132+StatMobCH4!K132+StatMobN2O!K132+OtherEnergyCH4!K132+OtherEnergyN2O!K132+NGO!K132+Coal!K132</f>
        <v>1.2146024491655054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67">
        <f>'Biomass CH4'!C133+'Biomass N2O'!C133+StatMobCH4!C133+StatMobN2O!C133+OtherEnergyCH4!C133+OtherEnergyN2O!C133+NGO!C133+Coal!C133</f>
        <v>0.38917082118298357</v>
      </c>
      <c r="D133" s="67">
        <f>'Biomass CH4'!D133+'Biomass N2O'!D133+StatMobCH4!D133+StatMobN2O!D133+OtherEnergyCH4!D133+OtherEnergyN2O!D133+NGO!D133+Coal!D133</f>
        <v>0.61352925910709</v>
      </c>
      <c r="E133" s="64">
        <f>'Biomass CH4'!E133+'Biomass N2O'!E133+StatMobCH4!E133+StatMobN2O!E133+OtherEnergyCH4!E133+OtherEnergyN2O!E133+NGO!E133+Coal!E133</f>
        <v>0.84130449970711596</v>
      </c>
      <c r="F133" s="67">
        <f>'Biomass CH4'!F133+'Biomass N2O'!F133+StatMobCH4!F133+StatMobN2O!F133+OtherEnergyCH4!F133+OtherEnergyN2O!F133+NGO!F133+Coal!F133</f>
        <v>0.81166885347728968</v>
      </c>
      <c r="G133" s="67">
        <f>'Biomass CH4'!G133+'Biomass N2O'!G133+StatMobCH4!G133+StatMobN2O!G133+OtherEnergyCH4!G133+OtherEnergyN2O!G133+NGO!G133+Coal!G133</f>
        <v>0.8912234842968414</v>
      </c>
      <c r="H133" s="67">
        <f>'Biomass CH4'!H133+'Biomass N2O'!H133+StatMobCH4!H133+StatMobN2O!H133+OtherEnergyCH4!H133+OtherEnergyN2O!H133+NGO!H133+Coal!H133</f>
        <v>0.94875216090956505</v>
      </c>
      <c r="I133" s="68">
        <f>'Biomass CH4'!I133+'Biomass N2O'!I133+StatMobCH4!I133+StatMobN2O!I133+OtherEnergyCH4!I133+OtherEnergyN2O!I133+NGO!I133+Coal!I133</f>
        <v>1.0119323959105244</v>
      </c>
      <c r="J133" s="68">
        <f>'Biomass CH4'!J133+'Biomass N2O'!J133+StatMobCH4!J133+StatMobN2O!J133+OtherEnergyCH4!J133+OtherEnergyN2O!J133+NGO!J133+Coal!J133</f>
        <v>1.0883001734473301</v>
      </c>
      <c r="K133" s="69">
        <f>'Biomass CH4'!K133+'Biomass N2O'!K133+StatMobCH4!K133+StatMobN2O!K133+OtherEnergyCH4!K133+OtherEnergyN2O!K133+NGO!K133+Coal!K133</f>
        <v>1.1737724904977362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64">
        <f>'Biomass CH4'!C134+'Biomass N2O'!C134+StatMobCH4!C134+StatMobN2O!C134+OtherEnergyCH4!C134+OtherEnergyN2O!C134+NGO!C134+Coal!C134</f>
        <v>55.339132081729574</v>
      </c>
      <c r="D134" s="67">
        <f>'Biomass CH4'!D134+'Biomass N2O'!D134+StatMobCH4!D134+StatMobN2O!D134+OtherEnergyCH4!D134+OtherEnergyN2O!D134+NGO!D134+Coal!D134</f>
        <v>51.748618570971409</v>
      </c>
      <c r="E134" s="64">
        <f>'Biomass CH4'!E134+'Biomass N2O'!E134+StatMobCH4!E134+StatMobN2O!E134+OtherEnergyCH4!E134+OtherEnergyN2O!E134+NGO!E134+Coal!E134</f>
        <v>61.741713199716472</v>
      </c>
      <c r="F134" s="67">
        <f>'Biomass CH4'!F134+'Biomass N2O'!F134+StatMobCH4!F134+StatMobN2O!F134+OtherEnergyCH4!F134+OtherEnergyN2O!F134+NGO!F134+Coal!F134</f>
        <v>72.74650471408151</v>
      </c>
      <c r="G134" s="67">
        <f>'Biomass CH4'!G134+'Biomass N2O'!G134+StatMobCH4!G134+StatMobN2O!G134+OtherEnergyCH4!G134+OtherEnergyN2O!G134+NGO!G134+Coal!G134</f>
        <v>72.443959427480593</v>
      </c>
      <c r="H134" s="67">
        <f>'Biomass CH4'!H134+'Biomass N2O'!H134+StatMobCH4!H134+StatMobN2O!H134+OtherEnergyCH4!H134+OtherEnergyN2O!H134+NGO!H134+Coal!H134</f>
        <v>83.155517902606206</v>
      </c>
      <c r="I134" s="68">
        <f>'Biomass CH4'!I134+'Biomass N2O'!I134+StatMobCH4!I134+StatMobN2O!I134+OtherEnergyCH4!I134+OtherEnergyN2O!I134+NGO!I134+Coal!I134</f>
        <v>89.362489876601813</v>
      </c>
      <c r="J134" s="68">
        <f>'Biomass CH4'!J134+'Biomass N2O'!J134+StatMobCH4!J134+StatMobN2O!J134+OtherEnergyCH4!J134+OtherEnergyN2O!J134+NGO!J134+Coal!J134</f>
        <v>94.766956223103193</v>
      </c>
      <c r="K134" s="69">
        <f>'Biomass CH4'!K134+'Biomass N2O'!K134+StatMobCH4!K134+StatMobN2O!K134+OtherEnergyCH4!K134+OtherEnergyN2O!K134+NGO!K134+Coal!K134</f>
        <v>99.515819280871341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67">
        <f>'Biomass CH4'!C135+'Biomass N2O'!C135+StatMobCH4!C135+StatMobN2O!C135+OtherEnergyCH4!C135+OtherEnergyN2O!C135+NGO!C135+Coal!C135</f>
        <v>2.7216478279144495E-2</v>
      </c>
      <c r="D135" s="67">
        <f>'Biomass CH4'!D135+'Biomass N2O'!D135+StatMobCH4!D135+StatMobN2O!D135+OtherEnergyCH4!D135+OtherEnergyN2O!D135+NGO!D135+Coal!D135</f>
        <v>2.4325596830006312E-2</v>
      </c>
      <c r="E135" s="64">
        <f>'Biomass CH4'!E135+'Biomass N2O'!E135+StatMobCH4!E135+StatMobN2O!E135+OtherEnergyCH4!E135+OtherEnergyN2O!E135+NGO!E135+Coal!E135</f>
        <v>2.8767211593097825E-2</v>
      </c>
      <c r="F135" s="67">
        <f>'Biomass CH4'!F135+'Biomass N2O'!F135+StatMobCH4!F135+StatMobN2O!F135+OtherEnergyCH4!F135+OtherEnergyN2O!F135+NGO!F135+Coal!F135</f>
        <v>3.5466565061466657E-2</v>
      </c>
      <c r="G135" s="67">
        <f>'Biomass CH4'!G135+'Biomass N2O'!G135+StatMobCH4!G135+StatMobN2O!G135+OtherEnergyCH4!G135+OtherEnergyN2O!G135+NGO!G135+Coal!G135</f>
        <v>4.4109494283441103E-2</v>
      </c>
      <c r="H135" s="67">
        <f>'Biomass CH4'!H135+'Biomass N2O'!H135+StatMobCH4!H135+StatMobN2O!H135+OtherEnergyCH4!H135+OtherEnergyN2O!H135+NGO!H135+Coal!H135</f>
        <v>5.2281940697667721E-2</v>
      </c>
      <c r="I135" s="68">
        <f>'Biomass CH4'!I135+'Biomass N2O'!I135+StatMobCH4!I135+StatMobN2O!I135+OtherEnergyCH4!I135+OtherEnergyN2O!I135+NGO!I135+Coal!I135</f>
        <v>6.2633363375317025E-2</v>
      </c>
      <c r="J135" s="68">
        <f>'Biomass CH4'!J135+'Biomass N2O'!J135+StatMobCH4!J135+StatMobN2O!J135+OtherEnergyCH4!J135+OtherEnergyN2O!J135+NGO!J135+Coal!J135</f>
        <v>7.5708123472264369E-2</v>
      </c>
      <c r="K135" s="69">
        <f>'Biomass CH4'!K135+'Biomass N2O'!K135+StatMobCH4!K135+StatMobN2O!K135+OtherEnergyCH4!K135+OtherEnergyN2O!K135+NGO!K135+Coal!K135</f>
        <v>9.2194652896571444E-2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64">
        <f>'Biomass CH4'!C136+'Biomass N2O'!C136+StatMobCH4!C136+StatMobN2O!C136+OtherEnergyCH4!C136+OtherEnergyN2O!C136+NGO!C136+Coal!C136</f>
        <v>19.249310033265324</v>
      </c>
      <c r="D136" s="67">
        <f>'Biomass CH4'!D136+'Biomass N2O'!D136+StatMobCH4!D136+StatMobN2O!D136+OtherEnergyCH4!D136+OtherEnergyN2O!D136+NGO!D136+Coal!D136</f>
        <v>15.176872196289272</v>
      </c>
      <c r="E136" s="64">
        <f>'Biomass CH4'!E136+'Biomass N2O'!E136+StatMobCH4!E136+StatMobN2O!E136+OtherEnergyCH4!E136+OtherEnergyN2O!E136+NGO!E136+Coal!E136</f>
        <v>14.350084230661654</v>
      </c>
      <c r="F136" s="67">
        <f>'Biomass CH4'!F136+'Biomass N2O'!F136+StatMobCH4!F136+StatMobN2O!F136+OtherEnergyCH4!F136+OtherEnergyN2O!F136+NGO!F136+Coal!F136</f>
        <v>16.137662921145754</v>
      </c>
      <c r="G136" s="67">
        <f>'Biomass CH4'!G136+'Biomass N2O'!G136+StatMobCH4!G136+StatMobN2O!G136+OtherEnergyCH4!G136+OtherEnergyN2O!G136+NGO!G136+Coal!G136</f>
        <v>17.082049882126839</v>
      </c>
      <c r="H136" s="67">
        <f>'Biomass CH4'!H136+'Biomass N2O'!H136+StatMobCH4!H136+StatMobN2O!H136+OtherEnergyCH4!H136+OtherEnergyN2O!H136+NGO!H136+Coal!H136</f>
        <v>18.74485667511615</v>
      </c>
      <c r="I136" s="68">
        <f>'Biomass CH4'!I136+'Biomass N2O'!I136+StatMobCH4!I136+StatMobN2O!I136+OtherEnergyCH4!I136+OtherEnergyN2O!I136+NGO!I136+Coal!I136</f>
        <v>20.828322270116615</v>
      </c>
      <c r="J136" s="68">
        <f>'Biomass CH4'!J136+'Biomass N2O'!J136+StatMobCH4!J136+StatMobN2O!J136+OtherEnergyCH4!J136+OtherEnergyN2O!J136+NGO!J136+Coal!J136</f>
        <v>23.256090187730589</v>
      </c>
      <c r="K136" s="69">
        <f>'Biomass CH4'!K136+'Biomass N2O'!K136+StatMobCH4!K136+StatMobN2O!K136+OtherEnergyCH4!K136+OtherEnergyN2O!K136+NGO!K136+Coal!K136</f>
        <v>25.668703738155486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64">
        <f>'Biomass CH4'!C137+'Biomass N2O'!C137+StatMobCH4!C137+StatMobN2O!C137+OtherEnergyCH4!C137+OtherEnergyN2O!C137+NGO!C137+Coal!C137</f>
        <v>0.95992868286906397</v>
      </c>
      <c r="D137" s="67">
        <f>'Biomass CH4'!D137+'Biomass N2O'!D137+StatMobCH4!D137+StatMobN2O!D137+OtherEnergyCH4!D137+OtherEnergyN2O!D137+NGO!D137+Coal!D137</f>
        <v>1.2599195879423939</v>
      </c>
      <c r="E137" s="64">
        <f>'Biomass CH4'!E137+'Biomass N2O'!E137+StatMobCH4!E137+StatMobN2O!E137+OtherEnergyCH4!E137+OtherEnergyN2O!E137+NGO!E137+Coal!E137</f>
        <v>1.3883111585936241</v>
      </c>
      <c r="F137" s="67">
        <f>'Biomass CH4'!F137+'Biomass N2O'!F137+StatMobCH4!F137+StatMobN2O!F137+OtherEnergyCH4!F137+OtherEnergyN2O!F137+NGO!F137+Coal!F137</f>
        <v>1.3861767709078749</v>
      </c>
      <c r="G137" s="67">
        <f>'Biomass CH4'!G137+'Biomass N2O'!G137+StatMobCH4!G137+StatMobN2O!G137+OtherEnergyCH4!G137+OtherEnergyN2O!G137+NGO!G137+Coal!G137</f>
        <v>1.3080309214052981</v>
      </c>
      <c r="H137" s="67">
        <f>'Biomass CH4'!H137+'Biomass N2O'!H137+StatMobCH4!H137+StatMobN2O!H137+OtherEnergyCH4!H137+OtherEnergyN2O!H137+NGO!H137+Coal!H137</f>
        <v>1.2705846754726788</v>
      </c>
      <c r="I137" s="68">
        <f>'Biomass CH4'!I137+'Biomass N2O'!I137+StatMobCH4!I137+StatMobN2O!I137+OtherEnergyCH4!I137+OtherEnergyN2O!I137+NGO!I137+Coal!I137</f>
        <v>1.2578785106922468</v>
      </c>
      <c r="J137" s="68">
        <f>'Biomass CH4'!J137+'Biomass N2O'!J137+StatMobCH4!J137+StatMobN2O!J137+OtherEnergyCH4!J137+OtherEnergyN2O!J137+NGO!J137+Coal!J137</f>
        <v>1.2791032462549852</v>
      </c>
      <c r="K137" s="69">
        <f>'Biomass CH4'!K137+'Biomass N2O'!K137+StatMobCH4!K137+StatMobN2O!K137+OtherEnergyCH4!K137+OtherEnergyN2O!K137+NGO!K137+Coal!K137</f>
        <v>1.3157441257246252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67">
        <f>'Biomass CH4'!C138+'Biomass N2O'!C138+StatMobCH4!C138+StatMobN2O!C138+OtherEnergyCH4!C138+OtherEnergyN2O!C138+NGO!C138+Coal!C138</f>
        <v>26.865048734506718</v>
      </c>
      <c r="D138" s="67">
        <f>'Biomass CH4'!D138+'Biomass N2O'!D138+StatMobCH4!D138+StatMobN2O!D138+OtherEnergyCH4!D138+OtherEnergyN2O!D138+NGO!D138+Coal!D138</f>
        <v>33.473428161969387</v>
      </c>
      <c r="E138" s="64">
        <f>'Biomass CH4'!E138+'Biomass N2O'!E138+StatMobCH4!E138+StatMobN2O!E138+OtherEnergyCH4!E138+OtherEnergyN2O!E138+NGO!E138+Coal!E138</f>
        <v>39.150044139324571</v>
      </c>
      <c r="F138" s="67">
        <f>'Biomass CH4'!F138+'Biomass N2O'!F138+StatMobCH4!F138+StatMobN2O!F138+OtherEnergyCH4!F138+OtherEnergyN2O!F138+NGO!F138+Coal!F138</f>
        <v>34.94631190688559</v>
      </c>
      <c r="G138" s="67">
        <f>'Biomass CH4'!G138+'Biomass N2O'!G138+StatMobCH4!G138+StatMobN2O!G138+OtherEnergyCH4!G138+OtherEnergyN2O!G138+NGO!G138+Coal!G138</f>
        <v>35.144740608456992</v>
      </c>
      <c r="H138" s="67">
        <f>'Biomass CH4'!H138+'Biomass N2O'!H138+StatMobCH4!H138+StatMobN2O!H138+OtherEnergyCH4!H138+OtherEnergyN2O!H138+NGO!H138+Coal!H138</f>
        <v>38.577924005651084</v>
      </c>
      <c r="I138" s="68">
        <f>'Biomass CH4'!I138+'Biomass N2O'!I138+StatMobCH4!I138+StatMobN2O!I138+OtherEnergyCH4!I138+OtherEnergyN2O!I138+NGO!I138+Coal!I138</f>
        <v>34.367763997756683</v>
      </c>
      <c r="J138" s="68">
        <f>'Biomass CH4'!J138+'Biomass N2O'!J138+StatMobCH4!J138+StatMobN2O!J138+OtherEnergyCH4!J138+OtherEnergyN2O!J138+NGO!J138+Coal!J138</f>
        <v>35.508582954062447</v>
      </c>
      <c r="K138" s="69">
        <f>'Biomass CH4'!K138+'Biomass N2O'!K138+StatMobCH4!K138+StatMobN2O!K138+OtherEnergyCH4!K138+OtherEnergyN2O!K138+NGO!K138+Coal!K138</f>
        <v>34.116513093950246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64">
        <f>'Biomass CH4'!C139+'Biomass N2O'!C139+StatMobCH4!C139+StatMobN2O!C139+OtherEnergyCH4!C139+OtherEnergyN2O!C139+NGO!C139+Coal!C139</f>
        <v>10.351778676157812</v>
      </c>
      <c r="D139" s="67">
        <f>'Biomass CH4'!D139+'Biomass N2O'!D139+StatMobCH4!D139+StatMobN2O!D139+OtherEnergyCH4!D139+OtherEnergyN2O!D139+NGO!D139+Coal!D139</f>
        <v>12.309293650778523</v>
      </c>
      <c r="E139" s="64">
        <f>'Biomass CH4'!E139+'Biomass N2O'!E139+StatMobCH4!E139+StatMobN2O!E139+OtherEnergyCH4!E139+OtherEnergyN2O!E139+NGO!E139+Coal!E139</f>
        <v>14.388394078769529</v>
      </c>
      <c r="F139" s="67">
        <f>'Biomass CH4'!F139+'Biomass N2O'!F139+StatMobCH4!F139+StatMobN2O!F139+OtherEnergyCH4!F139+OtherEnergyN2O!F139+NGO!F139+Coal!F139</f>
        <v>17.541155024395213</v>
      </c>
      <c r="G139" s="67">
        <f>'Biomass CH4'!G139+'Biomass N2O'!G139+StatMobCH4!G139+StatMobN2O!G139+OtherEnergyCH4!G139+OtherEnergyN2O!G139+NGO!G139+Coal!G139</f>
        <v>19.843868399633195</v>
      </c>
      <c r="H139" s="67">
        <f>'Biomass CH4'!H139+'Biomass N2O'!H139+StatMobCH4!H139+StatMobN2O!H139+OtherEnergyCH4!H139+OtherEnergyN2O!H139+NGO!H139+Coal!H139</f>
        <v>21.749970787896267</v>
      </c>
      <c r="I139" s="68">
        <f>'Biomass CH4'!I139+'Biomass N2O'!I139+StatMobCH4!I139+StatMobN2O!I139+OtherEnergyCH4!I139+OtherEnergyN2O!I139+NGO!I139+Coal!I139</f>
        <v>23.264063425130075</v>
      </c>
      <c r="J139" s="68">
        <f>'Biomass CH4'!J139+'Biomass N2O'!J139+StatMobCH4!J139+StatMobN2O!J139+OtherEnergyCH4!J139+OtherEnergyN2O!J139+NGO!J139+Coal!J139</f>
        <v>24.719661445457717</v>
      </c>
      <c r="K139" s="69">
        <f>'Biomass CH4'!K139+'Biomass N2O'!K139+StatMobCH4!K139+StatMobN2O!K139+OtherEnergyCH4!K139+OtherEnergyN2O!K139+NGO!K139+Coal!K139</f>
        <v>26.480149715978513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67">
        <f>'Biomass CH4'!C140+'Biomass N2O'!C140+StatMobCH4!C140+StatMobN2O!C140+OtherEnergyCH4!C140+OtherEnergyN2O!C140+NGO!C140+Coal!C140</f>
        <v>0</v>
      </c>
      <c r="D140" s="67">
        <f>'Biomass CH4'!D140+'Biomass N2O'!D140+StatMobCH4!D140+StatMobN2O!D140+OtherEnergyCH4!D140+OtherEnergyN2O!D140+NGO!D140+Coal!D140</f>
        <v>0</v>
      </c>
      <c r="E140" s="64">
        <f>'Biomass CH4'!E140+'Biomass N2O'!E140+StatMobCH4!E140+StatMobN2O!E140+OtherEnergyCH4!E140+OtherEnergyN2O!E140+NGO!E140+Coal!E140</f>
        <v>0</v>
      </c>
      <c r="F140" s="67">
        <f>'Biomass CH4'!F140+'Biomass N2O'!F140+StatMobCH4!F140+StatMobN2O!F140+OtherEnergyCH4!F140+OtherEnergyN2O!F140+NGO!F140+Coal!F140</f>
        <v>0</v>
      </c>
      <c r="G140" s="67">
        <f>'Biomass CH4'!G140+'Biomass N2O'!G140+StatMobCH4!G140+StatMobN2O!G140+OtherEnergyCH4!G140+OtherEnergyN2O!G140+NGO!G140+Coal!G140</f>
        <v>0</v>
      </c>
      <c r="H140" s="67">
        <f>'Biomass CH4'!H140+'Biomass N2O'!H140+StatMobCH4!H140+StatMobN2O!H140+OtherEnergyCH4!H140+OtherEnergyN2O!H140+NGO!H140+Coal!H140</f>
        <v>0</v>
      </c>
      <c r="I140" s="68">
        <f>'Biomass CH4'!I140+'Biomass N2O'!I140+StatMobCH4!I140+StatMobN2O!I140+OtherEnergyCH4!I140+OtherEnergyN2O!I140+NGO!I140+Coal!I140</f>
        <v>0</v>
      </c>
      <c r="J140" s="68">
        <f>'Biomass CH4'!J140+'Biomass N2O'!J140+StatMobCH4!J140+StatMobN2O!J140+OtherEnergyCH4!J140+OtherEnergyN2O!J140+NGO!J140+Coal!J140</f>
        <v>0</v>
      </c>
      <c r="K140" s="69">
        <f>'Biomass CH4'!K140+'Biomass N2O'!K140+StatMobCH4!K140+StatMobN2O!K140+OtherEnergyCH4!K140+OtherEnergyN2O!K140+NGO!K140+Coal!K140</f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64">
        <f>'Biomass CH4'!C141+'Biomass N2O'!C141+StatMobCH4!C141+StatMobN2O!C141+OtherEnergyCH4!C141+OtherEnergyN2O!C141+NGO!C141+Coal!C141</f>
        <v>0.10688623489344</v>
      </c>
      <c r="D141" s="67">
        <f>'Biomass CH4'!D141+'Biomass N2O'!D141+StatMobCH4!D141+StatMobN2O!D141+OtherEnergyCH4!D141+OtherEnergyN2O!D141+NGO!D141+Coal!D141</f>
        <v>0.10905457489344</v>
      </c>
      <c r="E141" s="64">
        <f>'Biomass CH4'!E141+'Biomass N2O'!E141+StatMobCH4!E141+StatMobN2O!E141+OtherEnergyCH4!E141+OtherEnergyN2O!E141+NGO!E141+Coal!E141</f>
        <v>0.12310587978688001</v>
      </c>
      <c r="F141" s="67">
        <f>'Biomass CH4'!F141+'Biomass N2O'!F141+StatMobCH4!F141+StatMobN2O!F141+OtherEnergyCH4!F141+OtherEnergyN2O!F141+NGO!F141+Coal!F141</f>
        <v>0.10462652482239998</v>
      </c>
      <c r="G141" s="67">
        <f>'Biomass CH4'!G141+'Biomass N2O'!G141+StatMobCH4!G141+StatMobN2O!G141+OtherEnergyCH4!G141+OtherEnergyN2O!G141+NGO!G141+Coal!G141</f>
        <v>9.7741063091522654E-2</v>
      </c>
      <c r="H141" s="67">
        <f>'Biomass CH4'!H141+'Biomass N2O'!H141+StatMobCH4!H141+StatMobN2O!H141+OtherEnergyCH4!H141+OtherEnergyN2O!H141+NGO!H141+Coal!H141</f>
        <v>0.10426157595445547</v>
      </c>
      <c r="I141" s="68">
        <f>'Biomass CH4'!I141+'Biomass N2O'!I141+StatMobCH4!I141+StatMobN2O!I141+OtherEnergyCH4!I141+OtherEnergyN2O!I141+NGO!I141+Coal!I141</f>
        <v>0.11121708600946774</v>
      </c>
      <c r="J141" s="68">
        <f>'Biomass CH4'!J141+'Biomass N2O'!J141+StatMobCH4!J141+StatMobN2O!J141+OtherEnergyCH4!J141+OtherEnergyN2O!J141+NGO!J141+Coal!J141</f>
        <v>0.11863661283846884</v>
      </c>
      <c r="K141" s="69">
        <f>'Biomass CH4'!K141+'Biomass N2O'!K141+StatMobCH4!K141+StatMobN2O!K141+OtherEnergyCH4!K141+OtherEnergyN2O!K141+NGO!K141+Coal!K141</f>
        <v>0.12655111198100077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67">
        <f>'Biomass CH4'!C142+'Biomass N2O'!C142+StatMobCH4!C142+StatMobN2O!C142+OtherEnergyCH4!C142+OtherEnergyN2O!C142+NGO!C142+Coal!C142</f>
        <v>0</v>
      </c>
      <c r="D142" s="67">
        <f>'Biomass CH4'!D142+'Biomass N2O'!D142+StatMobCH4!D142+StatMobN2O!D142+OtherEnergyCH4!D142+OtherEnergyN2O!D142+NGO!D142+Coal!D142</f>
        <v>3.7769435899107178</v>
      </c>
      <c r="E142" s="64">
        <f>'Biomass CH4'!E142+'Biomass N2O'!E142+StatMobCH4!E142+StatMobN2O!E142+OtherEnergyCH4!E142+OtherEnergyN2O!E142+NGO!E142+Coal!E142</f>
        <v>2.6592863772461071</v>
      </c>
      <c r="F142" s="67">
        <f>'Biomass CH4'!F142+'Biomass N2O'!F142+StatMobCH4!F142+StatMobN2O!F142+OtherEnergyCH4!F142+OtherEnergyN2O!F142+NGO!F142+Coal!F142</f>
        <v>1.5411033166013097</v>
      </c>
      <c r="G142" s="67">
        <f>'Biomass CH4'!G142+'Biomass N2O'!G142+StatMobCH4!G142+StatMobN2O!G142+OtherEnergyCH4!G142+OtherEnergyN2O!G142+NGO!G142+Coal!G142</f>
        <v>1.6325379237913107</v>
      </c>
      <c r="H142" s="67">
        <f>'Biomass CH4'!H142+'Biomass N2O'!H142+StatMobCH4!H142+StatMobN2O!H142+OtherEnergyCH4!H142+OtherEnergyN2O!H142+NGO!H142+Coal!H142</f>
        <v>1.6963641131169305</v>
      </c>
      <c r="I142" s="68">
        <f>'Biomass CH4'!I142+'Biomass N2O'!I142+StatMobCH4!I142+StatMobN2O!I142+OtherEnergyCH4!I142+OtherEnergyN2O!I142+NGO!I142+Coal!I142</f>
        <v>1.703200305640441</v>
      </c>
      <c r="J142" s="68">
        <f>'Biomass CH4'!J142+'Biomass N2O'!J142+StatMobCH4!J142+StatMobN2O!J142+OtherEnergyCH4!J142+OtherEnergyN2O!J142+NGO!J142+Coal!J142</f>
        <v>1.6550808349534545</v>
      </c>
      <c r="K142" s="69">
        <f>'Biomass CH4'!K142+'Biomass N2O'!K142+StatMobCH4!K142+StatMobN2O!K142+OtherEnergyCH4!K142+OtherEnergyN2O!K142+NGO!K142+Coal!K142</f>
        <v>1.7169560330309757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64">
        <f>'Biomass CH4'!C143+'Biomass N2O'!C143+StatMobCH4!C143+StatMobN2O!C143+OtherEnergyCH4!C143+OtherEnergyN2O!C143+NGO!C143+Coal!C143</f>
        <v>0.5793984680338532</v>
      </c>
      <c r="D143" s="67">
        <f>'Biomass CH4'!D143+'Biomass N2O'!D143+StatMobCH4!D143+StatMobN2O!D143+OtherEnergyCH4!D143+OtherEnergyN2O!D143+NGO!D143+Coal!D143</f>
        <v>0.65970844650344329</v>
      </c>
      <c r="E143" s="64">
        <f>'Biomass CH4'!E143+'Biomass N2O'!E143+StatMobCH4!E143+StatMobN2O!E143+OtherEnergyCH4!E143+OtherEnergyN2O!E143+NGO!E143+Coal!E143</f>
        <v>0.62666847486354083</v>
      </c>
      <c r="F143" s="67">
        <f>'Biomass CH4'!F143+'Biomass N2O'!F143+StatMobCH4!F143+StatMobN2O!F143+OtherEnergyCH4!F143+OtherEnergyN2O!F143+NGO!F143+Coal!F143</f>
        <v>0.64110714072520958</v>
      </c>
      <c r="G143" s="67">
        <f>'Biomass CH4'!G143+'Biomass N2O'!G143+StatMobCH4!G143+StatMobN2O!G143+OtherEnergyCH4!G143+OtherEnergyN2O!G143+NGO!G143+Coal!G143</f>
        <v>0.65614173409630083</v>
      </c>
      <c r="H143" s="67">
        <f>'Biomass CH4'!H143+'Biomass N2O'!H143+StatMobCH4!H143+StatMobN2O!H143+OtherEnergyCH4!H143+OtherEnergyN2O!H143+NGO!H143+Coal!H143</f>
        <v>0.70842813702763296</v>
      </c>
      <c r="I143" s="68">
        <f>'Biomass CH4'!I143+'Biomass N2O'!I143+StatMobCH4!I143+StatMobN2O!I143+OtherEnergyCH4!I143+OtherEnergyN2O!I143+NGO!I143+Coal!I143</f>
        <v>0.76519376100490633</v>
      </c>
      <c r="J143" s="68">
        <f>'Biomass CH4'!J143+'Biomass N2O'!J143+StatMobCH4!J143+StatMobN2O!J143+OtherEnergyCH4!J143+OtherEnergyN2O!J143+NGO!J143+Coal!J143</f>
        <v>0.82681368046801906</v>
      </c>
      <c r="K143" s="69">
        <f>'Biomass CH4'!K143+'Biomass N2O'!K143+StatMobCH4!K143+StatMobN2O!K143+OtherEnergyCH4!K143+OtherEnergyN2O!K143+NGO!K143+Coal!K143</f>
        <v>0.89363197804354566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67">
        <f>'Biomass CH4'!C144+'Biomass N2O'!C144+StatMobCH4!C144+StatMobN2O!C144+OtherEnergyCH4!C144+OtherEnergyN2O!C144+NGO!C144+Coal!C144</f>
        <v>1.9890468066774154</v>
      </c>
      <c r="D144" s="67">
        <f>'Biomass CH4'!D144+'Biomass N2O'!D144+StatMobCH4!D144+StatMobN2O!D144+OtherEnergyCH4!D144+OtherEnergyN2O!D144+NGO!D144+Coal!D144</f>
        <v>2.0367956993926741</v>
      </c>
      <c r="E144" s="64">
        <f>'Biomass CH4'!E144+'Biomass N2O'!E144+StatMobCH4!E144+StatMobN2O!E144+OtherEnergyCH4!E144+OtherEnergyN2O!E144+NGO!E144+Coal!E144</f>
        <v>1.8283608919097607</v>
      </c>
      <c r="F144" s="67">
        <f>'Biomass CH4'!F144+'Biomass N2O'!F144+StatMobCH4!F144+StatMobN2O!F144+OtherEnergyCH4!F144+OtherEnergyN2O!F144+NGO!F144+Coal!F144</f>
        <v>1.9396845132046741</v>
      </c>
      <c r="G144" s="67">
        <f>'Biomass CH4'!G144+'Biomass N2O'!G144+StatMobCH4!G144+StatMobN2O!G144+OtherEnergyCH4!G144+OtherEnergyN2O!G144+NGO!G144+Coal!G144</f>
        <v>2.1818558007918196</v>
      </c>
      <c r="H144" s="67">
        <f>'Biomass CH4'!H144+'Biomass N2O'!H144+StatMobCH4!H144+StatMobN2O!H144+OtherEnergyCH4!H144+OtherEnergyN2O!H144+NGO!H144+Coal!H144</f>
        <v>2.290813131268306</v>
      </c>
      <c r="I144" s="68">
        <f>'Biomass CH4'!I144+'Biomass N2O'!I144+StatMobCH4!I144+StatMobN2O!I144+OtherEnergyCH4!I144+OtherEnergyN2O!I144+NGO!I144+Coal!I144</f>
        <v>2.4665271265564392</v>
      </c>
      <c r="J144" s="68">
        <f>'Biomass CH4'!J144+'Biomass N2O'!J144+StatMobCH4!J144+StatMobN2O!J144+OtherEnergyCH4!J144+OtherEnergyN2O!J144+NGO!J144+Coal!J144</f>
        <v>2.7062064204318053</v>
      </c>
      <c r="K144" s="69">
        <f>'Biomass CH4'!K144+'Biomass N2O'!K144+StatMobCH4!K144+StatMobN2O!K144+OtherEnergyCH4!K144+OtherEnergyN2O!K144+NGO!K144+Coal!K144</f>
        <v>2.9914701944458457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64">
        <f>'Biomass CH4'!C145+'Biomass N2O'!C145+StatMobCH4!C145+StatMobN2O!C145+OtherEnergyCH4!C145+OtherEnergyN2O!C145+NGO!C145+Coal!C145</f>
        <v>4.159523992717264</v>
      </c>
      <c r="D145" s="67">
        <f>'Biomass CH4'!D145+'Biomass N2O'!D145+StatMobCH4!D145+StatMobN2O!D145+OtherEnergyCH4!D145+OtherEnergyN2O!D145+NGO!D145+Coal!D145</f>
        <v>5.1078055254721475</v>
      </c>
      <c r="E145" s="64">
        <f>'Biomass CH4'!E145+'Biomass N2O'!E145+StatMobCH4!E145+StatMobN2O!E145+OtherEnergyCH4!E145+OtherEnergyN2O!E145+NGO!E145+Coal!E145</f>
        <v>5.1788073370681236</v>
      </c>
      <c r="F145" s="67">
        <f>'Biomass CH4'!F145+'Biomass N2O'!F145+StatMobCH4!F145+StatMobN2O!F145+OtherEnergyCH4!F145+OtherEnergyN2O!F145+NGO!F145+Coal!F145</f>
        <v>5.1354604787013836</v>
      </c>
      <c r="G145" s="67">
        <f>'Biomass CH4'!G145+'Biomass N2O'!G145+StatMobCH4!G145+StatMobN2O!G145+OtherEnergyCH4!G145+OtherEnergyN2O!G145+NGO!G145+Coal!G145</f>
        <v>5.3585795311045485</v>
      </c>
      <c r="H145" s="67">
        <f>'Biomass CH4'!H145+'Biomass N2O'!H145+StatMobCH4!H145+StatMobN2O!H145+OtherEnergyCH4!H145+OtherEnergyN2O!H145+NGO!H145+Coal!H145</f>
        <v>6.1889961034640102</v>
      </c>
      <c r="I145" s="68">
        <f>'Biomass CH4'!I145+'Biomass N2O'!I145+StatMobCH4!I145+StatMobN2O!I145+OtherEnergyCH4!I145+OtherEnergyN2O!I145+NGO!I145+Coal!I145</f>
        <v>7.2194045749184985</v>
      </c>
      <c r="J145" s="68">
        <f>'Biomass CH4'!J145+'Biomass N2O'!J145+StatMobCH4!J145+StatMobN2O!J145+OtherEnergyCH4!J145+OtherEnergyN2O!J145+NGO!J145+Coal!J145</f>
        <v>8.4976418039332025</v>
      </c>
      <c r="K145" s="69">
        <f>'Biomass CH4'!K145+'Biomass N2O'!K145+StatMobCH4!K145+StatMobN2O!K145+OtherEnergyCH4!K145+OtherEnergyN2O!K145+NGO!K145+Coal!K145</f>
        <v>10.080039884151269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67">
        <f>'Biomass CH4'!C146+'Biomass N2O'!C146+StatMobCH4!C146+StatMobN2O!C146+OtherEnergyCH4!C146+OtherEnergyN2O!C146+NGO!C146+Coal!C146</f>
        <v>20.520079120690628</v>
      </c>
      <c r="D146" s="67">
        <f>'Biomass CH4'!D146+'Biomass N2O'!D146+StatMobCH4!D146+StatMobN2O!D146+OtherEnergyCH4!D146+OtherEnergyN2O!D146+NGO!D146+Coal!D146</f>
        <v>21.829085298567605</v>
      </c>
      <c r="E146" s="64">
        <f>'Biomass CH4'!E146+'Biomass N2O'!E146+StatMobCH4!E146+StatMobN2O!E146+OtherEnergyCH4!E146+OtherEnergyN2O!E146+NGO!E146+Coal!E146</f>
        <v>18.956522311597745</v>
      </c>
      <c r="F146" s="67">
        <f>'Biomass CH4'!F146+'Biomass N2O'!F146+StatMobCH4!F146+StatMobN2O!F146+OtherEnergyCH4!F146+OtherEnergyN2O!F146+NGO!F146+Coal!F146</f>
        <v>18.470792474908606</v>
      </c>
      <c r="G146" s="67">
        <f>'Biomass CH4'!G146+'Biomass N2O'!G146+StatMobCH4!G146+StatMobN2O!G146+OtherEnergyCH4!G146+OtherEnergyN2O!G146+NGO!G146+Coal!G146</f>
        <v>17.229889703393088</v>
      </c>
      <c r="H146" s="67">
        <f>'Biomass CH4'!H146+'Biomass N2O'!H146+StatMobCH4!H146+StatMobN2O!H146+OtherEnergyCH4!H146+OtherEnergyN2O!H146+NGO!H146+Coal!H146</f>
        <v>17.609006161333575</v>
      </c>
      <c r="I146" s="68">
        <f>'Biomass CH4'!I146+'Biomass N2O'!I146+StatMobCH4!I146+StatMobN2O!I146+OtherEnergyCH4!I146+OtherEnergyN2O!I146+NGO!I146+Coal!I146</f>
        <v>18.073795537665852</v>
      </c>
      <c r="J146" s="68">
        <f>'Biomass CH4'!J146+'Biomass N2O'!J146+StatMobCH4!J146+StatMobN2O!J146+OtherEnergyCH4!J146+OtherEnergyN2O!J146+NGO!J146+Coal!J146</f>
        <v>18.198376003811799</v>
      </c>
      <c r="K146" s="69">
        <f>'Biomass CH4'!K146+'Biomass N2O'!K146+StatMobCH4!K146+StatMobN2O!K146+OtherEnergyCH4!K146+OtherEnergyN2O!K146+NGO!K146+Coal!K146</f>
        <v>19.220303695640194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64">
        <f>'Biomass CH4'!C147+'Biomass N2O'!C147+StatMobCH4!C147+StatMobN2O!C147+OtherEnergyCH4!C147+OtherEnergyN2O!C147+NGO!C147+Coal!C147</f>
        <v>1.0342774672953643</v>
      </c>
      <c r="D147" s="67">
        <f>'Biomass CH4'!D147+'Biomass N2O'!D147+StatMobCH4!D147+StatMobN2O!D147+OtherEnergyCH4!D147+OtherEnergyN2O!D147+NGO!D147+Coal!D147</f>
        <v>1.0808371755346886</v>
      </c>
      <c r="E147" s="64">
        <f>'Biomass CH4'!E147+'Biomass N2O'!E147+StatMobCH4!E147+StatMobN2O!E147+OtherEnergyCH4!E147+OtherEnergyN2O!E147+NGO!E147+Coal!E147</f>
        <v>1.2573218252883254</v>
      </c>
      <c r="F147" s="67">
        <f>'Biomass CH4'!F147+'Biomass N2O'!F147+StatMobCH4!F147+StatMobN2O!F147+OtherEnergyCH4!F147+OtherEnergyN2O!F147+NGO!F147+Coal!F147</f>
        <v>1.2083078183666434</v>
      </c>
      <c r="G147" s="67">
        <f>'Biomass CH4'!G147+'Biomass N2O'!G147+StatMobCH4!G147+StatMobN2O!G147+OtherEnergyCH4!G147+OtherEnergyN2O!G147+NGO!G147+Coal!G147</f>
        <v>1.2243117319254457</v>
      </c>
      <c r="H147" s="67">
        <f>'Biomass CH4'!H147+'Biomass N2O'!H147+StatMobCH4!H147+StatMobN2O!H147+OtherEnergyCH4!H147+OtherEnergyN2O!H147+NGO!H147+Coal!H147</f>
        <v>1.2866805898564901</v>
      </c>
      <c r="I147" s="68">
        <f>'Biomass CH4'!I147+'Biomass N2O'!I147+StatMobCH4!I147+StatMobN2O!I147+OtherEnergyCH4!I147+OtherEnergyN2O!I147+NGO!I147+Coal!I147</f>
        <v>1.3624149100706135</v>
      </c>
      <c r="J147" s="68">
        <f>'Biomass CH4'!J147+'Biomass N2O'!J147+StatMobCH4!J147+StatMobN2O!J147+OtherEnergyCH4!J147+OtherEnergyN2O!J147+NGO!J147+Coal!J147</f>
        <v>1.4536626148294207</v>
      </c>
      <c r="K147" s="69">
        <f>'Biomass CH4'!K147+'Biomass N2O'!K147+StatMobCH4!K147+StatMobN2O!K147+OtherEnergyCH4!K147+OtherEnergyN2O!K147+NGO!K147+Coal!K147</f>
        <v>1.5580955201167694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67">
        <f>'Biomass CH4'!C148+'Biomass N2O'!C148+StatMobCH4!C148+StatMobN2O!C148+OtherEnergyCH4!C148+OtherEnergyN2O!C148+NGO!C148+Coal!C148</f>
        <v>1.0908250097137924</v>
      </c>
      <c r="D148" s="67">
        <f>'Biomass CH4'!D148+'Biomass N2O'!D148+StatMobCH4!D148+StatMobN2O!D148+OtherEnergyCH4!D148+OtherEnergyN2O!D148+NGO!D148+Coal!D148</f>
        <v>1.4232483517102081</v>
      </c>
      <c r="E148" s="64">
        <f>'Biomass CH4'!E148+'Biomass N2O'!E148+StatMobCH4!E148+StatMobN2O!E148+OtherEnergyCH4!E148+OtherEnergyN2O!E148+NGO!E148+Coal!E148</f>
        <v>2.0644955357956061</v>
      </c>
      <c r="F148" s="67">
        <f>'Biomass CH4'!F148+'Biomass N2O'!F148+StatMobCH4!F148+StatMobN2O!F148+OtherEnergyCH4!F148+OtherEnergyN2O!F148+NGO!F148+Coal!F148</f>
        <v>2.7457149917973931</v>
      </c>
      <c r="G148" s="67">
        <f>'Biomass CH4'!G148+'Biomass N2O'!G148+StatMobCH4!G148+StatMobN2O!G148+OtherEnergyCH4!G148+OtherEnergyN2O!G148+NGO!G148+Coal!G148</f>
        <v>3.5770368827766212</v>
      </c>
      <c r="H148" s="67">
        <f>'Biomass CH4'!H148+'Biomass N2O'!H148+StatMobCH4!H148+StatMobN2O!H148+OtherEnergyCH4!H148+OtherEnergyN2O!H148+NGO!H148+Coal!H148</f>
        <v>4.4307150434553719</v>
      </c>
      <c r="I148" s="68">
        <f>'Biomass CH4'!I148+'Biomass N2O'!I148+StatMobCH4!I148+StatMobN2O!I148+OtherEnergyCH4!I148+OtherEnergyN2O!I148+NGO!I148+Coal!I148</f>
        <v>5.0586725013492444</v>
      </c>
      <c r="J148" s="68">
        <f>'Biomass CH4'!J148+'Biomass N2O'!J148+StatMobCH4!J148+StatMobN2O!J148+OtherEnergyCH4!J148+OtherEnergyN2O!J148+NGO!J148+Coal!J148</f>
        <v>5.7584511834321752</v>
      </c>
      <c r="K148" s="69">
        <f>'Biomass CH4'!K148+'Biomass N2O'!K148+StatMobCH4!K148+StatMobN2O!K148+OtherEnergyCH4!K148+OtherEnergyN2O!K148+NGO!K148+Coal!K148</f>
        <v>6.5063454042878686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64">
        <f>'Biomass CH4'!C149+'Biomass N2O'!C149+StatMobCH4!C149+StatMobN2O!C149+OtherEnergyCH4!C149+OtherEnergyN2O!C149+NGO!C149+Coal!C149</f>
        <v>26.074090077433226</v>
      </c>
      <c r="D149" s="67">
        <f>'Biomass CH4'!D149+'Biomass N2O'!D149+StatMobCH4!D149+StatMobN2O!D149+OtherEnergyCH4!D149+OtherEnergyN2O!D149+NGO!D149+Coal!D149</f>
        <v>20.093999340736922</v>
      </c>
      <c r="E149" s="64">
        <f>'Biomass CH4'!E149+'Biomass N2O'!E149+StatMobCH4!E149+StatMobN2O!E149+OtherEnergyCH4!E149+OtherEnergyN2O!E149+NGO!E149+Coal!E149</f>
        <v>14.753051614664185</v>
      </c>
      <c r="F149" s="67">
        <f>'Biomass CH4'!F149+'Biomass N2O'!F149+StatMobCH4!F149+StatMobN2O!F149+OtherEnergyCH4!F149+OtherEnergyN2O!F149+NGO!F149+Coal!F149</f>
        <v>14.240908523227448</v>
      </c>
      <c r="G149" s="67">
        <f>'Biomass CH4'!G149+'Biomass N2O'!G149+StatMobCH4!G149+StatMobN2O!G149+OtherEnergyCH4!G149+OtherEnergyN2O!G149+NGO!G149+Coal!G149</f>
        <v>13.636081489605784</v>
      </c>
      <c r="H149" s="67">
        <f>'Biomass CH4'!H149+'Biomass N2O'!H149+StatMobCH4!H149+StatMobN2O!H149+OtherEnergyCH4!H149+OtherEnergyN2O!H149+NGO!H149+Coal!H149</f>
        <v>13.40102834843006</v>
      </c>
      <c r="I149" s="68">
        <f>'Biomass CH4'!I149+'Biomass N2O'!I149+StatMobCH4!I149+StatMobN2O!I149+OtherEnergyCH4!I149+OtherEnergyN2O!I149+NGO!I149+Coal!I149</f>
        <v>13.220435377573512</v>
      </c>
      <c r="J149" s="68">
        <f>'Biomass CH4'!J149+'Biomass N2O'!J149+StatMobCH4!J149+StatMobN2O!J149+OtherEnergyCH4!J149+OtherEnergyN2O!J149+NGO!J149+Coal!J149</f>
        <v>13.344782206884579</v>
      </c>
      <c r="K149" s="69">
        <f>'Biomass CH4'!K149+'Biomass N2O'!K149+StatMobCH4!K149+StatMobN2O!K149+OtherEnergyCH4!K149+OtherEnergyN2O!K149+NGO!K149+Coal!K149</f>
        <v>13.634199620566763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67">
        <f>'Biomass CH4'!C150+'Biomass N2O'!C150+StatMobCH4!C150+StatMobN2O!C150+OtherEnergyCH4!C150+OtherEnergyN2O!C150+NGO!C150+Coal!C150</f>
        <v>448.28621378100053</v>
      </c>
      <c r="D150" s="67">
        <f>'Biomass CH4'!D150+'Biomass N2O'!D150+StatMobCH4!D150+StatMobN2O!D150+OtherEnergyCH4!D150+OtherEnergyN2O!D150+NGO!D150+Coal!D150</f>
        <v>349.19081576093964</v>
      </c>
      <c r="E150" s="64">
        <f>'Biomass CH4'!E150+'Biomass N2O'!E150+StatMobCH4!E150+StatMobN2O!E150+OtherEnergyCH4!E150+OtherEnergyN2O!E150+NGO!E150+Coal!E150</f>
        <v>345.8148582714964</v>
      </c>
      <c r="F150" s="67">
        <f>'Biomass CH4'!F150+'Biomass N2O'!F150+StatMobCH4!F150+StatMobN2O!F150+OtherEnergyCH4!F150+OtherEnergyN2O!F150+NGO!F150+Coal!F150</f>
        <v>382.23116236496327</v>
      </c>
      <c r="G150" s="67">
        <f>'Biomass CH4'!G150+'Biomass N2O'!G150+StatMobCH4!G150+StatMobN2O!G150+OtherEnergyCH4!G150+OtherEnergyN2O!G150+NGO!G150+Coal!G150</f>
        <v>389.7829349511311</v>
      </c>
      <c r="H150" s="67">
        <f>'Biomass CH4'!H150+'Biomass N2O'!H150+StatMobCH4!H150+StatMobN2O!H150+OtherEnergyCH4!H150+OtherEnergyN2O!H150+NGO!H150+Coal!H150</f>
        <v>402.42525389189797</v>
      </c>
      <c r="I150" s="68">
        <f>'Biomass CH4'!I150+'Biomass N2O'!I150+StatMobCH4!I150+StatMobN2O!I150+OtherEnergyCH4!I150+OtherEnergyN2O!I150+NGO!I150+Coal!I150</f>
        <v>443.56280471867404</v>
      </c>
      <c r="J150" s="68">
        <f>'Biomass CH4'!J150+'Biomass N2O'!J150+StatMobCH4!J150+StatMobN2O!J150+OtherEnergyCH4!J150+OtherEnergyN2O!J150+NGO!J150+Coal!J150</f>
        <v>462.94130265471301</v>
      </c>
      <c r="K150" s="69">
        <f>'Biomass CH4'!K150+'Biomass N2O'!K150+StatMobCH4!K150+StatMobN2O!K150+OtherEnergyCH4!K150+OtherEnergyN2O!K150+NGO!K150+Coal!K150</f>
        <v>480.8341286782711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64">
        <f>'Biomass CH4'!C151+'Biomass N2O'!C151+StatMobCH4!C151+StatMobN2O!C151+OtherEnergyCH4!C151+OtherEnergyN2O!C151+NGO!C151+Coal!C151</f>
        <v>0.70664119777183954</v>
      </c>
      <c r="D151" s="67">
        <f>'Biomass CH4'!D151+'Biomass N2O'!D151+StatMobCH4!D151+StatMobN2O!D151+OtherEnergyCH4!D151+OtherEnergyN2O!D151+NGO!D151+Coal!D151</f>
        <v>1.0333544742220708</v>
      </c>
      <c r="E151" s="64">
        <f>'Biomass CH4'!E151+'Biomass N2O'!E151+StatMobCH4!E151+StatMobN2O!E151+OtherEnergyCH4!E151+OtherEnergyN2O!E151+NGO!E151+Coal!E151</f>
        <v>0.91310190413424186</v>
      </c>
      <c r="F151" s="67">
        <f>'Biomass CH4'!F151+'Biomass N2O'!F151+StatMobCH4!F151+StatMobN2O!F151+OtherEnergyCH4!F151+OtherEnergyN2O!F151+NGO!F151+Coal!F151</f>
        <v>0.85437099951809325</v>
      </c>
      <c r="G151" s="67">
        <f>'Biomass CH4'!G151+'Biomass N2O'!G151+StatMobCH4!G151+StatMobN2O!G151+OtherEnergyCH4!G151+OtherEnergyN2O!G151+NGO!G151+Coal!G151</f>
        <v>0.93899177033635983</v>
      </c>
      <c r="H151" s="67">
        <f>'Biomass CH4'!H151+'Biomass N2O'!H151+StatMobCH4!H151+StatMobN2O!H151+OtherEnergyCH4!H151+OtherEnergyN2O!H151+NGO!H151+Coal!H151</f>
        <v>0.99891890623365287</v>
      </c>
      <c r="I151" s="68">
        <f>'Biomass CH4'!I151+'Biomass N2O'!I151+StatMobCH4!I151+StatMobN2O!I151+OtherEnergyCH4!I151+OtherEnergyN2O!I151+NGO!I151+Coal!I151</f>
        <v>1.0678182006213195</v>
      </c>
      <c r="J151" s="68">
        <f>'Biomass CH4'!J151+'Biomass N2O'!J151+StatMobCH4!J151+StatMobN2O!J151+OtherEnergyCH4!J151+OtherEnergyN2O!J151+NGO!J151+Coal!J151</f>
        <v>1.146239562286576</v>
      </c>
      <c r="K151" s="69">
        <f>'Biomass CH4'!K151+'Biomass N2O'!K151+StatMobCH4!K151+StatMobN2O!K151+OtherEnergyCH4!K151+OtherEnergyN2O!K151+NGO!K151+Coal!K151</f>
        <v>1.2348538827328832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67">
        <f>'Biomass CH4'!C152+'Biomass N2O'!C152+StatMobCH4!C152+StatMobN2O!C152+OtherEnergyCH4!C152+OtherEnergyN2O!C152+NGO!C152+Coal!C152</f>
        <v>2.8036165416280194E-3</v>
      </c>
      <c r="D152" s="67">
        <f>'Biomass CH4'!D152+'Biomass N2O'!D152+StatMobCH4!D152+StatMobN2O!D152+OtherEnergyCH4!D152+OtherEnergyN2O!D152+NGO!D152+Coal!D152</f>
        <v>3.1788677754046716E-3</v>
      </c>
      <c r="E152" s="64">
        <f>'Biomass CH4'!E152+'Biomass N2O'!E152+StatMobCH4!E152+StatMobN2O!E152+OtherEnergyCH4!E152+OtherEnergyN2O!E152+NGO!E152+Coal!E152</f>
        <v>4.8727062402464816E-3</v>
      </c>
      <c r="F152" s="67">
        <f>'Biomass CH4'!F152+'Biomass N2O'!F152+StatMobCH4!F152+StatMobN2O!F152+OtherEnergyCH4!F152+OtherEnergyN2O!F152+NGO!F152+Coal!F152</f>
        <v>5.4602151111331106E-3</v>
      </c>
      <c r="G152" s="67">
        <f>'Biomass CH4'!G152+'Biomass N2O'!G152+StatMobCH4!G152+StatMobN2O!G152+OtherEnergyCH4!G152+OtherEnergyN2O!G152+NGO!G152+Coal!G152</f>
        <v>6.0224439744218632E-3</v>
      </c>
      <c r="H152" s="67">
        <f>'Biomass CH4'!H152+'Biomass N2O'!H152+StatMobCH4!H152+StatMobN2O!H152+OtherEnergyCH4!H152+OtherEnergyN2O!H152+NGO!H152+Coal!H152</f>
        <v>6.3783838844453508E-3</v>
      </c>
      <c r="I152" s="68">
        <f>'Biomass CH4'!I152+'Biomass N2O'!I152+StatMobCH4!I152+StatMobN2O!I152+OtherEnergyCH4!I152+OtherEnergyN2O!I152+NGO!I152+Coal!I152</f>
        <v>6.7929622467603678E-3</v>
      </c>
      <c r="J152" s="68">
        <f>'Biomass CH4'!J152+'Biomass N2O'!J152+StatMobCH4!J152+StatMobN2O!J152+OtherEnergyCH4!J152+OtherEnergyN2O!J152+NGO!J152+Coal!J152</f>
        <v>7.2688062982208639E-3</v>
      </c>
      <c r="K152" s="69">
        <f>'Biomass CH4'!K152+'Biomass N2O'!K152+StatMobCH4!K152+StatMobN2O!K152+OtherEnergyCH4!K152+OtherEnergyN2O!K152+NGO!K152+Coal!K152</f>
        <v>7.8091836761000283E-3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64">
        <f>'Biomass CH4'!C153+'Biomass N2O'!C153+StatMobCH4!C153+StatMobN2O!C153+OtherEnergyCH4!C153+OtherEnergyN2O!C153+NGO!C153+Coal!C153</f>
        <v>1.5777479159112837E-3</v>
      </c>
      <c r="D153" s="67">
        <f>'Biomass CH4'!D153+'Biomass N2O'!D153+StatMobCH4!D153+StatMobN2O!D153+OtherEnergyCH4!D153+OtherEnergyN2O!D153+NGO!D153+Coal!D153</f>
        <v>1.7065821482201385E-3</v>
      </c>
      <c r="E153" s="64">
        <f>'Biomass CH4'!E153+'Biomass N2O'!E153+StatMobCH4!E153+StatMobN2O!E153+OtherEnergyCH4!E153+OtherEnergyN2O!E153+NGO!E153+Coal!E153</f>
        <v>2.5607934721702166E-3</v>
      </c>
      <c r="F153" s="67">
        <f>'Biomass CH4'!F153+'Biomass N2O'!F153+StatMobCH4!F153+StatMobN2O!F153+OtherEnergyCH4!F153+OtherEnergyN2O!F153+NGO!F153+Coal!F153</f>
        <v>2.7358330165953102E-3</v>
      </c>
      <c r="G153" s="67">
        <f>'Biomass CH4'!G153+'Biomass N2O'!G153+StatMobCH4!G153+StatMobN2O!G153+OtherEnergyCH4!G153+OtherEnergyN2O!G153+NGO!G153+Coal!G153</f>
        <v>2.9872992819458956E-3</v>
      </c>
      <c r="H153" s="67">
        <f>'Biomass CH4'!H153+'Biomass N2O'!H153+StatMobCH4!H153+StatMobN2O!H153+OtherEnergyCH4!H153+OtherEnergyN2O!H153+NGO!H153+Coal!H153</f>
        <v>3.1910389539852712E-3</v>
      </c>
      <c r="I153" s="68">
        <f>'Biomass CH4'!I153+'Biomass N2O'!I153+StatMobCH4!I153+StatMobN2O!I153+OtherEnergyCH4!I153+OtherEnergyN2O!I153+NGO!I153+Coal!I153</f>
        <v>3.4212239760446745E-3</v>
      </c>
      <c r="J153" s="68">
        <f>'Biomass CH4'!J153+'Biomass N2O'!J153+StatMobCH4!J153+StatMobN2O!J153+OtherEnergyCH4!J153+OtherEnergyN2O!J153+NGO!J153+Coal!J153</f>
        <v>3.6794932457195214E-3</v>
      </c>
      <c r="K153" s="69">
        <f>'Biomass CH4'!K153+'Biomass N2O'!K153+StatMobCH4!K153+StatMobN2O!K153+OtherEnergyCH4!K153+OtherEnergyN2O!K153+NGO!K153+Coal!K153</f>
        <v>3.9677636653368065E-3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67">
        <f>'Biomass CH4'!C154+'Biomass N2O'!C154+StatMobCH4!C154+StatMobN2O!C154+OtherEnergyCH4!C154+OtherEnergyN2O!C154+NGO!C154+Coal!C154</f>
        <v>2.1000000000000001E-4</v>
      </c>
      <c r="D154" s="67">
        <f>'Biomass CH4'!D154+'Biomass N2O'!D154+StatMobCH4!D154+StatMobN2O!D154+OtherEnergyCH4!D154+OtherEnergyN2O!D154+NGO!D154+Coal!D154</f>
        <v>2.1000000000000001E-4</v>
      </c>
      <c r="E154" s="64">
        <f>'Biomass CH4'!E154+'Biomass N2O'!E154+StatMobCH4!E154+StatMobN2O!E154+OtherEnergyCH4!E154+OtherEnergyN2O!E154+NGO!E154+Coal!E154</f>
        <v>2.6789691233877207E-4</v>
      </c>
      <c r="F154" s="67">
        <f>'Biomass CH4'!F154+'Biomass N2O'!F154+StatMobCH4!F154+StatMobN2O!F154+OtherEnergyCH4!F154+OtherEnergyN2O!F154+NGO!F154+Coal!F154</f>
        <v>2.8620864032397639E-4</v>
      </c>
      <c r="G154" s="67">
        <f>'Biomass CH4'!G154+'Biomass N2O'!G154+StatMobCH4!G154+StatMobN2O!G154+OtherEnergyCH4!G154+OtherEnergyN2O!G154+NGO!G154+Coal!G154</f>
        <v>3.1251573489325934E-4</v>
      </c>
      <c r="H154" s="67">
        <f>'Biomass CH4'!H154+'Biomass N2O'!H154+StatMobCH4!H154+StatMobN2O!H154+OtherEnergyCH4!H154+OtherEnergyN2O!H154+NGO!H154+Coal!H154</f>
        <v>3.3382992116147344E-4</v>
      </c>
      <c r="I154" s="68">
        <f>'Biomass CH4'!I154+'Biomass N2O'!I154+StatMobCH4!I154+StatMobN2O!I154+OtherEnergyCH4!I154+OtherEnergyN2O!I154+NGO!I154+Coal!I154</f>
        <v>3.579106825920646E-4</v>
      </c>
      <c r="J154" s="68">
        <f>'Biomass CH4'!J154+'Biomass N2O'!J154+StatMobCH4!J154+StatMobN2O!J154+OtherEnergyCH4!J154+OtherEnergyN2O!J154+NGO!J154+Coal!J154</f>
        <v>3.8492947213905783E-4</v>
      </c>
      <c r="K154" s="69">
        <f>'Biomass CH4'!K154+'Biomass N2O'!K154+StatMobCH4!K154+StatMobN2O!K154+OtherEnergyCH4!K154+OtherEnergyN2O!K154+NGO!K154+Coal!K154</f>
        <v>4.1508682616754367E-4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64">
        <f>'Biomass CH4'!C155+'Biomass N2O'!C155+StatMobCH4!C155+StatMobN2O!C155+OtherEnergyCH4!C155+OtherEnergyN2O!C155+NGO!C155+Coal!C155</f>
        <v>5.38243942509017E-4</v>
      </c>
      <c r="D155" s="67">
        <f>'Biomass CH4'!D155+'Biomass N2O'!D155+StatMobCH4!D155+StatMobN2O!D155+OtherEnergyCH4!D155+OtherEnergyN2O!D155+NGO!D155+Coal!D155</f>
        <v>3.9474517043207546E-4</v>
      </c>
      <c r="E155" s="64">
        <f>'Biomass CH4'!E155+'Biomass N2O'!E155+StatMobCH4!E155+StatMobN2O!E155+OtherEnergyCH4!E155+OtherEnergyN2O!E155+NGO!E155+Coal!E155</f>
        <v>4.1510359079260944E-4</v>
      </c>
      <c r="F155" s="67">
        <f>'Biomass CH4'!F155+'Biomass N2O'!F155+StatMobCH4!F155+StatMobN2O!F155+OtherEnergyCH4!F155+OtherEnergyN2O!F155+NGO!F155+Coal!F155</f>
        <v>4.7984537974139324E-4</v>
      </c>
      <c r="G155" s="67">
        <f>'Biomass CH4'!G155+'Biomass N2O'!G155+StatMobCH4!G155+StatMobN2O!G155+OtherEnergyCH4!G155+OtherEnergyN2O!G155+NGO!G155+Coal!G155</f>
        <v>5.7670038944917417E-4</v>
      </c>
      <c r="H155" s="67">
        <f>'Biomass CH4'!H155+'Biomass N2O'!H155+StatMobCH4!H155+StatMobN2O!H155+OtherEnergyCH4!H155+OtherEnergyN2O!H155+NGO!H155+Coal!H155</f>
        <v>6.734607936172254E-4</v>
      </c>
      <c r="I155" s="68">
        <f>'Biomass CH4'!I155+'Biomass N2O'!I155+StatMobCH4!I155+StatMobN2O!I155+OtherEnergyCH4!I155+OtherEnergyN2O!I155+NGO!I155+Coal!I155</f>
        <v>7.9539957277135554E-4</v>
      </c>
      <c r="J155" s="68">
        <f>'Biomass CH4'!J155+'Biomass N2O'!J155+StatMobCH4!J155+StatMobN2O!J155+OtherEnergyCH4!J155+OtherEnergyN2O!J155+NGO!J155+Coal!J155</f>
        <v>9.4867172951205352E-4</v>
      </c>
      <c r="K155" s="69">
        <f>'Biomass CH4'!K155+'Biomass N2O'!K155+StatMobCH4!K155+StatMobN2O!K155+OtherEnergyCH4!K155+OtherEnergyN2O!K155+NGO!K155+Coal!K155</f>
        <v>1.1410595716111972E-3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67">
        <f>'Biomass CH4'!C156+'Biomass N2O'!C156+StatMobCH4!C156+StatMobN2O!C156+OtherEnergyCH4!C156+OtherEnergyN2O!C156+NGO!C156+Coal!C156</f>
        <v>6.07648574689263E-4</v>
      </c>
      <c r="D156" s="67">
        <f>'Biomass CH4'!D156+'Biomass N2O'!D156+StatMobCH4!D156+StatMobN2O!D156+OtherEnergyCH4!D156+OtherEnergyN2O!D156+NGO!D156+Coal!D156</f>
        <v>6.4574119147770893E-4</v>
      </c>
      <c r="E156" s="64">
        <f>'Biomass CH4'!E156+'Biomass N2O'!E156+StatMobCH4!E156+StatMobN2O!E156+OtherEnergyCH4!E156+OtherEnergyN2O!E156+NGO!E156+Coal!E156</f>
        <v>6.551496513921253E-4</v>
      </c>
      <c r="F156" s="67">
        <f>'Biomass CH4'!F156+'Biomass N2O'!F156+StatMobCH4!F156+StatMobN2O!F156+OtherEnergyCH4!F156+OtherEnergyN2O!F156+NGO!F156+Coal!F156</f>
        <v>6.5505825471795758E-4</v>
      </c>
      <c r="G156" s="67">
        <f>'Biomass CH4'!G156+'Biomass N2O'!G156+StatMobCH4!G156+StatMobN2O!G156+OtherEnergyCH4!G156+OtherEnergyN2O!G156+NGO!G156+Coal!G156</f>
        <v>6.2860471198509192E-4</v>
      </c>
      <c r="H156" s="67">
        <f>'Biomass CH4'!H156+'Biomass N2O'!H156+StatMobCH4!H156+StatMobN2O!H156+OtherEnergyCH4!H156+OtherEnergyN2O!H156+NGO!H156+Coal!H156</f>
        <v>6.2760645249043776E-4</v>
      </c>
      <c r="I156" s="68">
        <f>'Biomass CH4'!I156+'Biomass N2O'!I156+StatMobCH4!I156+StatMobN2O!I156+OtherEnergyCH4!I156+OtherEnergyN2O!I156+NGO!I156+Coal!I156</f>
        <v>6.281360413258819E-4</v>
      </c>
      <c r="J156" s="68">
        <f>'Biomass CH4'!J156+'Biomass N2O'!J156+StatMobCH4!J156+StatMobN2O!J156+OtherEnergyCH4!J156+OtherEnergyN2O!J156+NGO!J156+Coal!J156</f>
        <v>6.3007463531584366E-4</v>
      </c>
      <c r="K156" s="69">
        <f>'Biomass CH4'!K156+'Biomass N2O'!K156+StatMobCH4!K156+StatMobN2O!K156+OtherEnergyCH4!K156+OtherEnergyN2O!K156+NGO!K156+Coal!K156</f>
        <v>6.3333420565900138E-4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64">
        <f>'Biomass CH4'!C157+'Biomass N2O'!C157+StatMobCH4!C157+StatMobN2O!C157+OtherEnergyCH4!C157+OtherEnergyN2O!C157+NGO!C157+Coal!C157</f>
        <v>3.0551066533107653E-2</v>
      </c>
      <c r="D157" s="67">
        <f>'Biomass CH4'!D157+'Biomass N2O'!D157+StatMobCH4!D157+StatMobN2O!D157+OtherEnergyCH4!D157+OtherEnergyN2O!D157+NGO!D157+Coal!D157</f>
        <v>4.2242280824656343E-2</v>
      </c>
      <c r="E157" s="64">
        <f>'Biomass CH4'!E157+'Biomass N2O'!E157+StatMobCH4!E157+StatMobN2O!E157+OtherEnergyCH4!E157+OtherEnergyN2O!E157+NGO!E157+Coal!E157</f>
        <v>3.9622180044083841E-2</v>
      </c>
      <c r="F157" s="67">
        <f>'Biomass CH4'!F157+'Biomass N2O'!F157+StatMobCH4!F157+StatMobN2O!F157+OtherEnergyCH4!F157+OtherEnergyN2O!F157+NGO!F157+Coal!F157</f>
        <v>3.9443746572915273E-2</v>
      </c>
      <c r="G157" s="67">
        <f>'Biomass CH4'!G157+'Biomass N2O'!G157+StatMobCH4!G157+StatMobN2O!G157+OtherEnergyCH4!G157+OtherEnergyN2O!G157+NGO!G157+Coal!G157</f>
        <v>4.3762196026036135E-2</v>
      </c>
      <c r="H157" s="67">
        <f>'Biomass CH4'!H157+'Biomass N2O'!H157+StatMobCH4!H157+StatMobN2O!H157+OtherEnergyCH4!H157+OtherEnergyN2O!H157+NGO!H157+Coal!H157</f>
        <v>4.6725138882219915E-2</v>
      </c>
      <c r="I157" s="68">
        <f>'Biomass CH4'!I157+'Biomass N2O'!I157+StatMobCH4!I157+StatMobN2O!I157+OtherEnergyCH4!I157+OtherEnergyN2O!I157+NGO!I157+Coal!I157</f>
        <v>5.0135604275952761E-2</v>
      </c>
      <c r="J157" s="68">
        <f>'Biomass CH4'!J157+'Biomass N2O'!J157+StatMobCH4!J157+StatMobN2O!J157+OtherEnergyCH4!J157+OtherEnergyN2O!J157+NGO!J157+Coal!J157</f>
        <v>5.4020531138475034E-2</v>
      </c>
      <c r="K157" s="69">
        <f>'Biomass CH4'!K157+'Biomass N2O'!K157+StatMobCH4!K157+StatMobN2O!K157+OtherEnergyCH4!K157+OtherEnergyN2O!K157+NGO!K157+Coal!K157</f>
        <v>5.8412952450775116E-2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67">
        <f>'Biomass CH4'!C158+'Biomass N2O'!C158+StatMobCH4!C158+StatMobN2O!C158+OtherEnergyCH4!C158+OtherEnergyN2O!C158+NGO!C158+Coal!C158</f>
        <v>2.1174963994316802</v>
      </c>
      <c r="D158" s="67">
        <f>'Biomass CH4'!D158+'Biomass N2O'!D158+StatMobCH4!D158+StatMobN2O!D158+OtherEnergyCH4!D158+OtherEnergyN2O!D158+NGO!D158+Coal!D158</f>
        <v>4.9117618895027197</v>
      </c>
      <c r="E158" s="64">
        <f>'Biomass CH4'!E158+'Biomass N2O'!E158+StatMobCH4!E158+StatMobN2O!E158+OtherEnergyCH4!E158+OtherEnergyN2O!E158+NGO!E158+Coal!E158</f>
        <v>7.7052764697868801</v>
      </c>
      <c r="F158" s="67">
        <f>'Biomass CH4'!F158+'Biomass N2O'!F158+StatMobCH4!F158+StatMobN2O!F158+OtherEnergyCH4!F158+OtherEnergyN2O!F158+NGO!F158+Coal!F158</f>
        <v>9.1463311969554777</v>
      </c>
      <c r="G158" s="67">
        <f>'Biomass CH4'!G158+'Biomass N2O'!G158+StatMobCH4!G158+StatMobN2O!G158+OtherEnergyCH4!G158+OtherEnergyN2O!G158+NGO!G158+Coal!G158</f>
        <v>8.7226070545465433</v>
      </c>
      <c r="H158" s="67">
        <f>'Biomass CH4'!H158+'Biomass N2O'!H158+StatMobCH4!H158+StatMobN2O!H158+OtherEnergyCH4!H158+OtherEnergyN2O!H158+NGO!H158+Coal!H158</f>
        <v>9.6318701782087892</v>
      </c>
      <c r="I158" s="68">
        <f>'Biomass CH4'!I158+'Biomass N2O'!I158+StatMobCH4!I158+StatMobN2O!I158+OtherEnergyCH4!I158+OtherEnergyN2O!I158+NGO!I158+Coal!I158</f>
        <v>9.9773732574810836</v>
      </c>
      <c r="J158" s="68">
        <f>'Biomass CH4'!J158+'Biomass N2O'!J158+StatMobCH4!J158+StatMobN2O!J158+OtherEnergyCH4!J158+OtherEnergyN2O!J158+NGO!J158+Coal!J158</f>
        <v>10.500168978695584</v>
      </c>
      <c r="K158" s="69">
        <f>'Biomass CH4'!K158+'Biomass N2O'!K158+StatMobCH4!K158+StatMobN2O!K158+OtherEnergyCH4!K158+OtherEnergyN2O!K158+NGO!K158+Coal!K158</f>
        <v>11.305843095884859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64">
        <f>'Biomass CH4'!C159+'Biomass N2O'!C159+StatMobCH4!C159+StatMobN2O!C159+OtherEnergyCH4!C159+OtherEnergyN2O!C159+NGO!C159+Coal!C159</f>
        <v>1.1950520867021146</v>
      </c>
      <c r="D159" s="67">
        <f>'Biomass CH4'!D159+'Biomass N2O'!D159+StatMobCH4!D159+StatMobN2O!D159+OtherEnergyCH4!D159+OtherEnergyN2O!D159+NGO!D159+Coal!D159</f>
        <v>1.3463598950153255</v>
      </c>
      <c r="E159" s="64">
        <f>'Biomass CH4'!E159+'Biomass N2O'!E159+StatMobCH4!E159+StatMobN2O!E159+OtherEnergyCH4!E159+OtherEnergyN2O!E159+NGO!E159+Coal!E159</f>
        <v>1.9402823633139201</v>
      </c>
      <c r="F159" s="67">
        <f>'Biomass CH4'!F159+'Biomass N2O'!F159+StatMobCH4!F159+StatMobN2O!F159+OtherEnergyCH4!F159+OtherEnergyN2O!F159+NGO!F159+Coal!F159</f>
        <v>2.4703370597107601</v>
      </c>
      <c r="G159" s="67">
        <f>'Biomass CH4'!G159+'Biomass N2O'!G159+StatMobCH4!G159+StatMobN2O!G159+OtherEnergyCH4!G159+OtherEnergyN2O!G159+NGO!G159+Coal!G159</f>
        <v>2.7032955039882158</v>
      </c>
      <c r="H159" s="67">
        <f>'Biomass CH4'!H159+'Biomass N2O'!H159+StatMobCH4!H159+StatMobN2O!H159+OtherEnergyCH4!H159+OtherEnergyN2O!H159+NGO!H159+Coal!H159</f>
        <v>2.8907173910233026</v>
      </c>
      <c r="I159" s="68">
        <f>'Biomass CH4'!I159+'Biomass N2O'!I159+StatMobCH4!I159+StatMobN2O!I159+OtherEnergyCH4!I159+OtherEnergyN2O!I159+NGO!I159+Coal!I159</f>
        <v>3.1086786072710511</v>
      </c>
      <c r="J159" s="68">
        <f>'Biomass CH4'!J159+'Biomass N2O'!J159+StatMobCH4!J159+StatMobN2O!J159+OtherEnergyCH4!J159+OtherEnergyN2O!J159+NGO!J159+Coal!J159</f>
        <v>3.3563193889652565</v>
      </c>
      <c r="K159" s="69">
        <f>'Biomass CH4'!K159+'Biomass N2O'!K159+StatMobCH4!K159+StatMobN2O!K159+OtherEnergyCH4!K159+OtherEnergyN2O!K159+NGO!K159+Coal!K159</f>
        <v>3.6369330559752244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67">
        <f>'Biomass CH4'!C160+'Biomass N2O'!C160+StatMobCH4!C160+StatMobN2O!C160+OtherEnergyCH4!C160+OtherEnergyN2O!C160+NGO!C160+Coal!C160</f>
        <v>3.3168243611910673</v>
      </c>
      <c r="D160" s="67">
        <f>'Biomass CH4'!D160+'Biomass N2O'!D160+StatMobCH4!D160+StatMobN2O!D160+OtherEnergyCH4!D160+OtherEnergyN2O!D160+NGO!D160+Coal!D160</f>
        <v>3.037403097224165</v>
      </c>
      <c r="E160" s="64">
        <f>'Biomass CH4'!E160+'Biomass N2O'!E160+StatMobCH4!E160+StatMobN2O!E160+OtherEnergyCH4!E160+OtherEnergyN2O!E160+NGO!E160+Coal!E160</f>
        <v>2.8794948203820008</v>
      </c>
      <c r="F160" s="67">
        <f>'Biomass CH4'!F160+'Biomass N2O'!F160+StatMobCH4!F160+StatMobN2O!F160+OtherEnergyCH4!F160+OtherEnergyN2O!F160+NGO!F160+Coal!F160</f>
        <v>2.8259523398095703</v>
      </c>
      <c r="G160" s="67">
        <f>'Biomass CH4'!G160+'Biomass N2O'!G160+StatMobCH4!G160+StatMobN2O!G160+OtherEnergyCH4!G160+OtherEnergyN2O!G160+NGO!G160+Coal!G160</f>
        <v>1.6925593248533888</v>
      </c>
      <c r="H160" s="67">
        <f>'Biomass CH4'!H160+'Biomass N2O'!H160+StatMobCH4!H160+StatMobN2O!H160+OtherEnergyCH4!H160+OtherEnergyN2O!H160+NGO!H160+Coal!H160</f>
        <v>1.8310381467663888</v>
      </c>
      <c r="I160" s="68">
        <f>'Biomass CH4'!I160+'Biomass N2O'!I160+StatMobCH4!I160+StatMobN2O!I160+OtherEnergyCH4!I160+OtherEnergyN2O!I160+NGO!I160+Coal!I160</f>
        <v>1.9243469974105354</v>
      </c>
      <c r="J160" s="68">
        <f>'Biomass CH4'!J160+'Biomass N2O'!J160+StatMobCH4!J160+StatMobN2O!J160+OtherEnergyCH4!J160+OtherEnergyN2O!J160+NGO!J160+Coal!J160</f>
        <v>2.0151063737885249</v>
      </c>
      <c r="K160" s="69">
        <f>'Biomass CH4'!K160+'Biomass N2O'!K160+StatMobCH4!K160+StatMobN2O!K160+OtherEnergyCH4!K160+OtherEnergyN2O!K160+NGO!K160+Coal!K160</f>
        <v>2.1333887973734083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64">
        <f>'Biomass CH4'!C161+'Biomass N2O'!C161+StatMobCH4!C161+StatMobN2O!C161+OtherEnergyCH4!C161+OtherEnergyN2O!C161+NGO!C161+Coal!C161</f>
        <v>1.4360478928956169E-4</v>
      </c>
      <c r="D161" s="67">
        <f>'Biomass CH4'!D161+'Biomass N2O'!D161+StatMobCH4!D161+StatMobN2O!D161+OtherEnergyCH4!D161+OtherEnergyN2O!D161+NGO!D161+Coal!D161</f>
        <v>2.1000000000000001E-4</v>
      </c>
      <c r="E161" s="64">
        <f>'Biomass CH4'!E161+'Biomass N2O'!E161+StatMobCH4!E161+StatMobN2O!E161+OtherEnergyCH4!E161+OtherEnergyN2O!E161+NGO!E161+Coal!E161</f>
        <v>1.8556207443969791E-4</v>
      </c>
      <c r="F161" s="67">
        <f>'Biomass CH4'!F161+'Biomass N2O'!F161+StatMobCH4!F161+StatMobN2O!F161+OtherEnergyCH4!F161+OtherEnergyN2O!F161+NGO!F161+Coal!F161</f>
        <v>1.7362668317071821E-4</v>
      </c>
      <c r="G161" s="67">
        <f>'Biomass CH4'!G161+'Biomass N2O'!G161+StatMobCH4!G161+StatMobN2O!G161+OtherEnergyCH4!G161+OtherEnergyN2O!G161+NGO!G161+Coal!G161</f>
        <v>1.9082345573534458E-4</v>
      </c>
      <c r="H161" s="67">
        <f>'Biomass CH4'!H161+'Biomass N2O'!H161+StatMobCH4!H161+StatMobN2O!H161+OtherEnergyCH4!H161+OtherEnergyN2O!H161+NGO!H161+Coal!H161</f>
        <v>2.0300194709757101E-4</v>
      </c>
      <c r="I161" s="68">
        <f>'Biomass CH4'!I161+'Biomass N2O'!I161+StatMobCH4!I161+StatMobN2O!I161+OtherEnergyCH4!I161+OtherEnergyN2O!I161+NGO!I161+Coal!I161</f>
        <v>2.1700377530110436E-4</v>
      </c>
      <c r="J161" s="68">
        <f>'Biomass CH4'!J161+'Biomass N2O'!J161+StatMobCH4!J161+StatMobN2O!J161+OtherEnergyCH4!J161+OtherEnergyN2O!J161+NGO!J161+Coal!J161</f>
        <v>2.3294069371634777E-4</v>
      </c>
      <c r="K161" s="69">
        <f>'Biomass CH4'!K161+'Biomass N2O'!K161+StatMobCH4!K161+StatMobN2O!K161+OtherEnergyCH4!K161+OtherEnergyN2O!K161+NGO!K161+Coal!K161</f>
        <v>2.5094904202077037E-4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67">
        <f>'Biomass CH4'!C162+'Biomass N2O'!C162+StatMobCH4!C162+StatMobN2O!C162+OtherEnergyCH4!C162+OtherEnergyN2O!C162+NGO!C162+Coal!C162</f>
        <v>0</v>
      </c>
      <c r="D162" s="67">
        <f>'Biomass CH4'!D162+'Biomass N2O'!D162+StatMobCH4!D162+StatMobN2O!D162+OtherEnergyCH4!D162+OtherEnergyN2O!D162+NGO!D162+Coal!D162</f>
        <v>0</v>
      </c>
      <c r="E162" s="64">
        <f>'Biomass CH4'!E162+'Biomass N2O'!E162+StatMobCH4!E162+StatMobN2O!E162+OtherEnergyCH4!E162+OtherEnergyN2O!E162+NGO!E162+Coal!E162</f>
        <v>0</v>
      </c>
      <c r="F162" s="67">
        <f>'Biomass CH4'!F162+'Biomass N2O'!F162+StatMobCH4!F162+StatMobN2O!F162+OtherEnergyCH4!F162+OtherEnergyN2O!F162+NGO!F162+Coal!F162</f>
        <v>1.119425646839438E-4</v>
      </c>
      <c r="G162" s="67">
        <f>'Biomass CH4'!G162+'Biomass N2O'!G162+StatMobCH4!G162+StatMobN2O!G162+OtherEnergyCH4!G162+OtherEnergyN2O!G162+NGO!G162+Coal!G162</f>
        <v>1.1267118492744874E-3</v>
      </c>
      <c r="H162" s="67">
        <f>'Biomass CH4'!H162+'Biomass N2O'!H162+StatMobCH4!H162+StatMobN2O!H162+OtherEnergyCH4!H162+OtherEnergyN2O!H162+NGO!H162+Coal!H162</f>
        <v>1.1684419177661351E-3</v>
      </c>
      <c r="I162" s="68">
        <f>'Biomass CH4'!I162+'Biomass N2O'!I162+StatMobCH4!I162+StatMobN2O!I162+OtherEnergyCH4!I162+OtherEnergyN2O!I162+NGO!I162+Coal!I162</f>
        <v>1.210171986257783E-3</v>
      </c>
      <c r="J162" s="68">
        <f>'Biomass CH4'!J162+'Biomass N2O'!J162+StatMobCH4!J162+StatMobN2O!J162+OtherEnergyCH4!J162+OtherEnergyN2O!J162+NGO!J162+Coal!J162</f>
        <v>1.2936321232410787E-3</v>
      </c>
      <c r="K162" s="69">
        <f>'Biomass CH4'!K162+'Biomass N2O'!K162+StatMobCH4!K162+StatMobN2O!K162+OtherEnergyCH4!K162+OtherEnergyN2O!K162+NGO!K162+Coal!K162</f>
        <v>1.3353621917327264E-3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64">
        <f>'Biomass CH4'!C163+'Biomass N2O'!C163+StatMobCH4!C163+StatMobN2O!C163+OtherEnergyCH4!C163+OtherEnergyN2O!C163+NGO!C163+Coal!C163</f>
        <v>0.14216263769519416</v>
      </c>
      <c r="D163" s="67">
        <f>'Biomass CH4'!D163+'Biomass N2O'!D163+StatMobCH4!D163+StatMobN2O!D163+OtherEnergyCH4!D163+OtherEnergyN2O!D163+NGO!D163+Coal!D163</f>
        <v>0.23039014418756784</v>
      </c>
      <c r="E163" s="64">
        <f>'Biomass CH4'!E163+'Biomass N2O'!E163+StatMobCH4!E163+StatMobN2O!E163+OtherEnergyCH4!E163+OtherEnergyN2O!E163+NGO!E163+Coal!E163</f>
        <v>0.76964300994324364</v>
      </c>
      <c r="F163" s="67">
        <f>'Biomass CH4'!F163+'Biomass N2O'!F163+StatMobCH4!F163+StatMobN2O!F163+OtherEnergyCH4!F163+OtherEnergyN2O!F163+NGO!F163+Coal!F163</f>
        <v>0.89653855083925849</v>
      </c>
      <c r="G163" s="67">
        <f>'Biomass CH4'!G163+'Biomass N2O'!G163+StatMobCH4!G163+StatMobN2O!G163+OtherEnergyCH4!G163+OtherEnergyN2O!G163+NGO!G163+Coal!G163</f>
        <v>1.0342793720537264</v>
      </c>
      <c r="H163" s="67">
        <f>'Biomass CH4'!H163+'Biomass N2O'!H163+StatMobCH4!H163+StatMobN2O!H163+OtherEnergyCH4!H163+OtherEnergyN2O!H163+NGO!H163+Coal!H163</f>
        <v>1.2161543905193057</v>
      </c>
      <c r="I163" s="68">
        <f>'Biomass CH4'!I163+'Biomass N2O'!I163+StatMobCH4!I163+StatMobN2O!I163+OtherEnergyCH4!I163+OtherEnergyN2O!I163+NGO!I163+Coal!I163</f>
        <v>1.3901748716652711</v>
      </c>
      <c r="J163" s="68">
        <f>'Biomass CH4'!J163+'Biomass N2O'!J163+StatMobCH4!J163+StatMobN2O!J163+OtherEnergyCH4!J163+OtherEnergyN2O!J163+NGO!J163+Coal!J163</f>
        <v>1.5458626369947013</v>
      </c>
      <c r="K163" s="69">
        <f>'Biomass CH4'!K163+'Biomass N2O'!K163+StatMobCH4!K163+StatMobN2O!K163+OtherEnergyCH4!K163+OtherEnergyN2O!K163+NGO!K163+Coal!K163</f>
        <v>1.7440820781336412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67">
        <f>'Biomass CH4'!C164+'Biomass N2O'!C164+StatMobCH4!C164+StatMobN2O!C164+OtherEnergyCH4!C164+OtherEnergyN2O!C164+NGO!C164+Coal!C164</f>
        <v>1.824540364144307</v>
      </c>
      <c r="D164" s="67">
        <f>'Biomass CH4'!D164+'Biomass N2O'!D164+StatMobCH4!D164+StatMobN2O!D164+OtherEnergyCH4!D164+OtherEnergyN2O!D164+NGO!D164+Coal!D164</f>
        <v>1.7117935861574167</v>
      </c>
      <c r="E164" s="64">
        <f>'Biomass CH4'!E164+'Biomass N2O'!E164+StatMobCH4!E164+StatMobN2O!E164+OtherEnergyCH4!E164+OtherEnergyN2O!E164+NGO!E164+Coal!E164</f>
        <v>1.7320653112647331</v>
      </c>
      <c r="F164" s="67">
        <f>'Biomass CH4'!F164+'Biomass N2O'!F164+StatMobCH4!F164+StatMobN2O!F164+OtherEnergyCH4!F164+OtherEnergyN2O!F164+NGO!F164+Coal!F164</f>
        <v>1.4746443973326187</v>
      </c>
      <c r="G164" s="67">
        <f>'Biomass CH4'!G164+'Biomass N2O'!G164+StatMobCH4!G164+StatMobN2O!G164+OtherEnergyCH4!G164+OtherEnergyN2O!G164+NGO!G164+Coal!G164</f>
        <v>1.4776052734674125</v>
      </c>
      <c r="H164" s="67">
        <f>'Biomass CH4'!H164+'Biomass N2O'!H164+StatMobCH4!H164+StatMobN2O!H164+OtherEnergyCH4!H164+OtherEnergyN2O!H164+NGO!H164+Coal!H164</f>
        <v>1.4876553020331278</v>
      </c>
      <c r="I164" s="68">
        <f>'Biomass CH4'!I164+'Biomass N2O'!I164+StatMobCH4!I164+StatMobN2O!I164+OtherEnergyCH4!I164+OtherEnergyN2O!I164+NGO!I164+Coal!I164</f>
        <v>1.5120578319085756</v>
      </c>
      <c r="J164" s="68">
        <f>'Biomass CH4'!J164+'Biomass N2O'!J164+StatMobCH4!J164+StatMobN2O!J164+OtherEnergyCH4!J164+OtherEnergyN2O!J164+NGO!J164+Coal!J164</f>
        <v>1.5598921818345974</v>
      </c>
      <c r="K164" s="69">
        <f>'Biomass CH4'!K164+'Biomass N2O'!K164+StatMobCH4!K164+StatMobN2O!K164+OtherEnergyCH4!K164+OtherEnergyN2O!K164+NGO!K164+Coal!K164</f>
        <v>1.6124793315246071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64">
        <f>'Biomass CH4'!C165+'Biomass N2O'!C165+StatMobCH4!C165+StatMobN2O!C165+OtherEnergyCH4!C165+OtherEnergyN2O!C165+NGO!C165+Coal!C165</f>
        <v>0.68404187614104595</v>
      </c>
      <c r="D165" s="67">
        <f>'Biomass CH4'!D165+'Biomass N2O'!D165+StatMobCH4!D165+StatMobN2O!D165+OtherEnergyCH4!D165+OtherEnergyN2O!D165+NGO!D165+Coal!D165</f>
        <v>0.6697651245475742</v>
      </c>
      <c r="E165" s="64">
        <f>'Biomass CH4'!E165+'Biomass N2O'!E165+StatMobCH4!E165+StatMobN2O!E165+OtherEnergyCH4!E165+OtherEnergyN2O!E165+NGO!E165+Coal!E165</f>
        <v>0.62793056881211462</v>
      </c>
      <c r="F165" s="67">
        <f>'Biomass CH4'!F165+'Biomass N2O'!F165+StatMobCH4!F165+StatMobN2O!F165+OtherEnergyCH4!F165+OtherEnergyN2O!F165+NGO!F165+Coal!F165</f>
        <v>0.5936391598672669</v>
      </c>
      <c r="G165" s="67">
        <f>'Biomass CH4'!G165+'Biomass N2O'!G165+StatMobCH4!G165+StatMobN2O!G165+OtherEnergyCH4!G165+OtherEnergyN2O!G165+NGO!G165+Coal!G165</f>
        <v>0.61381967387818703</v>
      </c>
      <c r="H165" s="67">
        <f>'Biomass CH4'!H165+'Biomass N2O'!H165+StatMobCH4!H165+StatMobN2O!H165+OtherEnergyCH4!H165+OtherEnergyN2O!H165+NGO!H165+Coal!H165</f>
        <v>0.66793902716982756</v>
      </c>
      <c r="I165" s="68">
        <f>'Biomass CH4'!I165+'Biomass N2O'!I165+StatMobCH4!I165+StatMobN2O!I165+OtherEnergyCH4!I165+OtherEnergyN2O!I165+NGO!I165+Coal!I165</f>
        <v>0.71585119545340947</v>
      </c>
      <c r="J165" s="68">
        <f>'Biomass CH4'!J165+'Biomass N2O'!J165+StatMobCH4!J165+StatMobN2O!J165+OtherEnergyCH4!J165+OtherEnergyN2O!J165+NGO!J165+Coal!J165</f>
        <v>0.7717974766378588</v>
      </c>
      <c r="K165" s="69">
        <f>'Biomass CH4'!K165+'Biomass N2O'!K165+StatMobCH4!K165+StatMobN2O!K165+OtherEnergyCH4!K165+OtherEnergyN2O!K165+NGO!K165+Coal!K165</f>
        <v>0.84491998369728027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67">
        <f>'Biomass CH4'!C166+'Biomass N2O'!C166+StatMobCH4!C166+StatMobN2O!C166+OtherEnergyCH4!C166+OtherEnergyN2O!C166+NGO!C166+Coal!C166</f>
        <v>0</v>
      </c>
      <c r="D166" s="67">
        <f>'Biomass CH4'!D166+'Biomass N2O'!D166+StatMobCH4!D166+StatMobN2O!D166+OtherEnergyCH4!D166+OtherEnergyN2O!D166+NGO!D166+Coal!D166</f>
        <v>0</v>
      </c>
      <c r="E166" s="64">
        <f>'Biomass CH4'!E166+'Biomass N2O'!E166+StatMobCH4!E166+StatMobN2O!E166+OtherEnergyCH4!E166+OtherEnergyN2O!E166+NGO!E166+Coal!E166</f>
        <v>0</v>
      </c>
      <c r="F166" s="67">
        <f>'Biomass CH4'!F166+'Biomass N2O'!F166+StatMobCH4!F166+StatMobN2O!F166+OtherEnergyCH4!F166+OtherEnergyN2O!F166+NGO!F166+Coal!F166</f>
        <v>0</v>
      </c>
      <c r="G166" s="67">
        <f>'Biomass CH4'!G166+'Biomass N2O'!G166+StatMobCH4!G166+StatMobN2O!G166+OtherEnergyCH4!G166+OtherEnergyN2O!G166+NGO!G166+Coal!G166</f>
        <v>0</v>
      </c>
      <c r="H166" s="67">
        <f>'Biomass CH4'!H166+'Biomass N2O'!H166+StatMobCH4!H166+StatMobN2O!H166+OtherEnergyCH4!H166+OtherEnergyN2O!H166+NGO!H166+Coal!H166</f>
        <v>0</v>
      </c>
      <c r="I166" s="68">
        <f>'Biomass CH4'!I166+'Biomass N2O'!I166+StatMobCH4!I166+StatMobN2O!I166+OtherEnergyCH4!I166+OtherEnergyN2O!I166+NGO!I166+Coal!I166</f>
        <v>0</v>
      </c>
      <c r="J166" s="68">
        <f>'Biomass CH4'!J166+'Biomass N2O'!J166+StatMobCH4!J166+StatMobN2O!J166+OtherEnergyCH4!J166+OtherEnergyN2O!J166+NGO!J166+Coal!J166</f>
        <v>0</v>
      </c>
      <c r="K166" s="69">
        <f>'Biomass CH4'!K166+'Biomass N2O'!K166+StatMobCH4!K166+StatMobN2O!K166+OtherEnergyCH4!K166+OtherEnergyN2O!K166+NGO!K166+Coal!K166</f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64">
        <f>'Biomass CH4'!C167+'Biomass N2O'!C167+StatMobCH4!C167+StatMobN2O!C167+OtherEnergyCH4!C167+OtherEnergyN2O!C167+NGO!C167+Coal!C167</f>
        <v>4.6128573226450545E-3</v>
      </c>
      <c r="D167" s="67">
        <f>'Biomass CH4'!D167+'Biomass N2O'!D167+StatMobCH4!D167+StatMobN2O!D167+OtherEnergyCH4!D167+OtherEnergyN2O!D167+NGO!D167+Coal!D167</f>
        <v>2.0119710455234583E-3</v>
      </c>
      <c r="E167" s="64">
        <f>'Biomass CH4'!E167+'Biomass N2O'!E167+StatMobCH4!E167+StatMobN2O!E167+OtherEnergyCH4!E167+OtherEnergyN2O!E167+NGO!E167+Coal!E167</f>
        <v>0</v>
      </c>
      <c r="F167" s="67">
        <f>'Biomass CH4'!F167+'Biomass N2O'!F167+StatMobCH4!F167+StatMobN2O!F167+OtherEnergyCH4!F167+OtherEnergyN2O!F167+NGO!F167+Coal!F167</f>
        <v>0</v>
      </c>
      <c r="G167" s="67">
        <f>'Biomass CH4'!G167+'Biomass N2O'!G167+StatMobCH4!G167+StatMobN2O!G167+OtherEnergyCH4!G167+OtherEnergyN2O!G167+NGO!G167+Coal!G167</f>
        <v>4.2016476725705264E-3</v>
      </c>
      <c r="H167" s="67">
        <f>'Biomass CH4'!H167+'Biomass N2O'!H167+StatMobCH4!H167+StatMobN2O!H167+OtherEnergyCH4!H167+OtherEnergyN2O!H167+NGO!H167+Coal!H167</f>
        <v>4.3572642530361021E-3</v>
      </c>
      <c r="I167" s="68">
        <f>'Biomass CH4'!I167+'Biomass N2O'!I167+StatMobCH4!I167+StatMobN2O!I167+OtherEnergyCH4!I167+OtherEnergyN2O!I167+NGO!I167+Coal!I167</f>
        <v>4.5128808335016778E-3</v>
      </c>
      <c r="J167" s="68">
        <f>'Biomass CH4'!J167+'Biomass N2O'!J167+StatMobCH4!J167+StatMobN2O!J167+OtherEnergyCH4!J167+OtherEnergyN2O!J167+NGO!J167+Coal!J167</f>
        <v>4.8241139944328283E-3</v>
      </c>
      <c r="K167" s="69">
        <f>'Biomass CH4'!K167+'Biomass N2O'!K167+StatMobCH4!K167+StatMobN2O!K167+OtherEnergyCH4!K167+OtherEnergyN2O!K167+NGO!K167+Coal!K167</f>
        <v>4.979730574898404E-3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67">
        <f>'Biomass CH4'!C168+'Biomass N2O'!C168+StatMobCH4!C168+StatMobN2O!C168+OtherEnergyCH4!C168+OtherEnergyN2O!C168+NGO!C168+Coal!C168</f>
        <v>10.883237789231359</v>
      </c>
      <c r="D168" s="67">
        <f>'Biomass CH4'!D168+'Biomass N2O'!D168+StatMobCH4!D168+StatMobN2O!D168+OtherEnergyCH4!D168+OtherEnergyN2O!D168+NGO!D168+Coal!D168</f>
        <v>12.368420310813113</v>
      </c>
      <c r="E168" s="64">
        <f>'Biomass CH4'!E168+'Biomass N2O'!E168+StatMobCH4!E168+StatMobN2O!E168+OtherEnergyCH4!E168+OtherEnergyN2O!E168+NGO!E168+Coal!E168</f>
        <v>13.120931579971668</v>
      </c>
      <c r="F168" s="67">
        <f>'Biomass CH4'!F168+'Biomass N2O'!F168+StatMobCH4!F168+StatMobN2O!F168+OtherEnergyCH4!F168+OtherEnergyN2O!F168+NGO!F168+Coal!F168</f>
        <v>14.96507609401079</v>
      </c>
      <c r="G168" s="67">
        <f>'Biomass CH4'!G168+'Biomass N2O'!G168+StatMobCH4!G168+StatMobN2O!G168+OtherEnergyCH4!G168+OtherEnergyN2O!G168+NGO!G168+Coal!G168</f>
        <v>15.307547239108459</v>
      </c>
      <c r="H168" s="67">
        <f>'Biomass CH4'!H168+'Biomass N2O'!H168+StatMobCH4!H168+StatMobN2O!H168+OtherEnergyCH4!H168+OtherEnergyN2O!H168+NGO!H168+Coal!H168</f>
        <v>16.131025747849932</v>
      </c>
      <c r="I168" s="68">
        <f>'Biomass CH4'!I168+'Biomass N2O'!I168+StatMobCH4!I168+StatMobN2O!I168+OtherEnergyCH4!I168+OtherEnergyN2O!I168+NGO!I168+Coal!I168</f>
        <v>16.587753761891118</v>
      </c>
      <c r="J168" s="68">
        <f>'Biomass CH4'!J168+'Biomass N2O'!J168+StatMobCH4!J168+StatMobN2O!J168+OtherEnergyCH4!J168+OtherEnergyN2O!J168+NGO!J168+Coal!J168</f>
        <v>17.764632060309527</v>
      </c>
      <c r="K168" s="69">
        <f>'Biomass CH4'!K168+'Biomass N2O'!K168+StatMobCH4!K168+StatMobN2O!K168+OtherEnergyCH4!K168+OtherEnergyN2O!K168+NGO!K168+Coal!K168</f>
        <v>18.93972472653693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64">
        <f>'Biomass CH4'!C169+'Biomass N2O'!C169+StatMobCH4!C169+StatMobN2O!C169+OtherEnergyCH4!C169+OtherEnergyN2O!C169+NGO!C169+Coal!C169</f>
        <v>10.166381340000001</v>
      </c>
      <c r="D169" s="67">
        <f>'Biomass CH4'!D169+'Biomass N2O'!D169+StatMobCH4!D169+StatMobN2O!D169+OtherEnergyCH4!D169+OtherEnergyN2O!D169+NGO!D169+Coal!D169</f>
        <v>8.2143421002378787</v>
      </c>
      <c r="E169" s="64">
        <f>'Biomass CH4'!E169+'Biomass N2O'!E169+StatMobCH4!E169+StatMobN2O!E169+OtherEnergyCH4!E169+OtherEnergyN2O!E169+NGO!E169+Coal!E169</f>
        <v>8.8931202422033202</v>
      </c>
      <c r="F169" s="67">
        <f>'Biomass CH4'!F169+'Biomass N2O'!F169+StatMobCH4!F169+StatMobN2O!F169+OtherEnergyCH4!F169+OtherEnergyN2O!F169+NGO!F169+Coal!F169</f>
        <v>9.4220634582398368</v>
      </c>
      <c r="G169" s="67">
        <f>'Biomass CH4'!G169+'Biomass N2O'!G169+StatMobCH4!G169+StatMobN2O!G169+OtherEnergyCH4!G169+OtherEnergyN2O!G169+NGO!G169+Coal!G169</f>
        <v>11.478240219725773</v>
      </c>
      <c r="H169" s="67">
        <f>'Biomass CH4'!H169+'Biomass N2O'!H169+StatMobCH4!H169+StatMobN2O!H169+OtherEnergyCH4!H169+OtherEnergyN2O!H169+NGO!H169+Coal!H169</f>
        <v>12.25805531985381</v>
      </c>
      <c r="I169" s="68">
        <f>'Biomass CH4'!I169+'Biomass N2O'!I169+StatMobCH4!I169+StatMobN2O!I169+OtherEnergyCH4!I169+OtherEnergyN2O!I169+NGO!I169+Coal!I169</f>
        <v>12.634366390300253</v>
      </c>
      <c r="J169" s="68">
        <f>'Biomass CH4'!J169+'Biomass N2O'!J169+StatMobCH4!J169+StatMobN2O!J169+OtherEnergyCH4!J169+OtherEnergyN2O!J169+NGO!J169+Coal!J169</f>
        <v>13.049557816786463</v>
      </c>
      <c r="K169" s="69">
        <f>'Biomass CH4'!K169+'Biomass N2O'!K169+StatMobCH4!K169+StatMobN2O!K169+OtherEnergyCH4!K169+OtherEnergyN2O!K169+NGO!K169+Coal!K169</f>
        <v>13.09629568365594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64">
        <f>'Biomass CH4'!C170+'Biomass N2O'!C170+StatMobCH4!C170+StatMobN2O!C170+OtherEnergyCH4!C170+OtherEnergyN2O!C170+NGO!C170+Coal!C170</f>
        <v>5.2383818476982196</v>
      </c>
      <c r="D170" s="67">
        <f>'Biomass CH4'!D170+'Biomass N2O'!D170+StatMobCH4!D170+StatMobN2O!D170+OtherEnergyCH4!D170+OtherEnergyN2O!D170+NGO!D170+Coal!D170</f>
        <v>5.6365613569867001</v>
      </c>
      <c r="E170" s="64">
        <f>'Biomass CH4'!E170+'Biomass N2O'!E170+StatMobCH4!E170+StatMobN2O!E170+OtherEnergyCH4!E170+OtherEnergyN2O!E170+NGO!E170+Coal!E170</f>
        <v>6.2663894756778999</v>
      </c>
      <c r="F170" s="67">
        <f>'Biomass CH4'!F170+'Biomass N2O'!F170+StatMobCH4!F170+StatMobN2O!F170+OtherEnergyCH4!F170+OtherEnergyN2O!F170+NGO!F170+Coal!F170</f>
        <v>6.1888717023320003</v>
      </c>
      <c r="G170" s="67">
        <f>'Biomass CH4'!G170+'Biomass N2O'!G170+StatMobCH4!G170+StatMobN2O!G170+OtherEnergyCH4!G170+OtherEnergyN2O!G170+NGO!G170+Coal!G170</f>
        <v>5.9792945314517141</v>
      </c>
      <c r="H170" s="67">
        <f>'Biomass CH4'!H170+'Biomass N2O'!H170+StatMobCH4!H170+StatMobN2O!H170+OtherEnergyCH4!H170+OtherEnergyN2O!H170+NGO!H170+Coal!H170</f>
        <v>6.035669281924207</v>
      </c>
      <c r="I170" s="68">
        <f>'Biomass CH4'!I170+'Biomass N2O'!I170+StatMobCH4!I170+StatMobN2O!I170+OtherEnergyCH4!I170+OtherEnergyN2O!I170+NGO!I170+Coal!I170</f>
        <v>6.143075374993912</v>
      </c>
      <c r="J170" s="68">
        <f>'Biomass CH4'!J170+'Biomass N2O'!J170+StatMobCH4!J170+StatMobN2O!J170+OtherEnergyCH4!J170+OtherEnergyN2O!J170+NGO!J170+Coal!J170</f>
        <v>6.2766894644236544</v>
      </c>
      <c r="K170" s="69">
        <f>'Biomass CH4'!K170+'Biomass N2O'!K170+StatMobCH4!K170+StatMobN2O!K170+OtherEnergyCH4!K170+OtherEnergyN2O!K170+NGO!K170+Coal!K170</f>
        <v>6.4414465587557244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67">
        <f>'Biomass CH4'!C171+'Biomass N2O'!C171+StatMobCH4!C171+StatMobN2O!C171+OtherEnergyCH4!C171+OtherEnergyN2O!C171+NGO!C171+Coal!C171</f>
        <v>2.2242652335773125</v>
      </c>
      <c r="D171" s="67">
        <f>'Biomass CH4'!D171+'Biomass N2O'!D171+StatMobCH4!D171+StatMobN2O!D171+OtherEnergyCH4!D171+OtherEnergyN2O!D171+NGO!D171+Coal!D171</f>
        <v>2.4610780343251202</v>
      </c>
      <c r="E171" s="64">
        <f>'Biomass CH4'!E171+'Biomass N2O'!E171+StatMobCH4!E171+StatMobN2O!E171+OtherEnergyCH4!E171+OtherEnergyN2O!E171+NGO!E171+Coal!E171</f>
        <v>3.3232546914461474</v>
      </c>
      <c r="F171" s="67">
        <f>'Biomass CH4'!F171+'Biomass N2O'!F171+StatMobCH4!F171+StatMobN2O!F171+OtherEnergyCH4!F171+OtherEnergyN2O!F171+NGO!F171+Coal!F171</f>
        <v>3.5331145461202791</v>
      </c>
      <c r="G171" s="67">
        <f>'Biomass CH4'!G171+'Biomass N2O'!G171+StatMobCH4!G171+StatMobN2O!G171+OtherEnergyCH4!G171+OtherEnergyN2O!G171+NGO!G171+Coal!G171</f>
        <v>3.7007976476568643</v>
      </c>
      <c r="H171" s="67">
        <f>'Biomass CH4'!H171+'Biomass N2O'!H171+StatMobCH4!H171+StatMobN2O!H171+OtherEnergyCH4!H171+OtherEnergyN2O!H171+NGO!H171+Coal!H171</f>
        <v>4.2149168000201831</v>
      </c>
      <c r="I171" s="68">
        <f>'Biomass CH4'!I171+'Biomass N2O'!I171+StatMobCH4!I171+StatMobN2O!I171+OtherEnergyCH4!I171+OtherEnergyN2O!I171+NGO!I171+Coal!I171</f>
        <v>4.8658884211694211</v>
      </c>
      <c r="J171" s="68">
        <f>'Biomass CH4'!J171+'Biomass N2O'!J171+StatMobCH4!J171+StatMobN2O!J171+OtherEnergyCH4!J171+OtherEnergyN2O!J171+NGO!J171+Coal!J171</f>
        <v>5.6881902391224344</v>
      </c>
      <c r="K171" s="69">
        <f>'Biomass CH4'!K171+'Biomass N2O'!K171+StatMobCH4!K171+StatMobN2O!K171+OtherEnergyCH4!K171+OtherEnergyN2O!K171+NGO!K171+Coal!K171</f>
        <v>6.7256026488919805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64">
        <f>'Biomass CH4'!C172+'Biomass N2O'!C172+StatMobCH4!C172+StatMobN2O!C172+OtherEnergyCH4!C172+OtherEnergyN2O!C172+NGO!C172+Coal!C172</f>
        <v>5.5551969609760095</v>
      </c>
      <c r="D172" s="67">
        <f>'Biomass CH4'!D172+'Biomass N2O'!D172+StatMobCH4!D172+StatMobN2O!D172+OtherEnergyCH4!D172+OtherEnergyN2O!D172+NGO!D172+Coal!D172</f>
        <v>4.6739586464437686</v>
      </c>
      <c r="E172" s="64">
        <f>'Biomass CH4'!E172+'Biomass N2O'!E172+StatMobCH4!E172+StatMobN2O!E172+OtherEnergyCH4!E172+OtherEnergyN2O!E172+NGO!E172+Coal!E172</f>
        <v>12.332336572769801</v>
      </c>
      <c r="F172" s="67">
        <f>'Biomass CH4'!F172+'Biomass N2O'!F172+StatMobCH4!F172+StatMobN2O!F172+OtherEnergyCH4!F172+OtherEnergyN2O!F172+NGO!F172+Coal!F172</f>
        <v>19.911715134097253</v>
      </c>
      <c r="G172" s="67">
        <f>'Biomass CH4'!G172+'Biomass N2O'!G172+StatMobCH4!G172+StatMobN2O!G172+OtherEnergyCH4!G172+OtherEnergyN2O!G172+NGO!G172+Coal!G172</f>
        <v>25.218193085829917</v>
      </c>
      <c r="H172" s="67">
        <f>'Biomass CH4'!H172+'Biomass N2O'!H172+StatMobCH4!H172+StatMobN2O!H172+OtherEnergyCH4!H172+OtherEnergyN2O!H172+NGO!H172+Coal!H172</f>
        <v>26.265194549593254</v>
      </c>
      <c r="I172" s="68">
        <f>'Biomass CH4'!I172+'Biomass N2O'!I172+StatMobCH4!I172+StatMobN2O!I172+OtherEnergyCH4!I172+OtherEnergyN2O!I172+NGO!I172+Coal!I172</f>
        <v>27.378183683813276</v>
      </c>
      <c r="J172" s="68">
        <f>'Biomass CH4'!J172+'Biomass N2O'!J172+StatMobCH4!J172+StatMobN2O!J172+OtherEnergyCH4!J172+OtherEnergyN2O!J172+NGO!J172+Coal!J172</f>
        <v>29.2313042999846</v>
      </c>
      <c r="K172" s="69">
        <f>'Biomass CH4'!K172+'Biomass N2O'!K172+StatMobCH4!K172+StatMobN2O!K172+OtherEnergyCH4!K172+OtherEnergyN2O!K172+NGO!K172+Coal!K172</f>
        <v>30.48222944723447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67">
        <f>'Biomass CH4'!C173+'Biomass N2O'!C173+StatMobCH4!C173+StatMobN2O!C173+OtherEnergyCH4!C173+OtherEnergyN2O!C173+NGO!C173+Coal!C173</f>
        <v>0.1460120408921006</v>
      </c>
      <c r="D173" s="67">
        <f>'Biomass CH4'!D173+'Biomass N2O'!D173+StatMobCH4!D173+StatMobN2O!D173+OtherEnergyCH4!D173+OtherEnergyN2O!D173+NGO!D173+Coal!D173</f>
        <v>0.26207289390889849</v>
      </c>
      <c r="E173" s="64">
        <f>'Biomass CH4'!E173+'Biomass N2O'!E173+StatMobCH4!E173+StatMobN2O!E173+OtherEnergyCH4!E173+OtherEnergyN2O!E173+NGO!E173+Coal!E173</f>
        <v>0.35886502459596892</v>
      </c>
      <c r="F173" s="67">
        <f>'Biomass CH4'!F173+'Biomass N2O'!F173+StatMobCH4!F173+StatMobN2O!F173+OtherEnergyCH4!F173+OtherEnergyN2O!F173+NGO!F173+Coal!F173</f>
        <v>0.35340043036811991</v>
      </c>
      <c r="G173" s="67">
        <f>'Biomass CH4'!G173+'Biomass N2O'!G173+StatMobCH4!G173+StatMobN2O!G173+OtherEnergyCH4!G173+OtherEnergyN2O!G173+NGO!G173+Coal!G173</f>
        <v>0.48501081696022963</v>
      </c>
      <c r="H173" s="67">
        <f>'Biomass CH4'!H173+'Biomass N2O'!H173+StatMobCH4!H173+StatMobN2O!H173+OtherEnergyCH4!H173+OtherEnergyN2O!H173+NGO!H173+Coal!H173</f>
        <v>0.45806577157355016</v>
      </c>
      <c r="I173" s="68">
        <f>'Biomass CH4'!I173+'Biomass N2O'!I173+StatMobCH4!I173+StatMobN2O!I173+OtherEnergyCH4!I173+OtherEnergyN2O!I173+NGO!I173+Coal!I173</f>
        <v>0.48501081696022963</v>
      </c>
      <c r="J173" s="68">
        <f>'Biomass CH4'!J173+'Biomass N2O'!J173+StatMobCH4!J173+StatMobN2O!J173+OtherEnergyCH4!J173+OtherEnergyN2O!J173+NGO!J173+Coal!J173</f>
        <v>0.56584595312026797</v>
      </c>
      <c r="K173" s="69">
        <f>'Biomass CH4'!K173+'Biomass N2O'!K173+StatMobCH4!K173+StatMobN2O!K173+OtherEnergyCH4!K173+OtherEnergyN2O!K173+NGO!K173+Coal!K173</f>
        <v>0.67362613466698562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64">
        <f>'Biomass CH4'!C174+'Biomass N2O'!C174+StatMobCH4!C174+StatMobN2O!C174+OtherEnergyCH4!C174+OtherEnergyN2O!C174+NGO!C174+Coal!C174</f>
        <v>0.17512389299434711</v>
      </c>
      <c r="D174" s="67">
        <f>'Biomass CH4'!D174+'Biomass N2O'!D174+StatMobCH4!D174+StatMobN2O!D174+OtherEnergyCH4!D174+OtherEnergyN2O!D174+NGO!D174+Coal!D174</f>
        <v>0.2096797714058658</v>
      </c>
      <c r="E174" s="64">
        <f>'Biomass CH4'!E174+'Biomass N2O'!E174+StatMobCH4!E174+StatMobN2O!E174+OtherEnergyCH4!E174+OtherEnergyN2O!E174+NGO!E174+Coal!E174</f>
        <v>0.2978327629696309</v>
      </c>
      <c r="F174" s="67">
        <f>'Biomass CH4'!F174+'Biomass N2O'!F174+StatMobCH4!F174+StatMobN2O!F174+OtherEnergyCH4!F174+OtherEnergyN2O!F174+NGO!F174+Coal!F174</f>
        <v>0.24860522663946305</v>
      </c>
      <c r="G174" s="67">
        <f>'Biomass CH4'!G174+'Biomass N2O'!G174+StatMobCH4!G174+StatMobN2O!G174+OtherEnergyCH4!G174+OtherEnergyN2O!G174+NGO!G174+Coal!G174</f>
        <v>0.31599735567470644</v>
      </c>
      <c r="H174" s="67">
        <f>'Biomass CH4'!H174+'Biomass N2O'!H174+StatMobCH4!H174+StatMobN2O!H174+OtherEnergyCH4!H174+OtherEnergyN2O!H174+NGO!H174+Coal!H174</f>
        <v>0.33534331423103125</v>
      </c>
      <c r="I174" s="68">
        <f>'Biomass CH4'!I174+'Biomass N2O'!I174+StatMobCH4!I174+StatMobN2O!I174+OtherEnergyCH4!I174+OtherEnergyN2O!I174+NGO!I174+Coal!I174</f>
        <v>0.34671191652866401</v>
      </c>
      <c r="J174" s="68">
        <f>'Biomass CH4'!J174+'Biomass N2O'!J174+StatMobCH4!J174+StatMobN2O!J174+OtherEnergyCH4!J174+OtherEnergyN2O!J174+NGO!J174+Coal!J174</f>
        <v>0.37584295398529172</v>
      </c>
      <c r="K174" s="69">
        <f>'Biomass CH4'!K174+'Biomass N2O'!K174+StatMobCH4!K174+StatMobN2O!K174+OtherEnergyCH4!K174+OtherEnergyN2O!K174+NGO!K174+Coal!K174</f>
        <v>0.40571667431994662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67">
        <f>'Biomass CH4'!C175+'Biomass N2O'!C175+StatMobCH4!C175+StatMobN2O!C175+OtherEnergyCH4!C175+OtherEnergyN2O!C175+NGO!C175+Coal!C175</f>
        <v>1.8009008688381161</v>
      </c>
      <c r="D175" s="67">
        <f>'Biomass CH4'!D175+'Biomass N2O'!D175+StatMobCH4!D175+StatMobN2O!D175+OtherEnergyCH4!D175+OtherEnergyN2O!D175+NGO!D175+Coal!D175</f>
        <v>1.93139422532139</v>
      </c>
      <c r="E175" s="64">
        <f>'Biomass CH4'!E175+'Biomass N2O'!E175+StatMobCH4!E175+StatMobN2O!E175+OtherEnergyCH4!E175+OtherEnergyN2O!E175+NGO!E175+Coal!E175</f>
        <v>1.7711738745079784</v>
      </c>
      <c r="F175" s="67">
        <f>'Biomass CH4'!F175+'Biomass N2O'!F175+StatMobCH4!F175+StatMobN2O!F175+OtherEnergyCH4!F175+OtherEnergyN2O!F175+NGO!F175+Coal!F175</f>
        <v>1.8253264520869996</v>
      </c>
      <c r="G175" s="67">
        <f>'Biomass CH4'!G175+'Biomass N2O'!G175+StatMobCH4!G175+StatMobN2O!G175+OtherEnergyCH4!G175+OtherEnergyN2O!G175+NGO!G175+Coal!G175</f>
        <v>1.7792779454807501</v>
      </c>
      <c r="H175" s="67">
        <f>'Biomass CH4'!H175+'Biomass N2O'!H175+StatMobCH4!H175+StatMobN2O!H175+OtherEnergyCH4!H175+OtherEnergyN2O!H175+NGO!H175+Coal!H175</f>
        <v>1.8761335091079347</v>
      </c>
      <c r="I175" s="68">
        <f>'Biomass CH4'!I175+'Biomass N2O'!I175+StatMobCH4!I175+StatMobN2O!I175+OtherEnergyCH4!I175+OtherEnergyN2O!I175+NGO!I175+Coal!I175</f>
        <v>1.9886911597142241</v>
      </c>
      <c r="J175" s="68">
        <f>'Biomass CH4'!J175+'Biomass N2O'!J175+StatMobCH4!J175+StatMobN2O!J175+OtherEnergyCH4!J175+OtherEnergyN2O!J175+NGO!J175+Coal!J175</f>
        <v>2.1188182770898139</v>
      </c>
      <c r="K175" s="69">
        <f>'Biomass CH4'!K175+'Biomass N2O'!K175+StatMobCH4!K175+StatMobN2O!K175+OtherEnergyCH4!K175+OtherEnergyN2O!K175+NGO!K175+Coal!K175</f>
        <v>2.2686854544352779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64">
        <f>'Biomass CH4'!C176+'Biomass N2O'!C176+StatMobCH4!C176+StatMobN2O!C176+OtherEnergyCH4!C176+OtherEnergyN2O!C176+NGO!C176+Coal!C176</f>
        <v>0.95357343492010949</v>
      </c>
      <c r="D176" s="67">
        <f>'Biomass CH4'!D176+'Biomass N2O'!D176+StatMobCH4!D176+StatMobN2O!D176+OtherEnergyCH4!D176+OtherEnergyN2O!D176+NGO!D176+Coal!D176</f>
        <v>0.83750112565831047</v>
      </c>
      <c r="E176" s="64">
        <f>'Biomass CH4'!E176+'Biomass N2O'!E176+StatMobCH4!E176+StatMobN2O!E176+OtherEnergyCH4!E176+OtherEnergyN2O!E176+NGO!E176+Coal!E176</f>
        <v>0.78414360993644561</v>
      </c>
      <c r="F176" s="67">
        <f>'Biomass CH4'!F176+'Biomass N2O'!F176+StatMobCH4!F176+StatMobN2O!F176+OtherEnergyCH4!F176+OtherEnergyN2O!F176+NGO!F176+Coal!F176</f>
        <v>0.65339388067062953</v>
      </c>
      <c r="G176" s="67">
        <f>'Biomass CH4'!G176+'Biomass N2O'!G176+StatMobCH4!G176+StatMobN2O!G176+OtherEnergyCH4!G176+OtherEnergyN2O!G176+NGO!G176+Coal!G176</f>
        <v>0.66192512284523675</v>
      </c>
      <c r="H176" s="67">
        <f>'Biomass CH4'!H176+'Biomass N2O'!H176+StatMobCH4!H176+StatMobN2O!H176+OtherEnergyCH4!H176+OtherEnergyN2O!H176+NGO!H176+Coal!H176</f>
        <v>0.67045075657260167</v>
      </c>
      <c r="I176" s="68">
        <f>'Biomass CH4'!I176+'Biomass N2O'!I176+StatMobCH4!I176+StatMobN2O!I176+OtherEnergyCH4!I176+OtherEnergyN2O!I176+NGO!I176+Coal!I176</f>
        <v>0.68037266593412626</v>
      </c>
      <c r="J176" s="68">
        <f>'Biomass CH4'!J176+'Biomass N2O'!J176+StatMobCH4!J176+StatMobN2O!J176+OtherEnergyCH4!J176+OtherEnergyN2O!J176+NGO!J176+Coal!J176</f>
        <v>0.69184835331136374</v>
      </c>
      <c r="K176" s="69">
        <f>'Biomass CH4'!K176+'Biomass N2O'!K176+StatMobCH4!K176+StatMobN2O!K176+OtherEnergyCH4!K176+OtherEnergyN2O!K176+NGO!K176+Coal!K176</f>
        <v>0.70505875796673734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67">
        <f>'Biomass CH4'!C177+'Biomass N2O'!C177+StatMobCH4!C177+StatMobN2O!C177+OtherEnergyCH4!C177+OtherEnergyN2O!C177+NGO!C177+Coal!C177</f>
        <v>15.354492496636626</v>
      </c>
      <c r="D177" s="67">
        <f>'Biomass CH4'!D177+'Biomass N2O'!D177+StatMobCH4!D177+StatMobN2O!D177+OtherEnergyCH4!D177+OtherEnergyN2O!D177+NGO!D177+Coal!D177</f>
        <v>22.798153128993562</v>
      </c>
      <c r="E177" s="64">
        <f>'Biomass CH4'!E177+'Biomass N2O'!E177+StatMobCH4!E177+StatMobN2O!E177+OtherEnergyCH4!E177+OtherEnergyN2O!E177+NGO!E177+Coal!E177</f>
        <v>22.433557266046211</v>
      </c>
      <c r="F177" s="67">
        <f>'Biomass CH4'!F177+'Biomass N2O'!F177+StatMobCH4!F177+StatMobN2O!F177+OtherEnergyCH4!F177+OtherEnergyN2O!F177+NGO!F177+Coal!F177</f>
        <v>19.326695532152758</v>
      </c>
      <c r="G177" s="67">
        <f>'Biomass CH4'!G177+'Biomass N2O'!G177+StatMobCH4!G177+StatMobN2O!G177+OtherEnergyCH4!G177+OtherEnergyN2O!G177+NGO!G177+Coal!G177</f>
        <v>17.892223165216247</v>
      </c>
      <c r="H177" s="67">
        <f>'Biomass CH4'!H177+'Biomass N2O'!H177+StatMobCH4!H177+StatMobN2O!H177+OtherEnergyCH4!H177+OtherEnergyN2O!H177+NGO!H177+Coal!H177</f>
        <v>19.388761006716074</v>
      </c>
      <c r="I177" s="68">
        <f>'Biomass CH4'!I177+'Biomass N2O'!I177+StatMobCH4!I177+StatMobN2O!I177+OtherEnergyCH4!I177+OtherEnergyN2O!I177+NGO!I177+Coal!I177</f>
        <v>16.619591431353406</v>
      </c>
      <c r="J177" s="68">
        <f>'Biomass CH4'!J177+'Biomass N2O'!J177+StatMobCH4!J177+StatMobN2O!J177+OtherEnergyCH4!J177+OtherEnergyN2O!J177+NGO!J177+Coal!J177</f>
        <v>16.938820969619858</v>
      </c>
      <c r="K177" s="69">
        <f>'Biomass CH4'!K177+'Biomass N2O'!K177+StatMobCH4!K177+StatMobN2O!K177+OtherEnergyCH4!K177+OtherEnergyN2O!K177+NGO!K177+Coal!K177</f>
        <v>16.03920811197905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64">
        <f>'Biomass CH4'!C178+'Biomass N2O'!C178+StatMobCH4!C178+StatMobN2O!C178+OtherEnergyCH4!C178+OtherEnergyN2O!C178+NGO!C178+Coal!C178</f>
        <v>0.9714346733668342</v>
      </c>
      <c r="D178" s="67">
        <f>'Biomass CH4'!D178+'Biomass N2O'!D178+StatMobCH4!D178+StatMobN2O!D178+OtherEnergyCH4!D178+OtherEnergyN2O!D178+NGO!D178+Coal!D178</f>
        <v>0.36939279235022315</v>
      </c>
      <c r="E178" s="64">
        <f>'Biomass CH4'!E178+'Biomass N2O'!E178+StatMobCH4!E178+StatMobN2O!E178+OtherEnergyCH4!E178+OtherEnergyN2O!E178+NGO!E178+Coal!E178</f>
        <v>0.18435290918066383</v>
      </c>
      <c r="F178" s="67">
        <f>'Biomass CH4'!F178+'Biomass N2O'!F178+StatMobCH4!F178+StatMobN2O!F178+OtherEnergyCH4!F178+OtherEnergyN2O!F178+NGO!F178+Coal!F178</f>
        <v>0.23829799158035964</v>
      </c>
      <c r="G178" s="67">
        <f>'Biomass CH4'!G178+'Biomass N2O'!G178+StatMobCH4!G178+StatMobN2O!G178+OtherEnergyCH4!G178+OtherEnergyN2O!G178+NGO!G178+Coal!G178</f>
        <v>0.26443913011938275</v>
      </c>
      <c r="H178" s="67">
        <f>'Biomass CH4'!H178+'Biomass N2O'!H178+StatMobCH4!H178+StatMobN2O!H178+OtherEnergyCH4!H178+OtherEnergyN2O!H178+NGO!H178+Coal!H178</f>
        <v>0.29994361620435034</v>
      </c>
      <c r="I178" s="68">
        <f>'Biomass CH4'!I178+'Biomass N2O'!I178+StatMobCH4!I178+StatMobN2O!I178+OtherEnergyCH4!I178+OtherEnergyN2O!I178+NGO!I178+Coal!I178</f>
        <v>0.32772469539418664</v>
      </c>
      <c r="J178" s="68">
        <f>'Biomass CH4'!J178+'Biomass N2O'!J178+StatMobCH4!J178+StatMobN2O!J178+OtherEnergyCH4!J178+OtherEnergyN2O!J178+NGO!J178+Coal!J178</f>
        <v>0.35613974367143597</v>
      </c>
      <c r="K178" s="69">
        <f>'Biomass CH4'!K178+'Biomass N2O'!K178+StatMobCH4!K178+StatMobN2O!K178+OtherEnergyCH4!K178+OtherEnergyN2O!K178+NGO!K178+Coal!K178</f>
        <v>0.38889873524860752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67">
        <f>'Biomass CH4'!C179+'Biomass N2O'!C179+StatMobCH4!C179+StatMobN2O!C179+OtherEnergyCH4!C179+OtherEnergyN2O!C179+NGO!C179+Coal!C179</f>
        <v>6.5380780486963204</v>
      </c>
      <c r="D179" s="67">
        <f>'Biomass CH4'!D179+'Biomass N2O'!D179+StatMobCH4!D179+StatMobN2O!D179+OtherEnergyCH4!D179+OtherEnergyN2O!D179+NGO!D179+Coal!D179</f>
        <v>6.9033534432858445</v>
      </c>
      <c r="E179" s="64">
        <f>'Biomass CH4'!E179+'Biomass N2O'!E179+StatMobCH4!E179+StatMobN2O!E179+OtherEnergyCH4!E179+OtherEnergyN2O!E179+NGO!E179+Coal!E179</f>
        <v>8.1980002976818369</v>
      </c>
      <c r="F179" s="67">
        <f>'Biomass CH4'!F179+'Biomass N2O'!F179+StatMobCH4!F179+StatMobN2O!F179+OtherEnergyCH4!F179+OtherEnergyN2O!F179+NGO!F179+Coal!F179</f>
        <v>10.258112096693401</v>
      </c>
      <c r="G179" s="67">
        <f>'Biomass CH4'!G179+'Biomass N2O'!G179+StatMobCH4!G179+StatMobN2O!G179+OtherEnergyCH4!G179+OtherEnergyN2O!G179+NGO!G179+Coal!G179</f>
        <v>11.181105848818218</v>
      </c>
      <c r="H179" s="67">
        <f>'Biomass CH4'!H179+'Biomass N2O'!H179+StatMobCH4!H179+StatMobN2O!H179+OtherEnergyCH4!H179+OtherEnergyN2O!H179+NGO!H179+Coal!H179</f>
        <v>12.062590100087423</v>
      </c>
      <c r="I179" s="68">
        <f>'Biomass CH4'!I179+'Biomass N2O'!I179+StatMobCH4!I179+StatMobN2O!I179+OtherEnergyCH4!I179+OtherEnergyN2O!I179+NGO!I179+Coal!I179</f>
        <v>13.026460124626551</v>
      </c>
      <c r="J179" s="68">
        <f>'Biomass CH4'!J179+'Biomass N2O'!J179+StatMobCH4!J179+StatMobN2O!J179+OtherEnergyCH4!J179+OtherEnergyN2O!J179+NGO!J179+Coal!J179</f>
        <v>14.08385993726445</v>
      </c>
      <c r="K179" s="69">
        <f>'Biomass CH4'!K179+'Biomass N2O'!K179+StatMobCH4!K179+StatMobN2O!K179+OtherEnergyCH4!K179+OtherEnergyN2O!K179+NGO!K179+Coal!K179</f>
        <v>15.242665059860194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67">
        <f>'Biomass CH4'!C180+'Biomass N2O'!C180+StatMobCH4!C180+StatMobN2O!C180+OtherEnergyCH4!C180+OtherEnergyN2O!C180+NGO!C180+Coal!C180</f>
        <v>4.6209262867517253</v>
      </c>
      <c r="D180" s="67">
        <f>'Biomass CH4'!D180+'Biomass N2O'!D180+StatMobCH4!D180+StatMobN2O!D180+OtherEnergyCH4!D180+OtherEnergyN2O!D180+NGO!D180+Coal!D180</f>
        <v>6.7710900337903581</v>
      </c>
      <c r="E180" s="64">
        <f>'Biomass CH4'!E180+'Biomass N2O'!E180+StatMobCH4!E180+StatMobN2O!E180+OtherEnergyCH4!E180+OtherEnergyN2O!E180+NGO!E180+Coal!E180</f>
        <v>11.0936179517184</v>
      </c>
      <c r="F180" s="67">
        <f>'Biomass CH4'!F180+'Biomass N2O'!F180+StatMobCH4!F180+StatMobN2O!F180+OtherEnergyCH4!F180+OtherEnergyN2O!F180+NGO!F180+Coal!F180</f>
        <v>14.127328938173299</v>
      </c>
      <c r="G180" s="67">
        <f>'Biomass CH4'!G180+'Biomass N2O'!G180+StatMobCH4!G180+StatMobN2O!G180+OtherEnergyCH4!G180+OtherEnergyN2O!G180+NGO!G180+Coal!G180</f>
        <v>15.895728977467142</v>
      </c>
      <c r="H180" s="67">
        <f>'Biomass CH4'!H180+'Biomass N2O'!H180+StatMobCH4!H180+StatMobN2O!H180+OtherEnergyCH4!H180+OtherEnergyN2O!H180+NGO!H180+Coal!H180</f>
        <v>17.885467046057503</v>
      </c>
      <c r="I180" s="68">
        <f>'Biomass CH4'!I180+'Biomass N2O'!I180+StatMobCH4!I180+StatMobN2O!I180+OtherEnergyCH4!I180+OtherEnergyN2O!I180+NGO!I180+Coal!I180</f>
        <v>19.881260157682092</v>
      </c>
      <c r="J180" s="68">
        <f>'Biomass CH4'!J180+'Biomass N2O'!J180+StatMobCH4!J180+StatMobN2O!J180+OtherEnergyCH4!J180+OtherEnergyN2O!J180+NGO!J180+Coal!J180</f>
        <v>22.055387066805299</v>
      </c>
      <c r="K180" s="69">
        <f>'Biomass CH4'!K180+'Biomass N2O'!K180+StatMobCH4!K180+StatMobN2O!K180+OtherEnergyCH4!K180+OtherEnergyN2O!K180+NGO!K180+Coal!K180</f>
        <v>24.994856530638231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67">
        <f>'Biomass CH4'!C181+'Biomass N2O'!C181+StatMobCH4!C181+StatMobN2O!C181+OtherEnergyCH4!C181+OtherEnergyN2O!C181+NGO!C181+Coal!C181</f>
        <v>0</v>
      </c>
      <c r="D181" s="67">
        <f>'Biomass CH4'!D181+'Biomass N2O'!D181+StatMobCH4!D181+StatMobN2O!D181+OtherEnergyCH4!D181+OtherEnergyN2O!D181+NGO!D181+Coal!D181</f>
        <v>0</v>
      </c>
      <c r="E181" s="64">
        <f>'Biomass CH4'!E181+'Biomass N2O'!E181+StatMobCH4!E181+StatMobN2O!E181+OtherEnergyCH4!E181+OtherEnergyN2O!E181+NGO!E181+Coal!E181</f>
        <v>0</v>
      </c>
      <c r="F181" s="67">
        <f>'Biomass CH4'!F181+'Biomass N2O'!F181+StatMobCH4!F181+StatMobN2O!F181+OtherEnergyCH4!F181+OtherEnergyN2O!F181+NGO!F181+Coal!F181</f>
        <v>0</v>
      </c>
      <c r="G181" s="67">
        <f>'Biomass CH4'!G181+'Biomass N2O'!G181+StatMobCH4!G181+StatMobN2O!G181+OtherEnergyCH4!G181+OtherEnergyN2O!G181+NGO!G181+Coal!G181</f>
        <v>0</v>
      </c>
      <c r="H181" s="67">
        <f>'Biomass CH4'!H181+'Biomass N2O'!H181+StatMobCH4!H181+StatMobN2O!H181+OtherEnergyCH4!H181+OtherEnergyN2O!H181+NGO!H181+Coal!H181</f>
        <v>0</v>
      </c>
      <c r="I181" s="68">
        <f>'Biomass CH4'!I181+'Biomass N2O'!I181+StatMobCH4!I181+StatMobN2O!I181+OtherEnergyCH4!I181+OtherEnergyN2O!I181+NGO!I181+Coal!I181</f>
        <v>0</v>
      </c>
      <c r="J181" s="68">
        <f>'Biomass CH4'!J181+'Biomass N2O'!J181+StatMobCH4!J181+StatMobN2O!J181+OtherEnergyCH4!J181+OtherEnergyN2O!J181+NGO!J181+Coal!J181</f>
        <v>0</v>
      </c>
      <c r="K181" s="69">
        <f>'Biomass CH4'!K181+'Biomass N2O'!K181+StatMobCH4!K181+StatMobN2O!K181+OtherEnergyCH4!K181+OtherEnergyN2O!K181+NGO!K181+Coal!K181</f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64">
        <f>'Biomass CH4'!C182+'Biomass N2O'!C182+StatMobCH4!C182+StatMobN2O!C182+OtherEnergyCH4!C182+OtherEnergyN2O!C182+NGO!C182+Coal!C182</f>
        <v>0.5549960476888004</v>
      </c>
      <c r="D182" s="67">
        <f>'Biomass CH4'!D182+'Biomass N2O'!D182+StatMobCH4!D182+StatMobN2O!D182+OtherEnergyCH4!D182+OtherEnergyN2O!D182+NGO!D182+Coal!D182</f>
        <v>0.64361494374016004</v>
      </c>
      <c r="E182" s="64">
        <f>'Biomass CH4'!E182+'Biomass N2O'!E182+StatMobCH4!E182+StatMobN2O!E182+OtherEnergyCH4!E182+OtherEnergyN2O!E182+NGO!E182+Coal!E182</f>
        <v>0.82751959905151995</v>
      </c>
      <c r="F182" s="67">
        <f>'Biomass CH4'!F182+'Biomass N2O'!F182+StatMobCH4!F182+StatMobN2O!F182+OtherEnergyCH4!F182+OtherEnergyN2O!F182+NGO!F182+Coal!F182</f>
        <v>0.88112571108646243</v>
      </c>
      <c r="G182" s="67">
        <f>'Biomass CH4'!G182+'Biomass N2O'!G182+StatMobCH4!G182+StatMobN2O!G182+OtherEnergyCH4!G182+OtherEnergyN2O!G182+NGO!G182+Coal!G182</f>
        <v>0.9024978398091964</v>
      </c>
      <c r="H182" s="67">
        <f>'Biomass CH4'!H182+'Biomass N2O'!H182+StatMobCH4!H182+StatMobN2O!H182+OtherEnergyCH4!H182+OtherEnergyN2O!H182+NGO!H182+Coal!H182</f>
        <v>0.97325809776722172</v>
      </c>
      <c r="I182" s="68">
        <f>'Biomass CH4'!I182+'Biomass N2O'!I182+StatMobCH4!I182+StatMobN2O!I182+OtherEnergyCH4!I182+OtherEnergyN2O!I182+NGO!I182+Coal!I182</f>
        <v>1.051117118612906</v>
      </c>
      <c r="J182" s="68">
        <f>'Biomass CH4'!J182+'Biomass N2O'!J182+StatMobCH4!J182+StatMobN2O!J182+OtherEnergyCH4!J182+OtherEnergyN2O!J182+NGO!J182+Coal!J182</f>
        <v>1.1367234589868835</v>
      </c>
      <c r="K182" s="69">
        <f>'Biomass CH4'!K182+'Biomass N2O'!K182+StatMobCH4!K182+StatMobN2O!K182+OtherEnergyCH4!K182+OtherEnergyN2O!K182+NGO!K182+Coal!K182</f>
        <v>1.2308060464360238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67">
        <f>'Biomass CH4'!C183+'Biomass N2O'!C183+StatMobCH4!C183+StatMobN2O!C183+OtherEnergyCH4!C183+OtherEnergyN2O!C183+NGO!C183+Coal!C183</f>
        <v>2.691219712545085E-4</v>
      </c>
      <c r="D183" s="67">
        <f>'Biomass CH4'!D183+'Biomass N2O'!D183+StatMobCH4!D183+StatMobN2O!D183+OtherEnergyCH4!D183+OtherEnergyN2O!D183+NGO!D183+Coal!D183</f>
        <v>1.9737258521603773E-4</v>
      </c>
      <c r="E183" s="64">
        <f>'Biomass CH4'!E183+'Biomass N2O'!E183+StatMobCH4!E183+StatMobN2O!E183+OtherEnergyCH4!E183+OtherEnergyN2O!E183+NGO!E183+Coal!E183</f>
        <v>2.0755179539630472E-4</v>
      </c>
      <c r="F183" s="67">
        <f>'Biomass CH4'!F183+'Biomass N2O'!F183+StatMobCH4!F183+StatMobN2O!F183+OtherEnergyCH4!F183+OtherEnergyN2O!F183+NGO!F183+Coal!F183</f>
        <v>2.3992268987069662E-4</v>
      </c>
      <c r="G183" s="67">
        <f>'Biomass CH4'!G183+'Biomass N2O'!G183+StatMobCH4!G183+StatMobN2O!G183+OtherEnergyCH4!G183+OtherEnergyN2O!G183+NGO!G183+Coal!G183</f>
        <v>2.8835019472458708E-4</v>
      </c>
      <c r="H183" s="67">
        <f>'Biomass CH4'!H183+'Biomass N2O'!H183+StatMobCH4!H183+StatMobN2O!H183+OtherEnergyCH4!H183+OtherEnergyN2O!H183+NGO!H183+Coal!H183</f>
        <v>3.367303968086127E-4</v>
      </c>
      <c r="I183" s="68">
        <f>'Biomass CH4'!I183+'Biomass N2O'!I183+StatMobCH4!I183+StatMobN2O!I183+OtherEnergyCH4!I183+OtherEnergyN2O!I183+NGO!I183+Coal!I183</f>
        <v>3.9769978638567777E-4</v>
      </c>
      <c r="J183" s="68">
        <f>'Biomass CH4'!J183+'Biomass N2O'!J183+StatMobCH4!J183+StatMobN2O!J183+OtherEnergyCH4!J183+OtherEnergyN2O!J183+NGO!J183+Coal!J183</f>
        <v>4.7433586475602676E-4</v>
      </c>
      <c r="K183" s="69">
        <f>'Biomass CH4'!K183+'Biomass N2O'!K183+StatMobCH4!K183+StatMobN2O!K183+OtherEnergyCH4!K183+OtherEnergyN2O!K183+NGO!K183+Coal!K183</f>
        <v>5.7052978580559861E-4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64">
        <f>'Biomass CH4'!C184+'Biomass N2O'!C184+StatMobCH4!C184+StatMobN2O!C184+OtherEnergyCH4!C184+OtherEnergyN2O!C184+NGO!C184+Coal!C184</f>
        <v>4.2367000000000002E-2</v>
      </c>
      <c r="D184" s="67">
        <f>'Biomass CH4'!D184+'Biomass N2O'!D184+StatMobCH4!D184+StatMobN2O!D184+OtherEnergyCH4!D184+OtherEnergyN2O!D184+NGO!D184+Coal!D184</f>
        <v>4.2507079039284988E-2</v>
      </c>
      <c r="E184" s="64">
        <f>'Biomass CH4'!E184+'Biomass N2O'!E184+StatMobCH4!E184+StatMobN2O!E184+OtherEnergyCH4!E184+OtherEnergyN2O!E184+NGO!E184+Coal!E184</f>
        <v>5.1976260490162268E-2</v>
      </c>
      <c r="F184" s="67">
        <f>'Biomass CH4'!F184+'Biomass N2O'!F184+StatMobCH4!F184+StatMobN2O!F184+OtherEnergyCH4!F184+OtherEnergyN2O!F184+NGO!F184+Coal!F184</f>
        <v>5.8117706817634458E-2</v>
      </c>
      <c r="G184" s="67">
        <f>'Biomass CH4'!G184+'Biomass N2O'!G184+StatMobCH4!G184+StatMobN2O!G184+OtherEnergyCH4!G184+OtherEnergyN2O!G184+NGO!G184+Coal!G184</f>
        <v>6.92784939016826E-2</v>
      </c>
      <c r="H184" s="67">
        <f>'Biomass CH4'!H184+'Biomass N2O'!H184+StatMobCH4!H184+StatMobN2O!H184+OtherEnergyCH4!H184+OtherEnergyN2O!H184+NGO!H184+Coal!H184</f>
        <v>7.631254956752824E-2</v>
      </c>
      <c r="I184" s="68">
        <f>'Biomass CH4'!I184+'Biomass N2O'!I184+StatMobCH4!I184+StatMobN2O!I184+OtherEnergyCH4!I184+OtherEnergyN2O!I184+NGO!I184+Coal!I184</f>
        <v>8.4533249113941625E-2</v>
      </c>
      <c r="J184" s="68">
        <f>'Biomass CH4'!J184+'Biomass N2O'!J184+StatMobCH4!J184+StatMobN2O!J184+OtherEnergyCH4!J184+OtherEnergyN2O!J184+NGO!J184+Coal!J184</f>
        <v>9.4148732459056139E-2</v>
      </c>
      <c r="K184" s="69">
        <f>'Biomass CH4'!K184+'Biomass N2O'!K184+StatMobCH4!K184+StatMobN2O!K184+OtherEnergyCH4!K184+OtherEnergyN2O!K184+NGO!K184+Coal!K184</f>
        <v>0.1051878008048157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67">
        <f>'Biomass CH4'!C185+'Biomass N2O'!C185+StatMobCH4!C185+StatMobN2O!C185+OtherEnergyCH4!C185+OtherEnergyN2O!C185+NGO!C185+Coal!C185</f>
        <v>1.1055770062544203</v>
      </c>
      <c r="D185" s="67">
        <f>'Biomass CH4'!D185+'Biomass N2O'!D185+StatMobCH4!D185+StatMobN2O!D185+OtherEnergyCH4!D185+OtherEnergyN2O!D185+NGO!D185+Coal!D185</f>
        <v>1.1512041328286071</v>
      </c>
      <c r="E185" s="64">
        <f>'Biomass CH4'!E185+'Biomass N2O'!E185+StatMobCH4!E185+StatMobN2O!E185+OtherEnergyCH4!E185+OtherEnergyN2O!E185+NGO!E185+Coal!E185</f>
        <v>1.3786556292754923</v>
      </c>
      <c r="F185" s="67">
        <f>'Biomass CH4'!F185+'Biomass N2O'!F185+StatMobCH4!F185+StatMobN2O!F185+OtherEnergyCH4!F185+OtherEnergyN2O!F185+NGO!F185+Coal!F185</f>
        <v>1.4777208741716279</v>
      </c>
      <c r="G185" s="67">
        <f>'Biomass CH4'!G185+'Biomass N2O'!G185+StatMobCH4!G185+StatMobN2O!G185+OtherEnergyCH4!G185+OtherEnergyN2O!G185+NGO!G185+Coal!G185</f>
        <v>1.6638396085489591</v>
      </c>
      <c r="H185" s="67">
        <f>'Biomass CH4'!H185+'Biomass N2O'!H185+StatMobCH4!H185+StatMobN2O!H185+OtherEnergyCH4!H185+OtherEnergyN2O!H185+NGO!H185+Coal!H185</f>
        <v>1.7905301938773932</v>
      </c>
      <c r="I185" s="68">
        <f>'Biomass CH4'!I185+'Biomass N2O'!I185+StatMobCH4!I185+StatMobN2O!I185+OtherEnergyCH4!I185+OtherEnergyN2O!I185+NGO!I185+Coal!I185</f>
        <v>1.9276305286564097</v>
      </c>
      <c r="J185" s="68">
        <f>'Biomass CH4'!J185+'Biomass N2O'!J185+StatMobCH4!J185+StatMobN2O!J185+OtherEnergyCH4!J185+OtherEnergyN2O!J185+NGO!J185+Coal!J185</f>
        <v>2.078518556193794</v>
      </c>
      <c r="K185" s="69">
        <f>'Biomass CH4'!K185+'Biomass N2O'!K185+StatMobCH4!K185+StatMobN2O!K185+OtherEnergyCH4!K185+OtherEnergyN2O!K185+NGO!K185+Coal!K185</f>
        <v>2.2064951527112013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64">
        <f>'Biomass CH4'!C186+'Biomass N2O'!C186+StatMobCH4!C186+StatMobN2O!C186+OtherEnergyCH4!C186+OtherEnergyN2O!C186+NGO!C186+Coal!C186</f>
        <v>8.6300250869998187</v>
      </c>
      <c r="D186" s="67">
        <f>'Biomass CH4'!D186+'Biomass N2O'!D186+StatMobCH4!D186+StatMobN2O!D186+OtherEnergyCH4!D186+OtherEnergyN2O!D186+NGO!D186+Coal!D186</f>
        <v>8.5517601498614937</v>
      </c>
      <c r="E186" s="64">
        <f>'Biomass CH4'!E186+'Biomass N2O'!E186+StatMobCH4!E186+StatMobN2O!E186+OtherEnergyCH4!E186+OtherEnergyN2O!E186+NGO!E186+Coal!E186</f>
        <v>8.5387801024940231</v>
      </c>
      <c r="F186" s="67">
        <f>'Biomass CH4'!F186+'Biomass N2O'!F186+StatMobCH4!F186+StatMobN2O!F186+OtherEnergyCH4!F186+OtherEnergyN2O!F186+NGO!F186+Coal!F186</f>
        <v>6.9790053173250755</v>
      </c>
      <c r="G186" s="67">
        <f>'Biomass CH4'!G186+'Biomass N2O'!G186+StatMobCH4!G186+StatMobN2O!G186+OtherEnergyCH4!G186+OtherEnergyN2O!G186+NGO!G186+Coal!G186</f>
        <v>7.634228468492446</v>
      </c>
      <c r="H186" s="67">
        <f>'Biomass CH4'!H186+'Biomass N2O'!H186+StatMobCH4!H186+StatMobN2O!H186+OtherEnergyCH4!H186+OtherEnergyN2O!H186+NGO!H186+Coal!H186</f>
        <v>7.6488215418353773</v>
      </c>
      <c r="I186" s="68">
        <f>'Biomass CH4'!I186+'Biomass N2O'!I186+StatMobCH4!I186+StatMobN2O!I186+OtherEnergyCH4!I186+OtherEnergyN2O!I186+NGO!I186+Coal!I186</f>
        <v>7.7826103962863105</v>
      </c>
      <c r="J186" s="68">
        <f>'Biomass CH4'!J186+'Biomass N2O'!J186+StatMobCH4!J186+StatMobN2O!J186+OtherEnergyCH4!J186+OtherEnergyN2O!J186+NGO!J186+Coal!J186</f>
        <v>7.9665984182831195</v>
      </c>
      <c r="K186" s="69">
        <f>'Biomass CH4'!K186+'Biomass N2O'!K186+StatMobCH4!K186+StatMobN2O!K186+OtherEnergyCH4!K186+OtherEnergyN2O!K186+NGO!K186+Coal!K186</f>
        <v>8.2196604643235371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67">
        <f>'Biomass CH4'!C187+'Biomass N2O'!C187+StatMobCH4!C187+StatMobN2O!C187+OtherEnergyCH4!C187+OtherEnergyN2O!C187+NGO!C187+Coal!C187</f>
        <v>20.165911960329897</v>
      </c>
      <c r="D187" s="67">
        <f>'Biomass CH4'!D187+'Biomass N2O'!D187+StatMobCH4!D187+StatMobN2O!D187+OtherEnergyCH4!D187+OtherEnergyN2O!D187+NGO!D187+Coal!D187</f>
        <v>17.114459954800637</v>
      </c>
      <c r="E187" s="64">
        <f>'Biomass CH4'!E187+'Biomass N2O'!E187+StatMobCH4!E187+StatMobN2O!E187+OtherEnergyCH4!E187+OtherEnergyN2O!E187+NGO!E187+Coal!E187</f>
        <v>21.939032300000004</v>
      </c>
      <c r="F187" s="67">
        <f>'Biomass CH4'!F187+'Biomass N2O'!F187+StatMobCH4!F187+StatMobN2O!F187+OtherEnergyCH4!F187+OtherEnergyN2O!F187+NGO!F187+Coal!F187</f>
        <v>28.639774556239953</v>
      </c>
      <c r="G187" s="67">
        <f>'Biomass CH4'!G187+'Biomass N2O'!G187+StatMobCH4!G187+StatMobN2O!G187+OtherEnergyCH4!G187+OtherEnergyN2O!G187+NGO!G187+Coal!G187</f>
        <v>31.269494758993815</v>
      </c>
      <c r="H187" s="67">
        <f>'Biomass CH4'!H187+'Biomass N2O'!H187+StatMobCH4!H187+StatMobN2O!H187+OtherEnergyCH4!H187+OtherEnergyN2O!H187+NGO!H187+Coal!H187</f>
        <v>36.081076425875523</v>
      </c>
      <c r="I187" s="68">
        <f>'Biomass CH4'!I187+'Biomass N2O'!I187+StatMobCH4!I187+StatMobN2O!I187+OtherEnergyCH4!I187+OtherEnergyN2O!I187+NGO!I187+Coal!I187</f>
        <v>38.746990276518751</v>
      </c>
      <c r="J187" s="68">
        <f>'Biomass CH4'!J187+'Biomass N2O'!J187+StatMobCH4!J187+StatMobN2O!J187+OtherEnergyCH4!J187+OtherEnergyN2O!J187+NGO!J187+Coal!J187</f>
        <v>39.698754875731524</v>
      </c>
      <c r="K187" s="69">
        <f>'Biomass CH4'!K187+'Biomass N2O'!K187+StatMobCH4!K187+StatMobN2O!K187+OtherEnergyCH4!K187+OtherEnergyN2O!K187+NGO!K187+Coal!K187</f>
        <v>40.923371029268452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64">
        <f>'Biomass CH4'!C188+'Biomass N2O'!C188+StatMobCH4!C188+StatMobN2O!C188+OtherEnergyCH4!C188+OtherEnergyN2O!C188+NGO!C188+Coal!C188</f>
        <v>0</v>
      </c>
      <c r="D188" s="67">
        <f>'Biomass CH4'!D188+'Biomass N2O'!D188+StatMobCH4!D188+StatMobN2O!D188+OtherEnergyCH4!D188+OtherEnergyN2O!D188+NGO!D188+Coal!D188</f>
        <v>0</v>
      </c>
      <c r="E188" s="64">
        <f>'Biomass CH4'!E188+'Biomass N2O'!E188+StatMobCH4!E188+StatMobN2O!E188+OtherEnergyCH4!E188+OtherEnergyN2O!E188+NGO!E188+Coal!E188</f>
        <v>0</v>
      </c>
      <c r="F188" s="67">
        <f>'Biomass CH4'!F188+'Biomass N2O'!F188+StatMobCH4!F188+StatMobN2O!F188+OtherEnergyCH4!F188+OtherEnergyN2O!F188+NGO!F188+Coal!F188</f>
        <v>0</v>
      </c>
      <c r="G188" s="67">
        <f>'Biomass CH4'!G188+'Biomass N2O'!G188+StatMobCH4!G188+StatMobN2O!G188+OtherEnergyCH4!G188+OtherEnergyN2O!G188+NGO!G188+Coal!G188</f>
        <v>0</v>
      </c>
      <c r="H188" s="67">
        <f>'Biomass CH4'!H188+'Biomass N2O'!H188+StatMobCH4!H188+StatMobN2O!H188+OtherEnergyCH4!H188+OtherEnergyN2O!H188+NGO!H188+Coal!H188</f>
        <v>0</v>
      </c>
      <c r="I188" s="68">
        <f>'Biomass CH4'!I188+'Biomass N2O'!I188+StatMobCH4!I188+StatMobN2O!I188+OtherEnergyCH4!I188+OtherEnergyN2O!I188+NGO!I188+Coal!I188</f>
        <v>0</v>
      </c>
      <c r="J188" s="68">
        <f>'Biomass CH4'!J188+'Biomass N2O'!J188+StatMobCH4!J188+StatMobN2O!J188+OtherEnergyCH4!J188+OtherEnergyN2O!J188+NGO!J188+Coal!J188</f>
        <v>0</v>
      </c>
      <c r="K188" s="69">
        <f>'Biomass CH4'!K188+'Biomass N2O'!K188+StatMobCH4!K188+StatMobN2O!K188+OtherEnergyCH4!K188+OtherEnergyN2O!K188+NGO!K188+Coal!K188</f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67">
        <f>'Biomass CH4'!C189+'Biomass N2O'!C189+StatMobCH4!C189+StatMobN2O!C189+OtherEnergyCH4!C189+OtherEnergyN2O!C189+NGO!C189+Coal!C189</f>
        <v>2.6442496182243165</v>
      </c>
      <c r="D189" s="67">
        <f>'Biomass CH4'!D189+'Biomass N2O'!D189+StatMobCH4!D189+StatMobN2O!D189+OtherEnergyCH4!D189+OtherEnergyN2O!D189+NGO!D189+Coal!D189</f>
        <v>3.3854346260930113</v>
      </c>
      <c r="E189" s="64">
        <f>'Biomass CH4'!E189+'Biomass N2O'!E189+StatMobCH4!E189+StatMobN2O!E189+OtherEnergyCH4!E189+OtherEnergyN2O!E189+NGO!E189+Coal!E189</f>
        <v>3.4454923664325463</v>
      </c>
      <c r="F189" s="67">
        <f>'Biomass CH4'!F189+'Biomass N2O'!F189+StatMobCH4!F189+StatMobN2O!F189+OtherEnergyCH4!F189+OtherEnergyN2O!F189+NGO!F189+Coal!F189</f>
        <v>3.6926152612644945</v>
      </c>
      <c r="G189" s="67">
        <f>'Biomass CH4'!G189+'Biomass N2O'!G189+StatMobCH4!G189+StatMobN2O!G189+OtherEnergyCH4!G189+OtherEnergyN2O!G189+NGO!G189+Coal!G189</f>
        <v>4.1397842489046015</v>
      </c>
      <c r="H189" s="67">
        <f>'Biomass CH4'!H189+'Biomass N2O'!H189+StatMobCH4!H189+StatMobN2O!H189+OtherEnergyCH4!H189+OtherEnergyN2O!H189+NGO!H189+Coal!H189</f>
        <v>4.4376113105047983</v>
      </c>
      <c r="I189" s="68">
        <f>'Biomass CH4'!I189+'Biomass N2O'!I189+StatMobCH4!I189+StatMobN2O!I189+OtherEnergyCH4!I189+OtherEnergyN2O!I189+NGO!I189+Coal!I189</f>
        <v>4.7808031152516097</v>
      </c>
      <c r="J189" s="68">
        <f>'Biomass CH4'!J189+'Biomass N2O'!J189+StatMobCH4!J189+StatMobN2O!J189+OtherEnergyCH4!J189+OtherEnergyN2O!J189+NGO!J189+Coal!J189</f>
        <v>5.1720431886418394</v>
      </c>
      <c r="K189" s="69">
        <f>'Biomass CH4'!K189+'Biomass N2O'!K189+StatMobCH4!K189+StatMobN2O!K189+OtherEnergyCH4!K189+OtherEnergyN2O!K189+NGO!K189+Coal!K189</f>
        <v>5.6146385424668566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64">
        <f>'Biomass CH4'!C190+'Biomass N2O'!C190+StatMobCH4!C190+StatMobN2O!C190+OtherEnergyCH4!C190+OtherEnergyN2O!C190+NGO!C190+Coal!C190</f>
        <v>94.368584351958532</v>
      </c>
      <c r="D190" s="67">
        <f>'Biomass CH4'!D190+'Biomass N2O'!D190+StatMobCH4!D190+StatMobN2O!D190+OtherEnergyCH4!D190+OtherEnergyN2O!D190+NGO!D190+Coal!D190</f>
        <v>57.66639325438706</v>
      </c>
      <c r="E190" s="64">
        <f>'Biomass CH4'!E190+'Biomass N2O'!E190+StatMobCH4!E190+StatMobN2O!E190+OtherEnergyCH4!E190+OtherEnergyN2O!E190+NGO!E190+Coal!E190</f>
        <v>55.403482263757112</v>
      </c>
      <c r="F190" s="67">
        <f>'Biomass CH4'!F190+'Biomass N2O'!F190+StatMobCH4!F190+StatMobN2O!F190+OtherEnergyCH4!F190+OtherEnergyN2O!F190+NGO!F190+Coal!F190</f>
        <v>56.448520639683608</v>
      </c>
      <c r="G190" s="67">
        <f>'Biomass CH4'!G190+'Biomass N2O'!G190+StatMobCH4!G190+StatMobN2O!G190+OtherEnergyCH4!G190+OtherEnergyN2O!G190+NGO!G190+Coal!G190</f>
        <v>55.803451366108462</v>
      </c>
      <c r="H190" s="67">
        <f>'Biomass CH4'!H190+'Biomass N2O'!H190+StatMobCH4!H190+StatMobN2O!H190+OtherEnergyCH4!H190+OtherEnergyN2O!H190+NGO!H190+Coal!H190</f>
        <v>56.957091636017793</v>
      </c>
      <c r="I190" s="68">
        <f>'Biomass CH4'!I190+'Biomass N2O'!I190+StatMobCH4!I190+StatMobN2O!I190+OtherEnergyCH4!I190+OtherEnergyN2O!I190+NGO!I190+Coal!I190</f>
        <v>58.191488597727201</v>
      </c>
      <c r="J190" s="68">
        <f>'Biomass CH4'!J190+'Biomass N2O'!J190+StatMobCH4!J190+StatMobN2O!J190+OtherEnergyCH4!J190+OtherEnergyN2O!J190+NGO!J190+Coal!J190</f>
        <v>58.953909516028212</v>
      </c>
      <c r="K190" s="69">
        <f>'Biomass CH4'!K190+'Biomass N2O'!K190+StatMobCH4!K190+StatMobN2O!K190+OtherEnergyCH4!K190+OtherEnergyN2O!K190+NGO!K190+Coal!K190</f>
        <v>60.434522187765289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67">
        <f>'Biomass CH4'!C191+'Biomass N2O'!C191+StatMobCH4!C191+StatMobN2O!C191+OtherEnergyCH4!C191+OtherEnergyN2O!C191+NGO!C191+Coal!C191</f>
        <v>16.12047370503981</v>
      </c>
      <c r="D191" s="67">
        <f>'Biomass CH4'!D191+'Biomass N2O'!D191+StatMobCH4!D191+StatMobN2O!D191+OtherEnergyCH4!D191+OtherEnergyN2O!D191+NGO!D191+Coal!D191</f>
        <v>18.197226151346548</v>
      </c>
      <c r="E191" s="64">
        <f>'Biomass CH4'!E191+'Biomass N2O'!E191+StatMobCH4!E191+StatMobN2O!E191+OtherEnergyCH4!E191+OtherEnergyN2O!E191+NGO!E191+Coal!E191</f>
        <v>20.15019642418304</v>
      </c>
      <c r="F191" s="67">
        <f>'Biomass CH4'!F191+'Biomass N2O'!F191+StatMobCH4!F191+StatMobN2O!F191+OtherEnergyCH4!F191+OtherEnergyN2O!F191+NGO!F191+Coal!F191</f>
        <v>23.830110854158281</v>
      </c>
      <c r="G191" s="67">
        <f>'Biomass CH4'!G191+'Biomass N2O'!G191+StatMobCH4!G191+StatMobN2O!G191+OtherEnergyCH4!G191+OtherEnergyN2O!G191+NGO!G191+Coal!G191</f>
        <v>26.812686921346369</v>
      </c>
      <c r="H191" s="67">
        <f>'Biomass CH4'!H191+'Biomass N2O'!H191+StatMobCH4!H191+StatMobN2O!H191+OtherEnergyCH4!H191+OtherEnergyN2O!H191+NGO!H191+Coal!H191</f>
        <v>28.480322261901151</v>
      </c>
      <c r="I191" s="68">
        <f>'Biomass CH4'!I191+'Biomass N2O'!I191+StatMobCH4!I191+StatMobN2O!I191+OtherEnergyCH4!I191+OtherEnergyN2O!I191+NGO!I191+Coal!I191</f>
        <v>29.588622909040808</v>
      </c>
      <c r="J191" s="68">
        <f>'Biomass CH4'!J191+'Biomass N2O'!J191+StatMobCH4!J191+StatMobN2O!J191+OtherEnergyCH4!J191+OtherEnergyN2O!J191+NGO!J191+Coal!J191</f>
        <v>31.522258046999099</v>
      </c>
      <c r="K191" s="69">
        <f>'Biomass CH4'!K191+'Biomass N2O'!K191+StatMobCH4!K191+StatMobN2O!K191+OtherEnergyCH4!K191+OtherEnergyN2O!K191+NGO!K191+Coal!K191</f>
        <v>33.50802836166217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64">
        <f>'Biomass CH4'!C192+'Biomass N2O'!C192+StatMobCH4!C192+StatMobN2O!C192+OtherEnergyCH4!C192+OtherEnergyN2O!C192+NGO!C192+Coal!C192</f>
        <v>37.616286685412973</v>
      </c>
      <c r="D192" s="67">
        <f>'Biomass CH4'!D192+'Biomass N2O'!D192+StatMobCH4!D192+StatMobN2O!D192+OtherEnergyCH4!D192+OtherEnergyN2O!D192+NGO!D192+Coal!D192</f>
        <v>30.448767515738208</v>
      </c>
      <c r="E192" s="64">
        <f>'Biomass CH4'!E192+'Biomass N2O'!E192+StatMobCH4!E192+StatMobN2O!E192+OtherEnergyCH4!E192+OtherEnergyN2O!E192+NGO!E192+Coal!E192</f>
        <v>22.239145173376681</v>
      </c>
      <c r="F192" s="67">
        <f>'Biomass CH4'!F192+'Biomass N2O'!F192+StatMobCH4!F192+StatMobN2O!F192+OtherEnergyCH4!F192+OtherEnergyN2O!F192+NGO!F192+Coal!F192</f>
        <v>16.465478518855196</v>
      </c>
      <c r="G192" s="67">
        <f>'Biomass CH4'!G192+'Biomass N2O'!G192+StatMobCH4!G192+StatMobN2O!G192+OtherEnergyCH4!G192+OtherEnergyN2O!G192+NGO!G192+Coal!G192</f>
        <v>13.130983384115757</v>
      </c>
      <c r="H192" s="67">
        <f>'Biomass CH4'!H192+'Biomass N2O'!H192+StatMobCH4!H192+StatMobN2O!H192+OtherEnergyCH4!H192+OtherEnergyN2O!H192+NGO!H192+Coal!H192</f>
        <v>12.473623846978207</v>
      </c>
      <c r="I192" s="68">
        <f>'Biomass CH4'!I192+'Biomass N2O'!I192+StatMobCH4!I192+StatMobN2O!I192+OtherEnergyCH4!I192+OtherEnergyN2O!I192+NGO!I192+Coal!I192</f>
        <v>12.007493732054034</v>
      </c>
      <c r="J192" s="68">
        <f>'Biomass CH4'!J192+'Biomass N2O'!J192+StatMobCH4!J192+StatMobN2O!J192+OtherEnergyCH4!J192+OtherEnergyN2O!J192+NGO!J192+Coal!J192</f>
        <v>11.866859853174745</v>
      </c>
      <c r="K192" s="69">
        <f>'Biomass CH4'!K192+'Biomass N2O'!K192+StatMobCH4!K192+StatMobN2O!K192+OtherEnergyCH4!K192+OtherEnergyN2O!K192+NGO!K192+Coal!K192</f>
        <v>11.82810549517604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64">
        <f>'Biomass CH4'!C193+'Biomass N2O'!C193+StatMobCH4!C193+StatMobN2O!C193+OtherEnergyCH4!C193+OtherEnergyN2O!C193+NGO!C193+Coal!C193</f>
        <v>378.58233167446701</v>
      </c>
      <c r="D193" s="67">
        <f>'Biomass CH4'!D193+'Biomass N2O'!D193+StatMobCH4!D193+StatMobN2O!D193+OtherEnergyCH4!D193+OtherEnergyN2O!D193+NGO!D193+Coal!D193</f>
        <v>378.07426215237831</v>
      </c>
      <c r="E193" s="64">
        <f>'Biomass CH4'!E193+'Biomass N2O'!E193+StatMobCH4!E193+StatMobN2O!E193+OtherEnergyCH4!E193+OtherEnergyN2O!E193+NGO!E193+Coal!E193</f>
        <v>379.36866030070189</v>
      </c>
      <c r="F193" s="67">
        <f>'Biomass CH4'!F193+'Biomass N2O'!F193+StatMobCH4!F193+StatMobN2O!F193+OtherEnergyCH4!F193+OtherEnergyN2O!F193+NGO!F193+Coal!F193</f>
        <v>337.82555133200549</v>
      </c>
      <c r="G193" s="67">
        <f>'Biomass CH4'!G193+'Biomass N2O'!G193+StatMobCH4!G193+StatMobN2O!G193+OtherEnergyCH4!G193+OtherEnergyN2O!G193+NGO!G193+Coal!G193</f>
        <v>369.26687275953441</v>
      </c>
      <c r="H193" s="67">
        <f>'Biomass CH4'!H193+'Biomass N2O'!H193+StatMobCH4!H193+StatMobN2O!H193+OtherEnergyCH4!H193+OtherEnergyN2O!H193+NGO!H193+Coal!H193</f>
        <v>382.56264547694241</v>
      </c>
      <c r="I193" s="68">
        <f>'Biomass CH4'!I193+'Biomass N2O'!I193+StatMobCH4!I193+StatMobN2O!I193+OtherEnergyCH4!I193+OtherEnergyN2O!I193+NGO!I193+Coal!I193</f>
        <v>406.87204502736523</v>
      </c>
      <c r="J193" s="68">
        <f>'Biomass CH4'!J193+'Biomass N2O'!J193+StatMobCH4!J193+StatMobN2O!J193+OtherEnergyCH4!J193+OtherEnergyN2O!J193+NGO!J193+Coal!J193</f>
        <v>435.42181640491515</v>
      </c>
      <c r="K193" s="69">
        <f>'Biomass CH4'!K193+'Biomass N2O'!K193+StatMobCH4!K193+StatMobN2O!K193+OtherEnergyCH4!K193+OtherEnergyN2O!K193+NGO!K193+Coal!K193</f>
        <v>447.51348636136356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67">
        <f>'Biomass CH4'!C194+'Biomass N2O'!C194+StatMobCH4!C194+StatMobN2O!C194+OtherEnergyCH4!C194+OtherEnergyN2O!C194+NGO!C194+Coal!C194</f>
        <v>0.16605128304791167</v>
      </c>
      <c r="D194" s="67">
        <f>'Biomass CH4'!D194+'Biomass N2O'!D194+StatMobCH4!D194+StatMobN2O!D194+OtherEnergyCH4!D194+OtherEnergyN2O!D194+NGO!D194+Coal!D194</f>
        <v>0.17116068578674373</v>
      </c>
      <c r="E194" s="64">
        <f>'Biomass CH4'!E194+'Biomass N2O'!E194+StatMobCH4!E194+StatMobN2O!E194+OtherEnergyCH4!E194+OtherEnergyN2O!E194+NGO!E194+Coal!E194</f>
        <v>0.17018834424252399</v>
      </c>
      <c r="F194" s="67">
        <f>'Biomass CH4'!F194+'Biomass N2O'!F194+StatMobCH4!F194+StatMobN2O!F194+OtherEnergyCH4!F194+OtherEnergyN2O!F194+NGO!F194+Coal!F194</f>
        <v>0.16898054856479508</v>
      </c>
      <c r="G194" s="67">
        <f>'Biomass CH4'!G194+'Biomass N2O'!G194+StatMobCH4!G194+StatMobN2O!G194+OtherEnergyCH4!G194+OtherEnergyN2O!G194+NGO!G194+Coal!G194</f>
        <v>0.18546481715521235</v>
      </c>
      <c r="H194" s="67">
        <f>'Biomass CH4'!H194+'Biomass N2O'!H194+StatMobCH4!H194+StatMobN2O!H194+OtherEnergyCH4!H194+OtherEnergyN2O!H194+NGO!H194+Coal!H194</f>
        <v>0.1966153032706493</v>
      </c>
      <c r="I194" s="68">
        <f>'Biomass CH4'!I194+'Biomass N2O'!I194+StatMobCH4!I194+StatMobN2O!I194+OtherEnergyCH4!I194+OtherEnergyN2O!I194+NGO!I194+Coal!I194</f>
        <v>0.2105270963469863</v>
      </c>
      <c r="J194" s="68">
        <f>'Biomass CH4'!J194+'Biomass N2O'!J194+StatMobCH4!J194+StatMobN2O!J194+OtherEnergyCH4!J194+OtherEnergyN2O!J194+NGO!J194+Coal!J194</f>
        <v>0.22726825467441514</v>
      </c>
      <c r="K194" s="69">
        <f>'Biomass CH4'!K194+'Biomass N2O'!K194+StatMobCH4!K194+StatMobN2O!K194+OtherEnergyCH4!K194+OtherEnergyN2O!K194+NGO!K194+Coal!K194</f>
        <v>0.24597497936502491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64">
        <f>'Biomass CH4'!C195+'Biomass N2O'!C195+StatMobCH4!C195+StatMobN2O!C195+OtherEnergyCH4!C195+OtherEnergyN2O!C195+NGO!C195+Coal!C195</f>
        <v>46.702285399929941</v>
      </c>
      <c r="D195" s="67">
        <f>'Biomass CH4'!D195+'Biomass N2O'!D195+StatMobCH4!D195+StatMobN2O!D195+OtherEnergyCH4!D195+OtherEnergyN2O!D195+NGO!D195+Coal!D195</f>
        <v>63.330285400039948</v>
      </c>
      <c r="E195" s="64">
        <f>'Biomass CH4'!E195+'Biomass N2O'!E195+StatMobCH4!E195+StatMobN2O!E195+OtherEnergyCH4!E195+OtherEnergyN2O!E195+NGO!E195+Coal!E195</f>
        <v>70.502835399909912</v>
      </c>
      <c r="F195" s="67">
        <f>'Biomass CH4'!F195+'Biomass N2O'!F195+StatMobCH4!F195+StatMobN2O!F195+OtherEnergyCH4!F195+OtherEnergyN2O!F195+NGO!F195+Coal!F195</f>
        <v>76.689315400005896</v>
      </c>
      <c r="G195" s="67">
        <f>'Biomass CH4'!G195+'Biomass N2O'!G195+StatMobCH4!G195+StatMobN2O!G195+OtherEnergyCH4!G195+OtherEnergyN2O!G195+NGO!G195+Coal!G195</f>
        <v>85.061369613263238</v>
      </c>
      <c r="H195" s="67">
        <f>'Biomass CH4'!H195+'Biomass N2O'!H195+StatMobCH4!H195+StatMobN2O!H195+OtherEnergyCH4!H195+OtherEnergyN2O!H195+NGO!H195+Coal!H195</f>
        <v>96.219071673360958</v>
      </c>
      <c r="I195" s="68">
        <f>'Biomass CH4'!I195+'Biomass N2O'!I195+StatMobCH4!I195+StatMobN2O!I195+OtherEnergyCH4!I195+OtherEnergyN2O!I195+NGO!I195+Coal!I195</f>
        <v>103.09752284851707</v>
      </c>
      <c r="J195" s="68">
        <f>'Biomass CH4'!J195+'Biomass N2O'!J195+StatMobCH4!J195+StatMobN2O!J195+OtherEnergyCH4!J195+OtherEnergyN2O!J195+NGO!J195+Coal!J195</f>
        <v>105.32089073541546</v>
      </c>
      <c r="K195" s="69">
        <f>'Biomass CH4'!K195+'Biomass N2O'!K195+StatMobCH4!K195+StatMobN2O!K195+OtherEnergyCH4!K195+OtherEnergyN2O!K195+NGO!K195+Coal!K195</f>
        <v>107.79726175558348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67">
        <f>'Biomass CH4'!C196+'Biomass N2O'!C196+StatMobCH4!C196+StatMobN2O!C196+OtherEnergyCH4!C196+OtherEnergyN2O!C196+NGO!C196+Coal!C196</f>
        <v>8.5037114813463661E-3</v>
      </c>
      <c r="D196" s="67">
        <f>'Biomass CH4'!D196+'Biomass N2O'!D196+StatMobCH4!D196+StatMobN2O!D196+OtherEnergyCH4!D196+OtherEnergyN2O!D196+NGO!D196+Coal!D196</f>
        <v>9.5104607266950619E-3</v>
      </c>
      <c r="E196" s="64">
        <f>'Biomass CH4'!E196+'Biomass N2O'!E196+StatMobCH4!E196+StatMobN2O!E196+OtherEnergyCH4!E196+OtherEnergyN2O!E196+NGO!E196+Coal!E196</f>
        <v>1.2391241748536883E-2</v>
      </c>
      <c r="F196" s="67">
        <f>'Biomass CH4'!F196+'Biomass N2O'!F196+StatMobCH4!F196+StatMobN2O!F196+OtherEnergyCH4!F196+OtherEnergyN2O!F196+NGO!F196+Coal!F196</f>
        <v>1.5983344769321662E-2</v>
      </c>
      <c r="G196" s="67">
        <f>'Biomass CH4'!G196+'Biomass N2O'!G196+StatMobCH4!G196+StatMobN2O!G196+OtherEnergyCH4!G196+OtherEnergyN2O!G196+NGO!G196+Coal!G196</f>
        <v>2.032262459601784E-2</v>
      </c>
      <c r="H196" s="67">
        <f>'Biomass CH4'!H196+'Biomass N2O'!H196+StatMobCH4!H196+StatMobN2O!H196+OtherEnergyCH4!H196+OtherEnergyN2O!H196+NGO!H196+Coal!H196</f>
        <v>2.4311135464469669E-2</v>
      </c>
      <c r="I196" s="68">
        <f>'Biomass CH4'!I196+'Biomass N2O'!I196+StatMobCH4!I196+StatMobN2O!I196+OtherEnergyCH4!I196+OtherEnergyN2O!I196+NGO!I196+Coal!I196</f>
        <v>2.9376806983921526E-2</v>
      </c>
      <c r="J196" s="68">
        <f>'Biomass CH4'!J196+'Biomass N2O'!J196+StatMobCH4!J196+StatMobN2O!J196+OtherEnergyCH4!J196+OtherEnergyN2O!J196+NGO!J196+Coal!J196</f>
        <v>3.5791730588744082E-2</v>
      </c>
      <c r="K196" s="69">
        <f>'Biomass CH4'!K196+'Biomass N2O'!K196+StatMobCH4!K196+StatMobN2O!K196+OtherEnergyCH4!K196+OtherEnergyN2O!K196+NGO!K196+Coal!K196</f>
        <v>4.3900046650530815E-2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64">
        <f>'Biomass CH4'!C197+'Biomass N2O'!C197+StatMobCH4!C197+StatMobN2O!C197+OtherEnergyCH4!C197+OtherEnergyN2O!C197+NGO!C197+Coal!C197</f>
        <v>28.467759633627178</v>
      </c>
      <c r="D197" s="67">
        <f>'Biomass CH4'!D197+'Biomass N2O'!D197+StatMobCH4!D197+StatMobN2O!D197+OtherEnergyCH4!D197+OtherEnergyN2O!D197+NGO!D197+Coal!D197</f>
        <v>36.863902462565591</v>
      </c>
      <c r="E197" s="64">
        <f>'Biomass CH4'!E197+'Biomass N2O'!E197+StatMobCH4!E197+StatMobN2O!E197+OtherEnergyCH4!E197+OtherEnergyN2O!E197+NGO!E197+Coal!E197</f>
        <v>42.378868997492305</v>
      </c>
      <c r="F197" s="67">
        <f>'Biomass CH4'!F197+'Biomass N2O'!F197+StatMobCH4!F197+StatMobN2O!F197+OtherEnergyCH4!F197+OtherEnergyN2O!F197+NGO!F197+Coal!F197</f>
        <v>36.381543407936725</v>
      </c>
      <c r="G197" s="67">
        <f>'Biomass CH4'!G197+'Biomass N2O'!G197+StatMobCH4!G197+StatMobN2O!G197+OtherEnergyCH4!G197+OtherEnergyN2O!G197+NGO!G197+Coal!G197</f>
        <v>30.941315944045751</v>
      </c>
      <c r="H197" s="67">
        <f>'Biomass CH4'!H197+'Biomass N2O'!H197+StatMobCH4!H197+StatMobN2O!H197+OtherEnergyCH4!H197+OtherEnergyN2O!H197+NGO!H197+Coal!H197</f>
        <v>31.319796891173127</v>
      </c>
      <c r="I197" s="68">
        <f>'Biomass CH4'!I197+'Biomass N2O'!I197+StatMobCH4!I197+StatMobN2O!I197+OtherEnergyCH4!I197+OtherEnergyN2O!I197+NGO!I197+Coal!I197</f>
        <v>36.221344005689815</v>
      </c>
      <c r="J197" s="68">
        <f>'Biomass CH4'!J197+'Biomass N2O'!J197+StatMobCH4!J197+StatMobN2O!J197+OtherEnergyCH4!J197+OtherEnergyN2O!J197+NGO!J197+Coal!J197</f>
        <v>40.0023790976214</v>
      </c>
      <c r="K197" s="69">
        <f>'Biomass CH4'!K197+'Biomass N2O'!K197+StatMobCH4!K197+StatMobN2O!K197+OtherEnergyCH4!K197+OtherEnergyN2O!K197+NGO!K197+Coal!K197</f>
        <v>43.715905907882387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67">
        <f>'Biomass CH4'!C198+'Biomass N2O'!C198+StatMobCH4!C198+StatMobN2O!C198+OtherEnergyCH4!C198+OtherEnergyN2O!C198+NGO!C198+Coal!C198</f>
        <v>8.3483900326625911</v>
      </c>
      <c r="D198" s="67">
        <f>'Biomass CH4'!D198+'Biomass N2O'!D198+StatMobCH4!D198+StatMobN2O!D198+OtherEnergyCH4!D198+OtherEnergyN2O!D198+NGO!D198+Coal!D198</f>
        <v>11.09013152896271</v>
      </c>
      <c r="E198" s="64">
        <f>'Biomass CH4'!E198+'Biomass N2O'!E198+StatMobCH4!E198+StatMobN2O!E198+OtherEnergyCH4!E198+OtherEnergyN2O!E198+NGO!E198+Coal!E198</f>
        <v>13.6477301867072</v>
      </c>
      <c r="F198" s="67">
        <f>'Biomass CH4'!F198+'Biomass N2O'!F198+StatMobCH4!F198+StatMobN2O!F198+OtherEnergyCH4!F198+OtherEnergyN2O!F198+NGO!F198+Coal!F198</f>
        <v>19.559148281616483</v>
      </c>
      <c r="G198" s="67">
        <f>'Biomass CH4'!G198+'Biomass N2O'!G198+StatMobCH4!G198+StatMobN2O!G198+OtherEnergyCH4!G198+OtherEnergyN2O!G198+NGO!G198+Coal!G198</f>
        <v>21.781491832875474</v>
      </c>
      <c r="H198" s="67">
        <f>'Biomass CH4'!H198+'Biomass N2O'!H198+StatMobCH4!H198+StatMobN2O!H198+OtherEnergyCH4!H198+OtherEnergyN2O!H198+NGO!H198+Coal!H198</f>
        <v>23.097977655366098</v>
      </c>
      <c r="I198" s="68">
        <f>'Biomass CH4'!I198+'Biomass N2O'!I198+StatMobCH4!I198+StatMobN2O!I198+OtherEnergyCH4!I198+OtherEnergyN2O!I198+NGO!I198+Coal!I198</f>
        <v>24.54931425370712</v>
      </c>
      <c r="J198" s="68">
        <f>'Biomass CH4'!J198+'Biomass N2O'!J198+StatMobCH4!J198+StatMobN2O!J198+OtherEnergyCH4!J198+OtherEnergyN2O!J198+NGO!J198+Coal!J198</f>
        <v>26.119751207195897</v>
      </c>
      <c r="K198" s="69">
        <f>'Biomass CH4'!K198+'Biomass N2O'!K198+StatMobCH4!K198+StatMobN2O!K198+OtherEnergyCH4!K198+OtherEnergyN2O!K198+NGO!K198+Coal!K198</f>
        <v>27.981676238156279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64">
        <f>'Biomass CH4'!C199+'Biomass N2O'!C199+StatMobCH4!C199+StatMobN2O!C199+OtherEnergyCH4!C199+OtherEnergyN2O!C199+NGO!C199+Coal!C199</f>
        <v>0.12707360864005871</v>
      </c>
      <c r="D199" s="67">
        <f>'Biomass CH4'!D199+'Biomass N2O'!D199+StatMobCH4!D199+StatMobN2O!D199+OtherEnergyCH4!D199+OtherEnergyN2O!D199+NGO!D199+Coal!D199</f>
        <v>0.17401772318848002</v>
      </c>
      <c r="E199" s="64">
        <f>'Biomass CH4'!E199+'Biomass N2O'!E199+StatMobCH4!E199+StatMobN2O!E199+OtherEnergyCH4!E199+OtherEnergyN2O!E199+NGO!E199+Coal!E199</f>
        <v>0.21392796504797745</v>
      </c>
      <c r="F199" s="67">
        <f>'Biomass CH4'!F199+'Biomass N2O'!F199+StatMobCH4!F199+StatMobN2O!F199+OtherEnergyCH4!F199+OtherEnergyN2O!F199+NGO!F199+Coal!F199</f>
        <v>0.23457999988419931</v>
      </c>
      <c r="G199" s="67">
        <f>'Biomass CH4'!G199+'Biomass N2O'!G199+StatMobCH4!G199+StatMobN2O!G199+OtherEnergyCH4!G199+OtherEnergyN2O!G199+NGO!G199+Coal!G199</f>
        <v>0.23402909525536789</v>
      </c>
      <c r="H199" s="67">
        <f>'Biomass CH4'!H199+'Biomass N2O'!H199+StatMobCH4!H199+StatMobN2O!H199+OtherEnergyCH4!H199+OtherEnergyN2O!H199+NGO!H199+Coal!H199</f>
        <v>0.26046163758561425</v>
      </c>
      <c r="I199" s="68">
        <f>'Biomass CH4'!I199+'Biomass N2O'!I199+StatMobCH4!I199+StatMobN2O!I199+OtherEnergyCH4!I199+OtherEnergyN2O!I199+NGO!I199+Coal!I199</f>
        <v>0.27210478898769253</v>
      </c>
      <c r="J199" s="68">
        <f>'Biomass CH4'!J199+'Biomass N2O'!J199+StatMobCH4!J199+StatMobN2O!J199+OtherEnergyCH4!J199+OtherEnergyN2O!J199+NGO!J199+Coal!J199</f>
        <v>0.30198091414904865</v>
      </c>
      <c r="K199" s="69">
        <f>'Biomass CH4'!K199+'Biomass N2O'!K199+StatMobCH4!K199+StatMobN2O!K199+OtherEnergyCH4!K199+OtherEnergyN2O!K199+NGO!K199+Coal!K199</f>
        <v>0.332380202190112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67">
        <f>'Biomass CH4'!C200+'Biomass N2O'!C200+StatMobCH4!C200+StatMobN2O!C200+OtherEnergyCH4!C200+OtherEnergyN2O!C200+NGO!C200+Coal!C200</f>
        <v>17.790706420075736</v>
      </c>
      <c r="D200" s="67">
        <f>'Biomass CH4'!D200+'Biomass N2O'!D200+StatMobCH4!D200+StatMobN2O!D200+OtherEnergyCH4!D200+OtherEnergyN2O!D200+NGO!D200+Coal!D200</f>
        <v>15.591006533572385</v>
      </c>
      <c r="E200" s="64">
        <f>'Biomass CH4'!E200+'Biomass N2O'!E200+StatMobCH4!E200+StatMobN2O!E200+OtherEnergyCH4!E200+OtherEnergyN2O!E200+NGO!E200+Coal!E200</f>
        <v>13.725918208909011</v>
      </c>
      <c r="F200" s="67">
        <f>'Biomass CH4'!F200+'Biomass N2O'!F200+StatMobCH4!F200+StatMobN2O!F200+OtherEnergyCH4!F200+OtherEnergyN2O!F200+NGO!F200+Coal!F200</f>
        <v>17.142800486226026</v>
      </c>
      <c r="G200" s="67">
        <f>'Biomass CH4'!G200+'Biomass N2O'!G200+StatMobCH4!G200+StatMobN2O!G200+OtherEnergyCH4!G200+OtherEnergyN2O!G200+NGO!G200+Coal!G200</f>
        <v>20.265638546485921</v>
      </c>
      <c r="H200" s="67">
        <f>'Biomass CH4'!H200+'Biomass N2O'!H200+StatMobCH4!H200+StatMobN2O!H200+OtherEnergyCH4!H200+OtherEnergyN2O!H200+NGO!H200+Coal!H200</f>
        <v>22.128518310110223</v>
      </c>
      <c r="I200" s="68">
        <f>'Biomass CH4'!I200+'Biomass N2O'!I200+StatMobCH4!I200+StatMobN2O!I200+OtherEnergyCH4!I200+OtherEnergyN2O!I200+NGO!I200+Coal!I200</f>
        <v>24.194380984710833</v>
      </c>
      <c r="J200" s="68">
        <f>'Biomass CH4'!J200+'Biomass N2O'!J200+StatMobCH4!J200+StatMobN2O!J200+OtherEnergyCH4!J200+OtherEnergyN2O!J200+NGO!J200+Coal!J200</f>
        <v>26.484961923462965</v>
      </c>
      <c r="K200" s="69">
        <f>'Biomass CH4'!K200+'Biomass N2O'!K200+StatMobCH4!K200+StatMobN2O!K200+OtherEnergyCH4!K200+OtherEnergyN2O!K200+NGO!K200+Coal!K200</f>
        <v>29.022656077018532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64">
        <f>'Biomass CH4'!C201+'Biomass N2O'!C201+StatMobCH4!C201+StatMobN2O!C201+OtherEnergyCH4!C201+OtherEnergyN2O!C201+NGO!C201+Coal!C201</f>
        <v>3.5265394232007656</v>
      </c>
      <c r="D201" s="67">
        <f>'Biomass CH4'!D201+'Biomass N2O'!D201+StatMobCH4!D201+StatMobN2O!D201+OtherEnergyCH4!D201+OtherEnergyN2O!D201+NGO!D201+Coal!D201</f>
        <v>3.5648453186670941</v>
      </c>
      <c r="E201" s="64">
        <f>'Biomass CH4'!E201+'Biomass N2O'!E201+StatMobCH4!E201+StatMobN2O!E201+OtherEnergyCH4!E201+OtherEnergyN2O!E201+NGO!E201+Coal!E201</f>
        <v>4.0202869805800576</v>
      </c>
      <c r="F201" s="67">
        <f>'Biomass CH4'!F201+'Biomass N2O'!F201+StatMobCH4!F201+StatMobN2O!F201+OtherEnergyCH4!F201+OtherEnergyN2O!F201+NGO!F201+Coal!F201</f>
        <v>3.2439819751470944</v>
      </c>
      <c r="G201" s="67">
        <f>'Biomass CH4'!G201+'Biomass N2O'!G201+StatMobCH4!G201+StatMobN2O!G201+OtherEnergyCH4!G201+OtherEnergyN2O!G201+NGO!G201+Coal!G201</f>
        <v>3.2588032232735475</v>
      </c>
      <c r="H201" s="67">
        <f>'Biomass CH4'!H201+'Biomass N2O'!H201+StatMobCH4!H201+StatMobN2O!H201+OtherEnergyCH4!H201+OtherEnergyN2O!H201+NGO!H201+Coal!H201</f>
        <v>3.3890906287057629</v>
      </c>
      <c r="I201" s="68">
        <f>'Biomass CH4'!I201+'Biomass N2O'!I201+StatMobCH4!I201+StatMobN2O!I201+OtherEnergyCH4!I201+OtherEnergyN2O!I201+NGO!I201+Coal!I201</f>
        <v>3.5173340647063833</v>
      </c>
      <c r="J201" s="68">
        <f>'Biomass CH4'!J201+'Biomass N2O'!J201+StatMobCH4!J201+StatMobN2O!J201+OtherEnergyCH4!J201+OtherEnergyN2O!J201+NGO!J201+Coal!J201</f>
        <v>3.6729128258362764</v>
      </c>
      <c r="K201" s="69">
        <f>'Biomass CH4'!K201+'Biomass N2O'!K201+StatMobCH4!K201+StatMobN2O!K201+OtherEnergyCH4!K201+OtherEnergyN2O!K201+NGO!K201+Coal!K201</f>
        <v>3.8372582223875229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2450.7916589682395</v>
      </c>
      <c r="D202" s="61">
        <f t="shared" ref="D202:K202" si="0">SUM(D7:D201)</f>
        <v>2382.6569524599104</v>
      </c>
      <c r="E202" s="61">
        <f t="shared" si="0"/>
        <v>2520.6755222860211</v>
      </c>
      <c r="F202" s="61">
        <f t="shared" si="0"/>
        <v>2794.2698925948844</v>
      </c>
      <c r="G202" s="61">
        <f t="shared" si="0"/>
        <v>3044.0890801475243</v>
      </c>
      <c r="H202" s="61">
        <f t="shared" si="0"/>
        <v>3238.1766486892402</v>
      </c>
      <c r="I202" s="62">
        <f t="shared" si="0"/>
        <v>3475.4842530935225</v>
      </c>
      <c r="J202" s="62">
        <f t="shared" si="0"/>
        <v>3713.60270273787</v>
      </c>
      <c r="K202" s="63">
        <f t="shared" si="0"/>
        <v>3956.3284627638072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67">
        <f>SUMIF($M$7:$M$201,$N$204,C$7:C$201)</f>
        <v>161.97996680807907</v>
      </c>
      <c r="D204" s="67">
        <f>SUMIF($M$7:$M$201,$N$204,D$7:D$201)</f>
        <v>170.51594836144486</v>
      </c>
      <c r="E204" s="67">
        <f>SUMIF($M$7:$M$201,$N$204,E$7:E$201)</f>
        <v>182.77841203842979</v>
      </c>
      <c r="F204" s="67">
        <f>SUMIF($M$7:$M$201,$N$204,F$7:F$201)</f>
        <v>245.39545425784851</v>
      </c>
      <c r="G204" s="67">
        <f>SUMIF($M$7:$M$201,$N$204,G$7:G$201)</f>
        <v>308.60194876852637</v>
      </c>
      <c r="H204" s="67">
        <f>SUMIF($M$7:$M$201,$N$204,H$7:H$201)</f>
        <v>318.62008780045312</v>
      </c>
      <c r="I204" s="67">
        <f>SUMIF($M$7:$M$201,$N$204,I$7:I$201)</f>
        <v>318.65496532623001</v>
      </c>
      <c r="J204" s="67">
        <f>SUMIF($M$7:$M$201,$N$204,J$7:J$201)</f>
        <v>335.72060004459701</v>
      </c>
      <c r="K204" s="69">
        <f>SUMIF($M$7:$M$201,$N$204,K$7:K$201)</f>
        <v>355.79466556765072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67">
        <f>SUMIF($M$7:$M$201,$N$205,C$7:C$201)</f>
        <v>6.9927154501895821</v>
      </c>
      <c r="D205" s="67">
        <f>SUMIF($M$7:$M$201,$N$205,D$7:D$201)</f>
        <v>8.0067924403382342</v>
      </c>
      <c r="E205" s="67">
        <f>SUMIF($M$7:$M$201,$N$205,E$7:E$201)</f>
        <v>10.421942302810864</v>
      </c>
      <c r="F205" s="67">
        <f>SUMIF($M$7:$M$201,$N$205,F$7:F$201)</f>
        <v>11.467439196305827</v>
      </c>
      <c r="G205" s="67">
        <f>SUMIF($M$7:$M$201,$N$205,G$7:G$201)</f>
        <v>12.361283691410996</v>
      </c>
      <c r="H205" s="67">
        <f>SUMIF($M$7:$M$201,$N$205,H$7:H$201)</f>
        <v>12.990116742820209</v>
      </c>
      <c r="I205" s="67">
        <f>SUMIF($M$7:$M$201,$N$205,I$7:I$201)</f>
        <v>13.911434324514637</v>
      </c>
      <c r="J205" s="67">
        <f>SUMIF($M$7:$M$201,$N$205,J$7:J$201)</f>
        <v>15.134122634907632</v>
      </c>
      <c r="K205" s="69">
        <f>SUMIF($M$7:$M$201,$N$205,K$7:K$201)</f>
        <v>16.554591473835455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67">
        <f>SUMIF($M$7:$M$201,$N$206,C$7:C$201)</f>
        <v>44.03536847081071</v>
      </c>
      <c r="D206" s="67">
        <f>SUMIF($M$7:$M$201,$N$206,D$7:D$201)</f>
        <v>58.555404294231387</v>
      </c>
      <c r="E206" s="64">
        <f>SUMIF($M$7:$M$201,$N$206,E$7:E$201)</f>
        <v>64.637122102936928</v>
      </c>
      <c r="F206" s="67">
        <f>SUMIF($M$7:$M$201,$N$206,F$7:F$201)</f>
        <v>58.154687173926838</v>
      </c>
      <c r="G206" s="67">
        <f>SUMIF($M$7:$M$201,$N$206,G$7:G$201)</f>
        <v>57.90547329480593</v>
      </c>
      <c r="H206" s="67">
        <f>SUMIF($M$7:$M$201,$N$206,H$7:H$201)</f>
        <v>63.881054135473946</v>
      </c>
      <c r="I206" s="68">
        <f>SUMIF($M$7:$M$201,$N$206,I$7:I$201)</f>
        <v>57.602973939184196</v>
      </c>
      <c r="J206" s="68">
        <f>SUMIF($M$7:$M$201,$N$206,J$7:J$201)</f>
        <v>59.912713328632428</v>
      </c>
      <c r="K206" s="69">
        <f>SUMIF($M$7:$M$201,$N$206,K$7:K$201)</f>
        <v>58.459008924918379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67">
        <f>SUMIF($M$7:$M$201,$N$207,C$7:C$201)</f>
        <v>23.209542802110072</v>
      </c>
      <c r="D207" s="67">
        <f>SUMIF($M$7:$M$201,$N$207,D$7:D$201)</f>
        <v>30.345436544040869</v>
      </c>
      <c r="E207" s="64">
        <f>SUMIF($M$7:$M$201,$N$207,E$7:E$201)</f>
        <v>35.96729807412143</v>
      </c>
      <c r="F207" s="67">
        <f>SUMIF($M$7:$M$201,$N$207,F$7:F$201)</f>
        <v>37.426501907346442</v>
      </c>
      <c r="G207" s="67">
        <f>SUMIF($M$7:$M$201,$N$207,G$7:G$201)</f>
        <v>37.999832881991438</v>
      </c>
      <c r="H207" s="67">
        <f>SUMIF($M$7:$M$201,$N$207,H$7:H$201)</f>
        <v>41.741913269910839</v>
      </c>
      <c r="I207" s="68">
        <f>SUMIF($M$7:$M$201,$N$207,I$7:I$201)</f>
        <v>44.433918576778467</v>
      </c>
      <c r="J207" s="68">
        <f>SUMIF($M$7:$M$201,$N$207,J$7:J$201)</f>
        <v>46.735240446874862</v>
      </c>
      <c r="K207" s="69">
        <f>SUMIF($M$7:$M$201,$N$207,K$7:K$201)</f>
        <v>51.031759343165909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67">
        <f>SUMIF($M$7:$M$201,$N$208,C$7:C$201)</f>
        <v>3.6804245430437268</v>
      </c>
      <c r="D208" s="67">
        <f>SUMIF($M$7:$M$201,$N$208,D$7:D$201)</f>
        <v>3.5269699550075768</v>
      </c>
      <c r="E208" s="64">
        <f>SUMIF($M$7:$M$201,$N$208,E$7:E$201)</f>
        <v>4.2095032695860128</v>
      </c>
      <c r="F208" s="67">
        <f>SUMIF($M$7:$M$201,$N$208,F$7:F$201)</f>
        <v>4.3592314902814291</v>
      </c>
      <c r="G208" s="67">
        <f>SUMIF($M$7:$M$201,$N$208,G$7:G$201)</f>
        <v>3.3283602793178892</v>
      </c>
      <c r="H208" s="67">
        <f>SUMIF($M$7:$M$201,$N$208,H$7:H$201)</f>
        <v>3.5440130119546147</v>
      </c>
      <c r="I208" s="68">
        <f>SUMIF($M$7:$M$201,$N$208,I$7:I$201)</f>
        <v>3.6345322573692074</v>
      </c>
      <c r="J208" s="68">
        <f>SUMIF($M$7:$M$201,$N$208,J$7:J$201)</f>
        <v>3.72297483483037</v>
      </c>
      <c r="K208" s="69">
        <f>SUMIF($M$7:$M$201,$N$208,K$7:K$201)</f>
        <v>3.8856433675516913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3" ht="12" customHeight="1" thickBot="1">
      <c r="B209" s="22"/>
      <c r="C209" s="70"/>
      <c r="D209" s="70"/>
      <c r="E209" s="71"/>
      <c r="F209" s="70"/>
      <c r="G209" s="70"/>
      <c r="H209" s="70"/>
      <c r="I209" s="72"/>
      <c r="J209" s="72"/>
      <c r="K209" s="73"/>
      <c r="M209" t="str">
        <f>IF(ISBLANK('GHG Summary Master'!M208),"",'GHG Summary Master'!M208)</f>
        <v/>
      </c>
    </row>
    <row r="210" spans="2:13">
      <c r="B210" s="12" t="str">
        <f>'GHG Summary Master'!B210</f>
        <v>Africa</v>
      </c>
      <c r="C210" s="74">
        <f>SUMIF($N$7:$N$208,$B$210,C$7:C$208)</f>
        <v>265.84994617545522</v>
      </c>
      <c r="D210" s="74">
        <f>SUMIF($N$7:$N$208,$B$210,D$7:D$208)</f>
        <v>274.2237639326911</v>
      </c>
      <c r="E210" s="74">
        <f>SUMIF($N$7:$N$208,$B$210,E$7:E$208)</f>
        <v>311.92857302623247</v>
      </c>
      <c r="F210" s="74">
        <f>SUMIF($N$7:$N$208,$B$210,F$7:F$208)</f>
        <v>398.20088982365132</v>
      </c>
      <c r="G210" s="74">
        <f>SUMIF($N$7:$N$208,$B$210,G$7:G$208)</f>
        <v>467.61688226196867</v>
      </c>
      <c r="H210" s="74">
        <f>SUMIF($N$7:$N$208,$B$210,H$7:H$208)</f>
        <v>498.82170595937623</v>
      </c>
      <c r="I210" s="75">
        <f>SUMIF($N$7:$N$208,$B$210,I$7:I$208)</f>
        <v>512.04216050034131</v>
      </c>
      <c r="J210" s="75">
        <f>SUMIF($N$7:$N$208,$B$210,J$7:J$208)</f>
        <v>540.66197434902369</v>
      </c>
      <c r="K210" s="76">
        <f>SUMIF($N$7:$N$208,$B$210,K$7:K$208)</f>
        <v>571.30640342775598</v>
      </c>
    </row>
    <row r="211" spans="2:13">
      <c r="B211" s="13" t="str">
        <f>'GHG Summary Master'!B211</f>
        <v>Central and South America</v>
      </c>
      <c r="C211" s="77">
        <f>SUMIF($N$7:$N$208,$B$211,C$7:C$208)</f>
        <v>74.986668034595525</v>
      </c>
      <c r="D211" s="77">
        <f>SUMIF($N$7:$N$208,$B$211,D$7:D$208)</f>
        <v>86.944102860120424</v>
      </c>
      <c r="E211" s="77">
        <f>SUMIF($N$7:$N$208,$B$211,E$7:E$208)</f>
        <v>95.842298699318746</v>
      </c>
      <c r="F211" s="77">
        <f>SUMIF($N$7:$N$208,$B$211,F$7:F$208)</f>
        <v>101.48278316430392</v>
      </c>
      <c r="G211" s="77">
        <f>SUMIF($N$7:$N$208,$B$211,G$7:G$208)</f>
        <v>104.26204987526668</v>
      </c>
      <c r="H211" s="77">
        <f>SUMIF($N$7:$N$208,$B$211,H$7:H$208)</f>
        <v>111.33827080585117</v>
      </c>
      <c r="I211" s="78">
        <f>SUMIF($N$7:$N$208,$B$211,I$7:I$208)</f>
        <v>125.03013064595652</v>
      </c>
      <c r="J211" s="78">
        <f>SUMIF($N$7:$N$208,$B$211,J$7:J$208)</f>
        <v>137.03715844138839</v>
      </c>
      <c r="K211" s="79">
        <f>SUMIF($N$7:$N$208,$B$211,K$7:K$208)</f>
        <v>151.88417165669549</v>
      </c>
    </row>
    <row r="212" spans="2:13">
      <c r="B212" s="13" t="str">
        <f>'GHG Summary Master'!B212</f>
        <v>Middle East</v>
      </c>
      <c r="C212" s="77">
        <f>SUMIF($N$7:$N$208,$B$212,C$7:C$208)</f>
        <v>218.45265978331454</v>
      </c>
      <c r="D212" s="77">
        <f>SUMIF($N$7:$N$208,$B$212,D$7:D$208)</f>
        <v>223.80513048159534</v>
      </c>
      <c r="E212" s="77">
        <f>SUMIF($N$7:$N$208,$B$212,E$7:E$208)</f>
        <v>316.49106129633924</v>
      </c>
      <c r="F212" s="77">
        <f>SUMIF($N$7:$N$208,$B$212,F$7:F$208)</f>
        <v>317.37636780059069</v>
      </c>
      <c r="G212" s="77">
        <f>SUMIF($N$7:$N$208,$B$212,G$7:G$208)</f>
        <v>347.68174047929659</v>
      </c>
      <c r="H212" s="77">
        <f>SUMIF($N$7:$N$208,$B$212,H$7:H$208)</f>
        <v>373.55904289829112</v>
      </c>
      <c r="I212" s="78">
        <f>SUMIF($N$7:$N$208,$B$212,I$7:I$208)</f>
        <v>415.17121159768556</v>
      </c>
      <c r="J212" s="78">
        <f>SUMIF($N$7:$N$208,$B$212,J$7:J$208)</f>
        <v>442.86305713536422</v>
      </c>
      <c r="K212" s="79">
        <f>SUMIF($N$7:$N$208,$B$212,K$7:K$208)</f>
        <v>471.81315358385609</v>
      </c>
    </row>
    <row r="213" spans="2:13">
      <c r="B213" s="13" t="str">
        <f>'GHG Summary Master'!B213</f>
        <v>OECD</v>
      </c>
      <c r="C213" s="77">
        <f>SUMIF($N$7:$N$208,$B$213,C$7:C$208)</f>
        <v>687.33791974080748</v>
      </c>
      <c r="D213" s="77">
        <f>SUMIF($N$7:$N$208,$B$213,D$7:D$208)</f>
        <v>685.79115006934194</v>
      </c>
      <c r="E213" s="77">
        <f>SUMIF($N$7:$N$208,$B$213,E$7:E$208)</f>
        <v>685.8644434877084</v>
      </c>
      <c r="F213" s="77">
        <f>SUMIF($N$7:$N$208,$B$213,F$7:F$208)</f>
        <v>640.79778026450595</v>
      </c>
      <c r="G213" s="77">
        <f>SUMIF($N$7:$N$208,$B$213,G$7:G$208)</f>
        <v>671.23910055675162</v>
      </c>
      <c r="H213" s="77">
        <f>SUMIF($N$7:$N$208,$B$213,H$7:H$208)</f>
        <v>689.1845669522171</v>
      </c>
      <c r="I213" s="78">
        <f>SUMIF($N$7:$N$208,$B$213,I$7:I$208)</f>
        <v>719.13884807597447</v>
      </c>
      <c r="J213" s="78">
        <f>SUMIF($N$7:$N$208,$B$213,J$7:J$208)</f>
        <v>760.75642852999817</v>
      </c>
      <c r="K213" s="79">
        <f>SUMIF($N$7:$N$208,$B$213,K$7:K$208)</f>
        <v>789.90872035487473</v>
      </c>
    </row>
    <row r="214" spans="2:13">
      <c r="B214" s="13" t="str">
        <f>'GHG Summary Master'!B214</f>
        <v>Non-OECD Asia</v>
      </c>
      <c r="C214" s="77">
        <f>SUMIF($N$7:$N$208,$B$214,C$7:C$208)</f>
        <v>483.21933887004474</v>
      </c>
      <c r="D214" s="77">
        <f>SUMIF($N$7:$N$208,$B$214,D$7:D$208)</f>
        <v>554.97236377949207</v>
      </c>
      <c r="E214" s="77">
        <f>SUMIF($N$7:$N$208,$B$214,E$7:E$208)</f>
        <v>554.32721305562711</v>
      </c>
      <c r="F214" s="77">
        <f>SUMIF($N$7:$N$208,$B$214,F$7:F$208)</f>
        <v>725.01304809523981</v>
      </c>
      <c r="G214" s="77">
        <f>SUMIF($N$7:$N$208,$B$214,G$7:G$208)</f>
        <v>806.64675136232552</v>
      </c>
      <c r="H214" s="77">
        <f>SUMIF($N$7:$N$208,$B$214,H$7:H$208)</f>
        <v>877.77818126686191</v>
      </c>
      <c r="I214" s="78">
        <f>SUMIF($N$7:$N$208,$B$214,I$7:I$208)</f>
        <v>960.87865514980513</v>
      </c>
      <c r="J214" s="78">
        <f>SUMIF($N$7:$N$208,$B$214,J$7:J$208)</f>
        <v>1062.7090575707114</v>
      </c>
      <c r="K214" s="79">
        <f>SUMIF($N$7:$N$208,$B$214,K$7:K$208)</f>
        <v>1173.6970494729355</v>
      </c>
    </row>
    <row r="215" spans="2:13">
      <c r="B215" s="13" t="str">
        <f>'GHG Summary Master'!B215</f>
        <v>Non-OECD Europe &amp; Eurasia</v>
      </c>
      <c r="C215" s="77">
        <f>SUMIF($N$7:$N$208,$B$215,C$7:C$208)</f>
        <v>720.94512636402169</v>
      </c>
      <c r="D215" s="77">
        <f>SUMIF($N$7:$N$208,$B$215,D$7:D$208)</f>
        <v>556.92044133667014</v>
      </c>
      <c r="E215" s="77">
        <f>SUMIF($N$7:$N$208,$B$215,E$7:E$208)</f>
        <v>556.22193272079505</v>
      </c>
      <c r="F215" s="77">
        <f>SUMIF($N$7:$N$208,$B$215,F$7:F$208)</f>
        <v>611.39902344659333</v>
      </c>
      <c r="G215" s="77">
        <f>SUMIF($N$7:$N$208,$B$215,G$7:G$208)</f>
        <v>646.64255561191499</v>
      </c>
      <c r="H215" s="77">
        <f>SUMIF($N$7:$N$208,$B$215,H$7:H$208)</f>
        <v>687.49488080664298</v>
      </c>
      <c r="I215" s="77">
        <f>SUMIF($N$7:$N$208,$B$215,I$7:I$208)</f>
        <v>743.22324712375791</v>
      </c>
      <c r="J215" s="77">
        <f>SUMIF($N$7:$N$208,$B$215,J$7:J$208)</f>
        <v>769.57502671138423</v>
      </c>
      <c r="K215" s="79">
        <f>SUMIF($N$7:$N$208,$B$215,K$7:K$208)</f>
        <v>797.7189642676916</v>
      </c>
    </row>
    <row r="216" spans="2:13">
      <c r="B216" s="97" t="str">
        <f>'GHG Summary Master'!B216</f>
        <v>EU</v>
      </c>
      <c r="C216" s="101">
        <f>SUMIF($O$7:$O$208,$B216,C$7:C$208)</f>
        <v>191.65880249710483</v>
      </c>
      <c r="D216" s="101">
        <f>SUMIF($O$7:$O$208,$B216,D$7:D$208)</f>
        <v>168.36279515003832</v>
      </c>
      <c r="E216" s="101">
        <f>SUMIF($O$7:$O$208,$B216,E$7:E$208)</f>
        <v>144.02766589452409</v>
      </c>
      <c r="F216" s="101">
        <f>SUMIF($O$7:$O$208,$B216,F$7:F$208)</f>
        <v>129.2546060845936</v>
      </c>
      <c r="G216" s="101">
        <f>SUMIF($O$7:$O$208,$B216,G$7:G$208)</f>
        <v>122.28977809965812</v>
      </c>
      <c r="H216" s="101">
        <f>SUMIF($O$7:$O$208,$B216,H$7:H$208)</f>
        <v>121.89824978441928</v>
      </c>
      <c r="I216" s="101">
        <f>SUMIF($O$7:$O$208,$B216,I$7:I$208)</f>
        <v>122.49234241663704</v>
      </c>
      <c r="J216" s="101">
        <f>SUMIF($O$7:$O$208,$B216,J$7:J$208)</f>
        <v>124.39558679367232</v>
      </c>
      <c r="K216" s="153">
        <f>SUMIF($O$7:$O$208,$B216,K$7:K$208)</f>
        <v>127.94291465888</v>
      </c>
    </row>
    <row r="217" spans="2:13" ht="13.5" thickBot="1">
      <c r="B217" s="97" t="str">
        <f>'GHG Summary Master'!B217</f>
        <v>OPEC</v>
      </c>
      <c r="C217" s="101">
        <f>SUMIF($O$7:$O$208,$B217,C$7:C$208)</f>
        <v>344.72575198563084</v>
      </c>
      <c r="D217" s="101">
        <f>SUMIF($O$7:$O$208,$B217,D$7:D$208)</f>
        <v>349.97849201905569</v>
      </c>
      <c r="E217" s="101">
        <f>SUMIF($O$7:$O$208,$B217,E$7:E$208)</f>
        <v>466.76062793813094</v>
      </c>
      <c r="F217" s="101">
        <f>SUMIF($O$7:$O$208,$B217,F$7:F$208)</f>
        <v>515.48480661929409</v>
      </c>
      <c r="G217" s="101">
        <f>SUMIF($O$7:$O$208,$B217,G$7:G$208)</f>
        <v>590.40629280378516</v>
      </c>
      <c r="H217" s="101">
        <f>SUMIF($O$7:$O$208,$B217,H$7:H$208)</f>
        <v>629.21982476739947</v>
      </c>
      <c r="I217" s="101">
        <f>SUMIF($O$7:$O$208,$B217,I$7:I$208)</f>
        <v>681.63325857746781</v>
      </c>
      <c r="J217" s="101">
        <f>SUMIF($O$7:$O$208,$B217,J$7:J$208)</f>
        <v>722.64632127928098</v>
      </c>
      <c r="K217" s="153">
        <f>SUMIF($O$7:$O$208,$B217,K$7:K$208)</f>
        <v>771.48785199654355</v>
      </c>
    </row>
    <row r="218" spans="2:13" ht="13.5" thickBot="1">
      <c r="B218" s="154" t="s">
        <v>34</v>
      </c>
      <c r="C218" s="155">
        <f t="shared" ref="C218:K218" si="1">SUM(C210:C215)</f>
        <v>2450.7916589682391</v>
      </c>
      <c r="D218" s="155">
        <f t="shared" si="1"/>
        <v>2382.6569524599108</v>
      </c>
      <c r="E218" s="155">
        <f t="shared" si="1"/>
        <v>2520.6755222860206</v>
      </c>
      <c r="F218" s="155">
        <f t="shared" si="1"/>
        <v>2794.2698925948848</v>
      </c>
      <c r="G218" s="155">
        <f t="shared" si="1"/>
        <v>3044.0890801475243</v>
      </c>
      <c r="H218" s="155">
        <f t="shared" si="1"/>
        <v>3238.1766486892402</v>
      </c>
      <c r="I218" s="156">
        <f t="shared" si="1"/>
        <v>3475.4842530935207</v>
      </c>
      <c r="J218" s="156">
        <f t="shared" si="1"/>
        <v>3713.6027027378705</v>
      </c>
      <c r="K218" s="157">
        <f t="shared" si="1"/>
        <v>3956.3284627638095</v>
      </c>
    </row>
    <row r="219" spans="2:13" ht="12" customHeight="1" thickTop="1">
      <c r="C219" s="27">
        <f>C218-SUM('Biomass CH4'!C218,'Biomass N2O'!C218,StatMobCH4!C218,StatMobN2O!C218,OtherEnergyCH4!C218,OtherEnergyN2O!C218,NGO!C218,Coal!C218)</f>
        <v>0</v>
      </c>
      <c r="D219" s="27">
        <f>D218-SUM('Biomass CH4'!D218,'Biomass N2O'!D218,StatMobCH4!D218,StatMobN2O!D218,OtherEnergyCH4!D218,OtherEnergyN2O!D218,NGO!D218,Coal!D218)</f>
        <v>0</v>
      </c>
      <c r="E219" s="27">
        <f>E218-SUM('Biomass CH4'!E218,'Biomass N2O'!E218,StatMobCH4!E218,StatMobN2O!E218,OtherEnergyCH4!E218,OtherEnergyN2O!E218,NGO!E218,Coal!E218)</f>
        <v>0</v>
      </c>
      <c r="F219" s="27">
        <f>F218-SUM('Biomass CH4'!F218,'Biomass N2O'!F218,StatMobCH4!F218,StatMobN2O!F218,OtherEnergyCH4!F218,OtherEnergyN2O!F218,NGO!F218,Coal!F218)</f>
        <v>0</v>
      </c>
      <c r="G219" s="27">
        <f>G218-SUM('Biomass CH4'!G218,'Biomass N2O'!G218,StatMobCH4!G218,StatMobN2O!G218,OtherEnergyCH4!G218,OtherEnergyN2O!G218,NGO!G218,Coal!G218)</f>
        <v>0</v>
      </c>
      <c r="H219" s="27">
        <f>H218-SUM('Biomass CH4'!H218,'Biomass N2O'!H218,StatMobCH4!H218,StatMobN2O!H218,OtherEnergyCH4!H218,OtherEnergyN2O!H218,NGO!H218,Coal!H218)</f>
        <v>0</v>
      </c>
      <c r="I219" s="27">
        <f>I218-SUM('Biomass CH4'!I218,'Biomass N2O'!I218,StatMobCH4!I218,StatMobN2O!I218,OtherEnergyCH4!I218,OtherEnergyN2O!I218,NGO!I218,Coal!I218)</f>
        <v>0</v>
      </c>
      <c r="J219" s="27">
        <f>J218-SUM('Biomass CH4'!J218,'Biomass N2O'!J218,StatMobCH4!J218,StatMobN2O!J218,OtherEnergyCH4!J218,OtherEnergyN2O!J218,NGO!J218,Coal!J218)</f>
        <v>0</v>
      </c>
      <c r="K219" s="27">
        <f>K218-SUM('Biomass CH4'!K218,'Biomass N2O'!K218,StatMobCH4!K218,StatMobN2O!K218,OtherEnergyCH4!K218,OtherEnergyN2O!K218,NGO!K218,Coal!K218)</f>
        <v>0</v>
      </c>
    </row>
    <row r="220" spans="2:13" ht="12" customHeight="1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3" ht="13.5" thickTop="1">
      <c r="B221" s="39" t="str">
        <f t="shared" ref="B221:B226" si="3">B210</f>
        <v>Africa</v>
      </c>
      <c r="C221" s="36">
        <f t="shared" ref="C221:K221" si="4">C210/C$218</f>
        <v>0.10847513096538594</v>
      </c>
      <c r="D221" s="36">
        <f t="shared" si="4"/>
        <v>0.11509158448075207</v>
      </c>
      <c r="E221" s="36">
        <f t="shared" si="4"/>
        <v>0.12374800733707367</v>
      </c>
      <c r="F221" s="36">
        <f t="shared" si="4"/>
        <v>0.14250623781150362</v>
      </c>
      <c r="G221" s="36">
        <f t="shared" si="4"/>
        <v>0.15361471689892425</v>
      </c>
      <c r="H221" s="36">
        <f t="shared" si="4"/>
        <v>0.15404400688309913</v>
      </c>
      <c r="I221" s="36">
        <f t="shared" si="4"/>
        <v>0.14732973111432565</v>
      </c>
      <c r="J221" s="36">
        <f t="shared" si="4"/>
        <v>0.14558961139015172</v>
      </c>
      <c r="K221" s="36">
        <f t="shared" si="4"/>
        <v>0.14440317804873387</v>
      </c>
    </row>
    <row r="222" spans="2:13">
      <c r="B222" s="40" t="str">
        <f t="shared" si="3"/>
        <v>Central and South America</v>
      </c>
      <c r="C222" s="37">
        <f t="shared" ref="C222:K222" si="5">C211/C$218</f>
        <v>3.0596916616798111E-2</v>
      </c>
      <c r="D222" s="37">
        <f t="shared" si="5"/>
        <v>3.6490398993592972E-2</v>
      </c>
      <c r="E222" s="37">
        <f t="shared" si="5"/>
        <v>3.8022465744578897E-2</v>
      </c>
      <c r="F222" s="37">
        <f t="shared" si="5"/>
        <v>3.6318175074370657E-2</v>
      </c>
      <c r="G222" s="37">
        <f t="shared" si="5"/>
        <v>3.4250656643140642E-2</v>
      </c>
      <c r="H222" s="37">
        <f t="shared" si="5"/>
        <v>3.4383013308097024E-2</v>
      </c>
      <c r="I222" s="37">
        <f t="shared" si="5"/>
        <v>3.5974880488860647E-2</v>
      </c>
      <c r="J222" s="37">
        <f t="shared" si="5"/>
        <v>3.6901405295821525E-2</v>
      </c>
      <c r="K222" s="37">
        <f t="shared" si="5"/>
        <v>3.8390182485149964E-2</v>
      </c>
    </row>
    <row r="223" spans="2:13">
      <c r="B223" s="40" t="str">
        <f t="shared" si="3"/>
        <v>Middle East</v>
      </c>
      <c r="C223" s="37">
        <f t="shared" ref="C223:K223" si="6">C212/C$218</f>
        <v>8.9135548908829368E-2</v>
      </c>
      <c r="D223" s="37">
        <f t="shared" si="6"/>
        <v>9.393090778365458E-2</v>
      </c>
      <c r="E223" s="37">
        <f t="shared" si="6"/>
        <v>0.1255580333518338</v>
      </c>
      <c r="F223" s="37">
        <f t="shared" si="6"/>
        <v>0.11358114283866141</v>
      </c>
      <c r="G223" s="37">
        <f t="shared" si="6"/>
        <v>0.11421536338957829</v>
      </c>
      <c r="H223" s="37">
        <f t="shared" si="6"/>
        <v>0.11536092172411334</v>
      </c>
      <c r="I223" s="37">
        <f t="shared" si="6"/>
        <v>0.11945708320448944</v>
      </c>
      <c r="J223" s="37">
        <f t="shared" si="6"/>
        <v>0.11925429093663181</v>
      </c>
      <c r="K223" s="37">
        <f t="shared" si="6"/>
        <v>0.11925530400836769</v>
      </c>
    </row>
    <row r="224" spans="2:13">
      <c r="B224" s="40" t="str">
        <f t="shared" si="3"/>
        <v>OECD</v>
      </c>
      <c r="C224" s="37">
        <f t="shared" ref="C224:K224" si="7">C213/C$218</f>
        <v>0.2804554672061233</v>
      </c>
      <c r="D224" s="37">
        <f t="shared" si="7"/>
        <v>0.28782622247038758</v>
      </c>
      <c r="E224" s="37">
        <f t="shared" si="7"/>
        <v>0.27209549084115853</v>
      </c>
      <c r="F224" s="37">
        <f t="shared" si="7"/>
        <v>0.2293256574687681</v>
      </c>
      <c r="G224" s="37">
        <f t="shared" si="7"/>
        <v>0.22050573517520772</v>
      </c>
      <c r="H224" s="37">
        <f t="shared" si="7"/>
        <v>0.21283105948873651</v>
      </c>
      <c r="I224" s="37">
        <f t="shared" si="7"/>
        <v>0.20691759642871943</v>
      </c>
      <c r="J224" s="37">
        <f t="shared" si="7"/>
        <v>0.20485670908444972</v>
      </c>
      <c r="K224" s="37">
        <f t="shared" si="7"/>
        <v>0.19965701224995377</v>
      </c>
    </row>
    <row r="225" spans="2:11">
      <c r="B225" s="40" t="str">
        <f t="shared" si="3"/>
        <v>Non-OECD Asia</v>
      </c>
      <c r="C225" s="37">
        <f t="shared" ref="C225:K225" si="8">C214/C$218</f>
        <v>0.19716867286608755</v>
      </c>
      <c r="D225" s="37">
        <f t="shared" si="8"/>
        <v>0.2329216395194976</v>
      </c>
      <c r="E225" s="37">
        <f t="shared" si="8"/>
        <v>0.21991216566934541</v>
      </c>
      <c r="F225" s="37">
        <f t="shared" si="8"/>
        <v>0.25946421640107215</v>
      </c>
      <c r="G225" s="37">
        <f t="shared" si="8"/>
        <v>0.26498789297034414</v>
      </c>
      <c r="H225" s="37">
        <f t="shared" si="8"/>
        <v>0.27107174082741037</v>
      </c>
      <c r="I225" s="37">
        <f t="shared" si="8"/>
        <v>0.27647331570975447</v>
      </c>
      <c r="J225" s="37">
        <f t="shared" si="8"/>
        <v>0.28616659956306695</v>
      </c>
      <c r="K225" s="37">
        <f t="shared" si="8"/>
        <v>0.29666319682997577</v>
      </c>
    </row>
    <row r="226" spans="2:11">
      <c r="B226" s="40" t="str">
        <f t="shared" si="3"/>
        <v>Non-OECD Europe &amp; Eurasia</v>
      </c>
      <c r="C226" s="37">
        <f t="shared" ref="C226:K226" si="9">C215/C$218</f>
        <v>0.29416826343677577</v>
      </c>
      <c r="D226" s="37">
        <f t="shared" si="9"/>
        <v>0.2337392467521153</v>
      </c>
      <c r="E226" s="37">
        <f t="shared" si="9"/>
        <v>0.22066383705600986</v>
      </c>
      <c r="F226" s="37">
        <f t="shared" si="9"/>
        <v>0.21880457040562415</v>
      </c>
      <c r="G226" s="37">
        <f t="shared" si="9"/>
        <v>0.21242563492280489</v>
      </c>
      <c r="H226" s="37">
        <f t="shared" si="9"/>
        <v>0.21230925776854373</v>
      </c>
      <c r="I226" s="37">
        <f t="shared" si="9"/>
        <v>0.21384739305385042</v>
      </c>
      <c r="J226" s="37">
        <f t="shared" si="9"/>
        <v>0.20723138372987815</v>
      </c>
      <c r="K226" s="37">
        <f t="shared" si="9"/>
        <v>0.20163112637781888</v>
      </c>
    </row>
    <row r="227" spans="2:11" ht="13.5" thickBot="1">
      <c r="B227" s="41" t="str">
        <f>B218</f>
        <v>World Totals</v>
      </c>
      <c r="C227" s="38">
        <f t="shared" ref="C227:K227" si="10">SUM(C221:C226)</f>
        <v>1</v>
      </c>
      <c r="D227" s="38">
        <f t="shared" si="10"/>
        <v>1</v>
      </c>
      <c r="E227" s="38">
        <f t="shared" si="10"/>
        <v>1.0000000000000002</v>
      </c>
      <c r="F227" s="38">
        <f t="shared" si="10"/>
        <v>1</v>
      </c>
      <c r="G227" s="38">
        <f t="shared" si="10"/>
        <v>1</v>
      </c>
      <c r="H227" s="38">
        <f t="shared" si="10"/>
        <v>1.0000000000000002</v>
      </c>
      <c r="I227" s="38">
        <f t="shared" si="10"/>
        <v>1.0000000000000002</v>
      </c>
      <c r="J227" s="38">
        <f t="shared" si="10"/>
        <v>0.99999999999999989</v>
      </c>
      <c r="K227" s="38">
        <f t="shared" si="10"/>
        <v>1</v>
      </c>
    </row>
    <row r="228" spans="2:11" ht="13.5" thickTop="1"/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8">
    <tabColor rgb="FF00B0F0"/>
  </sheetPr>
  <dimension ref="B1:O228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4" width="25.85546875" bestFit="1" customWidth="1"/>
    <col min="15" max="15" width="18" bestFit="1" customWidth="1"/>
  </cols>
  <sheetData>
    <row r="1" spans="2:15" ht="12" customHeight="1"/>
    <row r="2" spans="2:15" ht="15.75">
      <c r="B2" s="3" t="s">
        <v>35</v>
      </c>
    </row>
    <row r="3" spans="2:15" ht="15.75">
      <c r="B3" s="3" t="s">
        <v>36</v>
      </c>
      <c r="C3" s="28" t="s">
        <v>227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28"/>
      <c r="D4" s="2"/>
      <c r="E4" s="2"/>
      <c r="F4" s="2"/>
      <c r="G4" s="2"/>
      <c r="H4" s="2"/>
      <c r="I4" s="2"/>
      <c r="J4" s="2"/>
      <c r="K4" s="2"/>
    </row>
    <row r="5" spans="2:15" ht="13.5" thickBot="1">
      <c r="C5" s="151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64">
        <f>'ODS Sub'!C7+EPS!C7+PV!C7+NitricAdipic!C7+FPD!C7+OtherIPCH4!C7+OtherIPN2O!C7+Magnesium!C7+HCFC22!C7+Al!C7+Semi!C7</f>
        <v>2.1802281209950258E-3</v>
      </c>
      <c r="D7" s="64">
        <f>'ODS Sub'!D7+EPS!D7+PV!D7+NitricAdipic!D7+FPD!D7+OtherIPCH4!D7+OtherIPN2O!D7+Magnesium!D7+HCFC22!D7+Al!D7+Semi!D7</f>
        <v>9.3443874306165676E-3</v>
      </c>
      <c r="E7" s="64">
        <f>'ODS Sub'!E7+EPS!E7+PV!E7+NitricAdipic!E7+FPD!E7+OtherIPCH4!E7+OtherIPN2O!E7+Magnesium!E7+HCFC22!E7+Al!E7+Semi!E7</f>
        <v>4.9128473774152456E-2</v>
      </c>
      <c r="F7" s="64">
        <f>'ODS Sub'!F7+EPS!F7+PV!F7+NitricAdipic!F7+FPD!F7+OtherIPCH4!F7+OtherIPN2O!F7+Magnesium!F7+HCFC22!F7+Al!F7+Semi!F7</f>
        <v>0.12569357781194224</v>
      </c>
      <c r="G7" s="64">
        <f>'ODS Sub'!G7+EPS!G7+PV!G7+NitricAdipic!G7+FPD!G7+OtherIPCH4!G7+OtherIPN2O!G7+Magnesium!G7+HCFC22!G7+Al!G7+Semi!G7</f>
        <v>0.22479585960218929</v>
      </c>
      <c r="H7" s="64">
        <f>'ODS Sub'!H7+EPS!H7+PV!H7+NitricAdipic!H7+FPD!H7+OtherIPCH4!H7+OtherIPN2O!H7+Magnesium!H7+HCFC22!H7+Al!H7+Semi!H7</f>
        <v>0.35119062159411463</v>
      </c>
      <c r="I7" s="65">
        <f>'ODS Sub'!I7+EPS!I7+PV!I7+NitricAdipic!I7+FPD!I7+OtherIPCH4!I7+OtherIPN2O!I7+Magnesium!I7+HCFC22!I7+Al!I7+Semi!I7</f>
        <v>0.51432111892149579</v>
      </c>
      <c r="J7" s="65">
        <f>'ODS Sub'!J7+EPS!J7+PV!J7+NitricAdipic!J7+FPD!J7+OtherIPCH4!J7+OtherIPN2O!J7+Magnesium!J7+HCFC22!J7+Al!J7+Semi!J7</f>
        <v>0.87212848050062686</v>
      </c>
      <c r="K7" s="66">
        <f>'ODS Sub'!K7+EPS!K7+PV!K7+NitricAdipic!K7+FPD!K7+OtherIPCH4!K7+OtherIPN2O!K7+Magnesium!K7+HCFC22!K7+Al!K7+Semi!K7</f>
        <v>1.1551044004362148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67">
        <f>'ODS Sub'!C8+EPS!C8+PV!C8+NitricAdipic!C8+FPD!C8+OtherIPCH4!C8+OtherIPN2O!C8+Magnesium!C8+HCFC22!C8+Al!C8+Semi!C8</f>
        <v>1.4702118162422289E-2</v>
      </c>
      <c r="D8" s="67">
        <f>'ODS Sub'!D8+EPS!D8+PV!D8+NitricAdipic!D8+FPD!D8+OtherIPCH4!D8+OtherIPN2O!D8+Magnesium!D8+HCFC22!D8+Al!D8+Semi!D8</f>
        <v>1.4371358309081494E-2</v>
      </c>
      <c r="E8" s="64">
        <f>'ODS Sub'!E8+EPS!E8+PV!E8+NitricAdipic!E8+FPD!E8+OtherIPCH4!E8+OtherIPN2O!E8+Magnesium!E8+HCFC22!E8+Al!E8+Semi!E8</f>
        <v>1.7275852737069979E-2</v>
      </c>
      <c r="F8" s="67">
        <f>'ODS Sub'!F8+EPS!F8+PV!F8+NitricAdipic!F8+FPD!F8+OtherIPCH4!F8+OtherIPN2O!F8+Magnesium!F8+HCFC22!F8+Al!F8+Semi!F8</f>
        <v>2.6684091299390651E-2</v>
      </c>
      <c r="G8" s="67">
        <f>'ODS Sub'!G8+EPS!G8+PV!G8+NitricAdipic!G8+FPD!G8+OtherIPCH4!G8+OtherIPN2O!G8+Magnesium!G8+HCFC22!G8+Al!G8+Semi!G8</f>
        <v>3.0518809585641876E-2</v>
      </c>
      <c r="H8" s="67">
        <f>'ODS Sub'!H8+EPS!H8+PV!H8+NitricAdipic!H8+FPD!H8+OtherIPCH4!H8+OtherIPN2O!H8+Magnesium!H8+HCFC22!H8+Al!H8+Semi!H8</f>
        <v>3.7691722053212556E-2</v>
      </c>
      <c r="I8" s="68">
        <f>'ODS Sub'!I8+EPS!I8+PV!I8+NitricAdipic!I8+FPD!I8+OtherIPCH4!I8+OtherIPN2O!I8+Magnesium!I8+HCFC22!I8+Al!I8+Semi!I8</f>
        <v>5.2446183523982733E-2</v>
      </c>
      <c r="J8" s="68">
        <f>'ODS Sub'!J8+EPS!J8+PV!J8+NitricAdipic!J8+FPD!J8+OtherIPCH4!J8+OtherIPN2O!J8+Magnesium!J8+HCFC22!J8+Al!J8+Semi!J8</f>
        <v>8.7870787385832094E-2</v>
      </c>
      <c r="K8" s="69">
        <f>'ODS Sub'!K8+EPS!K8+PV!K8+NitricAdipic!K8+FPD!K8+OtherIPCH4!K8+OtherIPN2O!K8+Magnesium!K8+HCFC22!K8+Al!K8+Semi!K8</f>
        <v>0.12869616318330321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64">
        <f>'ODS Sub'!C9+EPS!C9+PV!C9+NitricAdipic!C9+FPD!C9+OtherIPCH4!C9+OtherIPN2O!C9+Magnesium!C9+HCFC22!C9+Al!C9+Semi!C9</f>
        <v>0.21051569692892907</v>
      </c>
      <c r="D9" s="67">
        <f>'ODS Sub'!D9+EPS!D9+PV!D9+NitricAdipic!D9+FPD!D9+OtherIPCH4!D9+OtherIPN2O!D9+Magnesium!D9+HCFC22!D9+Al!D9+Semi!D9</f>
        <v>0.39726401609306555</v>
      </c>
      <c r="E9" s="64">
        <f>'ODS Sub'!E9+EPS!E9+PV!E9+NitricAdipic!E9+FPD!E9+OtherIPCH4!E9+OtherIPN2O!E9+Magnesium!E9+HCFC22!E9+Al!E9+Semi!E9</f>
        <v>0.71236202878272692</v>
      </c>
      <c r="F9" s="67">
        <f>'ODS Sub'!F9+EPS!F9+PV!F9+NitricAdipic!F9+FPD!F9+OtherIPCH4!F9+OtherIPN2O!F9+Magnesium!F9+HCFC22!F9+Al!F9+Semi!F9</f>
        <v>1.3425468105689873</v>
      </c>
      <c r="G9" s="67">
        <f>'ODS Sub'!G9+EPS!G9+PV!G9+NitricAdipic!G9+FPD!G9+OtherIPCH4!G9+OtherIPN2O!G9+Magnesium!G9+HCFC22!G9+Al!G9+Semi!G9</f>
        <v>3.3385744028684181</v>
      </c>
      <c r="H9" s="67">
        <f>'ODS Sub'!H9+EPS!H9+PV!H9+NitricAdipic!H9+FPD!H9+OtherIPCH4!H9+OtherIPN2O!H9+Magnesium!H9+HCFC22!H9+Al!H9+Semi!H9</f>
        <v>5.7349081810387128</v>
      </c>
      <c r="I9" s="68">
        <f>'ODS Sub'!I9+EPS!I9+PV!I9+NitricAdipic!I9+FPD!I9+OtherIPCH4!I9+OtherIPN2O!I9+Magnesium!I9+HCFC22!I9+Al!I9+Semi!I9</f>
        <v>7.3423955664543907</v>
      </c>
      <c r="J9" s="68">
        <f>'ODS Sub'!J9+EPS!J9+PV!J9+NitricAdipic!J9+FPD!J9+OtherIPCH4!J9+OtherIPN2O!J9+Magnesium!J9+HCFC22!J9+Al!J9+Semi!J9</f>
        <v>10.116787592136367</v>
      </c>
      <c r="K9" s="69">
        <f>'ODS Sub'!K9+EPS!K9+PV!K9+NitricAdipic!K9+FPD!K9+OtherIPCH4!K9+OtherIPN2O!K9+Magnesium!K9+HCFC22!K9+Al!K9+Semi!K9</f>
        <v>12.21276965541689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67">
        <f>'ODS Sub'!C10+EPS!C10+PV!C10+NitricAdipic!C10+FPD!C10+OtherIPCH4!C10+OtherIPN2O!C10+Magnesium!C10+HCFC22!C10+Al!C10+Semi!C10</f>
        <v>0</v>
      </c>
      <c r="D10" s="67">
        <f>'ODS Sub'!D10+EPS!D10+PV!D10+NitricAdipic!D10+FPD!D10+OtherIPCH4!D10+OtherIPN2O!D10+Magnesium!D10+HCFC22!D10+Al!D10+Semi!D10</f>
        <v>0</v>
      </c>
      <c r="E10" s="64">
        <f>'ODS Sub'!E10+EPS!E10+PV!E10+NitricAdipic!E10+FPD!E10+OtherIPCH4!E10+OtherIPN2O!E10+Magnesium!E10+HCFC22!E10+Al!E10+Semi!E10</f>
        <v>0</v>
      </c>
      <c r="F10" s="67">
        <f>'ODS Sub'!F10+EPS!F10+PV!F10+NitricAdipic!F10+FPD!F10+OtherIPCH4!F10+OtherIPN2O!F10+Magnesium!F10+HCFC22!F10+Al!F10+Semi!F10</f>
        <v>0</v>
      </c>
      <c r="G10" s="67">
        <f>'ODS Sub'!G10+EPS!G10+PV!G10+NitricAdipic!G10+FPD!G10+OtherIPCH4!G10+OtherIPN2O!G10+Magnesium!G10+HCFC22!G10+Al!G10+Semi!G10</f>
        <v>0</v>
      </c>
      <c r="H10" s="67">
        <f>'ODS Sub'!H10+EPS!H10+PV!H10+NitricAdipic!H10+FPD!H10+OtherIPCH4!H10+OtherIPN2O!H10+Magnesium!H10+HCFC22!H10+Al!H10+Semi!H10</f>
        <v>0</v>
      </c>
      <c r="I10" s="68">
        <f>'ODS Sub'!I10+EPS!I10+PV!I10+NitricAdipic!I10+FPD!I10+OtherIPCH4!I10+OtherIPN2O!I10+Magnesium!I10+HCFC22!I10+Al!I10+Semi!I10</f>
        <v>0</v>
      </c>
      <c r="J10" s="68">
        <f>'ODS Sub'!J10+EPS!J10+PV!J10+NitricAdipic!J10+FPD!J10+OtherIPCH4!J10+OtherIPN2O!J10+Magnesium!J10+HCFC22!J10+Al!J10+Semi!J10</f>
        <v>0</v>
      </c>
      <c r="K10" s="69">
        <f>'ODS Sub'!K10+EPS!K10+PV!K10+NitricAdipic!K10+FPD!K10+OtherIPCH4!K10+OtherIPN2O!K10+Magnesium!K10+HCFC22!K10+Al!K10+Semi!K10</f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64">
        <f>'ODS Sub'!C11+EPS!C11+PV!C11+NitricAdipic!C11+FPD!C11+OtherIPCH4!C11+OtherIPN2O!C11+Magnesium!C11+HCFC22!C11+Al!C11+Semi!C11</f>
        <v>2.0454183950420462E-3</v>
      </c>
      <c r="D11" s="67">
        <f>'ODS Sub'!D11+EPS!D11+PV!D11+NitricAdipic!D11+FPD!D11+OtherIPCH4!D11+OtherIPN2O!D11+Magnesium!D11+HCFC22!D11+Al!D11+Semi!D11</f>
        <v>4.7178360675703456E-3</v>
      </c>
      <c r="E11" s="64">
        <f>'ODS Sub'!E11+EPS!E11+PV!E11+NitricAdipic!E11+FPD!E11+OtherIPCH4!E11+OtherIPN2O!E11+Magnesium!E11+HCFC22!E11+Al!E11+Semi!E11</f>
        <v>2.0525939759503377E-2</v>
      </c>
      <c r="F11" s="67">
        <f>'ODS Sub'!F11+EPS!F11+PV!F11+NitricAdipic!F11+FPD!F11+OtherIPCH4!F11+OtherIPN2O!F11+Magnesium!F11+HCFC22!F11+Al!F11+Semi!F11</f>
        <v>5.6215568329562787E-2</v>
      </c>
      <c r="G11" s="67">
        <f>'ODS Sub'!G11+EPS!G11+PV!G11+NitricAdipic!G11+FPD!G11+OtherIPCH4!G11+OtherIPN2O!G11+Magnesium!G11+HCFC22!G11+Al!G11+Semi!G11</f>
        <v>9.6937156688836915E-2</v>
      </c>
      <c r="H11" s="67">
        <f>'ODS Sub'!H11+EPS!H11+PV!H11+NitricAdipic!H11+FPD!H11+OtherIPCH4!H11+OtherIPN2O!H11+Magnesium!H11+HCFC22!H11+Al!H11+Semi!H11</f>
        <v>0.15216155754761729</v>
      </c>
      <c r="I11" s="68">
        <f>'ODS Sub'!I11+EPS!I11+PV!I11+NitricAdipic!I11+FPD!I11+OtherIPCH4!I11+OtherIPN2O!I11+Magnesium!I11+HCFC22!I11+Al!I11+Semi!I11</f>
        <v>0.23471212746209819</v>
      </c>
      <c r="J11" s="68">
        <f>'ODS Sub'!J11+EPS!J11+PV!J11+NitricAdipic!J11+FPD!J11+OtherIPCH4!J11+OtherIPN2O!J11+Magnesium!J11+HCFC22!J11+Al!J11+Semi!J11</f>
        <v>0.42461063117927667</v>
      </c>
      <c r="K11" s="69">
        <f>'ODS Sub'!K11+EPS!K11+PV!K11+NitricAdipic!K11+FPD!K11+OtherIPCH4!K11+OtherIPN2O!K11+Magnesium!K11+HCFC22!K11+Al!K11+Semi!K11</f>
        <v>0.58892855050660031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67">
        <f>'ODS Sub'!C12+EPS!C12+PV!C12+NitricAdipic!C12+FPD!C12+OtherIPCH4!C12+OtherIPN2O!C12+Magnesium!C12+HCFC22!C12+Al!C12+Semi!C12</f>
        <v>0</v>
      </c>
      <c r="D12" s="67">
        <f>'ODS Sub'!D12+EPS!D12+PV!D12+NitricAdipic!D12+FPD!D12+OtherIPCH4!D12+OtherIPN2O!D12+Magnesium!D12+HCFC22!D12+Al!D12+Semi!D12</f>
        <v>1.4728806178460015E-2</v>
      </c>
      <c r="E12" s="64">
        <f>'ODS Sub'!E12+EPS!E12+PV!E12+NitricAdipic!E12+FPD!E12+OtherIPCH4!E12+OtherIPN2O!E12+Magnesium!E12+HCFC22!E12+Al!E12+Semi!E12</f>
        <v>8.1937935656867258E-2</v>
      </c>
      <c r="F12" s="67">
        <f>'ODS Sub'!F12+EPS!F12+PV!F12+NitricAdipic!F12+FPD!F12+OtherIPCH4!F12+OtherIPN2O!F12+Magnesium!F12+HCFC22!F12+Al!F12+Semi!F12</f>
        <v>0.1895034938022522</v>
      </c>
      <c r="G12" s="67">
        <f>'ODS Sub'!G12+EPS!G12+PV!G12+NitricAdipic!G12+FPD!G12+OtherIPCH4!G12+OtherIPN2O!G12+Magnesium!G12+HCFC22!G12+Al!G12+Semi!G12</f>
        <v>0.31872566050835194</v>
      </c>
      <c r="H12" s="67">
        <f>'ODS Sub'!H12+EPS!H12+PV!H12+NitricAdipic!H12+FPD!H12+OtherIPCH4!H12+OtherIPN2O!H12+Magnesium!H12+HCFC22!H12+Al!H12+Semi!H12</f>
        <v>0.44879403202471924</v>
      </c>
      <c r="I12" s="68">
        <f>'ODS Sub'!I12+EPS!I12+PV!I12+NitricAdipic!I12+FPD!I12+OtherIPCH4!I12+OtherIPN2O!I12+Magnesium!I12+HCFC22!I12+Al!I12+Semi!I12</f>
        <v>0.62962065300676473</v>
      </c>
      <c r="J12" s="68">
        <f>'ODS Sub'!J12+EPS!J12+PV!J12+NitricAdipic!J12+FPD!J12+OtherIPCH4!J12+OtherIPN2O!J12+Magnesium!J12+HCFC22!J12+Al!J12+Semi!J12</f>
        <v>1.0286684588404214</v>
      </c>
      <c r="K12" s="69">
        <f>'ODS Sub'!K12+EPS!K12+PV!K12+NitricAdipic!K12+FPD!K12+OtherIPCH4!K12+OtherIPN2O!K12+Magnesium!K12+HCFC22!K12+Al!K12+Semi!K12</f>
        <v>1.2906718417553567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64">
        <f>'ODS Sub'!C13+EPS!C13+PV!C13+NitricAdipic!C13+FPD!C13+OtherIPCH4!C13+OtherIPN2O!C13+Magnesium!C13+HCFC22!C13+Al!C13+Semi!C13</f>
        <v>1.8076310930182544</v>
      </c>
      <c r="D13" s="67">
        <f>'ODS Sub'!D13+EPS!D13+PV!D13+NitricAdipic!D13+FPD!D13+OtherIPCH4!D13+OtherIPN2O!D13+Magnesium!D13+HCFC22!D13+Al!D13+Semi!D13</f>
        <v>0.82027262066133921</v>
      </c>
      <c r="E13" s="64">
        <f>'ODS Sub'!E13+EPS!E13+PV!E13+NitricAdipic!E13+FPD!E13+OtherIPCH4!E13+OtherIPN2O!E13+Magnesium!E13+HCFC22!E13+Al!E13+Semi!E13</f>
        <v>1.2241527873840543</v>
      </c>
      <c r="F13" s="67">
        <f>'ODS Sub'!F13+EPS!F13+PV!F13+NitricAdipic!F13+FPD!F13+OtherIPCH4!F13+OtherIPN2O!F13+Magnesium!F13+HCFC22!F13+Al!F13+Semi!F13</f>
        <v>2.3621253747208963</v>
      </c>
      <c r="G13" s="67">
        <f>'ODS Sub'!G13+EPS!G13+PV!G13+NitricAdipic!G13+FPD!G13+OtherIPCH4!G13+OtherIPN2O!G13+Magnesium!G13+HCFC22!G13+Al!G13+Semi!G13</f>
        <v>3.6343459485462581</v>
      </c>
      <c r="H13" s="67">
        <f>'ODS Sub'!H13+EPS!H13+PV!H13+NitricAdipic!H13+FPD!H13+OtherIPCH4!H13+OtherIPN2O!H13+Magnesium!H13+HCFC22!H13+Al!H13+Semi!H13</f>
        <v>4.9311034869675607</v>
      </c>
      <c r="I13" s="68">
        <f>'ODS Sub'!I13+EPS!I13+PV!I13+NitricAdipic!I13+FPD!I13+OtherIPCH4!I13+OtherIPN2O!I13+Magnesium!I13+HCFC22!I13+Al!I13+Semi!I13</f>
        <v>7.0804870057022429</v>
      </c>
      <c r="J13" s="68">
        <f>'ODS Sub'!J13+EPS!J13+PV!J13+NitricAdipic!J13+FPD!J13+OtherIPCH4!J13+OtherIPN2O!J13+Magnesium!J13+HCFC22!J13+Al!J13+Semi!J13</f>
        <v>9.7763117786333016</v>
      </c>
      <c r="K13" s="69">
        <f>'ODS Sub'!K13+EPS!K13+PV!K13+NitricAdipic!K13+FPD!K13+OtherIPCH4!K13+OtherIPN2O!K13+Magnesium!K13+HCFC22!K13+Al!K13+Semi!K13</f>
        <v>11.694692335547963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67">
        <f>'ODS Sub'!C14+EPS!C14+PV!C14+NitricAdipic!C14+FPD!C14+OtherIPCH4!C14+OtherIPN2O!C14+Magnesium!C14+HCFC22!C14+Al!C14+Semi!C14</f>
        <v>1.4814951181606521E-2</v>
      </c>
      <c r="D14" s="67">
        <f>'ODS Sub'!D14+EPS!D14+PV!D14+NitricAdipic!D14+FPD!D14+OtherIPCH4!D14+OtherIPN2O!D14+Magnesium!D14+HCFC22!D14+Al!D14+Semi!D14</f>
        <v>2.0806716668108793E-2</v>
      </c>
      <c r="E14" s="64">
        <f>'ODS Sub'!E14+EPS!E14+PV!E14+NitricAdipic!E14+FPD!E14+OtherIPCH4!E14+OtherIPN2O!E14+Magnesium!E14+HCFC22!E14+Al!E14+Semi!E14</f>
        <v>6.629153649511435E-2</v>
      </c>
      <c r="F14" s="67">
        <f>'ODS Sub'!F14+EPS!F14+PV!F14+NitricAdipic!F14+FPD!F14+OtherIPCH4!F14+OtherIPN2O!F14+Magnesium!F14+HCFC22!F14+Al!F14+Semi!F14</f>
        <v>0.18733085272641442</v>
      </c>
      <c r="G14" s="67">
        <f>'ODS Sub'!G14+EPS!G14+PV!G14+NitricAdipic!G14+FPD!G14+OtherIPCH4!G14+OtherIPN2O!G14+Magnesium!G14+HCFC22!G14+Al!G14+Semi!G14</f>
        <v>0.30707135324498402</v>
      </c>
      <c r="H14" s="67">
        <f>'ODS Sub'!H14+EPS!H14+PV!H14+NitricAdipic!H14+FPD!H14+OtherIPCH4!H14+OtherIPN2O!H14+Magnesium!H14+HCFC22!H14+Al!H14+Semi!H14</f>
        <v>0.43763308645788807</v>
      </c>
      <c r="I14" s="68">
        <f>'ODS Sub'!I14+EPS!I14+PV!I14+NitricAdipic!I14+FPD!I14+OtherIPCH4!I14+OtherIPN2O!I14+Magnesium!I14+HCFC22!I14+Al!I14+Semi!I14</f>
        <v>0.59980214766518092</v>
      </c>
      <c r="J14" s="68">
        <f>'ODS Sub'!J14+EPS!J14+PV!J14+NitricAdipic!J14+FPD!J14+OtherIPCH4!J14+OtherIPN2O!J14+Magnesium!J14+HCFC22!J14+Al!J14+Semi!J14</f>
        <v>0.91836276829041219</v>
      </c>
      <c r="K14" s="69">
        <f>'ODS Sub'!K14+EPS!K14+PV!K14+NitricAdipic!K14+FPD!K14+OtherIPCH4!K14+OtherIPN2O!K14+Magnesium!K14+HCFC22!K14+Al!K14+Semi!K14</f>
        <v>1.1676649811806958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64">
        <f>'ODS Sub'!C15+EPS!C15+PV!C15+NitricAdipic!C15+FPD!C15+OtherIPCH4!C15+OtherIPN2O!C15+Magnesium!C15+HCFC22!C15+Al!C15+Semi!C15</f>
        <v>6.4159029182901319</v>
      </c>
      <c r="D15" s="67">
        <f>'ODS Sub'!D15+EPS!D15+PV!D15+NitricAdipic!D15+FPD!D15+OtherIPCH4!D15+OtherIPN2O!D15+Magnesium!D15+HCFC22!D15+Al!D15+Semi!D15</f>
        <v>4.9975980498610255</v>
      </c>
      <c r="E15" s="64">
        <f>'ODS Sub'!E15+EPS!E15+PV!E15+NitricAdipic!E15+FPD!E15+OtherIPCH4!E15+OtherIPN2O!E15+Magnesium!E15+HCFC22!E15+Al!E15+Semi!E15</f>
        <v>6.6802927797012073</v>
      </c>
      <c r="F15" s="67">
        <f>'ODS Sub'!F15+EPS!F15+PV!F15+NitricAdipic!F15+FPD!F15+OtherIPCH4!F15+OtherIPN2O!F15+Magnesium!F15+HCFC22!F15+Al!F15+Semi!F15</f>
        <v>10.381635958136824</v>
      </c>
      <c r="G15" s="67">
        <f>'ODS Sub'!G15+EPS!G15+PV!G15+NitricAdipic!G15+FPD!G15+OtherIPCH4!G15+OtherIPN2O!G15+Magnesium!G15+HCFC22!G15+Al!G15+Semi!G15</f>
        <v>12.19060790690693</v>
      </c>
      <c r="H15" s="67">
        <f>'ODS Sub'!H15+EPS!H15+PV!H15+NitricAdipic!H15+FPD!H15+OtherIPCH4!H15+OtherIPN2O!H15+Magnesium!H15+HCFC22!H15+Al!H15+Semi!H15</f>
        <v>15.336767359981735</v>
      </c>
      <c r="I15" s="68">
        <f>'ODS Sub'!I15+EPS!I15+PV!I15+NitricAdipic!I15+FPD!I15+OtherIPCH4!I15+OtherIPN2O!I15+Magnesium!I15+HCFC22!I15+Al!I15+Semi!I15</f>
        <v>18.173272954184078</v>
      </c>
      <c r="J15" s="68">
        <f>'ODS Sub'!J15+EPS!J15+PV!J15+NitricAdipic!J15+FPD!J15+OtherIPCH4!J15+OtherIPN2O!J15+Magnesium!J15+HCFC22!J15+Al!J15+Semi!J15</f>
        <v>21.909632223287382</v>
      </c>
      <c r="K15" s="69">
        <f>'ODS Sub'!K15+EPS!K15+PV!K15+NitricAdipic!K15+FPD!K15+OtherIPCH4!K15+OtherIPN2O!K15+Magnesium!K15+HCFC22!K15+Al!K15+Semi!K15</f>
        <v>24.366923628070776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67">
        <f>'ODS Sub'!C16+EPS!C16+PV!C16+NitricAdipic!C16+FPD!C16+OtherIPCH4!C16+OtherIPN2O!C16+Magnesium!C16+HCFC22!C16+Al!C16+Semi!C16</f>
        <v>2.5952482156025076</v>
      </c>
      <c r="D16" s="67">
        <f>'ODS Sub'!D16+EPS!D16+PV!D16+NitricAdipic!D16+FPD!D16+OtherIPCH4!D16+OtherIPN2O!D16+Magnesium!D16+HCFC22!D16+Al!D16+Semi!D16</f>
        <v>2.3351847689040164</v>
      </c>
      <c r="E16" s="64">
        <f>'ODS Sub'!E16+EPS!E16+PV!E16+NitricAdipic!E16+FPD!E16+OtherIPCH4!E16+OtherIPN2O!E16+Magnesium!E16+HCFC22!E16+Al!E16+Semi!E16</f>
        <v>2.3390965334217282</v>
      </c>
      <c r="F16" s="67">
        <f>'ODS Sub'!F16+EPS!F16+PV!F16+NitricAdipic!F16+FPD!F16+OtherIPCH4!F16+OtherIPN2O!F16+Magnesium!F16+HCFC22!F16+Al!F16+Semi!F16</f>
        <v>1.7891155687429074</v>
      </c>
      <c r="G16" s="67">
        <f>'ODS Sub'!G16+EPS!G16+PV!G16+NitricAdipic!G16+FPD!G16+OtherIPCH4!G16+OtherIPN2O!G16+Magnesium!G16+HCFC22!G16+Al!G16+Semi!G16</f>
        <v>2.1472898624176433</v>
      </c>
      <c r="H16" s="67">
        <f>'ODS Sub'!H16+EPS!H16+PV!H16+NitricAdipic!H16+FPD!H16+OtherIPCH4!H16+OtherIPN2O!H16+Magnesium!H16+HCFC22!H16+Al!H16+Semi!H16</f>
        <v>2.4802610993539487</v>
      </c>
      <c r="I16" s="68">
        <f>'ODS Sub'!I16+EPS!I16+PV!I16+NitricAdipic!I16+FPD!I16+OtherIPCH4!I16+OtherIPN2O!I16+Magnesium!I16+HCFC22!I16+Al!I16+Semi!I16</f>
        <v>2.8563021862524693</v>
      </c>
      <c r="J16" s="68">
        <f>'ODS Sub'!J16+EPS!J16+PV!J16+NitricAdipic!J16+FPD!J16+OtherIPCH4!J16+OtherIPN2O!J16+Magnesium!J16+HCFC22!J16+Al!J16+Semi!J16</f>
        <v>3.282452106079667</v>
      </c>
      <c r="K16" s="69">
        <f>'ODS Sub'!K16+EPS!K16+PV!K16+NitricAdipic!K16+FPD!K16+OtherIPCH4!K16+OtherIPN2O!K16+Magnesium!K16+HCFC22!K16+Al!K16+Semi!K16</f>
        <v>3.4961666338350099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64">
        <f>'ODS Sub'!C17+EPS!C17+PV!C17+NitricAdipic!C17+FPD!C17+OtherIPCH4!C17+OtherIPN2O!C17+Magnesium!C17+HCFC22!C17+Al!C17+Semi!C17</f>
        <v>3.5529785406910382E-2</v>
      </c>
      <c r="D17" s="67">
        <f>'ODS Sub'!D17+EPS!D17+PV!D17+NitricAdipic!D17+FPD!D17+OtherIPCH4!D17+OtherIPN2O!D17+Magnesium!D17+HCFC22!D17+Al!D17+Semi!D17</f>
        <v>3.5955665528913647E-2</v>
      </c>
      <c r="E17" s="64">
        <f>'ODS Sub'!E17+EPS!E17+PV!E17+NitricAdipic!E17+FPD!E17+OtherIPCH4!E17+OtherIPN2O!E17+Magnesium!E17+HCFC22!E17+Al!E17+Semi!E17</f>
        <v>4.2387455644636231E-2</v>
      </c>
      <c r="F17" s="67">
        <f>'ODS Sub'!F17+EPS!F17+PV!F17+NitricAdipic!F17+FPD!F17+OtherIPCH4!F17+OtherIPN2O!F17+Magnesium!F17+HCFC22!F17+Al!F17+Semi!F17</f>
        <v>0.17642399194390768</v>
      </c>
      <c r="G17" s="67">
        <f>'ODS Sub'!G17+EPS!G17+PV!G17+NitricAdipic!G17+FPD!G17+OtherIPCH4!G17+OtherIPN2O!G17+Magnesium!G17+HCFC22!G17+Al!G17+Semi!G17</f>
        <v>0.26306662490531058</v>
      </c>
      <c r="H17" s="67">
        <f>'ODS Sub'!H17+EPS!H17+PV!H17+NitricAdipic!H17+FPD!H17+OtherIPCH4!H17+OtherIPN2O!H17+Magnesium!H17+HCFC22!H17+Al!H17+Semi!H17</f>
        <v>0.41011299826365744</v>
      </c>
      <c r="I17" s="68">
        <f>'ODS Sub'!I17+EPS!I17+PV!I17+NitricAdipic!I17+FPD!I17+OtherIPCH4!I17+OtherIPN2O!I17+Magnesium!I17+HCFC22!I17+Al!I17+Semi!I17</f>
        <v>0.59572108937578383</v>
      </c>
      <c r="J17" s="68">
        <f>'ODS Sub'!J17+EPS!J17+PV!J17+NitricAdipic!J17+FPD!J17+OtherIPCH4!J17+OtherIPN2O!J17+Magnesium!J17+HCFC22!J17+Al!J17+Semi!J17</f>
        <v>0.80936217572573221</v>
      </c>
      <c r="K17" s="69">
        <f>'ODS Sub'!K17+EPS!K17+PV!K17+NitricAdipic!K17+FPD!K17+OtherIPCH4!K17+OtherIPN2O!K17+Magnesium!K17+HCFC22!K17+Al!K17+Semi!K17</f>
        <v>0.97104170678395751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67">
        <f>'ODS Sub'!C18+EPS!C18+PV!C18+NitricAdipic!C18+FPD!C18+OtherIPCH4!C18+OtherIPN2O!C18+Magnesium!C18+HCFC22!C18+Al!C18+Semi!C18</f>
        <v>0</v>
      </c>
      <c r="D18" s="67">
        <f>'ODS Sub'!D18+EPS!D18+PV!D18+NitricAdipic!D18+FPD!D18+OtherIPCH4!D18+OtherIPN2O!D18+Magnesium!D18+HCFC22!D18+Al!D18+Semi!D18</f>
        <v>1.9374392039915498E-3</v>
      </c>
      <c r="E18" s="64">
        <f>'ODS Sub'!E18+EPS!E18+PV!E18+NitricAdipic!E18+FPD!E18+OtherIPCH4!E18+OtherIPN2O!E18+Magnesium!E18+HCFC22!E18+Al!E18+Semi!E18</f>
        <v>1.0955961163415899E-2</v>
      </c>
      <c r="F18" s="67">
        <f>'ODS Sub'!F18+EPS!F18+PV!F18+NitricAdipic!F18+FPD!F18+OtherIPCH4!F18+OtherIPN2O!F18+Magnesium!F18+HCFC22!F18+Al!F18+Semi!F18</f>
        <v>2.5562149652564269E-2</v>
      </c>
      <c r="G18" s="67">
        <f>'ODS Sub'!G18+EPS!G18+PV!G18+NitricAdipic!G18+FPD!G18+OtherIPCH4!G18+OtherIPN2O!G18+Magnesium!G18+HCFC22!G18+Al!G18+Semi!G18</f>
        <v>4.7350868964511905E-2</v>
      </c>
      <c r="H18" s="67">
        <f>'ODS Sub'!H18+EPS!H18+PV!H18+NitricAdipic!H18+FPD!H18+OtherIPCH4!H18+OtherIPN2O!H18+Magnesium!H18+HCFC22!H18+Al!H18+Semi!H18</f>
        <v>6.9932078557738531E-2</v>
      </c>
      <c r="I18" s="68">
        <f>'ODS Sub'!I18+EPS!I18+PV!I18+NitricAdipic!I18+FPD!I18+OtherIPCH4!I18+OtherIPN2O!I18+Magnesium!I18+HCFC22!I18+Al!I18+Semi!I18</f>
        <v>9.6132057560248937E-2</v>
      </c>
      <c r="J18" s="68">
        <f>'ODS Sub'!J18+EPS!J18+PV!J18+NitricAdipic!J18+FPD!J18+OtherIPCH4!J18+OtherIPN2O!J18+Magnesium!J18+HCFC22!J18+Al!J18+Semi!J18</f>
        <v>0.15219957488897323</v>
      </c>
      <c r="K18" s="69">
        <f>'ODS Sub'!K18+EPS!K18+PV!K18+NitricAdipic!K18+FPD!K18+OtherIPCH4!K18+OtherIPN2O!K18+Magnesium!K18+HCFC22!K18+Al!K18+Semi!K18</f>
        <v>0.19076791513822167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64">
        <f>'ODS Sub'!C19+EPS!C19+PV!C19+NitricAdipic!C19+FPD!C19+OtherIPCH4!C19+OtherIPN2O!C19+Magnesium!C19+HCFC22!C19+Al!C19+Semi!C19</f>
        <v>0.14460049026702085</v>
      </c>
      <c r="D19" s="67">
        <f>'ODS Sub'!D19+EPS!D19+PV!D19+NitricAdipic!D19+FPD!D19+OtherIPCH4!D19+OtherIPN2O!D19+Magnesium!D19+HCFC22!D19+Al!D19+Semi!D19</f>
        <v>0.1839397013396897</v>
      </c>
      <c r="E19" s="64">
        <f>'ODS Sub'!E19+EPS!E19+PV!E19+NitricAdipic!E19+FPD!E19+OtherIPCH4!E19+OtherIPN2O!E19+Magnesium!E19+HCFC22!E19+Al!E19+Semi!E19</f>
        <v>0.17066479478789121</v>
      </c>
      <c r="F19" s="67">
        <f>'ODS Sub'!F19+EPS!F19+PV!F19+NitricAdipic!F19+FPD!F19+OtherIPCH4!F19+OtherIPN2O!F19+Magnesium!F19+HCFC22!F19+Al!F19+Semi!F19</f>
        <v>0.20228448415098152</v>
      </c>
      <c r="G19" s="67">
        <f>'ODS Sub'!G19+EPS!G19+PV!G19+NitricAdipic!G19+FPD!G19+OtherIPCH4!G19+OtherIPN2O!G19+Magnesium!G19+HCFC22!G19+Al!G19+Semi!G19</f>
        <v>0.20971562211957492</v>
      </c>
      <c r="H19" s="67">
        <f>'ODS Sub'!H19+EPS!H19+PV!H19+NitricAdipic!H19+FPD!H19+OtherIPCH4!H19+OtherIPN2O!H19+Magnesium!H19+HCFC22!H19+Al!H19+Semi!H19</f>
        <v>0.27867318627511156</v>
      </c>
      <c r="I19" s="68">
        <f>'ODS Sub'!I19+EPS!I19+PV!I19+NitricAdipic!I19+FPD!I19+OtherIPCH4!I19+OtherIPN2O!I19+Magnesium!I19+HCFC22!I19+Al!I19+Semi!I19</f>
        <v>0.41791907552688262</v>
      </c>
      <c r="J19" s="68">
        <f>'ODS Sub'!J19+EPS!J19+PV!J19+NitricAdipic!J19+FPD!J19+OtherIPCH4!J19+OtherIPN2O!J19+Magnesium!J19+HCFC22!J19+Al!J19+Semi!J19</f>
        <v>0.75635861828272466</v>
      </c>
      <c r="K19" s="69">
        <f>'ODS Sub'!K19+EPS!K19+PV!K19+NitricAdipic!K19+FPD!K19+OtherIPCH4!K19+OtherIPN2O!K19+Magnesium!K19+HCFC22!K19+Al!K19+Semi!K19</f>
        <v>1.094838958036463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67">
        <f>'ODS Sub'!C20+EPS!C20+PV!C20+NitricAdipic!C20+FPD!C20+OtherIPCH4!C20+OtherIPN2O!C20+Magnesium!C20+HCFC22!C20+Al!C20+Semi!C20</f>
        <v>1.0722433381942752E-2</v>
      </c>
      <c r="D20" s="67">
        <f>'ODS Sub'!D20+EPS!D20+PV!D20+NitricAdipic!D20+FPD!D20+OtherIPCH4!D20+OtherIPN2O!D20+Magnesium!D20+HCFC22!D20+Al!D20+Semi!D20</f>
        <v>1.6559884687271553E-2</v>
      </c>
      <c r="E20" s="64">
        <f>'ODS Sub'!E20+EPS!E20+PV!E20+NitricAdipic!E20+FPD!E20+OtherIPCH4!E20+OtherIPN2O!E20+Magnesium!E20+HCFC22!E20+Al!E20+Semi!E20</f>
        <v>4.998841130373001E-2</v>
      </c>
      <c r="F20" s="67">
        <f>'ODS Sub'!F20+EPS!F20+PV!F20+NitricAdipic!F20+FPD!F20+OtherIPCH4!F20+OtherIPN2O!F20+Magnesium!F20+HCFC22!F20+Al!F20+Semi!F20</f>
        <v>0.15906586764645536</v>
      </c>
      <c r="G20" s="67">
        <f>'ODS Sub'!G20+EPS!G20+PV!G20+NitricAdipic!G20+FPD!G20+OtherIPCH4!G20+OtherIPN2O!G20+Magnesium!G20+HCFC22!G20+Al!G20+Semi!G20</f>
        <v>0.47032778918557278</v>
      </c>
      <c r="H20" s="67">
        <f>'ODS Sub'!H20+EPS!H20+PV!H20+NitricAdipic!H20+FPD!H20+OtherIPCH4!H20+OtherIPN2O!H20+Magnesium!H20+HCFC22!H20+Al!H20+Semi!H20</f>
        <v>0.85488627937047146</v>
      </c>
      <c r="I20" s="68">
        <f>'ODS Sub'!I20+EPS!I20+PV!I20+NitricAdipic!I20+FPD!I20+OtherIPCH4!I20+OtherIPN2O!I20+Magnesium!I20+HCFC22!I20+Al!I20+Semi!I20</f>
        <v>1.087954687246</v>
      </c>
      <c r="J20" s="68">
        <f>'ODS Sub'!J20+EPS!J20+PV!J20+NitricAdipic!J20+FPD!J20+OtherIPCH4!J20+OtherIPN2O!J20+Magnesium!J20+HCFC22!J20+Al!J20+Semi!J20</f>
        <v>1.468428936394909</v>
      </c>
      <c r="K20" s="69">
        <f>'ODS Sub'!K20+EPS!K20+PV!K20+NitricAdipic!K20+FPD!K20+OtherIPCH4!K20+OtherIPN2O!K20+Magnesium!K20+HCFC22!K20+Al!K20+Semi!K20</f>
        <v>1.8285415453078564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64">
        <f>'ODS Sub'!C21+EPS!C21+PV!C21+NitricAdipic!C21+FPD!C21+OtherIPCH4!C21+OtherIPN2O!C21+Magnesium!C21+HCFC22!C21+Al!C21+Semi!C21</f>
        <v>0</v>
      </c>
      <c r="D21" s="67">
        <f>'ODS Sub'!D21+EPS!D21+PV!D21+NitricAdipic!D21+FPD!D21+OtherIPCH4!D21+OtherIPN2O!D21+Magnesium!D21+HCFC22!D21+Al!D21+Semi!D21</f>
        <v>1.2017886073693977E-3</v>
      </c>
      <c r="E21" s="64">
        <f>'ODS Sub'!E21+EPS!E21+PV!E21+NitricAdipic!E21+FPD!E21+OtherIPCH4!E21+OtherIPN2O!E21+Magnesium!E21+HCFC22!E21+Al!E21+Semi!E21</f>
        <v>7.2928116723015015E-3</v>
      </c>
      <c r="F21" s="67">
        <f>'ODS Sub'!F21+EPS!F21+PV!F21+NitricAdipic!F21+FPD!F21+OtherIPCH4!F21+OtherIPN2O!F21+Magnesium!F21+HCFC22!F21+Al!F21+Semi!F21</f>
        <v>1.736696965957378E-2</v>
      </c>
      <c r="G21" s="67">
        <f>'ODS Sub'!G21+EPS!G21+PV!G21+NitricAdipic!G21+FPD!G21+OtherIPCH4!G21+OtherIPN2O!G21+Magnesium!G21+HCFC22!G21+Al!G21+Semi!G21</f>
        <v>2.950712096288325E-2</v>
      </c>
      <c r="H21" s="67">
        <f>'ODS Sub'!H21+EPS!H21+PV!H21+NitricAdipic!H21+FPD!H21+OtherIPCH4!H21+OtherIPN2O!H21+Magnesium!H21+HCFC22!H21+Al!H21+Semi!H21</f>
        <v>4.4755219496301207E-2</v>
      </c>
      <c r="I21" s="68">
        <f>'ODS Sub'!I21+EPS!I21+PV!I21+NitricAdipic!I21+FPD!I21+OtherIPCH4!I21+OtherIPN2O!I21+Magnesium!I21+HCFC22!I21+Al!I21+Semi!I21</f>
        <v>7.0272583829378898E-2</v>
      </c>
      <c r="J21" s="68">
        <f>'ODS Sub'!J21+EPS!J21+PV!J21+NitricAdipic!J21+FPD!J21+OtherIPCH4!J21+OtherIPN2O!J21+Magnesium!J21+HCFC22!J21+Al!J21+Semi!J21</f>
        <v>0.12820505809287985</v>
      </c>
      <c r="K21" s="69">
        <f>'ODS Sub'!K21+EPS!K21+PV!K21+NitricAdipic!K21+FPD!K21+OtherIPCH4!K21+OtherIPN2O!K21+Magnesium!K21+HCFC22!K21+Al!K21+Semi!K21</f>
        <v>0.17838779024539345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67">
        <f>'ODS Sub'!C22+EPS!C22+PV!C22+NitricAdipic!C22+FPD!C22+OtherIPCH4!C22+OtherIPN2O!C22+Magnesium!C22+HCFC22!C22+Al!C22+Semi!C22</f>
        <v>9.9275940054770695E-2</v>
      </c>
      <c r="D22" s="67">
        <f>'ODS Sub'!D22+EPS!D22+PV!D22+NitricAdipic!D22+FPD!D22+OtherIPCH4!D22+OtherIPN2O!D22+Magnesium!D22+HCFC22!D22+Al!D22+Semi!D22</f>
        <v>9.4881224065273828E-2</v>
      </c>
      <c r="E22" s="64">
        <f>'ODS Sub'!E22+EPS!E22+PV!E22+NitricAdipic!E22+FPD!E22+OtherIPCH4!E22+OtherIPN2O!E22+Magnesium!E22+HCFC22!E22+Al!E22+Semi!E22</f>
        <v>0.16411475309506379</v>
      </c>
      <c r="F22" s="67">
        <f>'ODS Sub'!F22+EPS!F22+PV!F22+NitricAdipic!F22+FPD!F22+OtherIPCH4!F22+OtherIPN2O!F22+Magnesium!F22+HCFC22!F22+Al!F22+Semi!F22</f>
        <v>0.2454841897876914</v>
      </c>
      <c r="G22" s="67">
        <f>'ODS Sub'!G22+EPS!G22+PV!G22+NitricAdipic!G22+FPD!G22+OtherIPCH4!G22+OtherIPN2O!G22+Magnesium!G22+HCFC22!G22+Al!G22+Semi!G22</f>
        <v>0.33748610011206753</v>
      </c>
      <c r="H22" s="67">
        <f>'ODS Sub'!H22+EPS!H22+PV!H22+NitricAdipic!H22+FPD!H22+OtherIPCH4!H22+OtherIPN2O!H22+Magnesium!H22+HCFC22!H22+Al!H22+Semi!H22</f>
        <v>0.44546645486842101</v>
      </c>
      <c r="I22" s="68">
        <f>'ODS Sub'!I22+EPS!I22+PV!I22+NitricAdipic!I22+FPD!I22+OtherIPCH4!I22+OtherIPN2O!I22+Magnesium!I22+HCFC22!I22+Al!I22+Semi!I22</f>
        <v>0.58138471492887445</v>
      </c>
      <c r="J22" s="68">
        <f>'ODS Sub'!J22+EPS!J22+PV!J22+NitricAdipic!J22+FPD!J22+OtherIPCH4!J22+OtherIPN2O!J22+Magnesium!J22+HCFC22!J22+Al!J22+Semi!J22</f>
        <v>0.83890561057181501</v>
      </c>
      <c r="K22" s="69">
        <f>'ODS Sub'!K22+EPS!K22+PV!K22+NitricAdipic!K22+FPD!K22+OtherIPCH4!K22+OtherIPN2O!K22+Magnesium!K22+HCFC22!K22+Al!K22+Semi!K22</f>
        <v>1.0357508723975668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64">
        <f>'ODS Sub'!C23+EPS!C23+PV!C23+NitricAdipic!C23+FPD!C23+OtherIPCH4!C23+OtherIPN2O!C23+Magnesium!C23+HCFC22!C23+Al!C23+Semi!C23</f>
        <v>4.1945586529071672</v>
      </c>
      <c r="D23" s="67">
        <f>'ODS Sub'!D23+EPS!D23+PV!D23+NitricAdipic!D23+FPD!D23+OtherIPCH4!D23+OtherIPN2O!D23+Magnesium!D23+HCFC22!D23+Al!D23+Semi!D23</f>
        <v>5.2920991799828707</v>
      </c>
      <c r="E23" s="64">
        <f>'ODS Sub'!E23+EPS!E23+PV!E23+NitricAdipic!E23+FPD!E23+OtherIPCH4!E23+OtherIPN2O!E23+Magnesium!E23+HCFC22!E23+Al!E23+Semi!E23</f>
        <v>5.7903467217912707</v>
      </c>
      <c r="F23" s="67">
        <f>'ODS Sub'!F23+EPS!F23+PV!F23+NitricAdipic!F23+FPD!F23+OtherIPCH4!F23+OtherIPN2O!F23+Magnesium!F23+HCFC22!F23+Al!F23+Semi!F23</f>
        <v>5.1198396400275037</v>
      </c>
      <c r="G23" s="67">
        <f>'ODS Sub'!G23+EPS!G23+PV!G23+NitricAdipic!G23+FPD!G23+OtherIPCH4!G23+OtherIPN2O!G23+Magnesium!G23+HCFC22!G23+Al!G23+Semi!G23</f>
        <v>4.6838751985214309</v>
      </c>
      <c r="H23" s="67">
        <f>'ODS Sub'!H23+EPS!H23+PV!H23+NitricAdipic!H23+FPD!H23+OtherIPCH4!H23+OtherIPN2O!H23+Magnesium!H23+HCFC22!H23+Al!H23+Semi!H23</f>
        <v>5.3378153907039447</v>
      </c>
      <c r="I23" s="68">
        <f>'ODS Sub'!I23+EPS!I23+PV!I23+NitricAdipic!I23+FPD!I23+OtherIPCH4!I23+OtherIPN2O!I23+Magnesium!I23+HCFC22!I23+Al!I23+Semi!I23</f>
        <v>6.163179461800155</v>
      </c>
      <c r="J23" s="68">
        <f>'ODS Sub'!J23+EPS!J23+PV!J23+NitricAdipic!J23+FPD!J23+OtherIPCH4!J23+OtherIPN2O!J23+Magnesium!J23+HCFC22!J23+Al!J23+Semi!J23</f>
        <v>7.28305537517614</v>
      </c>
      <c r="K23" s="69">
        <f>'ODS Sub'!K23+EPS!K23+PV!K23+NitricAdipic!K23+FPD!K23+OtherIPCH4!K23+OtherIPN2O!K23+Magnesium!K23+HCFC22!K23+Al!K23+Semi!K23</f>
        <v>8.626144645120867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67">
        <f>'ODS Sub'!C24+EPS!C24+PV!C24+NitricAdipic!C24+FPD!C24+OtherIPCH4!C24+OtherIPN2O!C24+Magnesium!C24+HCFC22!C24+Al!C24+Semi!C24</f>
        <v>0</v>
      </c>
      <c r="D24" s="67">
        <f>'ODS Sub'!D24+EPS!D24+PV!D24+NitricAdipic!D24+FPD!D24+OtherIPCH4!D24+OtherIPN2O!D24+Magnesium!D24+HCFC22!D24+Al!D24+Semi!D24</f>
        <v>1.0632193952892911E-3</v>
      </c>
      <c r="E24" s="64">
        <f>'ODS Sub'!E24+EPS!E24+PV!E24+NitricAdipic!E24+FPD!E24+OtherIPCH4!E24+OtherIPN2O!E24+Magnesium!E24+HCFC22!E24+Al!E24+Semi!E24</f>
        <v>1.0528551677860423E-2</v>
      </c>
      <c r="F24" s="67">
        <f>'ODS Sub'!F24+EPS!F24+PV!F24+NitricAdipic!F24+FPD!F24+OtherIPCH4!F24+OtherIPN2O!F24+Magnesium!F24+HCFC22!F24+Al!F24+Semi!F24</f>
        <v>2.810416144898728E-2</v>
      </c>
      <c r="G24" s="67">
        <f>'ODS Sub'!G24+EPS!G24+PV!G24+NitricAdipic!G24+FPD!G24+OtherIPCH4!G24+OtherIPN2O!G24+Magnesium!G24+HCFC22!G24+Al!G24+Semi!G24</f>
        <v>4.9517380746956025E-2</v>
      </c>
      <c r="H24" s="67">
        <f>'ODS Sub'!H24+EPS!H24+PV!H24+NitricAdipic!H24+FPD!H24+OtherIPCH4!H24+OtherIPN2O!H24+Magnesium!H24+HCFC22!H24+Al!H24+Semi!H24</f>
        <v>7.3129131219733717E-2</v>
      </c>
      <c r="I24" s="68">
        <f>'ODS Sub'!I24+EPS!I24+PV!I24+NitricAdipic!I24+FPD!I24+OtherIPCH4!I24+OtherIPN2O!I24+Magnesium!I24+HCFC22!I24+Al!I24+Semi!I24</f>
        <v>9.801149367718015E-2</v>
      </c>
      <c r="J24" s="68">
        <f>'ODS Sub'!J24+EPS!J24+PV!J24+NitricAdipic!J24+FPD!J24+OtherIPCH4!J24+OtherIPN2O!J24+Magnesium!J24+HCFC22!J24+Al!J24+Semi!J24</f>
        <v>0.13168933609388295</v>
      </c>
      <c r="K24" s="69">
        <f>'ODS Sub'!K24+EPS!K24+PV!K24+NitricAdipic!K24+FPD!K24+OtherIPCH4!K24+OtherIPN2O!K24+Magnesium!K24+HCFC22!K24+Al!K24+Semi!K24</f>
        <v>0.15708268562221378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64">
        <f>'ODS Sub'!C25+EPS!C25+PV!C25+NitricAdipic!C25+FPD!C25+OtherIPCH4!C25+OtherIPN2O!C25+Magnesium!C25+HCFC22!C25+Al!C25+Semi!C25</f>
        <v>0</v>
      </c>
      <c r="D25" s="67">
        <f>'ODS Sub'!D25+EPS!D25+PV!D25+NitricAdipic!D25+FPD!D25+OtherIPCH4!D25+OtherIPN2O!D25+Magnesium!D25+HCFC22!D25+Al!D25+Semi!D25</f>
        <v>1.4952277970706898E-3</v>
      </c>
      <c r="E25" s="64">
        <f>'ODS Sub'!E25+EPS!E25+PV!E25+NitricAdipic!E25+FPD!E25+OtherIPCH4!E25+OtherIPN2O!E25+Magnesium!E25+HCFC22!E25+Al!E25+Semi!E25</f>
        <v>8.6034614101795776E-3</v>
      </c>
      <c r="F25" s="67">
        <f>'ODS Sub'!F25+EPS!F25+PV!F25+NitricAdipic!F25+FPD!F25+OtherIPCH4!F25+OtherIPN2O!F25+Magnesium!F25+HCFC22!F25+Al!F25+Semi!F25</f>
        <v>2.1249337732128008E-2</v>
      </c>
      <c r="G25" s="67">
        <f>'ODS Sub'!G25+EPS!G25+PV!G25+NitricAdipic!G25+FPD!G25+OtherIPCH4!G25+OtherIPN2O!G25+Magnesium!G25+HCFC22!G25+Al!G25+Semi!G25</f>
        <v>3.539714996016214E-2</v>
      </c>
      <c r="H25" s="67">
        <f>'ODS Sub'!H25+EPS!H25+PV!H25+NitricAdipic!H25+FPD!H25+OtherIPCH4!H25+OtherIPN2O!H25+Magnesium!H25+HCFC22!H25+Al!H25+Semi!H25</f>
        <v>5.8154941634770328E-2</v>
      </c>
      <c r="I25" s="68">
        <f>'ODS Sub'!I25+EPS!I25+PV!I25+NitricAdipic!I25+FPD!I25+OtherIPCH4!I25+OtherIPN2O!I25+Magnesium!I25+HCFC22!I25+Al!I25+Semi!I25</f>
        <v>0.10346198945409189</v>
      </c>
      <c r="J25" s="68">
        <f>'ODS Sub'!J25+EPS!J25+PV!J25+NitricAdipic!J25+FPD!J25+OtherIPCH4!J25+OtherIPN2O!J25+Magnesium!J25+HCFC22!J25+Al!J25+Semi!J25</f>
        <v>0.21550553485141552</v>
      </c>
      <c r="K25" s="69">
        <f>'ODS Sub'!K25+EPS!K25+PV!K25+NitricAdipic!K25+FPD!K25+OtherIPCH4!K25+OtherIPN2O!K25+Magnesium!K25+HCFC22!K25+Al!K25+Semi!K25</f>
        <v>0.32008469759458014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67">
        <f>'ODS Sub'!C26+EPS!C26+PV!C26+NitricAdipic!C26+FPD!C26+OtherIPCH4!C26+OtherIPN2O!C26+Magnesium!C26+HCFC22!C26+Al!C26+Semi!C26</f>
        <v>1.0171579576179799E-4</v>
      </c>
      <c r="D26" s="67">
        <f>'ODS Sub'!D26+EPS!D26+PV!D26+NitricAdipic!D26+FPD!D26+OtherIPCH4!D26+OtherIPN2O!D26+Magnesium!D26+HCFC22!D26+Al!D26+Semi!D26</f>
        <v>1.7446827081140875E-4</v>
      </c>
      <c r="E26" s="64">
        <f>'ODS Sub'!E26+EPS!E26+PV!E26+NitricAdipic!E26+FPD!E26+OtherIPCH4!E26+OtherIPN2O!E26+Magnesium!E26+HCFC22!E26+Al!E26+Semi!E26</f>
        <v>3.5596902258043858E-4</v>
      </c>
      <c r="F26" s="67">
        <f>'ODS Sub'!F26+EPS!F26+PV!F26+NitricAdipic!F26+FPD!F26+OtherIPCH4!F26+OtherIPN2O!F26+Magnesium!F26+HCFC22!F26+Al!F26+Semi!F26</f>
        <v>2.2915452263361194E-3</v>
      </c>
      <c r="G26" s="67">
        <f>'ODS Sub'!G26+EPS!G26+PV!G26+NitricAdipic!G26+FPD!G26+OtherIPCH4!G26+OtherIPN2O!G26+Magnesium!G26+HCFC22!G26+Al!G26+Semi!G26</f>
        <v>2.7758028684773221E-3</v>
      </c>
      <c r="H26" s="67">
        <f>'ODS Sub'!H26+EPS!H26+PV!H26+NitricAdipic!H26+FPD!H26+OtherIPCH4!H26+OtherIPN2O!H26+Magnesium!H26+HCFC22!H26+Al!H26+Semi!H26</f>
        <v>3.7060582684806964E-3</v>
      </c>
      <c r="I26" s="68">
        <f>'ODS Sub'!I26+EPS!I26+PV!I26+NitricAdipic!I26+FPD!I26+OtherIPCH4!I26+OtherIPN2O!I26+Magnesium!I26+HCFC22!I26+Al!I26+Semi!I26</f>
        <v>5.3216603141862905E-3</v>
      </c>
      <c r="J26" s="68">
        <f>'ODS Sub'!J26+EPS!J26+PV!J26+NitricAdipic!J26+FPD!J26+OtherIPCH4!J26+OtherIPN2O!J26+Magnesium!J26+HCFC22!J26+Al!J26+Semi!J26</f>
        <v>8.6534160568147913E-3</v>
      </c>
      <c r="K26" s="69">
        <f>'ODS Sub'!K26+EPS!K26+PV!K26+NitricAdipic!K26+FPD!K26+OtherIPCH4!K26+OtherIPN2O!K26+Magnesium!K26+HCFC22!K26+Al!K26+Semi!K26</f>
        <v>1.2523545720558617E-2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64">
        <f>'ODS Sub'!C27+EPS!C27+PV!C27+NitricAdipic!C27+FPD!C27+OtherIPCH4!C27+OtherIPN2O!C27+Magnesium!C27+HCFC22!C27+Al!C27+Semi!C27</f>
        <v>3.875192470773814E-3</v>
      </c>
      <c r="D27" s="67">
        <f>'ODS Sub'!D27+EPS!D27+PV!D27+NitricAdipic!D27+FPD!D27+OtherIPCH4!D27+OtherIPN2O!D27+Magnesium!D27+HCFC22!D27+Al!D27+Semi!D27</f>
        <v>4.4155910114188086E-3</v>
      </c>
      <c r="E27" s="64">
        <f>'ODS Sub'!E27+EPS!E27+PV!E27+NitricAdipic!E27+FPD!E27+OtherIPCH4!E27+OtherIPN2O!E27+Magnesium!E27+HCFC22!E27+Al!E27+Semi!E27</f>
        <v>9.8948653002168315E-3</v>
      </c>
      <c r="F27" s="67">
        <f>'ODS Sub'!F27+EPS!F27+PV!F27+NitricAdipic!F27+FPD!F27+OtherIPCH4!F27+OtherIPN2O!F27+Magnesium!F27+HCFC22!F27+Al!F27+Semi!F27</f>
        <v>2.6581521925058131E-2</v>
      </c>
      <c r="G27" s="67">
        <f>'ODS Sub'!G27+EPS!G27+PV!G27+NitricAdipic!G27+FPD!G27+OtherIPCH4!G27+OtherIPN2O!G27+Magnesium!G27+HCFC22!G27+Al!G27+Semi!G27</f>
        <v>3.7346945482167118E-2</v>
      </c>
      <c r="H27" s="67">
        <f>'ODS Sub'!H27+EPS!H27+PV!H27+NitricAdipic!H27+FPD!H27+OtherIPCH4!H27+OtherIPN2O!H27+Magnesium!H27+HCFC22!H27+Al!H27+Semi!H27</f>
        <v>4.9915946753588097E-2</v>
      </c>
      <c r="I27" s="68">
        <f>'ODS Sub'!I27+EPS!I27+PV!I27+NitricAdipic!I27+FPD!I27+OtherIPCH4!I27+OtherIPN2O!I27+Magnesium!I27+HCFC22!I27+Al!I27+Semi!I27</f>
        <v>6.7287221039750905E-2</v>
      </c>
      <c r="J27" s="68">
        <f>'ODS Sub'!J27+EPS!J27+PV!J27+NitricAdipic!J27+FPD!J27+OtherIPCH4!J27+OtherIPN2O!J27+Magnesium!J27+HCFC22!J27+Al!J27+Semi!J27</f>
        <v>0.10192073045879017</v>
      </c>
      <c r="K27" s="69">
        <f>'ODS Sub'!K27+EPS!K27+PV!K27+NitricAdipic!K27+FPD!K27+OtherIPCH4!K27+OtherIPN2O!K27+Magnesium!K27+HCFC22!K27+Al!K27+Semi!K27</f>
        <v>0.12932038577905441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67">
        <f>'ODS Sub'!C28+EPS!C28+PV!C28+NitricAdipic!C28+FPD!C28+OtherIPCH4!C28+OtherIPN2O!C28+Magnesium!C28+HCFC22!C28+Al!C28+Semi!C28</f>
        <v>0.22757249862803239</v>
      </c>
      <c r="D28" s="67">
        <f>'ODS Sub'!D28+EPS!D28+PV!D28+NitricAdipic!D28+FPD!D28+OtherIPCH4!D28+OtherIPN2O!D28+Magnesium!D28+HCFC22!D28+Al!D28+Semi!D28</f>
        <v>0.25233684222813307</v>
      </c>
      <c r="E28" s="64">
        <f>'ODS Sub'!E28+EPS!E28+PV!E28+NitricAdipic!E28+FPD!E28+OtherIPCH4!E28+OtherIPN2O!E28+Magnesium!E28+HCFC22!E28+Al!E28+Semi!E28</f>
        <v>1.4000342015624858</v>
      </c>
      <c r="F28" s="67">
        <f>'ODS Sub'!F28+EPS!F28+PV!F28+NitricAdipic!F28+FPD!F28+OtherIPCH4!F28+OtherIPN2O!F28+Magnesium!F28+HCFC22!F28+Al!F28+Semi!F28</f>
        <v>1.2333358054116714</v>
      </c>
      <c r="G28" s="67">
        <f>'ODS Sub'!G28+EPS!G28+PV!G28+NitricAdipic!G28+FPD!G28+OtherIPCH4!G28+OtherIPN2O!G28+Magnesium!G28+HCFC22!G28+Al!G28+Semi!G28</f>
        <v>0.96393430714853445</v>
      </c>
      <c r="H28" s="67">
        <f>'ODS Sub'!H28+EPS!H28+PV!H28+NitricAdipic!H28+FPD!H28+OtherIPCH4!H28+OtherIPN2O!H28+Magnesium!H28+HCFC22!H28+Al!H28+Semi!H28</f>
        <v>0.99999971627331019</v>
      </c>
      <c r="I28" s="68">
        <f>'ODS Sub'!I28+EPS!I28+PV!I28+NitricAdipic!I28+FPD!I28+OtherIPCH4!I28+OtherIPN2O!I28+Magnesium!I28+HCFC22!I28+Al!I28+Semi!I28</f>
        <v>1.0397391229103505</v>
      </c>
      <c r="J28" s="68">
        <f>'ODS Sub'!J28+EPS!J28+PV!J28+NitricAdipic!J28+FPD!J28+OtherIPCH4!J28+OtherIPN2O!J28+Magnesium!J28+HCFC22!J28+Al!J28+Semi!J28</f>
        <v>1.0996654568854332</v>
      </c>
      <c r="K28" s="69">
        <f>'ODS Sub'!K28+EPS!K28+PV!K28+NitricAdipic!K28+FPD!K28+OtherIPCH4!K28+OtherIPN2O!K28+Magnesium!K28+HCFC22!K28+Al!K28+Semi!K28</f>
        <v>1.1286231204925419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64">
        <f>'ODS Sub'!C29+EPS!C29+PV!C29+NitricAdipic!C29+FPD!C29+OtherIPCH4!C29+OtherIPN2O!C29+Magnesium!C29+HCFC22!C29+Al!C29+Semi!C29</f>
        <v>0.10474834730616213</v>
      </c>
      <c r="D29" s="67">
        <f>'ODS Sub'!D29+EPS!D29+PV!D29+NitricAdipic!D29+FPD!D29+OtherIPCH4!D29+OtherIPN2O!D29+Magnesium!D29+HCFC22!D29+Al!D29+Semi!D29</f>
        <v>0.21098101577397527</v>
      </c>
      <c r="E29" s="64">
        <f>'ODS Sub'!E29+EPS!E29+PV!E29+NitricAdipic!E29+FPD!E29+OtherIPCH4!E29+OtherIPN2O!E29+Magnesium!E29+HCFC22!E29+Al!E29+Semi!E29</f>
        <v>0.40651744284502733</v>
      </c>
      <c r="F29" s="67">
        <f>'ODS Sub'!F29+EPS!F29+PV!F29+NitricAdipic!F29+FPD!F29+OtherIPCH4!F29+OtherIPN2O!F29+Magnesium!F29+HCFC22!F29+Al!F29+Semi!F29</f>
        <v>3.240875391569403E-3</v>
      </c>
      <c r="G29" s="67">
        <f>'ODS Sub'!G29+EPS!G29+PV!G29+NitricAdipic!G29+FPD!G29+OtherIPCH4!G29+OtherIPN2O!G29+Magnesium!G29+HCFC22!G29+Al!G29+Semi!G29</f>
        <v>5.9086194400979983E-3</v>
      </c>
      <c r="H29" s="67">
        <f>'ODS Sub'!H29+EPS!H29+PV!H29+NitricAdipic!H29+FPD!H29+OtherIPCH4!H29+OtherIPN2O!H29+Magnesium!H29+HCFC22!H29+Al!H29+Semi!H29</f>
        <v>9.4850912124667345E-3</v>
      </c>
      <c r="I29" s="68">
        <f>'ODS Sub'!I29+EPS!I29+PV!I29+NitricAdipic!I29+FPD!I29+OtherIPCH4!I29+OtherIPN2O!I29+Magnesium!I29+HCFC22!I29+Al!I29+Semi!I29</f>
        <v>1.4654850694543973E-2</v>
      </c>
      <c r="J29" s="68">
        <f>'ODS Sub'!J29+EPS!J29+PV!J29+NitricAdipic!J29+FPD!J29+OtherIPCH4!J29+OtherIPN2O!J29+Magnesium!J29+HCFC22!J29+Al!J29+Semi!J29</f>
        <v>2.6006138867741852E-2</v>
      </c>
      <c r="K29" s="69">
        <f>'ODS Sub'!K29+EPS!K29+PV!K29+NitricAdipic!K29+FPD!K29+OtherIPCH4!K29+OtherIPN2O!K29+Magnesium!K29+HCFC22!K29+Al!K29+Semi!K29</f>
        <v>3.6201634132386896E-2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67">
        <f>'ODS Sub'!C30+EPS!C30+PV!C30+NitricAdipic!C30+FPD!C30+OtherIPCH4!C30+OtherIPN2O!C30+Magnesium!C30+HCFC22!C30+Al!C30+Semi!C30</f>
        <v>7.6298801363389916</v>
      </c>
      <c r="D30" s="67">
        <f>'ODS Sub'!D30+EPS!D30+PV!D30+NitricAdipic!D30+FPD!D30+OtherIPCH4!D30+OtherIPN2O!D30+Magnesium!D30+HCFC22!D30+Al!D30+Semi!D30</f>
        <v>10.469335888722952</v>
      </c>
      <c r="E30" s="64">
        <f>'ODS Sub'!E30+EPS!E30+PV!E30+NitricAdipic!E30+FPD!E30+OtherIPCH4!E30+OtherIPN2O!E30+Magnesium!E30+HCFC22!E30+Al!E30+Semi!E30</f>
        <v>9.796010303603115</v>
      </c>
      <c r="F30" s="67">
        <f>'ODS Sub'!F30+EPS!F30+PV!F30+NitricAdipic!F30+FPD!F30+OtherIPCH4!F30+OtherIPN2O!F30+Magnesium!F30+HCFC22!F30+Al!F30+Semi!F30</f>
        <v>13.71233992567123</v>
      </c>
      <c r="G30" s="67">
        <f>'ODS Sub'!G30+EPS!G30+PV!G30+NitricAdipic!G30+FPD!G30+OtherIPCH4!G30+OtherIPN2O!G30+Magnesium!G30+HCFC22!G30+Al!G30+Semi!G30</f>
        <v>17.159945833302157</v>
      </c>
      <c r="H30" s="67">
        <f>'ODS Sub'!H30+EPS!H30+PV!H30+NitricAdipic!H30+FPD!H30+OtherIPCH4!H30+OtherIPN2O!H30+Magnesium!H30+HCFC22!H30+Al!H30+Semi!H30</f>
        <v>21.763122598326134</v>
      </c>
      <c r="I30" s="68">
        <f>'ODS Sub'!I30+EPS!I30+PV!I30+NitricAdipic!I30+FPD!I30+OtherIPCH4!I30+OtherIPN2O!I30+Magnesium!I30+HCFC22!I30+Al!I30+Semi!I30</f>
        <v>27.762210633555245</v>
      </c>
      <c r="J30" s="68">
        <f>'ODS Sub'!J30+EPS!J30+PV!J30+NitricAdipic!J30+FPD!J30+OtherIPCH4!J30+OtherIPN2O!J30+Magnesium!J30+HCFC22!J30+Al!J30+Semi!J30</f>
        <v>39.308206958627409</v>
      </c>
      <c r="K30" s="69">
        <f>'ODS Sub'!K30+EPS!K30+PV!K30+NitricAdipic!K30+FPD!K30+OtherIPCH4!K30+OtherIPN2O!K30+Magnesium!K30+HCFC22!K30+Al!K30+Semi!K30</f>
        <v>48.673369324989316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64">
        <f>'ODS Sub'!C31+EPS!C31+PV!C31+NitricAdipic!C31+FPD!C31+OtherIPCH4!C31+OtherIPN2O!C31+Magnesium!C31+HCFC22!C31+Al!C31+Semi!C31</f>
        <v>2.3699524201426631E-3</v>
      </c>
      <c r="D31" s="67">
        <f>'ODS Sub'!D31+EPS!D31+PV!D31+NitricAdipic!D31+FPD!D31+OtherIPCH4!D31+OtherIPN2O!D31+Magnesium!D31+HCFC22!D31+Al!D31+Semi!D31</f>
        <v>4.8945264063644661E-3</v>
      </c>
      <c r="E31" s="64">
        <f>'ODS Sub'!E31+EPS!E31+PV!E31+NitricAdipic!E31+FPD!E31+OtherIPCH4!E31+OtherIPN2O!E31+Magnesium!E31+HCFC22!E31+Al!E31+Semi!E31</f>
        <v>1.7894483991348419E-2</v>
      </c>
      <c r="F31" s="67">
        <f>'ODS Sub'!F31+EPS!F31+PV!F31+NitricAdipic!F31+FPD!F31+OtherIPCH4!F31+OtherIPN2O!F31+Magnesium!F31+HCFC22!F31+Al!F31+Semi!F31</f>
        <v>4.7481144507776837E-2</v>
      </c>
      <c r="G31" s="67">
        <f>'ODS Sub'!G31+EPS!G31+PV!G31+NitricAdipic!G31+FPD!G31+OtherIPCH4!G31+OtherIPN2O!G31+Magnesium!G31+HCFC22!G31+Al!G31+Semi!G31</f>
        <v>7.9323644561934442E-2</v>
      </c>
      <c r="H31" s="67">
        <f>'ODS Sub'!H31+EPS!H31+PV!H31+NitricAdipic!H31+FPD!H31+OtherIPCH4!H31+OtherIPN2O!H31+Magnesium!H31+HCFC22!H31+Al!H31+Semi!H31</f>
        <v>0.12419789130588142</v>
      </c>
      <c r="I31" s="68">
        <f>'ODS Sub'!I31+EPS!I31+PV!I31+NitricAdipic!I31+FPD!I31+OtherIPCH4!I31+OtherIPN2O!I31+Magnesium!I31+HCFC22!I31+Al!I31+Semi!I31</f>
        <v>0.19026721808642622</v>
      </c>
      <c r="J31" s="68">
        <f>'ODS Sub'!J31+EPS!J31+PV!J31+NitricAdipic!J31+FPD!J31+OtherIPCH4!J31+OtherIPN2O!J31+Magnesium!J31+HCFC22!J31+Al!J31+Semi!J31</f>
        <v>0.33938890830113072</v>
      </c>
      <c r="K31" s="69">
        <f>'ODS Sub'!K31+EPS!K31+PV!K31+NitricAdipic!K31+FPD!K31+OtherIPCH4!K31+OtherIPN2O!K31+Magnesium!K31+HCFC22!K31+Al!K31+Semi!K31</f>
        <v>0.47484464132313647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67">
        <f>'ODS Sub'!C32+EPS!C32+PV!C32+NitricAdipic!C32+FPD!C32+OtherIPCH4!C32+OtherIPN2O!C32+Magnesium!C32+HCFC22!C32+Al!C32+Semi!C32</f>
        <v>1.6115761009350842</v>
      </c>
      <c r="D32" s="67">
        <f>'ODS Sub'!D32+EPS!D32+PV!D32+NitricAdipic!D32+FPD!D32+OtherIPCH4!D32+OtherIPN2O!D32+Magnesium!D32+HCFC22!D32+Al!D32+Semi!D32</f>
        <v>1.3724544511526724</v>
      </c>
      <c r="E32" s="64">
        <f>'ODS Sub'!E32+EPS!E32+PV!E32+NitricAdipic!E32+FPD!E32+OtherIPCH4!E32+OtherIPN2O!E32+Magnesium!E32+HCFC22!E32+Al!E32+Semi!E32</f>
        <v>0.85854195812012091</v>
      </c>
      <c r="F32" s="67">
        <f>'ODS Sub'!F32+EPS!F32+PV!F32+NitricAdipic!F32+FPD!F32+OtherIPCH4!F32+OtherIPN2O!F32+Magnesium!F32+HCFC22!F32+Al!F32+Semi!F32</f>
        <v>1.1278010628557851</v>
      </c>
      <c r="G32" s="67">
        <f>'ODS Sub'!G32+EPS!G32+PV!G32+NitricAdipic!G32+FPD!G32+OtherIPCH4!G32+OtherIPN2O!G32+Magnesium!G32+HCFC22!G32+Al!G32+Semi!G32</f>
        <v>1.7449743468805912</v>
      </c>
      <c r="H32" s="67">
        <f>'ODS Sub'!H32+EPS!H32+PV!H32+NitricAdipic!H32+FPD!H32+OtherIPCH4!H32+OtherIPN2O!H32+Magnesium!H32+HCFC22!H32+Al!H32+Semi!H32</f>
        <v>2.0022948137428722</v>
      </c>
      <c r="I32" s="68">
        <f>'ODS Sub'!I32+EPS!I32+PV!I32+NitricAdipic!I32+FPD!I32+OtherIPCH4!I32+OtherIPN2O!I32+Magnesium!I32+HCFC22!I32+Al!I32+Semi!I32</f>
        <v>2.2523012006394674</v>
      </c>
      <c r="J32" s="68">
        <f>'ODS Sub'!J32+EPS!J32+PV!J32+NitricAdipic!J32+FPD!J32+OtherIPCH4!J32+OtherIPN2O!J32+Magnesium!J32+HCFC22!J32+Al!J32+Semi!J32</f>
        <v>2.7413399116423065</v>
      </c>
      <c r="K32" s="69">
        <f>'ODS Sub'!K32+EPS!K32+PV!K32+NitricAdipic!K32+FPD!K32+OtherIPCH4!K32+OtherIPN2O!K32+Magnesium!K32+HCFC22!K32+Al!K32+Semi!K32</f>
        <v>3.052630538031464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64">
        <f>'ODS Sub'!C33+EPS!C33+PV!C33+NitricAdipic!C33+FPD!C33+OtherIPCH4!C33+OtherIPN2O!C33+Magnesium!C33+HCFC22!C33+Al!C33+Semi!C33</f>
        <v>0</v>
      </c>
      <c r="D33" s="67">
        <f>'ODS Sub'!D33+EPS!D33+PV!D33+NitricAdipic!D33+FPD!D33+OtherIPCH4!D33+OtherIPN2O!D33+Magnesium!D33+HCFC22!D33+Al!D33+Semi!D33</f>
        <v>9.405210032941044E-4</v>
      </c>
      <c r="E33" s="64">
        <f>'ODS Sub'!E33+EPS!E33+PV!E33+NitricAdipic!E33+FPD!E33+OtherIPCH4!E33+OtherIPN2O!E33+Magnesium!E33+HCFC22!E33+Al!E33+Semi!E33</f>
        <v>5.4938571199968939E-3</v>
      </c>
      <c r="F33" s="67">
        <f>'ODS Sub'!F33+EPS!F33+PV!F33+NitricAdipic!F33+FPD!F33+OtherIPCH4!F33+OtherIPN2O!F33+Magnesium!F33+HCFC22!F33+Al!F33+Semi!F33</f>
        <v>1.3613418590142539E-2</v>
      </c>
      <c r="G33" s="67">
        <f>'ODS Sub'!G33+EPS!G33+PV!G33+NitricAdipic!G33+FPD!G33+OtherIPCH4!G33+OtherIPN2O!G33+Magnesium!G33+HCFC22!G33+Al!G33+Semi!G33</f>
        <v>2.2712802220776551E-2</v>
      </c>
      <c r="H33" s="67">
        <f>'ODS Sub'!H33+EPS!H33+PV!H33+NitricAdipic!H33+FPD!H33+OtherIPCH4!H33+OtherIPN2O!H33+Magnesium!H33+HCFC22!H33+Al!H33+Semi!H33</f>
        <v>4.043313736501699E-2</v>
      </c>
      <c r="I33" s="68">
        <f>'ODS Sub'!I33+EPS!I33+PV!I33+NitricAdipic!I33+FPD!I33+OtherIPCH4!I33+OtherIPN2O!I33+Magnesium!I33+HCFC22!I33+Al!I33+Semi!I33</f>
        <v>8.0314275256547343E-2</v>
      </c>
      <c r="J33" s="68">
        <f>'ODS Sub'!J33+EPS!J33+PV!J33+NitricAdipic!J33+FPD!J33+OtherIPCH4!J33+OtherIPN2O!J33+Magnesium!J33+HCFC22!J33+Al!J33+Semi!J33</f>
        <v>0.18209466370787811</v>
      </c>
      <c r="K33" s="69">
        <f>'ODS Sub'!K33+EPS!K33+PV!K33+NitricAdipic!K33+FPD!K33+OtherIPCH4!K33+OtherIPN2O!K33+Magnesium!K33+HCFC22!K33+Al!K33+Semi!K33</f>
        <v>0.28406436942842084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64">
        <f>'ODS Sub'!C34+EPS!C34+PV!C34+NitricAdipic!C34+FPD!C34+OtherIPCH4!C34+OtherIPN2O!C34+Magnesium!C34+HCFC22!C34+Al!C34+Semi!C34</f>
        <v>3.7022499968715119E-3</v>
      </c>
      <c r="D34" s="67">
        <f>'ODS Sub'!D34+EPS!D34+PV!D34+NitricAdipic!D34+FPD!D34+OtherIPCH4!D34+OtherIPN2O!D34+Magnesium!D34+HCFC22!D34+Al!D34+Semi!D34</f>
        <v>3.2970091376573968E-3</v>
      </c>
      <c r="E34" s="64">
        <f>'ODS Sub'!E34+EPS!E34+PV!E34+NitricAdipic!E34+FPD!E34+OtherIPCH4!E34+OtherIPN2O!E34+Magnesium!E34+HCFC22!E34+Al!E34+Semi!E34</f>
        <v>5.7805732959582915E-3</v>
      </c>
      <c r="F34" s="67">
        <f>'ODS Sub'!F34+EPS!F34+PV!F34+NitricAdipic!F34+FPD!F34+OtherIPCH4!F34+OtherIPN2O!F34+Magnesium!F34+HCFC22!F34+Al!F34+Semi!F34</f>
        <v>1.6454557429601724E-2</v>
      </c>
      <c r="G34" s="67">
        <f>'ODS Sub'!G34+EPS!G34+PV!G34+NitricAdipic!G34+FPD!G34+OtherIPCH4!G34+OtherIPN2O!G34+Magnesium!G34+HCFC22!G34+Al!G34+Semi!G34</f>
        <v>2.1418601649802926E-2</v>
      </c>
      <c r="H34" s="67">
        <f>'ODS Sub'!H34+EPS!H34+PV!H34+NitricAdipic!H34+FPD!H34+OtherIPCH4!H34+OtherIPN2O!H34+Magnesium!H34+HCFC22!H34+Al!H34+Semi!H34</f>
        <v>2.8257555389867649E-2</v>
      </c>
      <c r="I34" s="68">
        <f>'ODS Sub'!I34+EPS!I34+PV!I34+NitricAdipic!I34+FPD!I34+OtherIPCH4!I34+OtherIPN2O!I34+Magnesium!I34+HCFC22!I34+Al!I34+Semi!I34</f>
        <v>3.6544807248344302E-2</v>
      </c>
      <c r="J34" s="68">
        <f>'ODS Sub'!J34+EPS!J34+PV!J34+NitricAdipic!J34+FPD!J34+OtherIPCH4!J34+OtherIPN2O!J34+Magnesium!J34+HCFC22!J34+Al!J34+Semi!J34</f>
        <v>4.915034148796571E-2</v>
      </c>
      <c r="K34" s="69">
        <f>'ODS Sub'!K34+EPS!K34+PV!K34+NitricAdipic!K34+FPD!K34+OtherIPCH4!K34+OtherIPN2O!K34+Magnesium!K34+HCFC22!K34+Al!K34+Semi!K34</f>
        <v>6.2624927123611077E-2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67">
        <f>'ODS Sub'!C35+EPS!C35+PV!C35+NitricAdipic!C35+FPD!C35+OtherIPCH4!C35+OtherIPN2O!C35+Magnesium!C35+HCFC22!C35+Al!C35+Semi!C35</f>
        <v>0</v>
      </c>
      <c r="D35" s="67">
        <f>'ODS Sub'!D35+EPS!D35+PV!D35+NitricAdipic!D35+FPD!D35+OtherIPCH4!D35+OtherIPN2O!D35+Magnesium!D35+HCFC22!D35+Al!D35+Semi!D35</f>
        <v>1.1352377238378088E-3</v>
      </c>
      <c r="E35" s="64">
        <f>'ODS Sub'!E35+EPS!E35+PV!E35+NitricAdipic!E35+FPD!E35+OtherIPCH4!E35+OtherIPN2O!E35+Magnesium!E35+HCFC22!E35+Al!E35+Semi!E35</f>
        <v>6.5808901044633805E-3</v>
      </c>
      <c r="F35" s="67">
        <f>'ODS Sub'!F35+EPS!F35+PV!F35+NitricAdipic!F35+FPD!F35+OtherIPCH4!F35+OtherIPN2O!F35+Magnesium!F35+HCFC22!F35+Al!F35+Semi!F35</f>
        <v>1.6344389783068677E-2</v>
      </c>
      <c r="G35" s="67">
        <f>'ODS Sub'!G35+EPS!G35+PV!G35+NitricAdipic!G35+FPD!G35+OtherIPCH4!G35+OtherIPN2O!G35+Magnesium!G35+HCFC22!G35+Al!G35+Semi!G35</f>
        <v>3.0025750077984328E-2</v>
      </c>
      <c r="H35" s="67">
        <f>'ODS Sub'!H35+EPS!H35+PV!H35+NitricAdipic!H35+FPD!H35+OtherIPCH4!H35+OtherIPN2O!H35+Magnesium!H35+HCFC22!H35+Al!H35+Semi!H35</f>
        <v>4.7604356858261997E-2</v>
      </c>
      <c r="I35" s="68">
        <f>'ODS Sub'!I35+EPS!I35+PV!I35+NitricAdipic!I35+FPD!I35+OtherIPCH4!I35+OtherIPN2O!I35+Magnesium!I35+HCFC22!I35+Al!I35+Semi!I35</f>
        <v>7.2057913174712829E-2</v>
      </c>
      <c r="J35" s="68">
        <f>'ODS Sub'!J35+EPS!J35+PV!J35+NitricAdipic!J35+FPD!J35+OtherIPCH4!J35+OtherIPN2O!J35+Magnesium!J35+HCFC22!J35+Al!J35+Semi!J35</f>
        <v>0.12731511171206902</v>
      </c>
      <c r="K35" s="69">
        <f>'ODS Sub'!K35+EPS!K35+PV!K35+NitricAdipic!K35+FPD!K35+OtherIPCH4!K35+OtherIPN2O!K35+Magnesium!K35+HCFC22!K35+Al!K35+Semi!K35</f>
        <v>0.17213846345156519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64">
        <f>'ODS Sub'!C36+EPS!C36+PV!C36+NitricAdipic!C36+FPD!C36+OtherIPCH4!C36+OtherIPN2O!C36+Magnesium!C36+HCFC22!C36+Al!C36+Semi!C36</f>
        <v>3.0380227915504461E-4</v>
      </c>
      <c r="D36" s="67">
        <f>'ODS Sub'!D36+EPS!D36+PV!D36+NitricAdipic!D36+FPD!D36+OtherIPCH4!D36+OtherIPN2O!D36+Magnesium!D36+HCFC22!D36+Al!D36+Semi!D36</f>
        <v>3.8903422393917414E-3</v>
      </c>
      <c r="E36" s="64">
        <f>'ODS Sub'!E36+EPS!E36+PV!E36+NitricAdipic!E36+FPD!E36+OtherIPCH4!E36+OtherIPN2O!E36+Magnesium!E36+HCFC22!E36+Al!E36+Semi!E36</f>
        <v>2.1223691743220235E-2</v>
      </c>
      <c r="F36" s="67">
        <f>'ODS Sub'!F36+EPS!F36+PV!F36+NitricAdipic!F36+FPD!F36+OtherIPCH4!F36+OtherIPN2O!F36+Magnesium!F36+HCFC22!F36+Al!F36+Semi!F36</f>
        <v>5.4620866005574212E-2</v>
      </c>
      <c r="G36" s="67">
        <f>'ODS Sub'!G36+EPS!G36+PV!G36+NitricAdipic!G36+FPD!G36+OtherIPCH4!G36+OtherIPN2O!G36+Magnesium!G36+HCFC22!G36+Al!G36+Semi!G36</f>
        <v>9.7162266844252831E-2</v>
      </c>
      <c r="H36" s="67">
        <f>'ODS Sub'!H36+EPS!H36+PV!H36+NitricAdipic!H36+FPD!H36+OtherIPCH4!H36+OtherIPN2O!H36+Magnesium!H36+HCFC22!H36+Al!H36+Semi!H36</f>
        <v>0.15385118267852821</v>
      </c>
      <c r="I36" s="68">
        <f>'ODS Sub'!I36+EPS!I36+PV!I36+NitricAdipic!I36+FPD!I36+OtherIPCH4!I36+OtherIPN2O!I36+Magnesium!I36+HCFC22!I36+Al!I36+Semi!I36</f>
        <v>0.23220943905369862</v>
      </c>
      <c r="J36" s="68">
        <f>'ODS Sub'!J36+EPS!J36+PV!J36+NitricAdipic!J36+FPD!J36+OtherIPCH4!J36+OtherIPN2O!J36+Magnesium!J36+HCFC22!J36+Al!J36+Semi!J36</f>
        <v>0.40871686693805998</v>
      </c>
      <c r="K36" s="69">
        <f>'ODS Sub'!K36+EPS!K36+PV!K36+NitricAdipic!K36+FPD!K36+OtherIPCH4!K36+OtherIPN2O!K36+Magnesium!K36+HCFC22!K36+Al!K36+Semi!K36</f>
        <v>0.55754983315232576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67">
        <f>'ODS Sub'!C37+EPS!C37+PV!C37+NitricAdipic!C37+FPD!C37+OtherIPCH4!C37+OtherIPN2O!C37+Magnesium!C37+HCFC22!C37+Al!C37+Semi!C37</f>
        <v>58.412154187731105</v>
      </c>
      <c r="D37" s="67">
        <f>'ODS Sub'!D37+EPS!D37+PV!D37+NitricAdipic!D37+FPD!D37+OtherIPCH4!D37+OtherIPN2O!D37+Magnesium!D37+HCFC22!D37+Al!D37+Semi!D37</f>
        <v>58.216737851927391</v>
      </c>
      <c r="E37" s="64">
        <f>'ODS Sub'!E37+EPS!E37+PV!E37+NitricAdipic!E37+FPD!E37+OtherIPCH4!E37+OtherIPN2O!E37+Magnesium!E37+HCFC22!E37+Al!E37+Semi!E37</f>
        <v>58.152698239555896</v>
      </c>
      <c r="F37" s="67">
        <f>'ODS Sub'!F37+EPS!F37+PV!F37+NitricAdipic!F37+FPD!F37+OtherIPCH4!F37+OtherIPN2O!F37+Magnesium!F37+HCFC22!F37+Al!F37+Semi!F37</f>
        <v>58.089304660367439</v>
      </c>
      <c r="G37" s="67">
        <f>'ODS Sub'!G37+EPS!G37+PV!G37+NitricAdipic!G37+FPD!G37+OtherIPCH4!G37+OtherIPN2O!G37+Magnesium!G37+HCFC22!G37+Al!G37+Semi!G37</f>
        <v>58.045508060112049</v>
      </c>
      <c r="H37" s="67">
        <f>'ODS Sub'!H37+EPS!H37+PV!H37+NitricAdipic!H37+FPD!H37+OtherIPCH4!H37+OtherIPN2O!H37+Magnesium!H37+HCFC22!H37+Al!H37+Semi!H37</f>
        <v>58.066319873638953</v>
      </c>
      <c r="I37" s="68">
        <f>'ODS Sub'!I37+EPS!I37+PV!I37+NitricAdipic!I37+FPD!I37+OtherIPCH4!I37+OtherIPN2O!I37+Magnesium!I37+HCFC22!I37+Al!I37+Semi!I37</f>
        <v>58.103065123232106</v>
      </c>
      <c r="J37" s="68">
        <f>'ODS Sub'!J37+EPS!J37+PV!J37+NitricAdipic!J37+FPD!J37+OtherIPCH4!J37+OtherIPN2O!J37+Magnesium!J37+HCFC22!J37+Al!J37+Semi!J37</f>
        <v>58.180090071045797</v>
      </c>
      <c r="K37" s="69">
        <f>'ODS Sub'!K37+EPS!K37+PV!K37+NitricAdipic!K37+FPD!K37+OtherIPCH4!K37+OtherIPN2O!K37+Magnesium!K37+HCFC22!K37+Al!K37+Semi!K37</f>
        <v>58.253629320894788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64">
        <f>'ODS Sub'!C38+EPS!C38+PV!C38+NitricAdipic!C38+FPD!C38+OtherIPCH4!C38+OtherIPN2O!C38+Magnesium!C38+HCFC22!C38+Al!C38+Semi!C38</f>
        <v>19.809623822636723</v>
      </c>
      <c r="D38" s="67">
        <f>'ODS Sub'!D38+EPS!D38+PV!D38+NitricAdipic!D38+FPD!D38+OtherIPCH4!D38+OtherIPN2O!D38+Magnesium!D38+HCFC22!D38+Al!D38+Semi!D38</f>
        <v>20.210968589274099</v>
      </c>
      <c r="E38" s="64">
        <f>'ODS Sub'!E38+EPS!E38+PV!E38+NitricAdipic!E38+FPD!E38+OtherIPCH4!E38+OtherIPN2O!E38+Magnesium!E38+HCFC22!E38+Al!E38+Semi!E38</f>
        <v>14.055540807754561</v>
      </c>
      <c r="F38" s="67">
        <f>'ODS Sub'!F38+EPS!F38+PV!F38+NitricAdipic!F38+FPD!F38+OtherIPCH4!F38+OtherIPN2O!F38+Magnesium!F38+HCFC22!F38+Al!F38+Semi!F38</f>
        <v>17.484821528029325</v>
      </c>
      <c r="G38" s="67">
        <f>'ODS Sub'!G38+EPS!G38+PV!G38+NitricAdipic!G38+FPD!G38+OtherIPCH4!G38+OtherIPN2O!G38+Magnesium!G38+HCFC22!G38+Al!G38+Semi!G38</f>
        <v>14.801432918757056</v>
      </c>
      <c r="H38" s="67">
        <f>'ODS Sub'!H38+EPS!H38+PV!H38+NitricAdipic!H38+FPD!H38+OtherIPCH4!H38+OtherIPN2O!H38+Magnesium!H38+HCFC22!H38+Al!H38+Semi!H38</f>
        <v>19.350388560481917</v>
      </c>
      <c r="I38" s="68">
        <f>'ODS Sub'!I38+EPS!I38+PV!I38+NitricAdipic!I38+FPD!I38+OtherIPCH4!I38+OtherIPN2O!I38+Magnesium!I38+HCFC22!I38+Al!I38+Semi!I38</f>
        <v>24.306562577606357</v>
      </c>
      <c r="J38" s="68">
        <f>'ODS Sub'!J38+EPS!J38+PV!J38+NitricAdipic!J38+FPD!J38+OtherIPCH4!J38+OtherIPN2O!J38+Magnesium!J38+HCFC22!J38+Al!J38+Semi!J38</f>
        <v>31.139954959650531</v>
      </c>
      <c r="K38" s="69">
        <f>'ODS Sub'!K38+EPS!K38+PV!K38+NitricAdipic!K38+FPD!K38+OtherIPCH4!K38+OtherIPN2O!K38+Magnesium!K38+HCFC22!K38+Al!K38+Semi!K38</f>
        <v>34.936113784757417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67">
        <f>'ODS Sub'!C39+EPS!C39+PV!C39+NitricAdipic!C39+FPD!C39+OtherIPCH4!C39+OtherIPN2O!C39+Magnesium!C39+HCFC22!C39+Al!C39+Semi!C39</f>
        <v>0</v>
      </c>
      <c r="D39" s="67">
        <f>'ODS Sub'!D39+EPS!D39+PV!D39+NitricAdipic!D39+FPD!D39+OtherIPCH4!D39+OtherIPN2O!D39+Magnesium!D39+HCFC22!D39+Al!D39+Semi!D39</f>
        <v>5.9074890266027345E-5</v>
      </c>
      <c r="E39" s="64">
        <f>'ODS Sub'!E39+EPS!E39+PV!E39+NitricAdipic!E39+FPD!E39+OtherIPCH4!E39+OtherIPN2O!E39+Magnesium!E39+HCFC22!E39+Al!E39+Semi!E39</f>
        <v>3.4275281493956048E-4</v>
      </c>
      <c r="F39" s="67">
        <f>'ODS Sub'!F39+EPS!F39+PV!F39+NitricAdipic!F39+FPD!F39+OtherIPCH4!F39+OtherIPN2O!F39+Magnesium!F39+HCFC22!F39+Al!F39+Semi!F39</f>
        <v>8.5148277280068865E-4</v>
      </c>
      <c r="G39" s="67">
        <f>'ODS Sub'!G39+EPS!G39+PV!G39+NitricAdipic!G39+FPD!G39+OtherIPCH4!G39+OtherIPN2O!G39+Magnesium!G39+HCFC22!G39+Al!G39+Semi!G39</f>
        <v>1.564350039126431E-3</v>
      </c>
      <c r="H39" s="67">
        <f>'ODS Sub'!H39+EPS!H39+PV!H39+NitricAdipic!H39+FPD!H39+OtherIPCH4!H39+OtherIPN2O!H39+Magnesium!H39+HCFC22!H39+Al!H39+Semi!H39</f>
        <v>2.5683521489232451E-3</v>
      </c>
      <c r="I39" s="68">
        <f>'ODS Sub'!I39+EPS!I39+PV!I39+NitricAdipic!I39+FPD!I39+OtherIPCH4!I39+OtherIPN2O!I39+Magnesium!I39+HCFC22!I39+Al!I39+Semi!I39</f>
        <v>4.1524347240450791E-3</v>
      </c>
      <c r="J39" s="68">
        <f>'ODS Sub'!J39+EPS!J39+PV!J39+NitricAdipic!J39+FPD!J39+OtherIPCH4!J39+OtherIPN2O!J39+Magnesium!J39+HCFC22!J39+Al!J39+Semi!J39</f>
        <v>7.894553435500308E-3</v>
      </c>
      <c r="K39" s="69">
        <f>'ODS Sub'!K39+EPS!K39+PV!K39+NitricAdipic!K39+FPD!K39+OtherIPCH4!K39+OtherIPN2O!K39+Magnesium!K39+HCFC22!K39+Al!K39+Semi!K39</f>
        <v>1.1226852200184484E-2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64">
        <f>'ODS Sub'!C40+EPS!C40+PV!C40+NitricAdipic!C40+FPD!C40+OtherIPCH4!C40+OtherIPN2O!C40+Magnesium!C40+HCFC22!C40+Al!C40+Semi!C40</f>
        <v>0</v>
      </c>
      <c r="D40" s="67">
        <f>'ODS Sub'!D40+EPS!D40+PV!D40+NitricAdipic!D40+FPD!D40+OtherIPCH4!D40+OtherIPN2O!D40+Magnesium!D40+HCFC22!D40+Al!D40+Semi!D40</f>
        <v>7.2577722326833583E-4</v>
      </c>
      <c r="E40" s="64">
        <f>'ODS Sub'!E40+EPS!E40+PV!E40+NitricAdipic!E40+FPD!E40+OtherIPCH4!E40+OtherIPN2O!E40+Magnesium!E40+HCFC22!E40+Al!E40+Semi!E40</f>
        <v>4.2109631549717419E-3</v>
      </c>
      <c r="F40" s="67">
        <f>'ODS Sub'!F40+EPS!F40+PV!F40+NitricAdipic!F40+FPD!F40+OtherIPCH4!F40+OtherIPN2O!F40+Magnesium!F40+HCFC22!F40+Al!F40+Semi!F40</f>
        <v>1.0461074065837028E-2</v>
      </c>
      <c r="G40" s="67">
        <f>'ODS Sub'!G40+EPS!G40+PV!G40+NitricAdipic!G40+FPD!G40+OtherIPCH4!G40+OtherIPN2O!G40+Magnesium!G40+HCFC22!G40+Al!G40+Semi!G40</f>
        <v>1.9219157623553289E-2</v>
      </c>
      <c r="H40" s="67">
        <f>'ODS Sub'!H40+EPS!H40+PV!H40+NitricAdipic!H40+FPD!H40+OtherIPCH4!H40+OtherIPN2O!H40+Magnesium!H40+HCFC22!H40+Al!H40+Semi!H40</f>
        <v>3.0766039136859366E-2</v>
      </c>
      <c r="I40" s="68">
        <f>'ODS Sub'!I40+EPS!I40+PV!I40+NitricAdipic!I40+FPD!I40+OtherIPCH4!I40+OtherIPN2O!I40+Magnesium!I40+HCFC22!I40+Al!I40+Semi!I40</f>
        <v>4.7454344737373443E-2</v>
      </c>
      <c r="J40" s="68">
        <f>'ODS Sub'!J40+EPS!J40+PV!J40+NitricAdipic!J40+FPD!J40+OtherIPCH4!J40+OtherIPN2O!J40+Magnesium!J40+HCFC22!J40+Al!J40+Semi!J40</f>
        <v>8.5707850018267043E-2</v>
      </c>
      <c r="K40" s="69">
        <f>'ODS Sub'!K40+EPS!K40+PV!K40+NitricAdipic!K40+FPD!K40+OtherIPCH4!K40+OtherIPN2O!K40+Magnesium!K40+HCFC22!K40+Al!K40+Semi!K40</f>
        <v>0.11772828263446976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67">
        <f>'ODS Sub'!C41+EPS!C41+PV!C41+NitricAdipic!C41+FPD!C41+OtherIPCH4!C41+OtherIPN2O!C41+Magnesium!C41+HCFC22!C41+Al!C41+Semi!C41</f>
        <v>0</v>
      </c>
      <c r="D41" s="67">
        <f>'ODS Sub'!D41+EPS!D41+PV!D41+NitricAdipic!D41+FPD!D41+OtherIPCH4!D41+OtherIPN2O!D41+Magnesium!D41+HCFC22!D41+Al!D41+Semi!D41</f>
        <v>6.782387746407289E-4</v>
      </c>
      <c r="E41" s="64">
        <f>'ODS Sub'!E41+EPS!E41+PV!E41+NitricAdipic!E41+FPD!E41+OtherIPCH4!E41+OtherIPN2O!E41+Magnesium!E41+HCFC22!E41+Al!E41+Semi!E41</f>
        <v>3.934096657796325E-3</v>
      </c>
      <c r="F41" s="67">
        <f>'ODS Sub'!F41+EPS!F41+PV!F41+NitricAdipic!F41+FPD!F41+OtherIPCH4!F41+OtherIPN2O!F41+Magnesium!F41+HCFC22!F41+Al!F41+Semi!F41</f>
        <v>9.772511197862141E-3</v>
      </c>
      <c r="G41" s="67">
        <f>'ODS Sub'!G41+EPS!G41+PV!G41+NitricAdipic!G41+FPD!G41+OtherIPCH4!G41+OtherIPN2O!G41+Magnesium!G41+HCFC22!G41+Al!G41+Semi!G41</f>
        <v>1.7953711365643318E-2</v>
      </c>
      <c r="H41" s="67">
        <f>'ODS Sub'!H41+EPS!H41+PV!H41+NitricAdipic!H41+FPD!H41+OtherIPCH4!H41+OtherIPN2O!H41+Magnesium!H41+HCFC22!H41+Al!H41+Semi!H41</f>
        <v>2.7549814576719431E-2</v>
      </c>
      <c r="I41" s="68">
        <f>'ODS Sub'!I41+EPS!I41+PV!I41+NitricAdipic!I41+FPD!I41+OtherIPCH4!I41+OtherIPN2O!I41+Magnesium!I41+HCFC22!I41+Al!I41+Semi!I41</f>
        <v>3.8950173344573583E-2</v>
      </c>
      <c r="J41" s="68">
        <f>'ODS Sub'!J41+EPS!J41+PV!J41+NitricAdipic!J41+FPD!J41+OtherIPCH4!J41+OtherIPN2O!J41+Magnesium!J41+HCFC22!J41+Al!J41+Semi!J41</f>
        <v>6.3021944707183128E-2</v>
      </c>
      <c r="K41" s="69">
        <f>'ODS Sub'!K41+EPS!K41+PV!K41+NitricAdipic!K41+FPD!K41+OtherIPCH4!K41+OtherIPN2O!K41+Magnesium!K41+HCFC22!K41+Al!K41+Semi!K41</f>
        <v>7.9461778804284691E-2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64">
        <f>'ODS Sub'!C42+EPS!C42+PV!C42+NitricAdipic!C42+FPD!C42+OtherIPCH4!C42+OtherIPN2O!C42+Magnesium!C42+HCFC22!C42+Al!C42+Semi!C42</f>
        <v>0.20117573359065785</v>
      </c>
      <c r="D42" s="67">
        <f>'ODS Sub'!D42+EPS!D42+PV!D42+NitricAdipic!D42+FPD!D42+OtherIPCH4!D42+OtherIPN2O!D42+Magnesium!D42+HCFC22!D42+Al!D42+Semi!D42</f>
        <v>0.34751891390249912</v>
      </c>
      <c r="E42" s="64">
        <f>'ODS Sub'!E42+EPS!E42+PV!E42+NitricAdipic!E42+FPD!E42+OtherIPCH4!E42+OtherIPN2O!E42+Magnesium!E42+HCFC22!E42+Al!E42+Semi!E42</f>
        <v>0.48659919921395495</v>
      </c>
      <c r="F42" s="67">
        <f>'ODS Sub'!F42+EPS!F42+PV!F42+NitricAdipic!F42+FPD!F42+OtherIPCH4!F42+OtherIPN2O!F42+Magnesium!F42+HCFC22!F42+Al!F42+Semi!F42</f>
        <v>0.8525932544213296</v>
      </c>
      <c r="G42" s="67">
        <f>'ODS Sub'!G42+EPS!G42+PV!G42+NitricAdipic!G42+FPD!G42+OtherIPCH4!G42+OtherIPN2O!G42+Magnesium!G42+HCFC22!G42+Al!G42+Semi!G42</f>
        <v>1.2528561826180957</v>
      </c>
      <c r="H42" s="67">
        <f>'ODS Sub'!H42+EPS!H42+PV!H42+NitricAdipic!H42+FPD!H42+OtherIPCH4!H42+OtherIPN2O!H42+Magnesium!H42+HCFC22!H42+Al!H42+Semi!H42</f>
        <v>1.6367300741009507</v>
      </c>
      <c r="I42" s="68">
        <f>'ODS Sub'!I42+EPS!I42+PV!I42+NitricAdipic!I42+FPD!I42+OtherIPCH4!I42+OtherIPN2O!I42+Magnesium!I42+HCFC22!I42+Al!I42+Semi!I42</f>
        <v>2.1289891831914969</v>
      </c>
      <c r="J42" s="68">
        <f>'ODS Sub'!J42+EPS!J42+PV!J42+NitricAdipic!J42+FPD!J42+OtherIPCH4!J42+OtherIPN2O!J42+Magnesium!J42+HCFC22!J42+Al!J42+Semi!J42</f>
        <v>3.0466199435469217</v>
      </c>
      <c r="K42" s="69">
        <f>'ODS Sub'!K42+EPS!K42+PV!K42+NitricAdipic!K42+FPD!K42+OtherIPCH4!K42+OtherIPN2O!K42+Magnesium!K42+HCFC22!K42+Al!K42+Semi!K42</f>
        <v>3.7879271591225989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67">
        <f>'ODS Sub'!C43+EPS!C43+PV!C43+NitricAdipic!C43+FPD!C43+OtherIPCH4!C43+OtherIPN2O!C43+Magnesium!C43+HCFC22!C43+Al!C43+Semi!C43</f>
        <v>9.9269384429541905</v>
      </c>
      <c r="D43" s="67">
        <f>'ODS Sub'!D43+EPS!D43+PV!D43+NitricAdipic!D43+FPD!D43+OtherIPCH4!D43+OtherIPN2O!D43+Magnesium!D43+HCFC22!D43+Al!D43+Semi!D43</f>
        <v>17.164090960398244</v>
      </c>
      <c r="E43" s="64">
        <f>'ODS Sub'!E43+EPS!E43+PV!E43+NitricAdipic!E43+FPD!E43+OtherIPCH4!E43+OtherIPN2O!E43+Magnesium!E43+HCFC22!E43+Al!E43+Semi!E43</f>
        <v>54.322218716586441</v>
      </c>
      <c r="F43" s="67">
        <f>'ODS Sub'!F43+EPS!F43+PV!F43+NitricAdipic!F43+FPD!F43+OtherIPCH4!F43+OtherIPN2O!F43+Magnesium!F43+HCFC22!F43+Al!F43+Semi!F43</f>
        <v>144.09512968026374</v>
      </c>
      <c r="G43" s="67">
        <f>'ODS Sub'!G43+EPS!G43+PV!G43+NitricAdipic!G43+FPD!G43+OtherIPCH4!G43+OtherIPN2O!G43+Magnesium!G43+HCFC22!G43+Al!G43+Semi!G43</f>
        <v>160.71568953257861</v>
      </c>
      <c r="H43" s="67">
        <f>'ODS Sub'!H43+EPS!H43+PV!H43+NitricAdipic!H43+FPD!H43+OtherIPCH4!H43+OtherIPN2O!H43+Magnesium!H43+HCFC22!H43+Al!H43+Semi!H43</f>
        <v>233.60831717608716</v>
      </c>
      <c r="I43" s="68">
        <f>'ODS Sub'!I43+EPS!I43+PV!I43+NitricAdipic!I43+FPD!I43+OtherIPCH4!I43+OtherIPN2O!I43+Magnesium!I43+HCFC22!I43+Al!I43+Semi!I43</f>
        <v>411.74568040372378</v>
      </c>
      <c r="J43" s="68">
        <f>'ODS Sub'!J43+EPS!J43+PV!J43+NitricAdipic!J43+FPD!J43+OtherIPCH4!J43+OtherIPN2O!J43+Magnesium!J43+HCFC22!J43+Al!J43+Semi!J43</f>
        <v>678.71371408946391</v>
      </c>
      <c r="K43" s="69">
        <f>'ODS Sub'!K43+EPS!K43+PV!K43+NitricAdipic!K43+FPD!K43+OtherIPCH4!K43+OtherIPN2O!K43+Magnesium!K43+HCFC22!K43+Al!K43+Semi!K43</f>
        <v>1022.7945938032501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64">
        <f>'ODS Sub'!C44+EPS!C44+PV!C44+NitricAdipic!C44+FPD!C44+OtherIPCH4!C44+OtherIPN2O!C44+Magnesium!C44+HCFC22!C44+Al!C44+Semi!C44</f>
        <v>0.12624540992042532</v>
      </c>
      <c r="D44" s="67">
        <f>'ODS Sub'!D44+EPS!D44+PV!D44+NitricAdipic!D44+FPD!D44+OtherIPCH4!D44+OtherIPN2O!D44+Magnesium!D44+HCFC22!D44+Al!D44+Semi!D44</f>
        <v>0.18127840523311531</v>
      </c>
      <c r="E44" s="64">
        <f>'ODS Sub'!E44+EPS!E44+PV!E44+NitricAdipic!E44+FPD!E44+OtherIPCH4!E44+OtherIPN2O!E44+Magnesium!E44+HCFC22!E44+Al!E44+Semi!E44</f>
        <v>0.83614490090753191</v>
      </c>
      <c r="F44" s="67">
        <f>'ODS Sub'!F44+EPS!F44+PV!F44+NitricAdipic!F44+FPD!F44+OtherIPCH4!F44+OtherIPN2O!F44+Magnesium!F44+HCFC22!F44+Al!F44+Semi!F44</f>
        <v>1.774017739713786</v>
      </c>
      <c r="G44" s="67">
        <f>'ODS Sub'!G44+EPS!G44+PV!G44+NitricAdipic!G44+FPD!G44+OtherIPCH4!G44+OtherIPN2O!G44+Magnesium!G44+HCFC22!G44+Al!G44+Semi!G44</f>
        <v>1.6949086829416076</v>
      </c>
      <c r="H44" s="67">
        <f>'ODS Sub'!H44+EPS!H44+PV!H44+NitricAdipic!H44+FPD!H44+OtherIPCH4!H44+OtherIPN2O!H44+Magnesium!H44+HCFC22!H44+Al!H44+Semi!H44</f>
        <v>2.1942693767693546</v>
      </c>
      <c r="I44" s="68">
        <f>'ODS Sub'!I44+EPS!I44+PV!I44+NitricAdipic!I44+FPD!I44+OtherIPCH4!I44+OtherIPN2O!I44+Magnesium!I44+HCFC22!I44+Al!I44+Semi!I44</f>
        <v>2.8967006756105667</v>
      </c>
      <c r="J44" s="68">
        <f>'ODS Sub'!J44+EPS!J44+PV!J44+NitricAdipic!J44+FPD!J44+OtherIPCH4!J44+OtherIPN2O!J44+Magnesium!J44+HCFC22!J44+Al!J44+Semi!J44</f>
        <v>4.407361959910653</v>
      </c>
      <c r="K44" s="69">
        <f>'ODS Sub'!K44+EPS!K44+PV!K44+NitricAdipic!K44+FPD!K44+OtherIPCH4!K44+OtherIPN2O!K44+Magnesium!K44+HCFC22!K44+Al!K44+Semi!K44</f>
        <v>5.4359800853684375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67">
        <f>'ODS Sub'!C45+EPS!C45+PV!C45+NitricAdipic!C45+FPD!C45+OtherIPCH4!C45+OtherIPN2O!C45+Magnesium!C45+HCFC22!C45+Al!C45+Semi!C45</f>
        <v>0</v>
      </c>
      <c r="D45" s="67">
        <f>'ODS Sub'!D45+EPS!D45+PV!D45+NitricAdipic!D45+FPD!D45+OtherIPCH4!D45+OtherIPN2O!D45+Magnesium!D45+HCFC22!D45+Al!D45+Semi!D45</f>
        <v>1.9691630088675779E-5</v>
      </c>
      <c r="E45" s="64">
        <f>'ODS Sub'!E45+EPS!E45+PV!E45+NitricAdipic!E45+FPD!E45+OtherIPCH4!E45+OtherIPN2O!E45+Magnesium!E45+HCFC22!E45+Al!E45+Semi!E45</f>
        <v>1.1425093831318679E-4</v>
      </c>
      <c r="F45" s="67">
        <f>'ODS Sub'!F45+EPS!F45+PV!F45+NitricAdipic!F45+FPD!F45+OtherIPCH4!F45+OtherIPN2O!F45+Magnesium!F45+HCFC22!F45+Al!F45+Semi!F45</f>
        <v>2.8382759093356278E-4</v>
      </c>
      <c r="G45" s="67">
        <f>'ODS Sub'!G45+EPS!G45+PV!G45+NitricAdipic!G45+FPD!G45+OtherIPCH4!G45+OtherIPN2O!G45+Magnesium!G45+HCFC22!G45+Al!G45+Semi!G45</f>
        <v>5.2145001304214355E-4</v>
      </c>
      <c r="H45" s="67">
        <f>'ODS Sub'!H45+EPS!H45+PV!H45+NitricAdipic!H45+FPD!H45+OtherIPCH4!H45+OtherIPN2O!H45+Magnesium!H45+HCFC22!H45+Al!H45+Semi!H45</f>
        <v>9.7869540184960429E-4</v>
      </c>
      <c r="I45" s="68">
        <f>'ODS Sub'!I45+EPS!I45+PV!I45+NitricAdipic!I45+FPD!I45+OtherIPCH4!I45+OtherIPN2O!I45+Magnesium!I45+HCFC22!I45+Al!I45+Semi!I45</f>
        <v>1.9381220881541966E-3</v>
      </c>
      <c r="J45" s="68">
        <f>'ODS Sub'!J45+EPS!J45+PV!J45+NitricAdipic!J45+FPD!J45+OtherIPCH4!J45+OtherIPN2O!J45+Magnesium!J45+HCFC22!J45+Al!J45+Semi!J45</f>
        <v>4.3865543746147125E-3</v>
      </c>
      <c r="K45" s="69">
        <f>'ODS Sub'!K45+EPS!K45+PV!K45+NitricAdipic!K45+FPD!K45+OtherIPCH4!K45+OtherIPN2O!K45+Magnesium!K45+HCFC22!K45+Al!K45+Semi!K45</f>
        <v>6.8847576394965478E-3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64">
        <f>'ODS Sub'!C46+EPS!C46+PV!C46+NitricAdipic!C46+FPD!C46+OtherIPCH4!C46+OtherIPN2O!C46+Magnesium!C46+HCFC22!C46+Al!C46+Semi!C46</f>
        <v>0</v>
      </c>
      <c r="D46" s="67">
        <f>'ODS Sub'!D46+EPS!D46+PV!D46+NitricAdipic!D46+FPD!D46+OtherIPCH4!D46+OtherIPN2O!D46+Magnesium!D46+HCFC22!D46+Al!D46+Semi!D46</f>
        <v>2.4725279711821545E-4</v>
      </c>
      <c r="E46" s="64">
        <f>'ODS Sub'!E46+EPS!E46+PV!E46+NitricAdipic!E46+FPD!E46+OtherIPCH4!E46+OtherIPN2O!E46+Magnesium!E46+HCFC22!E46+Al!E46+Semi!E46</f>
        <v>1.4949304598670784E-3</v>
      </c>
      <c r="F46" s="67">
        <f>'ODS Sub'!F46+EPS!F46+PV!F46+NitricAdipic!F46+FPD!F46+OtherIPCH4!F46+OtherIPN2O!F46+Magnesium!F46+HCFC22!F46+Al!F46+Semi!F46</f>
        <v>3.7239697699314074E-3</v>
      </c>
      <c r="G46" s="67">
        <f>'ODS Sub'!G46+EPS!G46+PV!G46+NitricAdipic!G46+FPD!G46+OtherIPCH4!G46+OtherIPN2O!G46+Magnesium!G46+HCFC22!G46+Al!G46+Semi!G46</f>
        <v>6.7678265884069146E-3</v>
      </c>
      <c r="H46" s="67">
        <f>'ODS Sub'!H46+EPS!H46+PV!H46+NitricAdipic!H46+FPD!H46+OtherIPCH4!H46+OtherIPN2O!H46+Magnesium!H46+HCFC22!H46+Al!H46+Semi!H46</f>
        <v>1.0969656835154107E-2</v>
      </c>
      <c r="I46" s="68">
        <f>'ODS Sub'!I46+EPS!I46+PV!I46+NitricAdipic!I46+FPD!I46+OtherIPCH4!I46+OtherIPN2O!I46+Magnesium!I46+HCFC22!I46+Al!I46+Semi!I46</f>
        <v>1.7347162667408128E-2</v>
      </c>
      <c r="J46" s="68">
        <f>'ODS Sub'!J46+EPS!J46+PV!J46+NitricAdipic!J46+FPD!J46+OtherIPCH4!J46+OtherIPN2O!J46+Magnesium!J46+HCFC22!J46+Al!J46+Semi!J46</f>
        <v>3.181721045272265E-2</v>
      </c>
      <c r="K46" s="69">
        <f>'ODS Sub'!K46+EPS!K46+PV!K46+NitricAdipic!K46+FPD!K46+OtherIPCH4!K46+OtherIPN2O!K46+Magnesium!K46+HCFC22!K46+Al!K46+Semi!K46</f>
        <v>4.4927043068786317E-2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67">
        <f>'ODS Sub'!C47+EPS!C47+PV!C47+NitricAdipic!C47+FPD!C47+OtherIPCH4!C47+OtherIPN2O!C47+Magnesium!C47+HCFC22!C47+Al!C47+Semi!C47</f>
        <v>9.437107835162677E-3</v>
      </c>
      <c r="D47" s="67">
        <f>'ODS Sub'!D47+EPS!D47+PV!D47+NitricAdipic!D47+FPD!D47+OtherIPCH4!D47+OtherIPN2O!D47+Magnesium!D47+HCFC22!D47+Al!D47+Semi!D47</f>
        <v>6.5342705561079028E-3</v>
      </c>
      <c r="E47" s="64">
        <f>'ODS Sub'!E47+EPS!E47+PV!E47+NitricAdipic!E47+FPD!E47+OtherIPCH4!E47+OtherIPN2O!E47+Magnesium!E47+HCFC22!E47+Al!E47+Semi!E47</f>
        <v>8.2893439457250029E-3</v>
      </c>
      <c r="F47" s="67">
        <f>'ODS Sub'!F47+EPS!F47+PV!F47+NitricAdipic!F47+FPD!F47+OtherIPCH4!F47+OtherIPN2O!F47+Magnesium!F47+HCFC22!F47+Al!F47+Semi!F47</f>
        <v>2.3341588617399347E-2</v>
      </c>
      <c r="G47" s="67">
        <f>'ODS Sub'!G47+EPS!G47+PV!G47+NitricAdipic!G47+FPD!G47+OtherIPCH4!G47+OtherIPN2O!G47+Magnesium!G47+HCFC22!G47+Al!G47+Semi!G47</f>
        <v>2.9981042889421161E-2</v>
      </c>
      <c r="H47" s="67">
        <f>'ODS Sub'!H47+EPS!H47+PV!H47+NitricAdipic!H47+FPD!H47+OtherIPCH4!H47+OtherIPN2O!H47+Magnesium!H47+HCFC22!H47+Al!H47+Semi!H47</f>
        <v>3.8655128676396242E-2</v>
      </c>
      <c r="I47" s="68">
        <f>'ODS Sub'!I47+EPS!I47+PV!I47+NitricAdipic!I47+FPD!I47+OtherIPCH4!I47+OtherIPN2O!I47+Magnesium!I47+HCFC22!I47+Al!I47+Semi!I47</f>
        <v>4.9993345465106906E-2</v>
      </c>
      <c r="J47" s="68">
        <f>'ODS Sub'!J47+EPS!J47+PV!J47+NitricAdipic!J47+FPD!J47+OtherIPCH4!J47+OtherIPN2O!J47+Magnesium!J47+HCFC22!J47+Al!J47+Semi!J47</f>
        <v>7.0836718413716943E-2</v>
      </c>
      <c r="K47" s="69">
        <f>'ODS Sub'!K47+EPS!K47+PV!K47+NitricAdipic!K47+FPD!K47+OtherIPCH4!K47+OtherIPN2O!K47+Magnesium!K47+HCFC22!K47+Al!K47+Semi!K47</f>
        <v>9.0141629646962679E-2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67">
        <f>'ODS Sub'!C48+EPS!C48+PV!C48+NitricAdipic!C48+FPD!C48+OtherIPCH4!C48+OtherIPN2O!C48+Magnesium!C48+HCFC22!C48+Al!C48+Semi!C48</f>
        <v>0</v>
      </c>
      <c r="D48" s="67">
        <f>'ODS Sub'!D48+EPS!D48+PV!D48+NitricAdipic!D48+FPD!D48+OtherIPCH4!D48+OtherIPN2O!D48+Magnesium!D48+HCFC22!D48+Al!D48+Semi!D48</f>
        <v>8.9375964753717958E-5</v>
      </c>
      <c r="E48" s="64">
        <f>'ODS Sub'!E48+EPS!E48+PV!E48+NitricAdipic!E48+FPD!E48+OtherIPCH4!E48+OtherIPN2O!E48+Magnesium!E48+HCFC22!E48+Al!E48+Semi!E48</f>
        <v>5.3891611492860154E-4</v>
      </c>
      <c r="F48" s="67">
        <f>'ODS Sub'!F48+EPS!F48+PV!F48+NitricAdipic!F48+FPD!F48+OtherIPCH4!F48+OtherIPN2O!F48+Magnesium!F48+HCFC22!F48+Al!F48+Semi!F48</f>
        <v>1.3701048787866737E-3</v>
      </c>
      <c r="G48" s="67">
        <f>'ODS Sub'!G48+EPS!G48+PV!G48+NitricAdipic!G48+FPD!G48+OtherIPCH4!G48+OtherIPN2O!G48+Magnesium!G48+HCFC22!G48+Al!G48+Semi!G48</f>
        <v>2.4740879796457949E-3</v>
      </c>
      <c r="H48" s="67">
        <f>'ODS Sub'!H48+EPS!H48+PV!H48+NitricAdipic!H48+FPD!H48+OtherIPCH4!H48+OtherIPN2O!H48+Magnesium!H48+HCFC22!H48+Al!H48+Semi!H48</f>
        <v>4.0333871266781257E-3</v>
      </c>
      <c r="I48" s="68">
        <f>'ODS Sub'!I48+EPS!I48+PV!I48+NitricAdipic!I48+FPD!I48+OtherIPCH4!I48+OtherIPN2O!I48+Magnesium!I48+HCFC22!I48+Al!I48+Semi!I48</f>
        <v>6.3803712482868105E-3</v>
      </c>
      <c r="J48" s="68">
        <f>'ODS Sub'!J48+EPS!J48+PV!J48+NitricAdipic!J48+FPD!J48+OtherIPCH4!J48+OtherIPN2O!J48+Magnesium!J48+HCFC22!J48+Al!J48+Semi!J48</f>
        <v>1.1795020851434922E-2</v>
      </c>
      <c r="K48" s="69">
        <f>'ODS Sub'!K48+EPS!K48+PV!K48+NitricAdipic!K48+FPD!K48+OtherIPCH4!K48+OtherIPN2O!K48+Magnesium!K48+HCFC22!K48+Al!K48+Semi!K48</f>
        <v>1.672503169385451E-2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64">
        <f>'ODS Sub'!C49+EPS!C49+PV!C49+NitricAdipic!C49+FPD!C49+OtherIPCH4!C49+OtherIPN2O!C49+Magnesium!C49+HCFC22!C49+Al!C49+Semi!C49</f>
        <v>0.161436479953668</v>
      </c>
      <c r="D49" s="67">
        <f>'ODS Sub'!D49+EPS!D49+PV!D49+NitricAdipic!D49+FPD!D49+OtherIPCH4!D49+OtherIPN2O!D49+Magnesium!D49+HCFC22!D49+Al!D49+Semi!D49</f>
        <v>0.17347080046389687</v>
      </c>
      <c r="E49" s="64">
        <f>'ODS Sub'!E49+EPS!E49+PV!E49+NitricAdipic!E49+FPD!E49+OtherIPCH4!E49+OtherIPN2O!E49+Magnesium!E49+HCFC22!E49+Al!E49+Semi!E49</f>
        <v>0.23623324973851792</v>
      </c>
      <c r="F49" s="67">
        <f>'ODS Sub'!F49+EPS!F49+PV!F49+NitricAdipic!F49+FPD!F49+OtherIPCH4!F49+OtherIPN2O!F49+Magnesium!F49+HCFC22!F49+Al!F49+Semi!F49</f>
        <v>0.35063126387838101</v>
      </c>
      <c r="G49" s="67">
        <f>'ODS Sub'!G49+EPS!G49+PV!G49+NitricAdipic!G49+FPD!G49+OtherIPCH4!G49+OtherIPN2O!G49+Magnesium!G49+HCFC22!G49+Al!G49+Semi!G49</f>
        <v>0.47002299010829074</v>
      </c>
      <c r="H49" s="67">
        <f>'ODS Sub'!H49+EPS!H49+PV!H49+NitricAdipic!H49+FPD!H49+OtherIPCH4!H49+OtherIPN2O!H49+Magnesium!H49+HCFC22!H49+Al!H49+Semi!H49</f>
        <v>0.59282116179376931</v>
      </c>
      <c r="I49" s="68">
        <f>'ODS Sub'!I49+EPS!I49+PV!I49+NitricAdipic!I49+FPD!I49+OtherIPCH4!I49+OtherIPN2O!I49+Magnesium!I49+HCFC22!I49+Al!I49+Semi!I49</f>
        <v>0.77022882922172953</v>
      </c>
      <c r="J49" s="68">
        <f>'ODS Sub'!J49+EPS!J49+PV!J49+NitricAdipic!J49+FPD!J49+OtherIPCH4!J49+OtherIPN2O!J49+Magnesium!J49+HCFC22!J49+Al!J49+Semi!J49</f>
        <v>1.1648674601814402</v>
      </c>
      <c r="K49" s="69">
        <f>'ODS Sub'!K49+EPS!K49+PV!K49+NitricAdipic!K49+FPD!K49+OtherIPCH4!K49+OtherIPN2O!K49+Magnesium!K49+HCFC22!K49+Al!K49+Semi!K49</f>
        <v>1.4403124123992352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67">
        <f>'ODS Sub'!C50+EPS!C50+PV!C50+NitricAdipic!C50+FPD!C50+OtherIPCH4!C50+OtherIPN2O!C50+Magnesium!C50+HCFC22!C50+Al!C50+Semi!C50</f>
        <v>3.9648663461305635E-3</v>
      </c>
      <c r="D50" s="67">
        <f>'ODS Sub'!D50+EPS!D50+PV!D50+NitricAdipic!D50+FPD!D50+OtherIPCH4!D50+OtherIPN2O!D50+Magnesium!D50+HCFC22!D50+Al!D50+Semi!D50</f>
        <v>9.4353320570997011E-3</v>
      </c>
      <c r="E50" s="64">
        <f>'ODS Sub'!E50+EPS!E50+PV!E50+NitricAdipic!E50+FPD!E50+OtherIPCH4!E50+OtherIPN2O!E50+Magnesium!E50+HCFC22!E50+Al!E50+Semi!E50</f>
        <v>5.1196517479043573E-2</v>
      </c>
      <c r="F50" s="67">
        <f>'ODS Sub'!F50+EPS!F50+PV!F50+NitricAdipic!F50+FPD!F50+OtherIPCH4!F50+OtherIPN2O!F50+Magnesium!F50+HCFC22!F50+Al!F50+Semi!F50</f>
        <v>0.13481168434678373</v>
      </c>
      <c r="G50" s="67">
        <f>'ODS Sub'!G50+EPS!G50+PV!G50+NitricAdipic!G50+FPD!G50+OtherIPCH4!G50+OtherIPN2O!G50+Magnesium!G50+HCFC22!G50+Al!G50+Semi!G50</f>
        <v>0.23803767485799965</v>
      </c>
      <c r="H50" s="67">
        <f>'ODS Sub'!H50+EPS!H50+PV!H50+NitricAdipic!H50+FPD!H50+OtherIPCH4!H50+OtherIPN2O!H50+Magnesium!H50+HCFC22!H50+Al!H50+Semi!H50</f>
        <v>0.36655705759613633</v>
      </c>
      <c r="I50" s="68">
        <f>'ODS Sub'!I50+EPS!I50+PV!I50+NitricAdipic!I50+FPD!I50+OtherIPCH4!I50+OtherIPN2O!I50+Magnesium!I50+HCFC22!I50+Al!I50+Semi!I50</f>
        <v>0.52874454829027895</v>
      </c>
      <c r="J50" s="68">
        <f>'ODS Sub'!J50+EPS!J50+PV!J50+NitricAdipic!J50+FPD!J50+OtherIPCH4!J50+OtherIPN2O!J50+Magnesium!J50+HCFC22!J50+Al!J50+Semi!J50</f>
        <v>0.84900239776445507</v>
      </c>
      <c r="K50" s="69">
        <f>'ODS Sub'!K50+EPS!K50+PV!K50+NitricAdipic!K50+FPD!K50+OtherIPCH4!K50+OtherIPN2O!K50+Magnesium!K50+HCFC22!K50+Al!K50+Semi!K50</f>
        <v>1.1247547797767892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64">
        <f>'ODS Sub'!C51+EPS!C51+PV!C51+NitricAdipic!C51+FPD!C51+OtherIPCH4!C51+OtherIPN2O!C51+Magnesium!C51+HCFC22!C51+Al!C51+Semi!C51</f>
        <v>1.8019224705500001</v>
      </c>
      <c r="D51" s="67">
        <f>'ODS Sub'!D51+EPS!D51+PV!D51+NitricAdipic!D51+FPD!D51+OtherIPCH4!D51+OtherIPN2O!D51+Magnesium!D51+HCFC22!D51+Al!D51+Semi!D51</f>
        <v>0.79690368192136651</v>
      </c>
      <c r="E51" s="64">
        <f>'ODS Sub'!E51+EPS!E51+PV!E51+NitricAdipic!E51+FPD!E51+OtherIPCH4!E51+OtherIPN2O!E51+Magnesium!E51+HCFC22!E51+Al!E51+Semi!E51</f>
        <v>0.90793921040703551</v>
      </c>
      <c r="F51" s="67">
        <f>'ODS Sub'!F51+EPS!F51+PV!F51+NitricAdipic!F51+FPD!F51+OtherIPCH4!F51+OtherIPN2O!F51+Magnesium!F51+HCFC22!F51+Al!F51+Semi!F51</f>
        <v>1.0152686245369855</v>
      </c>
      <c r="G51" s="67">
        <f>'ODS Sub'!G51+EPS!G51+PV!G51+NitricAdipic!G51+FPD!G51+OtherIPCH4!G51+OtherIPN2O!G51+Magnesium!G51+HCFC22!G51+Al!G51+Semi!G51</f>
        <v>1.2515719748657745</v>
      </c>
      <c r="H51" s="67">
        <f>'ODS Sub'!H51+EPS!H51+PV!H51+NitricAdipic!H51+FPD!H51+OtherIPCH4!H51+OtherIPN2O!H51+Magnesium!H51+HCFC22!H51+Al!H51+Semi!H51</f>
        <v>1.5769590050428253</v>
      </c>
      <c r="I51" s="68">
        <f>'ODS Sub'!I51+EPS!I51+PV!I51+NitricAdipic!I51+FPD!I51+OtherIPCH4!I51+OtherIPN2O!I51+Magnesium!I51+HCFC22!I51+Al!I51+Semi!I51</f>
        <v>1.8419318469362504</v>
      </c>
      <c r="J51" s="68">
        <f>'ODS Sub'!J51+EPS!J51+PV!J51+NitricAdipic!J51+FPD!J51+OtherIPCH4!J51+OtherIPN2O!J51+Magnesium!J51+HCFC22!J51+Al!J51+Semi!J51</f>
        <v>2.2889681769296546</v>
      </c>
      <c r="K51" s="69">
        <f>'ODS Sub'!K51+EPS!K51+PV!K51+NitricAdipic!K51+FPD!K51+OtherIPCH4!K51+OtherIPN2O!K51+Magnesium!K51+HCFC22!K51+Al!K51+Semi!K51</f>
        <v>2.5698786303655767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67">
        <f>'ODS Sub'!C52+EPS!C52+PV!C52+NitricAdipic!C52+FPD!C52+OtherIPCH4!C52+OtherIPN2O!C52+Magnesium!C52+HCFC22!C52+Al!C52+Semi!C52</f>
        <v>1.0547549193844032</v>
      </c>
      <c r="D52" s="67">
        <f>'ODS Sub'!D52+EPS!D52+PV!D52+NitricAdipic!D52+FPD!D52+OtherIPCH4!D52+OtherIPN2O!D52+Magnesium!D52+HCFC22!D52+Al!D52+Semi!D52</f>
        <v>0.10084486352134067</v>
      </c>
      <c r="E52" s="64">
        <f>'ODS Sub'!E52+EPS!E52+PV!E52+NitricAdipic!E52+FPD!E52+OtherIPCH4!E52+OtherIPN2O!E52+Magnesium!E52+HCFC22!E52+Al!E52+Semi!E52</f>
        <v>0.26041334458049048</v>
      </c>
      <c r="F52" s="67">
        <f>'ODS Sub'!F52+EPS!F52+PV!F52+NitricAdipic!F52+FPD!F52+OtherIPCH4!F52+OtherIPN2O!F52+Magnesium!F52+HCFC22!F52+Al!F52+Semi!F52</f>
        <v>0.54292223261166928</v>
      </c>
      <c r="G52" s="67">
        <f>'ODS Sub'!G52+EPS!G52+PV!G52+NitricAdipic!G52+FPD!G52+OtherIPCH4!G52+OtherIPN2O!G52+Magnesium!G52+HCFC22!G52+Al!G52+Semi!G52</f>
        <v>1.1375933185665423</v>
      </c>
      <c r="H52" s="67">
        <f>'ODS Sub'!H52+EPS!H52+PV!H52+NitricAdipic!H52+FPD!H52+OtherIPCH4!H52+OtherIPN2O!H52+Magnesium!H52+HCFC22!H52+Al!H52+Semi!H52</f>
        <v>1.7569425278266992</v>
      </c>
      <c r="I52" s="68">
        <f>'ODS Sub'!I52+EPS!I52+PV!I52+NitricAdipic!I52+FPD!I52+OtherIPCH4!I52+OtherIPN2O!I52+Magnesium!I52+HCFC22!I52+Al!I52+Semi!I52</f>
        <v>2.2906880786850108</v>
      </c>
      <c r="J52" s="68">
        <f>'ODS Sub'!J52+EPS!J52+PV!J52+NitricAdipic!J52+FPD!J52+OtherIPCH4!J52+OtherIPN2O!J52+Magnesium!J52+HCFC22!J52+Al!J52+Semi!J52</f>
        <v>3.3686018164711817</v>
      </c>
      <c r="K52" s="69">
        <f>'ODS Sub'!K52+EPS!K52+PV!K52+NitricAdipic!K52+FPD!K52+OtherIPCH4!K52+OtherIPN2O!K52+Magnesium!K52+HCFC22!K52+Al!K52+Semi!K52</f>
        <v>4.1257913971574069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64">
        <f>'ODS Sub'!C53+EPS!C53+PV!C53+NitricAdipic!C53+FPD!C53+OtherIPCH4!C53+OtherIPN2O!C53+Magnesium!C53+HCFC22!C53+Al!C53+Semi!C53</f>
        <v>4.7799999999999995E-3</v>
      </c>
      <c r="D53" s="67">
        <f>'ODS Sub'!D53+EPS!D53+PV!D53+NitricAdipic!D53+FPD!D53+OtherIPCH4!D53+OtherIPN2O!D53+Magnesium!D53+HCFC22!D53+Al!D53+Semi!D53</f>
        <v>1.5969154650395993E-2</v>
      </c>
      <c r="E53" s="64">
        <f>'ODS Sub'!E53+EPS!E53+PV!E53+NitricAdipic!E53+FPD!E53+OtherIPCH4!E53+OtherIPN2O!E53+Magnesium!E53+HCFC22!E53+Al!E53+Semi!E53</f>
        <v>4.0819460229751352E-2</v>
      </c>
      <c r="F53" s="67">
        <f>'ODS Sub'!F53+EPS!F53+PV!F53+NitricAdipic!F53+FPD!F53+OtherIPCH4!F53+OtherIPN2O!F53+Magnesium!F53+HCFC22!F53+Al!F53+Semi!F53</f>
        <v>7.4368498923277598E-2</v>
      </c>
      <c r="G53" s="67">
        <f>'ODS Sub'!G53+EPS!G53+PV!G53+NitricAdipic!G53+FPD!G53+OtherIPCH4!G53+OtherIPN2O!G53+Magnesium!G53+HCFC22!G53+Al!G53+Semi!G53</f>
        <v>0.11766651021891385</v>
      </c>
      <c r="H53" s="67">
        <f>'ODS Sub'!H53+EPS!H53+PV!H53+NitricAdipic!H53+FPD!H53+OtherIPCH4!H53+OtherIPN2O!H53+Magnesium!H53+HCFC22!H53+Al!H53+Semi!H53</f>
        <v>0.16300325396659776</v>
      </c>
      <c r="I53" s="68">
        <f>'ODS Sub'!I53+EPS!I53+PV!I53+NitricAdipic!I53+FPD!I53+OtherIPCH4!I53+OtherIPN2O!I53+Magnesium!I53+HCFC22!I53+Al!I53+Semi!I53</f>
        <v>0.23780044814715029</v>
      </c>
      <c r="J53" s="68">
        <f>'ODS Sub'!J53+EPS!J53+PV!J53+NitricAdipic!J53+FPD!J53+OtherIPCH4!J53+OtherIPN2O!J53+Magnesium!J53+HCFC22!J53+Al!J53+Semi!J53</f>
        <v>0.39525858621753074</v>
      </c>
      <c r="K53" s="69">
        <f>'ODS Sub'!K53+EPS!K53+PV!K53+NitricAdipic!K53+FPD!K53+OtherIPCH4!K53+OtherIPN2O!K53+Magnesium!K53+HCFC22!K53+Al!K53+Semi!K53</f>
        <v>0.60658085858251098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67">
        <f>'ODS Sub'!C54+EPS!C54+PV!C54+NitricAdipic!C54+FPD!C54+OtherIPCH4!C54+OtherIPN2O!C54+Magnesium!C54+HCFC22!C54+Al!C54+Semi!C54</f>
        <v>1.6434063347861665</v>
      </c>
      <c r="D54" s="67">
        <f>'ODS Sub'!D54+EPS!D54+PV!D54+NitricAdipic!D54+FPD!D54+OtherIPCH4!D54+OtherIPN2O!D54+Magnesium!D54+HCFC22!D54+Al!D54+Semi!D54</f>
        <v>1.5924187992057928</v>
      </c>
      <c r="E54" s="64">
        <f>'ODS Sub'!E54+EPS!E54+PV!E54+NitricAdipic!E54+FPD!E54+OtherIPCH4!E54+OtherIPN2O!E54+Magnesium!E54+HCFC22!E54+Al!E54+Semi!E54</f>
        <v>1.8180747148288132</v>
      </c>
      <c r="F54" s="67">
        <f>'ODS Sub'!F54+EPS!F54+PV!F54+NitricAdipic!F54+FPD!F54+OtherIPCH4!F54+OtherIPN2O!F54+Magnesium!F54+HCFC22!F54+Al!F54+Semi!F54</f>
        <v>1.982962269690677</v>
      </c>
      <c r="G54" s="67">
        <f>'ODS Sub'!G54+EPS!G54+PV!G54+NitricAdipic!G54+FPD!G54+OtherIPCH4!G54+OtherIPN2O!G54+Magnesium!G54+HCFC22!G54+Al!G54+Semi!G54</f>
        <v>1.9308793955263635</v>
      </c>
      <c r="H54" s="67">
        <f>'ODS Sub'!H54+EPS!H54+PV!H54+NitricAdipic!H54+FPD!H54+OtherIPCH4!H54+OtherIPN2O!H54+Magnesium!H54+HCFC22!H54+Al!H54+Semi!H54</f>
        <v>2.3375241029214289</v>
      </c>
      <c r="I54" s="68">
        <f>'ODS Sub'!I54+EPS!I54+PV!I54+NitricAdipic!I54+FPD!I54+OtherIPCH4!I54+OtherIPN2O!I54+Magnesium!I54+HCFC22!I54+Al!I54+Semi!I54</f>
        <v>2.7498684803802833</v>
      </c>
      <c r="J54" s="68">
        <f>'ODS Sub'!J54+EPS!J54+PV!J54+NitricAdipic!J54+FPD!J54+OtherIPCH4!J54+OtherIPN2O!J54+Magnesium!J54+HCFC22!J54+Al!J54+Semi!J54</f>
        <v>3.5544815228613262</v>
      </c>
      <c r="K54" s="69">
        <f>'ODS Sub'!K54+EPS!K54+PV!K54+NitricAdipic!K54+FPD!K54+OtherIPCH4!K54+OtherIPN2O!K54+Magnesium!K54+HCFC22!K54+Al!K54+Semi!K54</f>
        <v>4.0233627692624196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64">
        <f>'ODS Sub'!C55+EPS!C55+PV!C55+NitricAdipic!C55+FPD!C55+OtherIPCH4!C55+OtherIPN2O!C55+Magnesium!C55+HCFC22!C55+Al!C55+Semi!C55</f>
        <v>1.0761732441409999</v>
      </c>
      <c r="D55" s="67">
        <f>'ODS Sub'!D55+EPS!D55+PV!D55+NitricAdipic!D55+FPD!D55+OtherIPCH4!D55+OtherIPN2O!D55+Magnesium!D55+HCFC22!D55+Al!D55+Semi!D55</f>
        <v>1.2099219308234699</v>
      </c>
      <c r="E55" s="64">
        <f>'ODS Sub'!E55+EPS!E55+PV!E55+NitricAdipic!E55+FPD!E55+OtherIPCH4!E55+OtherIPN2O!E55+Magnesium!E55+HCFC22!E55+Al!E55+Semi!E55</f>
        <v>1.6613826512098313</v>
      </c>
      <c r="F55" s="67">
        <f>'ODS Sub'!F55+EPS!F55+PV!F55+NitricAdipic!F55+FPD!F55+OtherIPCH4!F55+OtherIPN2O!F55+Magnesium!F55+HCFC22!F55+Al!F55+Semi!F55</f>
        <v>0.97781767468402558</v>
      </c>
      <c r="G55" s="67">
        <f>'ODS Sub'!G55+EPS!G55+PV!G55+NitricAdipic!G55+FPD!G55+OtherIPCH4!G55+OtherIPN2O!G55+Magnesium!G55+HCFC22!G55+Al!G55+Semi!G55</f>
        <v>1.1352129218005538</v>
      </c>
      <c r="H55" s="67">
        <f>'ODS Sub'!H55+EPS!H55+PV!H55+NitricAdipic!H55+FPD!H55+OtherIPCH4!H55+OtherIPN2O!H55+Magnesium!H55+HCFC22!H55+Al!H55+Semi!H55</f>
        <v>1.4742547663427787</v>
      </c>
      <c r="I55" s="68">
        <f>'ODS Sub'!I55+EPS!I55+PV!I55+NitricAdipic!I55+FPD!I55+OtherIPCH4!I55+OtherIPN2O!I55+Magnesium!I55+HCFC22!I55+Al!I55+Semi!I55</f>
        <v>1.8857814379307376</v>
      </c>
      <c r="J55" s="68">
        <f>'ODS Sub'!J55+EPS!J55+PV!J55+NitricAdipic!J55+FPD!J55+OtherIPCH4!J55+OtherIPN2O!J55+Magnesium!J55+HCFC22!J55+Al!J55+Semi!J55</f>
        <v>2.3396938105193126</v>
      </c>
      <c r="K55" s="69">
        <f>'ODS Sub'!K55+EPS!K55+PV!K55+NitricAdipic!K55+FPD!K55+OtherIPCH4!K55+OtherIPN2O!K55+Magnesium!K55+HCFC22!K55+Al!K55+Semi!K55</f>
        <v>2.578785896866389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67">
        <f>'ODS Sub'!C56+EPS!C56+PV!C56+NitricAdipic!C56+FPD!C56+OtherIPCH4!C56+OtherIPN2O!C56+Magnesium!C56+HCFC22!C56+Al!C56+Semi!C56</f>
        <v>0</v>
      </c>
      <c r="D56" s="67">
        <f>'ODS Sub'!D56+EPS!D56+PV!D56+NitricAdipic!D56+FPD!D56+OtherIPCH4!D56+OtherIPN2O!D56+Magnesium!D56+HCFC22!D56+Al!D56+Semi!D56</f>
        <v>6.273190728249571E-4</v>
      </c>
      <c r="E56" s="64">
        <f>'ODS Sub'!E56+EPS!E56+PV!E56+NitricAdipic!E56+FPD!E56+OtherIPCH4!E56+OtherIPN2O!E56+Magnesium!E56+HCFC22!E56+Al!E56+Semi!E56</f>
        <v>3.6397084634058083E-3</v>
      </c>
      <c r="F56" s="67">
        <f>'ODS Sub'!F56+EPS!F56+PV!F56+NitricAdipic!F56+FPD!F56+OtherIPCH4!F56+OtherIPN2O!F56+Magnesium!F56+HCFC22!F56+Al!F56+Semi!F56</f>
        <v>9.0419361111692131E-3</v>
      </c>
      <c r="G56" s="67">
        <f>'ODS Sub'!G56+EPS!G56+PV!G56+NitricAdipic!G56+FPD!G56+OtherIPCH4!G56+OtherIPN2O!G56+Magnesium!G56+HCFC22!G56+Al!G56+Semi!G56</f>
        <v>1.6611907558342576E-2</v>
      </c>
      <c r="H56" s="67">
        <f>'ODS Sub'!H56+EPS!H56+PV!H56+NitricAdipic!H56+FPD!H56+OtherIPCH4!H56+OtherIPN2O!H56+Magnesium!H56+HCFC22!H56+Al!H56+Semi!H56</f>
        <v>2.7895099439051971E-2</v>
      </c>
      <c r="I56" s="68">
        <f>'ODS Sub'!I56+EPS!I56+PV!I56+NitricAdipic!I56+FPD!I56+OtherIPCH4!I56+OtherIPN2O!I56+Magnesium!I56+HCFC22!I56+Al!I56+Semi!I56</f>
        <v>4.6904357768898779E-2</v>
      </c>
      <c r="J56" s="68">
        <f>'ODS Sub'!J56+EPS!J56+PV!J56+NitricAdipic!J56+FPD!J56+OtherIPCH4!J56+OtherIPN2O!J56+Magnesium!J56+HCFC22!J56+Al!J56+Semi!J56</f>
        <v>9.2733181431084527E-2</v>
      </c>
      <c r="K56" s="69">
        <f>'ODS Sub'!K56+EPS!K56+PV!K56+NitricAdipic!K56+FPD!K56+OtherIPCH4!K56+OtherIPN2O!K56+Magnesium!K56+HCFC22!K56+Al!K56+Semi!K56</f>
        <v>0.1351553083876654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64">
        <f>'ODS Sub'!C57+EPS!C57+PV!C57+NitricAdipic!C57+FPD!C57+OtherIPCH4!C57+OtherIPN2O!C57+Magnesium!C57+HCFC22!C57+Al!C57+Semi!C57</f>
        <v>0</v>
      </c>
      <c r="D57" s="67">
        <f>'ODS Sub'!D57+EPS!D57+PV!D57+NitricAdipic!D57+FPD!D57+OtherIPCH4!D57+OtherIPN2O!D57+Magnesium!D57+HCFC22!D57+Al!D57+Semi!D57</f>
        <v>6.0425672538892732E-5</v>
      </c>
      <c r="E57" s="64">
        <f>'ODS Sub'!E57+EPS!E57+PV!E57+NitricAdipic!E57+FPD!E57+OtherIPCH4!E57+OtherIPN2O!E57+Magnesium!E57+HCFC22!E57+Al!E57+Semi!E57</f>
        <v>3.3467404619114219E-4</v>
      </c>
      <c r="F57" s="67">
        <f>'ODS Sub'!F57+EPS!F57+PV!F57+NitricAdipic!F57+FPD!F57+OtherIPCH4!F57+OtherIPN2O!F57+Magnesium!F57+HCFC22!F57+Al!F57+Semi!F57</f>
        <v>7.7297953560697406E-4</v>
      </c>
      <c r="G57" s="67">
        <f>'ODS Sub'!G57+EPS!G57+PV!G57+NitricAdipic!G57+FPD!G57+OtherIPCH4!G57+OtherIPN2O!G57+Magnesium!G57+HCFC22!G57+Al!G57+Semi!G57</f>
        <v>1.2992287317376689E-3</v>
      </c>
      <c r="H57" s="67">
        <f>'ODS Sub'!H57+EPS!H57+PV!H57+NitricAdipic!H57+FPD!H57+OtherIPCH4!H57+OtherIPN2O!H57+Magnesium!H57+HCFC22!H57+Al!H57+Semi!H57</f>
        <v>2.0031216175560931E-3</v>
      </c>
      <c r="I57" s="68">
        <f>'ODS Sub'!I57+EPS!I57+PV!I57+NitricAdipic!I57+FPD!I57+OtherIPCH4!I57+OtherIPN2O!I57+Magnesium!I57+HCFC22!I57+Al!I57+Semi!I57</f>
        <v>3.327672925858882E-3</v>
      </c>
      <c r="J57" s="68">
        <f>'ODS Sub'!J57+EPS!J57+PV!J57+NitricAdipic!J57+FPD!J57+OtherIPCH4!J57+OtherIPN2O!J57+Magnesium!J57+HCFC22!J57+Al!J57+Semi!J57</f>
        <v>6.5439648454274149E-3</v>
      </c>
      <c r="K57" s="69">
        <f>'ODS Sub'!K57+EPS!K57+PV!K57+NitricAdipic!K57+FPD!K57+OtherIPCH4!K57+OtherIPN2O!K57+Magnesium!K57+HCFC22!K57+Al!K57+Semi!K57</f>
        <v>9.399269020256595E-3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67">
        <f>'ODS Sub'!C58+EPS!C58+PV!C58+NitricAdipic!C58+FPD!C58+OtherIPCH4!C58+OtherIPN2O!C58+Magnesium!C58+HCFC22!C58+Al!C58+Semi!C58</f>
        <v>5.527753888062481E-3</v>
      </c>
      <c r="D58" s="67">
        <f>'ODS Sub'!D58+EPS!D58+PV!D58+NitricAdipic!D58+FPD!D58+OtherIPCH4!D58+OtherIPN2O!D58+Magnesium!D58+HCFC22!D58+Al!D58+Semi!D58</f>
        <v>1.5179139043127322E-2</v>
      </c>
      <c r="E58" s="64">
        <f>'ODS Sub'!E58+EPS!E58+PV!E58+NitricAdipic!E58+FPD!E58+OtherIPCH4!E58+OtherIPN2O!E58+Magnesium!E58+HCFC22!E58+Al!E58+Semi!E58</f>
        <v>6.5631800434515289E-2</v>
      </c>
      <c r="F58" s="67">
        <f>'ODS Sub'!F58+EPS!F58+PV!F58+NitricAdipic!F58+FPD!F58+OtherIPCH4!F58+OtherIPN2O!F58+Magnesium!F58+HCFC22!F58+Al!F58+Semi!F58</f>
        <v>0.1738546334097591</v>
      </c>
      <c r="G58" s="67">
        <f>'ODS Sub'!G58+EPS!G58+PV!G58+NitricAdipic!G58+FPD!G58+OtherIPCH4!G58+OtherIPN2O!G58+Magnesium!G58+HCFC22!G58+Al!G58+Semi!G58</f>
        <v>0.2706838901950796</v>
      </c>
      <c r="H58" s="67">
        <f>'ODS Sub'!H58+EPS!H58+PV!H58+NitricAdipic!H58+FPD!H58+OtherIPCH4!H58+OtherIPN2O!H58+Magnesium!H58+HCFC22!H58+Al!H58+Semi!H58</f>
        <v>0.38202526733780079</v>
      </c>
      <c r="I58" s="68">
        <f>'ODS Sub'!I58+EPS!I58+PV!I58+NitricAdipic!I58+FPD!I58+OtherIPCH4!I58+OtherIPN2O!I58+Magnesium!I58+HCFC22!I58+Al!I58+Semi!I58</f>
        <v>0.56441412303981142</v>
      </c>
      <c r="J58" s="68">
        <f>'ODS Sub'!J58+EPS!J58+PV!J58+NitricAdipic!J58+FPD!J58+OtherIPCH4!J58+OtherIPN2O!J58+Magnesium!J58+HCFC22!J58+Al!J58+Semi!J58</f>
        <v>0.98459639503077945</v>
      </c>
      <c r="K58" s="69">
        <f>'ODS Sub'!K58+EPS!K58+PV!K58+NitricAdipic!K58+FPD!K58+OtherIPCH4!K58+OtherIPN2O!K58+Magnesium!K58+HCFC22!K58+Al!K58+Semi!K58</f>
        <v>1.3272759771096523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64">
        <f>'ODS Sub'!C59+EPS!C59+PV!C59+NitricAdipic!C59+FPD!C59+OtherIPCH4!C59+OtherIPN2O!C59+Magnesium!C59+HCFC22!C59+Al!C59+Semi!C59</f>
        <v>1.0214281421587838E-2</v>
      </c>
      <c r="D59" s="67">
        <f>'ODS Sub'!D59+EPS!D59+PV!D59+NitricAdipic!D59+FPD!D59+OtherIPCH4!D59+OtherIPN2O!D59+Magnesium!D59+HCFC22!D59+Al!D59+Semi!D59</f>
        <v>2.061051710568107E-2</v>
      </c>
      <c r="E59" s="64">
        <f>'ODS Sub'!E59+EPS!E59+PV!E59+NitricAdipic!E59+FPD!E59+OtherIPCH4!E59+OtherIPN2O!E59+Magnesium!E59+HCFC22!E59+Al!E59+Semi!E59</f>
        <v>8.6935344412516047E-2</v>
      </c>
      <c r="F59" s="67">
        <f>'ODS Sub'!F59+EPS!F59+PV!F59+NitricAdipic!F59+FPD!F59+OtherIPCH4!F59+OtherIPN2O!F59+Magnesium!F59+HCFC22!F59+Al!F59+Semi!F59</f>
        <v>0.22236598269340846</v>
      </c>
      <c r="G59" s="67">
        <f>'ODS Sub'!G59+EPS!G59+PV!G59+NitricAdipic!G59+FPD!G59+OtherIPCH4!G59+OtherIPN2O!G59+Magnesium!G59+HCFC22!G59+Al!G59+Semi!G59</f>
        <v>0.38261063519599381</v>
      </c>
      <c r="H59" s="67">
        <f>'ODS Sub'!H59+EPS!H59+PV!H59+NitricAdipic!H59+FPD!H59+OtherIPCH4!H59+OtherIPN2O!H59+Magnesium!H59+HCFC22!H59+Al!H59+Semi!H59</f>
        <v>0.55698997792650662</v>
      </c>
      <c r="I59" s="68">
        <f>'ODS Sub'!I59+EPS!I59+PV!I59+NitricAdipic!I59+FPD!I59+OtherIPCH4!I59+OtherIPN2O!I59+Magnesium!I59+HCFC22!I59+Al!I59+Semi!I59</f>
        <v>0.7692942845200752</v>
      </c>
      <c r="J59" s="68">
        <f>'ODS Sub'!J59+EPS!J59+PV!J59+NitricAdipic!J59+FPD!J59+OtherIPCH4!J59+OtherIPN2O!J59+Magnesium!J59+HCFC22!J59+Al!J59+Semi!J59</f>
        <v>1.2037712536363923</v>
      </c>
      <c r="K59" s="69">
        <f>'ODS Sub'!K59+EPS!K59+PV!K59+NitricAdipic!K59+FPD!K59+OtherIPCH4!K59+OtherIPN2O!K59+Magnesium!K59+HCFC22!K59+Al!K59+Semi!K59</f>
        <v>1.539285193491732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67">
        <f>'ODS Sub'!C60+EPS!C60+PV!C60+NitricAdipic!C60+FPD!C60+OtherIPCH4!C60+OtherIPN2O!C60+Magnesium!C60+HCFC22!C60+Al!C60+Semi!C60</f>
        <v>2.7876837404201487</v>
      </c>
      <c r="D60" s="67">
        <f>'ODS Sub'!D60+EPS!D60+PV!D60+NitricAdipic!D60+FPD!D60+OtherIPCH4!D60+OtherIPN2O!D60+Magnesium!D60+HCFC22!D60+Al!D60+Semi!D60</f>
        <v>2.006848458369622</v>
      </c>
      <c r="E60" s="64">
        <f>'ODS Sub'!E60+EPS!E60+PV!E60+NitricAdipic!E60+FPD!E60+OtherIPCH4!E60+OtherIPN2O!E60+Magnesium!E60+HCFC22!E60+Al!E60+Semi!E60</f>
        <v>1.8541838244659996</v>
      </c>
      <c r="F60" s="67">
        <f>'ODS Sub'!F60+EPS!F60+PV!F60+NitricAdipic!F60+FPD!F60+OtherIPCH4!F60+OtherIPN2O!F60+Magnesium!F60+HCFC22!F60+Al!F60+Semi!F60</f>
        <v>2.3110838541371139</v>
      </c>
      <c r="G60" s="67">
        <f>'ODS Sub'!G60+EPS!G60+PV!G60+NitricAdipic!G60+FPD!G60+OtherIPCH4!G60+OtherIPN2O!G60+Magnesium!G60+HCFC22!G60+Al!G60+Semi!G60</f>
        <v>2.69089048168708</v>
      </c>
      <c r="H60" s="67">
        <f>'ODS Sub'!H60+EPS!H60+PV!H60+NitricAdipic!H60+FPD!H60+OtherIPCH4!H60+OtherIPN2O!H60+Magnesium!H60+HCFC22!H60+Al!H60+Semi!H60</f>
        <v>3.5503688587363098</v>
      </c>
      <c r="I60" s="68">
        <f>'ODS Sub'!I60+EPS!I60+PV!I60+NitricAdipic!I60+FPD!I60+OtherIPCH4!I60+OtherIPN2O!I60+Magnesium!I60+HCFC22!I60+Al!I60+Semi!I60</f>
        <v>4.6975834186851113</v>
      </c>
      <c r="J60" s="68">
        <f>'ODS Sub'!J60+EPS!J60+PV!J60+NitricAdipic!J60+FPD!J60+OtherIPCH4!J60+OtherIPN2O!J60+Magnesium!J60+HCFC22!J60+Al!J60+Semi!J60</f>
        <v>7.0091994413113952</v>
      </c>
      <c r="K60" s="69">
        <f>'ODS Sub'!K60+EPS!K60+PV!K60+NitricAdipic!K60+FPD!K60+OtherIPCH4!K60+OtherIPN2O!K60+Magnesium!K60+HCFC22!K60+Al!K60+Semi!K60</f>
        <v>8.6857382713488995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64">
        <f>'ODS Sub'!C61+EPS!C61+PV!C61+NitricAdipic!C61+FPD!C61+OtherIPCH4!C61+OtherIPN2O!C61+Magnesium!C61+HCFC22!C61+Al!C61+Semi!C61</f>
        <v>3.5079566002652212E-3</v>
      </c>
      <c r="D61" s="67">
        <f>'ODS Sub'!D61+EPS!D61+PV!D61+NitricAdipic!D61+FPD!D61+OtherIPCH4!D61+OtherIPN2O!D61+Magnesium!D61+HCFC22!D61+Al!D61+Semi!D61</f>
        <v>2.0329421746654534E-2</v>
      </c>
      <c r="E61" s="64">
        <f>'ODS Sub'!E61+EPS!E61+PV!E61+NitricAdipic!E61+FPD!E61+OtherIPCH4!E61+OtherIPN2O!E61+Magnesium!E61+HCFC22!E61+Al!E61+Semi!E61</f>
        <v>9.6793584344472897E-2</v>
      </c>
      <c r="F61" s="67">
        <f>'ODS Sub'!F61+EPS!F61+PV!F61+NitricAdipic!F61+FPD!F61+OtherIPCH4!F61+OtherIPN2O!F61+Magnesium!F61+HCFC22!F61+Al!F61+Semi!F61</f>
        <v>0.22576432651297013</v>
      </c>
      <c r="G61" s="67">
        <f>'ODS Sub'!G61+EPS!G61+PV!G61+NitricAdipic!G61+FPD!G61+OtherIPCH4!G61+OtherIPN2O!G61+Magnesium!G61+HCFC22!G61+Al!G61+Semi!G61</f>
        <v>0.37115453029865586</v>
      </c>
      <c r="H61" s="67">
        <f>'ODS Sub'!H61+EPS!H61+PV!H61+NitricAdipic!H61+FPD!H61+OtherIPCH4!H61+OtherIPN2O!H61+Magnesium!H61+HCFC22!H61+Al!H61+Semi!H61</f>
        <v>0.52073554754409612</v>
      </c>
      <c r="I61" s="68">
        <f>'ODS Sub'!I61+EPS!I61+PV!I61+NitricAdipic!I61+FPD!I61+OtherIPCH4!I61+OtherIPN2O!I61+Magnesium!I61+HCFC22!I61+Al!I61+Semi!I61</f>
        <v>0.7355554170214057</v>
      </c>
      <c r="J61" s="68">
        <f>'ODS Sub'!J61+EPS!J61+PV!J61+NitricAdipic!J61+FPD!J61+OtherIPCH4!J61+OtherIPN2O!J61+Magnesium!J61+HCFC22!J61+Al!J61+Semi!J61</f>
        <v>1.2134676425217761</v>
      </c>
      <c r="K61" s="69">
        <f>'ODS Sub'!K61+EPS!K61+PV!K61+NitricAdipic!K61+FPD!K61+OtherIPCH4!K61+OtherIPN2O!K61+Magnesium!K61+HCFC22!K61+Al!K61+Semi!K61</f>
        <v>1.5438114710916602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67">
        <f>'ODS Sub'!C62+EPS!C62+PV!C62+NitricAdipic!C62+FPD!C62+OtherIPCH4!C62+OtherIPN2O!C62+Magnesium!C62+HCFC22!C62+Al!C62+Semi!C62</f>
        <v>0</v>
      </c>
      <c r="D62" s="67">
        <f>'ODS Sub'!D62+EPS!D62+PV!D62+NitricAdipic!D62+FPD!D62+OtherIPCH4!D62+OtherIPN2O!D62+Magnesium!D62+HCFC22!D62+Al!D62+Semi!D62</f>
        <v>5.1247325570812064E-4</v>
      </c>
      <c r="E62" s="64">
        <f>'ODS Sub'!E62+EPS!E62+PV!E62+NitricAdipic!E62+FPD!E62+OtherIPCH4!E62+OtherIPN2O!E62+Magnesium!E62+HCFC22!E62+Al!E62+Semi!E62</f>
        <v>3.0945480706677671E-3</v>
      </c>
      <c r="F62" s="67">
        <f>'ODS Sub'!F62+EPS!F62+PV!F62+NitricAdipic!F62+FPD!F62+OtherIPCH4!F62+OtherIPN2O!F62+Magnesium!F62+HCFC22!F62+Al!F62+Semi!F62</f>
        <v>7.7486945052920872E-3</v>
      </c>
      <c r="G62" s="67">
        <f>'ODS Sub'!G62+EPS!G62+PV!G62+NitricAdipic!G62+FPD!G62+OtherIPCH4!G62+OtherIPN2O!G62+Magnesium!G62+HCFC22!G62+Al!G62+Semi!G62</f>
        <v>1.4206245985778364E-2</v>
      </c>
      <c r="H62" s="67">
        <f>'ODS Sub'!H62+EPS!H62+PV!H62+NitricAdipic!H62+FPD!H62+OtherIPCH4!H62+OtherIPN2O!H62+Magnesium!H62+HCFC22!H62+Al!H62+Semi!H62</f>
        <v>2.2160295066660979E-2</v>
      </c>
      <c r="I62" s="68">
        <f>'ODS Sub'!I62+EPS!I62+PV!I62+NitricAdipic!I62+FPD!I62+OtherIPCH4!I62+OtherIPN2O!I62+Magnesium!I62+HCFC22!I62+Al!I62+Semi!I62</f>
        <v>3.2421814516974803E-2</v>
      </c>
      <c r="J62" s="68">
        <f>'ODS Sub'!J62+EPS!J62+PV!J62+NitricAdipic!J62+FPD!J62+OtherIPCH4!J62+OtherIPN2O!J62+Magnesium!J62+HCFC22!J62+Al!J62+Semi!J62</f>
        <v>5.4611166109248092E-2</v>
      </c>
      <c r="K62" s="69">
        <f>'ODS Sub'!K62+EPS!K62+PV!K62+NitricAdipic!K62+FPD!K62+OtherIPCH4!K62+OtherIPN2O!K62+Magnesium!K62+HCFC22!K62+Al!K62+Semi!K62</f>
        <v>7.1748210717253111E-2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64">
        <f>'ODS Sub'!C63+EPS!C63+PV!C63+NitricAdipic!C63+FPD!C63+OtherIPCH4!C63+OtherIPN2O!C63+Magnesium!C63+HCFC22!C63+Al!C63+Semi!C63</f>
        <v>0</v>
      </c>
      <c r="D63" s="67">
        <f>'ODS Sub'!D63+EPS!D63+PV!D63+NitricAdipic!D63+FPD!D63+OtherIPCH4!D63+OtherIPN2O!D63+Magnesium!D63+HCFC22!D63+Al!D63+Semi!D63</f>
        <v>1.0171330213852308E-4</v>
      </c>
      <c r="E63" s="64">
        <f>'ODS Sub'!E63+EPS!E63+PV!E63+NitricAdipic!E63+FPD!E63+OtherIPCH4!E63+OtherIPN2O!E63+Magnesium!E63+HCFC22!E63+Al!E63+Semi!E63</f>
        <v>5.9775753371568512E-4</v>
      </c>
      <c r="F63" s="67">
        <f>'ODS Sub'!F63+EPS!F63+PV!F63+NitricAdipic!F63+FPD!F63+OtherIPCH4!F63+OtherIPN2O!F63+Magnesium!F63+HCFC22!F63+Al!F63+Semi!F63</f>
        <v>1.4888920112984538E-3</v>
      </c>
      <c r="G63" s="67">
        <f>'ODS Sub'!G63+EPS!G63+PV!G63+NitricAdipic!G63+FPD!G63+OtherIPCH4!G63+OtherIPN2O!G63+Magnesium!G63+HCFC22!G63+Al!G63+Semi!G63</f>
        <v>2.7337567037252959E-3</v>
      </c>
      <c r="H63" s="67">
        <f>'ODS Sub'!H63+EPS!H63+PV!H63+NitricAdipic!H63+FPD!H63+OtherIPCH4!H63+OtherIPN2O!H63+Magnesium!H63+HCFC22!H63+Al!H63+Semi!H63</f>
        <v>5.4514088979648523E-3</v>
      </c>
      <c r="I63" s="68">
        <f>'ODS Sub'!I63+EPS!I63+PV!I63+NitricAdipic!I63+FPD!I63+OtherIPCH4!I63+OtherIPN2O!I63+Magnesium!I63+HCFC22!I63+Al!I63+Semi!I63</f>
        <v>1.1607287003945057E-2</v>
      </c>
      <c r="J63" s="68">
        <f>'ODS Sub'!J63+EPS!J63+PV!J63+NitricAdipic!J63+FPD!J63+OtherIPCH4!J63+OtherIPN2O!J63+Magnesium!J63+HCFC22!J63+Al!J63+Semi!J63</f>
        <v>2.7559568319742336E-2</v>
      </c>
      <c r="K63" s="69">
        <f>'ODS Sub'!K63+EPS!K63+PV!K63+NitricAdipic!K63+FPD!K63+OtherIPCH4!K63+OtherIPN2O!K63+Magnesium!K63+HCFC22!K63+Al!K63+Semi!K63</f>
        <v>4.4286112492311396E-2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67">
        <f>'ODS Sub'!C64+EPS!C64+PV!C64+NitricAdipic!C64+FPD!C64+OtherIPCH4!C64+OtherIPN2O!C64+Magnesium!C64+HCFC22!C64+Al!C64+Semi!C64</f>
        <v>4.8773023839999994E-3</v>
      </c>
      <c r="D64" s="67">
        <f>'ODS Sub'!D64+EPS!D64+PV!D64+NitricAdipic!D64+FPD!D64+OtherIPCH4!D64+OtherIPN2O!D64+Magnesium!D64+HCFC22!D64+Al!D64+Semi!D64</f>
        <v>7.4960178355572343E-3</v>
      </c>
      <c r="E64" s="64">
        <f>'ODS Sub'!E64+EPS!E64+PV!E64+NitricAdipic!E64+FPD!E64+OtherIPCH4!E64+OtherIPN2O!E64+Magnesium!E64+HCFC22!E64+Al!E64+Semi!E64</f>
        <v>1.4238865411706821E-2</v>
      </c>
      <c r="F64" s="67">
        <f>'ODS Sub'!F64+EPS!F64+PV!F64+NitricAdipic!F64+FPD!F64+OtherIPCH4!F64+OtherIPN2O!F64+Magnesium!F64+HCFC22!F64+Al!F64+Semi!F64</f>
        <v>2.2292828961493774E-2</v>
      </c>
      <c r="G64" s="67">
        <f>'ODS Sub'!G64+EPS!G64+PV!G64+NitricAdipic!G64+FPD!G64+OtherIPCH4!G64+OtherIPN2O!G64+Magnesium!G64+HCFC22!G64+Al!G64+Semi!G64</f>
        <v>3.2225291482674688E-2</v>
      </c>
      <c r="H64" s="67">
        <f>'ODS Sub'!H64+EPS!H64+PV!H64+NitricAdipic!H64+FPD!H64+OtherIPCH4!H64+OtherIPN2O!H64+Magnesium!H64+HCFC22!H64+Al!H64+Semi!H64</f>
        <v>4.7255774718593692E-2</v>
      </c>
      <c r="I64" s="68">
        <f>'ODS Sub'!I64+EPS!I64+PV!I64+NitricAdipic!I64+FPD!I64+OtherIPCH4!I64+OtherIPN2O!I64+Magnesium!I64+HCFC22!I64+Al!I64+Semi!I64</f>
        <v>6.5452979106043252E-2</v>
      </c>
      <c r="J64" s="68">
        <f>'ODS Sub'!J64+EPS!J64+PV!J64+NitricAdipic!J64+FPD!J64+OtherIPCH4!J64+OtherIPN2O!J64+Magnesium!J64+HCFC22!J64+Al!J64+Semi!J64</f>
        <v>9.6864663631744841E-2</v>
      </c>
      <c r="K64" s="69">
        <f>'ODS Sub'!K64+EPS!K64+PV!K64+NitricAdipic!K64+FPD!K64+OtherIPCH4!K64+OtherIPN2O!K64+Magnesium!K64+HCFC22!K64+Al!K64+Semi!K64</f>
        <v>0.12011215436907535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64">
        <f>'ODS Sub'!C65+EPS!C65+PV!C65+NitricAdipic!C65+FPD!C65+OtherIPCH4!C65+OtherIPN2O!C65+Magnesium!C65+HCFC22!C65+Al!C65+Semi!C65</f>
        <v>0</v>
      </c>
      <c r="D65" s="67">
        <f>'ODS Sub'!D65+EPS!D65+PV!D65+NitricAdipic!D65+FPD!D65+OtherIPCH4!D65+OtherIPN2O!D65+Magnesium!D65+HCFC22!D65+Al!D65+Semi!D65</f>
        <v>1.200430844765329E-3</v>
      </c>
      <c r="E65" s="64">
        <f>'ODS Sub'!E65+EPS!E65+PV!E65+NitricAdipic!E65+FPD!E65+OtherIPCH4!E65+OtherIPN2O!E65+Magnesium!E65+HCFC22!E65+Al!E65+Semi!E65</f>
        <v>7.2349836082195125E-3</v>
      </c>
      <c r="F65" s="67">
        <f>'ODS Sub'!F65+EPS!F65+PV!F65+NitricAdipic!F65+FPD!F65+OtherIPCH4!F65+OtherIPN2O!F65+Magnesium!F65+HCFC22!F65+Al!F65+Semi!F65</f>
        <v>1.8035151172657738E-2</v>
      </c>
      <c r="G65" s="67">
        <f>'ODS Sub'!G65+EPS!G65+PV!G65+NitricAdipic!G65+FPD!G65+OtherIPCH4!G65+OtherIPN2O!G65+Magnesium!G65+HCFC22!G65+Al!G65+Semi!G65</f>
        <v>3.0194294850391257E-2</v>
      </c>
      <c r="H65" s="67">
        <f>'ODS Sub'!H65+EPS!H65+PV!H65+NitricAdipic!H65+FPD!H65+OtherIPCH4!H65+OtherIPN2O!H65+Magnesium!H65+HCFC22!H65+Al!H65+Semi!H65</f>
        <v>4.6754480457703668E-2</v>
      </c>
      <c r="I65" s="68">
        <f>'ODS Sub'!I65+EPS!I65+PV!I65+NitricAdipic!I65+FPD!I65+OtherIPCH4!I65+OtherIPN2O!I65+Magnesium!I65+HCFC22!I65+Al!I65+Semi!I65</f>
        <v>7.4618596032944837E-2</v>
      </c>
      <c r="J65" s="68">
        <f>'ODS Sub'!J65+EPS!J65+PV!J65+NitricAdipic!J65+FPD!J65+OtherIPCH4!J65+OtherIPN2O!J65+Magnesium!J65+HCFC22!J65+Al!J65+Semi!J65</f>
        <v>0.13918376858508344</v>
      </c>
      <c r="K65" s="69">
        <f>'ODS Sub'!K65+EPS!K65+PV!K65+NitricAdipic!K65+FPD!K65+OtherIPCH4!K65+OtherIPN2O!K65+Magnesium!K65+HCFC22!K65+Al!K65+Semi!K65</f>
        <v>0.19422163962180136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67">
        <f>'ODS Sub'!C66+EPS!C66+PV!C66+NitricAdipic!C66+FPD!C66+OtherIPCH4!C66+OtherIPN2O!C66+Magnesium!C66+HCFC22!C66+Al!C66+Semi!C66</f>
        <v>0</v>
      </c>
      <c r="D66" s="67">
        <f>'ODS Sub'!D66+EPS!D66+PV!D66+NitricAdipic!D66+FPD!D66+OtherIPCH4!D66+OtherIPN2O!D66+Magnesium!D66+HCFC22!D66+Al!D66+Semi!D66</f>
        <v>1.540520462194807E-3</v>
      </c>
      <c r="E66" s="64">
        <f>'ODS Sub'!E66+EPS!E66+PV!E66+NitricAdipic!E66+FPD!E66+OtherIPCH4!E66+OtherIPN2O!E66+Magnesium!E66+HCFC22!E66+Al!E66+Semi!E66</f>
        <v>8.9350065970260073E-3</v>
      </c>
      <c r="F66" s="67">
        <f>'ODS Sub'!F66+EPS!F66+PV!F66+NitricAdipic!F66+FPD!F66+OtherIPCH4!F66+OtherIPN2O!F66+Magnesium!F66+HCFC22!F66+Al!F66+Semi!F66</f>
        <v>2.2556796101173209E-2</v>
      </c>
      <c r="G66" s="67">
        <f>'ODS Sub'!G66+EPS!G66+PV!G66+NitricAdipic!G66+FPD!G66+OtherIPCH4!G66+OtherIPN2O!G66+Magnesium!G66+HCFC22!G66+Al!G66+Semi!G66</f>
        <v>4.0761997407845342E-2</v>
      </c>
      <c r="H66" s="67">
        <f>'ODS Sub'!H66+EPS!H66+PV!H66+NitricAdipic!H66+FPD!H66+OtherIPCH4!H66+OtherIPN2O!H66+Magnesium!H66+HCFC22!H66+Al!H66+Semi!H66</f>
        <v>6.522302998018488E-2</v>
      </c>
      <c r="I66" s="68">
        <f>'ODS Sub'!I66+EPS!I66+PV!I66+NitricAdipic!I66+FPD!I66+OtherIPCH4!I66+OtherIPN2O!I66+Magnesium!I66+HCFC22!I66+Al!I66+Semi!I66</f>
        <v>9.9581819590801618E-2</v>
      </c>
      <c r="J66" s="68">
        <f>'ODS Sub'!J66+EPS!J66+PV!J66+NitricAdipic!J66+FPD!J66+OtherIPCH4!J66+OtherIPN2O!J66+Magnesium!J66+HCFC22!J66+Al!J66+Semi!J66</f>
        <v>0.17752005289276995</v>
      </c>
      <c r="K66" s="69">
        <f>'ODS Sub'!K66+EPS!K66+PV!K66+NitricAdipic!K66+FPD!K66+OtherIPCH4!K66+OtherIPN2O!K66+Magnesium!K66+HCFC22!K66+Al!K66+Semi!K66</f>
        <v>0.24414809872963797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64">
        <f>'ODS Sub'!C67+EPS!C67+PV!C67+NitricAdipic!C67+FPD!C67+OtherIPCH4!C67+OtherIPN2O!C67+Magnesium!C67+HCFC22!C67+Al!C67+Semi!C67</f>
        <v>6.6257793668696365</v>
      </c>
      <c r="D67" s="67">
        <f>'ODS Sub'!D67+EPS!D67+PV!D67+NitricAdipic!D67+FPD!D67+OtherIPCH4!D67+OtherIPN2O!D67+Magnesium!D67+HCFC22!D67+Al!D67+Semi!D67</f>
        <v>7.0485289892277869</v>
      </c>
      <c r="E67" s="64">
        <f>'ODS Sub'!E67+EPS!E67+PV!E67+NitricAdipic!E67+FPD!E67+OtherIPCH4!E67+OtherIPN2O!E67+Magnesium!E67+HCFC22!E67+Al!E67+Semi!E67</f>
        <v>6.235097880249648</v>
      </c>
      <c r="F67" s="67">
        <f>'ODS Sub'!F67+EPS!F67+PV!F67+NitricAdipic!F67+FPD!F67+OtherIPCH4!F67+OtherIPN2O!F67+Magnesium!F67+HCFC22!F67+Al!F67+Semi!F67</f>
        <v>4.5496181751748788</v>
      </c>
      <c r="G67" s="67">
        <f>'ODS Sub'!G67+EPS!G67+PV!G67+NitricAdipic!G67+FPD!G67+OtherIPCH4!G67+OtherIPN2O!G67+Magnesium!G67+HCFC22!G67+Al!G67+Semi!G67</f>
        <v>4.2120204134915422</v>
      </c>
      <c r="H67" s="67">
        <f>'ODS Sub'!H67+EPS!H67+PV!H67+NitricAdipic!H67+FPD!H67+OtherIPCH4!H67+OtherIPN2O!H67+Magnesium!H67+HCFC22!H67+Al!H67+Semi!H67</f>
        <v>4.4688170659314661</v>
      </c>
      <c r="I67" s="68">
        <f>'ODS Sub'!I67+EPS!I67+PV!I67+NitricAdipic!I67+FPD!I67+OtherIPCH4!I67+OtherIPN2O!I67+Magnesium!I67+HCFC22!I67+Al!I67+Semi!I67</f>
        <v>4.765332860268348</v>
      </c>
      <c r="J67" s="68">
        <f>'ODS Sub'!J67+EPS!J67+PV!J67+NitricAdipic!J67+FPD!J67+OtherIPCH4!J67+OtherIPN2O!J67+Magnesium!J67+HCFC22!J67+Al!J67+Semi!J67</f>
        <v>5.0820282671350423</v>
      </c>
      <c r="K67" s="69">
        <f>'ODS Sub'!K67+EPS!K67+PV!K67+NitricAdipic!K67+FPD!K67+OtherIPCH4!K67+OtherIPN2O!K67+Magnesium!K67+HCFC22!K67+Al!K67+Semi!K67</f>
        <v>5.3060923263451869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67">
        <f>'ODS Sub'!C68+EPS!C68+PV!C68+NitricAdipic!C68+FPD!C68+OtherIPCH4!C68+OtherIPN2O!C68+Magnesium!C68+HCFC22!C68+Al!C68+Semi!C68</f>
        <v>28.229595088187235</v>
      </c>
      <c r="D68" s="67">
        <f>'ODS Sub'!D68+EPS!D68+PV!D68+NitricAdipic!D68+FPD!D68+OtherIPCH4!D68+OtherIPN2O!D68+Magnesium!D68+HCFC22!D68+Al!D68+Semi!D68</f>
        <v>29.884507664518068</v>
      </c>
      <c r="E68" s="64">
        <f>'ODS Sub'!E68+EPS!E68+PV!E68+NitricAdipic!E68+FPD!E68+OtherIPCH4!E68+OtherIPN2O!E68+Magnesium!E68+HCFC22!E68+Al!E68+Semi!E68</f>
        <v>19.268806126842819</v>
      </c>
      <c r="F68" s="67">
        <f>'ODS Sub'!F68+EPS!F68+PV!F68+NitricAdipic!F68+FPD!F68+OtherIPCH4!F68+OtherIPN2O!F68+Magnesium!F68+HCFC22!F68+Al!F68+Semi!F68</f>
        <v>16.937876306589104</v>
      </c>
      <c r="G68" s="67">
        <f>'ODS Sub'!G68+EPS!G68+PV!G68+NitricAdipic!G68+FPD!G68+OtherIPCH4!G68+OtherIPN2O!G68+Magnesium!G68+HCFC22!G68+Al!G68+Semi!G68</f>
        <v>14.918416866787274</v>
      </c>
      <c r="H68" s="67">
        <f>'ODS Sub'!H68+EPS!H68+PV!H68+NitricAdipic!H68+FPD!H68+OtherIPCH4!H68+OtherIPN2O!H68+Magnesium!H68+HCFC22!H68+Al!H68+Semi!H68</f>
        <v>18.265472598595643</v>
      </c>
      <c r="I68" s="68">
        <f>'ODS Sub'!I68+EPS!I68+PV!I68+NitricAdipic!I68+FPD!I68+OtherIPCH4!I68+OtherIPN2O!I68+Magnesium!I68+HCFC22!I68+Al!I68+Semi!I68</f>
        <v>22.390915828535469</v>
      </c>
      <c r="J68" s="68">
        <f>'ODS Sub'!J68+EPS!J68+PV!J68+NitricAdipic!J68+FPD!J68+OtherIPCH4!J68+OtherIPN2O!J68+Magnesium!J68+HCFC22!J68+Al!J68+Semi!J68</f>
        <v>26.912395244962376</v>
      </c>
      <c r="K68" s="69">
        <f>'ODS Sub'!K68+EPS!K68+PV!K68+NitricAdipic!K68+FPD!K68+OtherIPCH4!K68+OtherIPN2O!K68+Magnesium!K68+HCFC22!K68+Al!K68+Semi!K68</f>
        <v>29.534058984420572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64">
        <f>'ODS Sub'!C69+EPS!C69+PV!C69+NitricAdipic!C69+FPD!C69+OtherIPCH4!C69+OtherIPN2O!C69+Magnesium!C69+HCFC22!C69+Al!C69+Semi!C69</f>
        <v>0</v>
      </c>
      <c r="D69" s="67">
        <f>'ODS Sub'!D69+EPS!D69+PV!D69+NitricAdipic!D69+FPD!D69+OtherIPCH4!D69+OtherIPN2O!D69+Magnesium!D69+HCFC22!D69+Al!D69+Semi!D69</f>
        <v>3.5163625158349612E-4</v>
      </c>
      <c r="E69" s="64">
        <f>'ODS Sub'!E69+EPS!E69+PV!E69+NitricAdipic!E69+FPD!E69+OtherIPCH4!E69+OtherIPN2O!E69+Magnesium!E69+HCFC22!E69+Al!E69+Semi!E69</f>
        <v>2.040195327021193E-3</v>
      </c>
      <c r="F69" s="67">
        <f>'ODS Sub'!F69+EPS!F69+PV!F69+NitricAdipic!F69+FPD!F69+OtherIPCH4!F69+OtherIPN2O!F69+Magnesium!F69+HCFC22!F69+Al!F69+Semi!F69</f>
        <v>5.0683498380993354E-3</v>
      </c>
      <c r="G69" s="67">
        <f>'ODS Sub'!G69+EPS!G69+PV!G69+NitricAdipic!G69+FPD!G69+OtherIPCH4!G69+OtherIPN2O!G69+Magnesium!G69+HCFC22!G69+Al!G69+Semi!G69</f>
        <v>9.311607375752564E-3</v>
      </c>
      <c r="H69" s="67">
        <f>'ODS Sub'!H69+EPS!H69+PV!H69+NitricAdipic!H69+FPD!H69+OtherIPCH4!H69+OtherIPN2O!H69+Magnesium!H69+HCFC22!H69+Al!H69+Semi!H69</f>
        <v>1.6767502209536485E-2</v>
      </c>
      <c r="I69" s="68">
        <f>'ODS Sub'!I69+EPS!I69+PV!I69+NitricAdipic!I69+FPD!I69+OtherIPCH4!I69+OtherIPN2O!I69+Magnesium!I69+HCFC22!I69+Al!I69+Semi!I69</f>
        <v>3.1404169317662593E-2</v>
      </c>
      <c r="J69" s="68">
        <f>'ODS Sub'!J69+EPS!J69+PV!J69+NitricAdipic!J69+FPD!J69+OtherIPCH4!J69+OtherIPN2O!J69+Magnesium!J69+HCFC22!J69+Al!J69+Semi!J69</f>
        <v>6.8177188004885328E-2</v>
      </c>
      <c r="K69" s="69">
        <f>'ODS Sub'!K69+EPS!K69+PV!K69+NitricAdipic!K69+FPD!K69+OtherIPCH4!K69+OtherIPN2O!K69+Magnesium!K69+HCFC22!K69+Al!K69+Semi!K69</f>
        <v>0.10476064646284984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67">
        <f>'ODS Sub'!C70+EPS!C70+PV!C70+NitricAdipic!C70+FPD!C70+OtherIPCH4!C70+OtherIPN2O!C70+Magnesium!C70+HCFC22!C70+Al!C70+Semi!C70</f>
        <v>0</v>
      </c>
      <c r="D70" s="67">
        <f>'ODS Sub'!D70+EPS!D70+PV!D70+NitricAdipic!D70+FPD!D70+OtherIPCH4!D70+OtherIPN2O!D70+Magnesium!D70+HCFC22!D70+Al!D70+Semi!D70</f>
        <v>1.9068733926113501E-4</v>
      </c>
      <c r="E70" s="64">
        <f>'ODS Sub'!E70+EPS!E70+PV!E70+NitricAdipic!E70+FPD!E70+OtherIPCH4!E70+OtherIPN2O!E70+Magnesium!E70+HCFC22!E70+Al!E70+Semi!E70</f>
        <v>1.144451092951269E-3</v>
      </c>
      <c r="F70" s="67">
        <f>'ODS Sub'!F70+EPS!F70+PV!F70+NitricAdipic!F70+FPD!F70+OtherIPCH4!F70+OtherIPN2O!F70+Magnesium!F70+HCFC22!F70+Al!F70+Semi!F70</f>
        <v>2.8626718028504712E-3</v>
      </c>
      <c r="G70" s="67">
        <f>'ODS Sub'!G70+EPS!G70+PV!G70+NitricAdipic!G70+FPD!G70+OtherIPCH4!G70+OtherIPN2O!G70+Magnesium!G70+HCFC22!G70+Al!G70+Semi!G70</f>
        <v>5.2510904509461649E-3</v>
      </c>
      <c r="H70" s="67">
        <f>'ODS Sub'!H70+EPS!H70+PV!H70+NitricAdipic!H70+FPD!H70+OtherIPCH4!H70+OtherIPN2O!H70+Magnesium!H70+HCFC22!H70+Al!H70+Semi!H70</f>
        <v>8.358631668408013E-3</v>
      </c>
      <c r="I70" s="68">
        <f>'ODS Sub'!I70+EPS!I70+PV!I70+NitricAdipic!I70+FPD!I70+OtherIPCH4!I70+OtherIPN2O!I70+Magnesium!I70+HCFC22!I70+Al!I70+Semi!I70</f>
        <v>1.2741898327431386E-2</v>
      </c>
      <c r="J70" s="68">
        <f>'ODS Sub'!J70+EPS!J70+PV!J70+NitricAdipic!J70+FPD!J70+OtherIPCH4!J70+OtherIPN2O!J70+Magnesium!J70+HCFC22!J70+Al!J70+Semi!J70</f>
        <v>2.2608967892461949E-2</v>
      </c>
      <c r="K70" s="69">
        <f>'ODS Sub'!K70+EPS!K70+PV!K70+NitricAdipic!K70+FPD!K70+OtherIPCH4!K70+OtherIPN2O!K70+Magnesium!K70+HCFC22!K70+Al!K70+Semi!K70</f>
        <v>3.0831214512540613E-2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64">
        <f>'ODS Sub'!C71+EPS!C71+PV!C71+NitricAdipic!C71+FPD!C71+OtherIPCH4!C71+OtherIPN2O!C71+Magnesium!C71+HCFC22!C71+Al!C71+Semi!C71</f>
        <v>0.70456263976895839</v>
      </c>
      <c r="D71" s="67">
        <f>'ODS Sub'!D71+EPS!D71+PV!D71+NitricAdipic!D71+FPD!D71+OtherIPCH4!D71+OtherIPN2O!D71+Magnesium!D71+HCFC22!D71+Al!D71+Semi!D71</f>
        <v>0.29530238591984515</v>
      </c>
      <c r="E71" s="64">
        <f>'ODS Sub'!E71+EPS!E71+PV!E71+NitricAdipic!E71+FPD!E71+OtherIPCH4!E71+OtherIPN2O!E71+Magnesium!E71+HCFC22!E71+Al!E71+Semi!E71</f>
        <v>0.5742406728611289</v>
      </c>
      <c r="F71" s="67">
        <f>'ODS Sub'!F71+EPS!F71+PV!F71+NitricAdipic!F71+FPD!F71+OtherIPCH4!F71+OtherIPN2O!F71+Magnesium!F71+HCFC22!F71+Al!F71+Semi!F71</f>
        <v>0.82198515559240737</v>
      </c>
      <c r="G71" s="67">
        <f>'ODS Sub'!G71+EPS!G71+PV!G71+NitricAdipic!G71+FPD!G71+OtherIPCH4!G71+OtherIPN2O!G71+Magnesium!G71+HCFC22!G71+Al!G71+Semi!G71</f>
        <v>1.0535755930051529</v>
      </c>
      <c r="H71" s="67">
        <f>'ODS Sub'!H71+EPS!H71+PV!H71+NitricAdipic!H71+FPD!H71+OtherIPCH4!H71+OtherIPN2O!H71+Magnesium!H71+HCFC22!H71+Al!H71+Semi!H71</f>
        <v>1.2412134993155419</v>
      </c>
      <c r="I71" s="68">
        <f>'ODS Sub'!I71+EPS!I71+PV!I71+NitricAdipic!I71+FPD!I71+OtherIPCH4!I71+OtherIPN2O!I71+Magnesium!I71+HCFC22!I71+Al!I71+Semi!I71</f>
        <v>1.5180744768224024</v>
      </c>
      <c r="J71" s="68">
        <f>'ODS Sub'!J71+EPS!J71+PV!J71+NitricAdipic!J71+FPD!J71+OtherIPCH4!J71+OtherIPN2O!J71+Magnesium!J71+HCFC22!J71+Al!J71+Semi!J71</f>
        <v>2.1320738738612088</v>
      </c>
      <c r="K71" s="69">
        <f>'ODS Sub'!K71+EPS!K71+PV!K71+NitricAdipic!K71+FPD!K71+OtherIPCH4!K71+OtherIPN2O!K71+Magnesium!K71+HCFC22!K71+Al!K71+Semi!K71</f>
        <v>2.5891624915371354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67">
        <f>'ODS Sub'!C72+EPS!C72+PV!C72+NitricAdipic!C72+FPD!C72+OtherIPCH4!C72+OtherIPN2O!C72+Magnesium!C72+HCFC22!C72+Al!C72+Semi!C72</f>
        <v>33.880317791059099</v>
      </c>
      <c r="D72" s="67">
        <f>'ODS Sub'!D72+EPS!D72+PV!D72+NitricAdipic!D72+FPD!D72+OtherIPCH4!D72+OtherIPN2O!D72+Magnesium!D72+HCFC22!D72+Al!D72+Semi!D72</f>
        <v>37.964432606203665</v>
      </c>
      <c r="E72" s="64">
        <f>'ODS Sub'!E72+EPS!E72+PV!E72+NitricAdipic!E72+FPD!E72+OtherIPCH4!E72+OtherIPN2O!E72+Magnesium!E72+HCFC22!E72+Al!E72+Semi!E72</f>
        <v>19.62971471260353</v>
      </c>
      <c r="F72" s="67">
        <f>'ODS Sub'!F72+EPS!F72+PV!F72+NitricAdipic!F72+FPD!F72+OtherIPCH4!F72+OtherIPN2O!F72+Magnesium!F72+HCFC22!F72+Al!F72+Semi!F72</f>
        <v>24.036776225290712</v>
      </c>
      <c r="G72" s="67">
        <f>'ODS Sub'!G72+EPS!G72+PV!G72+NitricAdipic!G72+FPD!G72+OtherIPCH4!G72+OtherIPN2O!G72+Magnesium!G72+HCFC22!G72+Al!G72+Semi!G72</f>
        <v>26.780087599434136</v>
      </c>
      <c r="H72" s="67">
        <f>'ODS Sub'!H72+EPS!H72+PV!H72+NitricAdipic!H72+FPD!H72+OtherIPCH4!H72+OtherIPN2O!H72+Magnesium!H72+HCFC22!H72+Al!H72+Semi!H72</f>
        <v>23.128247878157026</v>
      </c>
      <c r="I72" s="68">
        <f>'ODS Sub'!I72+EPS!I72+PV!I72+NitricAdipic!I72+FPD!I72+OtherIPCH4!I72+OtherIPN2O!I72+Magnesium!I72+HCFC22!I72+Al!I72+Semi!I72</f>
        <v>29.696443256142949</v>
      </c>
      <c r="J72" s="68">
        <f>'ODS Sub'!J72+EPS!J72+PV!J72+NitricAdipic!J72+FPD!J72+OtherIPCH4!J72+OtherIPN2O!J72+Magnesium!J72+HCFC22!J72+Al!J72+Semi!J72</f>
        <v>38.700139100289029</v>
      </c>
      <c r="K72" s="69">
        <f>'ODS Sub'!K72+EPS!K72+PV!K72+NitricAdipic!K72+FPD!K72+OtherIPCH4!K72+OtherIPN2O!K72+Magnesium!K72+HCFC22!K72+Al!K72+Semi!K72</f>
        <v>49.336836714232206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64">
        <f>'ODS Sub'!C73+EPS!C73+PV!C73+NitricAdipic!C73+FPD!C73+OtherIPCH4!C73+OtherIPN2O!C73+Magnesium!C73+HCFC22!C73+Al!C73+Semi!C73</f>
        <v>0.55839285235484803</v>
      </c>
      <c r="D73" s="67">
        <f>'ODS Sub'!D73+EPS!D73+PV!D73+NitricAdipic!D73+FPD!D73+OtherIPCH4!D73+OtherIPN2O!D73+Magnesium!D73+HCFC22!D73+Al!D73+Semi!D73</f>
        <v>0.42818237711622026</v>
      </c>
      <c r="E73" s="64">
        <f>'ODS Sub'!E73+EPS!E73+PV!E73+NitricAdipic!E73+FPD!E73+OtherIPCH4!E73+OtherIPN2O!E73+Magnesium!E73+HCFC22!E73+Al!E73+Semi!E73</f>
        <v>9.3387947634467089E-2</v>
      </c>
      <c r="F73" s="67">
        <f>'ODS Sub'!F73+EPS!F73+PV!F73+NitricAdipic!F73+FPD!F73+OtherIPCH4!F73+OtherIPN2O!F73+Magnesium!F73+HCFC22!F73+Al!F73+Semi!F73</f>
        <v>7.2209573244530409E-2</v>
      </c>
      <c r="G73" s="67">
        <f>'ODS Sub'!G73+EPS!G73+PV!G73+NitricAdipic!G73+FPD!G73+OtherIPCH4!G73+OtherIPN2O!G73+Magnesium!G73+HCFC22!G73+Al!G73+Semi!G73</f>
        <v>0.10476711385945525</v>
      </c>
      <c r="H73" s="67">
        <f>'ODS Sub'!H73+EPS!H73+PV!H73+NitricAdipic!H73+FPD!H73+OtherIPCH4!H73+OtherIPN2O!H73+Magnesium!H73+HCFC22!H73+Al!H73+Semi!H73</f>
        <v>0.15195511869882855</v>
      </c>
      <c r="I73" s="68">
        <f>'ODS Sub'!I73+EPS!I73+PV!I73+NitricAdipic!I73+FPD!I73+OtherIPCH4!I73+OtherIPN2O!I73+Magnesium!I73+HCFC22!I73+Al!I73+Semi!I73</f>
        <v>0.22801270577619884</v>
      </c>
      <c r="J73" s="68">
        <f>'ODS Sub'!J73+EPS!J73+PV!J73+NitricAdipic!J73+FPD!J73+OtherIPCH4!J73+OtherIPN2O!J73+Magnesium!J73+HCFC22!J73+Al!J73+Semi!J73</f>
        <v>0.40024217427282138</v>
      </c>
      <c r="K73" s="69">
        <f>'ODS Sub'!K73+EPS!K73+PV!K73+NitricAdipic!K73+FPD!K73+OtherIPCH4!K73+OtherIPN2O!K73+Magnesium!K73+HCFC22!K73+Al!K73+Semi!K73</f>
        <v>0.54100382829776439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67">
        <f>'ODS Sub'!C74+EPS!C74+PV!C74+NitricAdipic!C74+FPD!C74+OtherIPCH4!C74+OtherIPN2O!C74+Magnesium!C74+HCFC22!C74+Al!C74+Semi!C74</f>
        <v>2.6805949381717253</v>
      </c>
      <c r="D74" s="67">
        <f>'ODS Sub'!D74+EPS!D74+PV!D74+NitricAdipic!D74+FPD!D74+OtherIPCH4!D74+OtherIPN2O!D74+Magnesium!D74+HCFC22!D74+Al!D74+Semi!D74</f>
        <v>4.6542522330606735</v>
      </c>
      <c r="E74" s="64">
        <f>'ODS Sub'!E74+EPS!E74+PV!E74+NitricAdipic!E74+FPD!E74+OtherIPCH4!E74+OtherIPN2O!E74+Magnesium!E74+HCFC22!E74+Al!E74+Semi!E74</f>
        <v>5.3287777683112374</v>
      </c>
      <c r="F74" s="67">
        <f>'ODS Sub'!F74+EPS!F74+PV!F74+NitricAdipic!F74+FPD!F74+OtherIPCH4!F74+OtherIPN2O!F74+Magnesium!F74+HCFC22!F74+Al!F74+Semi!F74</f>
        <v>3.6530629243490633</v>
      </c>
      <c r="G74" s="67">
        <f>'ODS Sub'!G74+EPS!G74+PV!G74+NitricAdipic!G74+FPD!G74+OtherIPCH4!G74+OtherIPN2O!G74+Magnesium!G74+HCFC22!G74+Al!G74+Semi!G74</f>
        <v>1.4641700857920499</v>
      </c>
      <c r="H74" s="67">
        <f>'ODS Sub'!H74+EPS!H74+PV!H74+NitricAdipic!H74+FPD!H74+OtherIPCH4!H74+OtherIPN2O!H74+Magnesium!H74+HCFC22!H74+Al!H74+Semi!H74</f>
        <v>1.6834391919831353</v>
      </c>
      <c r="I74" s="68">
        <f>'ODS Sub'!I74+EPS!I74+PV!I74+NitricAdipic!I74+FPD!I74+OtherIPCH4!I74+OtherIPN2O!I74+Magnesium!I74+HCFC22!I74+Al!I74+Semi!I74</f>
        <v>1.9944097445633391</v>
      </c>
      <c r="J74" s="68">
        <f>'ODS Sub'!J74+EPS!J74+PV!J74+NitricAdipic!J74+FPD!J74+OtherIPCH4!J74+OtherIPN2O!J74+Magnesium!J74+HCFC22!J74+Al!J74+Semi!J74</f>
        <v>2.392970572599749</v>
      </c>
      <c r="K74" s="69">
        <f>'ODS Sub'!K74+EPS!K74+PV!K74+NitricAdipic!K74+FPD!K74+OtherIPCH4!K74+OtherIPN2O!K74+Magnesium!K74+HCFC22!K74+Al!K74+Semi!K74</f>
        <v>2.7853924712969125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64">
        <f>'ODS Sub'!C75+EPS!C75+PV!C75+NitricAdipic!C75+FPD!C75+OtherIPCH4!C75+OtherIPN2O!C75+Magnesium!C75+HCFC22!C75+Al!C75+Semi!C75</f>
        <v>0</v>
      </c>
      <c r="D75" s="67">
        <f>'ODS Sub'!D75+EPS!D75+PV!D75+NitricAdipic!D75+FPD!D75+OtherIPCH4!D75+OtherIPN2O!D75+Magnesium!D75+HCFC22!D75+Al!D75+Semi!D75</f>
        <v>1.4417086710618663E-4</v>
      </c>
      <c r="E75" s="64">
        <f>'ODS Sub'!E75+EPS!E75+PV!E75+NitricAdipic!E75+FPD!E75+OtherIPCH4!E75+OtherIPN2O!E75+Magnesium!E75+HCFC22!E75+Al!E75+Semi!E75</f>
        <v>7.9834258568362861E-4</v>
      </c>
      <c r="F75" s="67">
        <f>'ODS Sub'!F75+EPS!F75+PV!F75+NitricAdipic!F75+FPD!F75+OtherIPCH4!F75+OtherIPN2O!F75+Magnesium!F75+HCFC22!F75+Al!F75+Semi!F75</f>
        <v>1.8436212058760544E-3</v>
      </c>
      <c r="G75" s="67">
        <f>'ODS Sub'!G75+EPS!G75+PV!G75+NitricAdipic!G75+FPD!G75+OtherIPCH4!G75+OtherIPN2O!G75+Magnesium!G75+HCFC22!G75+Al!G75+Semi!G75</f>
        <v>3.0987940415580055E-3</v>
      </c>
      <c r="H75" s="67">
        <f>'ODS Sub'!H75+EPS!H75+PV!H75+NitricAdipic!H75+FPD!H75+OtherIPCH4!H75+OtherIPN2O!H75+Magnesium!H75+HCFC22!H75+Al!H75+Semi!H75</f>
        <v>4.8953969225746944E-3</v>
      </c>
      <c r="I75" s="68">
        <f>'ODS Sub'!I75+EPS!I75+PV!I75+NitricAdipic!I75+FPD!I75+OtherIPCH4!I75+OtherIPN2O!I75+Magnesium!I75+HCFC22!I75+Al!I75+Semi!I75</f>
        <v>8.4502377369583236E-3</v>
      </c>
      <c r="J75" s="68">
        <f>'ODS Sub'!J75+EPS!J75+PV!J75+NitricAdipic!J75+FPD!J75+OtherIPCH4!J75+OtherIPN2O!J75+Magnesium!J75+HCFC22!J75+Al!J75+Semi!J75</f>
        <v>1.7187137381861593E-2</v>
      </c>
      <c r="K75" s="69">
        <f>'ODS Sub'!K75+EPS!K75+PV!K75+NitricAdipic!K75+FPD!K75+OtherIPCH4!K75+OtherIPN2O!K75+Magnesium!K75+HCFC22!K75+Al!K75+Semi!K75</f>
        <v>2.5201023152413099E-2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67">
        <f>'ODS Sub'!C76+EPS!C76+PV!C76+NitricAdipic!C76+FPD!C76+OtherIPCH4!C76+OtherIPN2O!C76+Magnesium!C76+HCFC22!C76+Al!C76+Semi!C76</f>
        <v>4.9149824064580279E-3</v>
      </c>
      <c r="D76" s="67">
        <f>'ODS Sub'!D76+EPS!D76+PV!D76+NitricAdipic!D76+FPD!D76+OtherIPCH4!D76+OtherIPN2O!D76+Magnesium!D76+HCFC22!D76+Al!D76+Semi!D76</f>
        <v>2.0461127389775072E-2</v>
      </c>
      <c r="E76" s="64">
        <f>'ODS Sub'!E76+EPS!E76+PV!E76+NitricAdipic!E76+FPD!E76+OtherIPCH4!E76+OtherIPN2O!E76+Magnesium!E76+HCFC22!E76+Al!E76+Semi!E76</f>
        <v>9.7136428330350022E-2</v>
      </c>
      <c r="F76" s="67">
        <f>'ODS Sub'!F76+EPS!F76+PV!F76+NitricAdipic!F76+FPD!F76+OtherIPCH4!F76+OtherIPN2O!F76+Magnesium!F76+HCFC22!F76+Al!F76+Semi!F76</f>
        <v>0.23535079859240418</v>
      </c>
      <c r="G76" s="67">
        <f>'ODS Sub'!G76+EPS!G76+PV!G76+NitricAdipic!G76+FPD!G76+OtherIPCH4!G76+OtherIPN2O!G76+Magnesium!G76+HCFC22!G76+Al!G76+Semi!G76</f>
        <v>0.38319088265862977</v>
      </c>
      <c r="H76" s="67">
        <f>'ODS Sub'!H76+EPS!H76+PV!H76+NitricAdipic!H76+FPD!H76+OtherIPCH4!H76+OtherIPN2O!H76+Magnesium!H76+HCFC22!H76+Al!H76+Semi!H76</f>
        <v>0.52644772106964255</v>
      </c>
      <c r="I76" s="68">
        <f>'ODS Sub'!I76+EPS!I76+PV!I76+NitricAdipic!I76+FPD!I76+OtherIPCH4!I76+OtherIPN2O!I76+Magnesium!I76+HCFC22!I76+Al!I76+Semi!I76</f>
        <v>0.71651004714715172</v>
      </c>
      <c r="J76" s="68">
        <f>'ODS Sub'!J76+EPS!J76+PV!J76+NitricAdipic!J76+FPD!J76+OtherIPCH4!J76+OtherIPN2O!J76+Magnesium!J76+HCFC22!J76+Al!J76+Semi!J76</f>
        <v>1.1270096594251737</v>
      </c>
      <c r="K76" s="69">
        <f>'ODS Sub'!K76+EPS!K76+PV!K76+NitricAdipic!K76+FPD!K76+OtherIPCH4!K76+OtherIPN2O!K76+Magnesium!K76+HCFC22!K76+Al!K76+Semi!K76</f>
        <v>1.3773268372860248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64">
        <f>'ODS Sub'!C77+EPS!C77+PV!C77+NitricAdipic!C77+FPD!C77+OtherIPCH4!C77+OtherIPN2O!C77+Magnesium!C77+HCFC22!C77+Al!C77+Semi!C77</f>
        <v>0</v>
      </c>
      <c r="D77" s="67">
        <f>'ODS Sub'!D77+EPS!D77+PV!D77+NitricAdipic!D77+FPD!D77+OtherIPCH4!D77+OtherIPN2O!D77+Magnesium!D77+HCFC22!D77+Al!D77+Semi!D77</f>
        <v>7.8490590526295913E-4</v>
      </c>
      <c r="E77" s="64">
        <f>'ODS Sub'!E77+EPS!E77+PV!E77+NitricAdipic!E77+FPD!E77+OtherIPCH4!E77+OtherIPN2O!E77+Magnesium!E77+HCFC22!E77+Al!E77+Semi!E77</f>
        <v>4.8942288507647725E-3</v>
      </c>
      <c r="F77" s="67">
        <f>'ODS Sub'!F77+EPS!F77+PV!F77+NitricAdipic!F77+FPD!F77+OtherIPCH4!F77+OtherIPN2O!F77+Magnesium!F77+HCFC22!F77+Al!F77+Semi!F77</f>
        <v>1.2333320101725252E-2</v>
      </c>
      <c r="G77" s="67">
        <f>'ODS Sub'!G77+EPS!G77+PV!G77+NitricAdipic!G77+FPD!G77+OtherIPCH4!G77+OtherIPN2O!G77+Magnesium!G77+HCFC22!G77+Al!G77+Semi!G77</f>
        <v>2.2585339801019833E-2</v>
      </c>
      <c r="H77" s="67">
        <f>'ODS Sub'!H77+EPS!H77+PV!H77+NitricAdipic!H77+FPD!H77+OtherIPCH4!H77+OtherIPN2O!H77+Magnesium!H77+HCFC22!H77+Al!H77+Semi!H77</f>
        <v>3.6147171104733429E-2</v>
      </c>
      <c r="I77" s="68">
        <f>'ODS Sub'!I77+EPS!I77+PV!I77+NitricAdipic!I77+FPD!I77+OtherIPCH4!I77+OtherIPN2O!I77+Magnesium!I77+HCFC22!I77+Al!I77+Semi!I77</f>
        <v>5.5644488187061289E-2</v>
      </c>
      <c r="J77" s="68">
        <f>'ODS Sub'!J77+EPS!J77+PV!J77+NitricAdipic!J77+FPD!J77+OtherIPCH4!J77+OtherIPN2O!J77+Magnesium!J77+HCFC22!J77+Al!J77+Semi!J77</f>
        <v>9.9444113159375958E-2</v>
      </c>
      <c r="K77" s="69">
        <f>'ODS Sub'!K77+EPS!K77+PV!K77+NitricAdipic!K77+FPD!K77+OtherIPCH4!K77+OtherIPN2O!K77+Magnesium!K77+HCFC22!K77+Al!K77+Semi!K77</f>
        <v>0.13707014168550768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67">
        <f>'ODS Sub'!C78+EPS!C78+PV!C78+NitricAdipic!C78+FPD!C78+OtherIPCH4!C78+OtherIPN2O!C78+Magnesium!C78+HCFC22!C78+Al!C78+Semi!C78</f>
        <v>0</v>
      </c>
      <c r="D78" s="67">
        <f>'ODS Sub'!D78+EPS!D78+PV!D78+NitricAdipic!D78+FPD!D78+OtherIPCH4!D78+OtherIPN2O!D78+Magnesium!D78+HCFC22!D78+Al!D78+Semi!D78</f>
        <v>6.1887980278695304E-4</v>
      </c>
      <c r="E78" s="64">
        <f>'ODS Sub'!E78+EPS!E78+PV!E78+NitricAdipic!E78+FPD!E78+OtherIPCH4!E78+OtherIPN2O!E78+Magnesium!E78+HCFC22!E78+Al!E78+Semi!E78</f>
        <v>3.5907437755572998E-3</v>
      </c>
      <c r="F78" s="67">
        <f>'ODS Sub'!F78+EPS!F78+PV!F78+NitricAdipic!F78+FPD!F78+OtherIPCH4!F78+OtherIPN2O!F78+Magnesium!F78+HCFC22!F78+Al!F78+Semi!F78</f>
        <v>8.9202957150548313E-3</v>
      </c>
      <c r="G78" s="67">
        <f>'ODS Sub'!G78+EPS!G78+PV!G78+NitricAdipic!G78+FPD!G78+OtherIPCH4!G78+OtherIPN2O!G78+Magnesium!G78+HCFC22!G78+Al!G78+Semi!G78</f>
        <v>1.6388428981324511E-2</v>
      </c>
      <c r="H78" s="67">
        <f>'ODS Sub'!H78+EPS!H78+PV!H78+NitricAdipic!H78+FPD!H78+OtherIPCH4!H78+OtherIPN2O!H78+Magnesium!H78+HCFC22!H78+Al!H78+Semi!H78</f>
        <v>2.6635123565972269E-2</v>
      </c>
      <c r="I78" s="68">
        <f>'ODS Sub'!I78+EPS!I78+PV!I78+NitricAdipic!I78+FPD!I78+OtherIPCH4!I78+OtherIPN2O!I78+Magnesium!I78+HCFC22!I78+Al!I78+Semi!I78</f>
        <v>4.2275033353021227E-2</v>
      </c>
      <c r="J78" s="68">
        <f>'ODS Sub'!J78+EPS!J78+PV!J78+NitricAdipic!J78+FPD!J78+OtherIPCH4!J78+OtherIPN2O!J78+Magnesium!J78+HCFC22!J78+Al!J78+Semi!J78</f>
        <v>7.8818693125749462E-2</v>
      </c>
      <c r="K78" s="69">
        <f>'ODS Sub'!K78+EPS!K78+PV!K78+NitricAdipic!K78+FPD!K78+OtherIPCH4!K78+OtherIPN2O!K78+Magnesium!K78+HCFC22!K78+Al!K78+Semi!K78</f>
        <v>0.11065630775746937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64">
        <f>'ODS Sub'!C79+EPS!C79+PV!C79+NitricAdipic!C79+FPD!C79+OtherIPCH4!C79+OtherIPN2O!C79+Magnesium!C79+HCFC22!C79+Al!C79+Semi!C79</f>
        <v>0</v>
      </c>
      <c r="D79" s="67">
        <f>'ODS Sub'!D79+EPS!D79+PV!D79+NitricAdipic!D79+FPD!D79+OtherIPCH4!D79+OtherIPN2O!D79+Magnesium!D79+HCFC22!D79+Al!D79+Semi!D79</f>
        <v>1.0072311465204379E-3</v>
      </c>
      <c r="E79" s="64">
        <f>'ODS Sub'!E79+EPS!E79+PV!E79+NitricAdipic!E79+FPD!E79+OtherIPCH4!E79+OtherIPN2O!E79+Magnesium!E79+HCFC22!E79+Al!E79+Semi!E79</f>
        <v>5.7892190430825071E-3</v>
      </c>
      <c r="F79" s="67">
        <f>'ODS Sub'!F79+EPS!F79+PV!F79+NitricAdipic!F79+FPD!F79+OtherIPCH4!F79+OtherIPN2O!F79+Magnesium!F79+HCFC22!F79+Al!F79+Semi!F79</f>
        <v>1.4295128327420043E-2</v>
      </c>
      <c r="G79" s="67">
        <f>'ODS Sub'!G79+EPS!G79+PV!G79+NitricAdipic!G79+FPD!G79+OtherIPCH4!G79+OtherIPN2O!G79+Magnesium!G79+HCFC22!G79+Al!G79+Semi!G79</f>
        <v>2.3810088567750787E-2</v>
      </c>
      <c r="H79" s="67">
        <f>'ODS Sub'!H79+EPS!H79+PV!H79+NitricAdipic!H79+FPD!H79+OtherIPCH4!H79+OtherIPN2O!H79+Magnesium!H79+HCFC22!H79+Al!H79+Semi!H79</f>
        <v>3.50327349138592E-2</v>
      </c>
      <c r="I79" s="68">
        <f>'ODS Sub'!I79+EPS!I79+PV!I79+NitricAdipic!I79+FPD!I79+OtherIPCH4!I79+OtherIPN2O!I79+Magnesium!I79+HCFC22!I79+Al!I79+Semi!I79</f>
        <v>5.1142793719766023E-2</v>
      </c>
      <c r="J79" s="68">
        <f>'ODS Sub'!J79+EPS!J79+PV!J79+NitricAdipic!J79+FPD!J79+OtherIPCH4!J79+OtherIPN2O!J79+Magnesium!J79+HCFC22!J79+Al!J79+Semi!J79</f>
        <v>8.6529120351164279E-2</v>
      </c>
      <c r="K79" s="69">
        <f>'ODS Sub'!K79+EPS!K79+PV!K79+NitricAdipic!K79+FPD!K79+OtherIPCH4!K79+OtherIPN2O!K79+Magnesium!K79+HCFC22!K79+Al!K79+Semi!K79</f>
        <v>0.11066426438513616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67">
        <f>'ODS Sub'!C80+EPS!C80+PV!C80+NitricAdipic!C80+FPD!C80+OtherIPCH4!C80+OtherIPN2O!C80+Magnesium!C80+HCFC22!C80+Al!C80+Semi!C80</f>
        <v>0</v>
      </c>
      <c r="D80" s="67">
        <f>'ODS Sub'!D80+EPS!D80+PV!D80+NitricAdipic!D80+FPD!D80+OtherIPCH4!D80+OtherIPN2O!D80+Magnesium!D80+HCFC22!D80+Al!D80+Semi!D80</f>
        <v>5.7182863796526456E-3</v>
      </c>
      <c r="E80" s="64">
        <f>'ODS Sub'!E80+EPS!E80+PV!E80+NitricAdipic!E80+FPD!E80+OtherIPCH4!E80+OtherIPN2O!E80+Magnesium!E80+HCFC22!E80+Al!E80+Semi!E80</f>
        <v>3.2218708576457485E-2</v>
      </c>
      <c r="F80" s="67">
        <f>'ODS Sub'!F80+EPS!F80+PV!F80+NitricAdipic!F80+FPD!F80+OtherIPCH4!F80+OtherIPN2O!F80+Magnesium!F80+HCFC22!F80+Al!F80+Semi!F80</f>
        <v>7.5068224788279334E-2</v>
      </c>
      <c r="G80" s="67">
        <f>'ODS Sub'!G80+EPS!G80+PV!G80+NitricAdipic!G80+FPD!G80+OtherIPCH4!G80+OtherIPN2O!G80+Magnesium!G80+HCFC22!G80+Al!G80+Semi!G80</f>
        <v>0.13912224072298218</v>
      </c>
      <c r="H80" s="67">
        <f>'ODS Sub'!H80+EPS!H80+PV!H80+NitricAdipic!H80+FPD!H80+OtherIPCH4!H80+OtherIPN2O!H80+Magnesium!H80+HCFC22!H80+Al!H80+Semi!H80</f>
        <v>0.23194944469032769</v>
      </c>
      <c r="I80" s="68">
        <f>'ODS Sub'!I80+EPS!I80+PV!I80+NitricAdipic!I80+FPD!I80+OtherIPCH4!I80+OtherIPN2O!I80+Magnesium!I80+HCFC22!I80+Al!I80+Semi!I80</f>
        <v>0.3980369694523776</v>
      </c>
      <c r="J80" s="68">
        <f>'ODS Sub'!J80+EPS!J80+PV!J80+NitricAdipic!J80+FPD!J80+OtherIPCH4!J80+OtherIPN2O!J80+Magnesium!J80+HCFC22!J80+Al!J80+Semi!J80</f>
        <v>0.80364993390654393</v>
      </c>
      <c r="K80" s="69">
        <f>'ODS Sub'!K80+EPS!K80+PV!K80+NitricAdipic!K80+FPD!K80+OtherIPCH4!K80+OtherIPN2O!K80+Magnesium!K80+HCFC22!K80+Al!K80+Semi!K80</f>
        <v>1.1881670360301098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64">
        <f>'ODS Sub'!C81+EPS!C81+PV!C81+NitricAdipic!C81+FPD!C81+OtherIPCH4!C81+OtherIPN2O!C81+Magnesium!C81+HCFC22!C81+Al!C81+Semi!C81</f>
        <v>0</v>
      </c>
      <c r="D81" s="67">
        <f>'ODS Sub'!D81+EPS!D81+PV!D81+NitricAdipic!D81+FPD!D81+OtherIPCH4!D81+OtherIPN2O!D81+Magnesium!D81+HCFC22!D81+Al!D81+Semi!D81</f>
        <v>0</v>
      </c>
      <c r="E81" s="64">
        <f>'ODS Sub'!E81+EPS!E81+PV!E81+NitricAdipic!E81+FPD!E81+OtherIPCH4!E81+OtherIPN2O!E81+Magnesium!E81+HCFC22!E81+Al!E81+Semi!E81</f>
        <v>0</v>
      </c>
      <c r="F81" s="67">
        <f>'ODS Sub'!F81+EPS!F81+PV!F81+NitricAdipic!F81+FPD!F81+OtherIPCH4!F81+OtherIPN2O!F81+Magnesium!F81+HCFC22!F81+Al!F81+Semi!F81</f>
        <v>0</v>
      </c>
      <c r="G81" s="67">
        <f>'ODS Sub'!G81+EPS!G81+PV!G81+NitricAdipic!G81+FPD!G81+OtherIPCH4!G81+OtherIPN2O!G81+Magnesium!G81+HCFC22!G81+Al!G81+Semi!G81</f>
        <v>0</v>
      </c>
      <c r="H81" s="67">
        <f>'ODS Sub'!H81+EPS!H81+PV!H81+NitricAdipic!H81+FPD!H81+OtherIPCH4!H81+OtherIPN2O!H81+Magnesium!H81+HCFC22!H81+Al!H81+Semi!H81</f>
        <v>0</v>
      </c>
      <c r="I81" s="68">
        <f>'ODS Sub'!I81+EPS!I81+PV!I81+NitricAdipic!I81+FPD!I81+OtherIPCH4!I81+OtherIPN2O!I81+Magnesium!I81+HCFC22!I81+Al!I81+Semi!I81</f>
        <v>0</v>
      </c>
      <c r="J81" s="68">
        <f>'ODS Sub'!J81+EPS!J81+PV!J81+NitricAdipic!J81+FPD!J81+OtherIPCH4!J81+OtherIPN2O!J81+Magnesium!J81+HCFC22!J81+Al!J81+Semi!J81</f>
        <v>0</v>
      </c>
      <c r="K81" s="69">
        <f>'ODS Sub'!K81+EPS!K81+PV!K81+NitricAdipic!K81+FPD!K81+OtherIPCH4!K81+OtherIPN2O!K81+Magnesium!K81+HCFC22!K81+Al!K81+Semi!K81</f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67">
        <f>'ODS Sub'!C82+EPS!C82+PV!C82+NitricAdipic!C82+FPD!C82+OtherIPCH4!C82+OtherIPN2O!C82+Magnesium!C82+HCFC22!C82+Al!C82+Semi!C82</f>
        <v>4.2362762799304128E-3</v>
      </c>
      <c r="D82" s="67">
        <f>'ODS Sub'!D82+EPS!D82+PV!D82+NitricAdipic!D82+FPD!D82+OtherIPCH4!D82+OtherIPN2O!D82+Magnesium!D82+HCFC22!D82+Al!D82+Semi!D82</f>
        <v>5.8216374179074874E-3</v>
      </c>
      <c r="E82" s="64">
        <f>'ODS Sub'!E82+EPS!E82+PV!E82+NitricAdipic!E82+FPD!E82+OtherIPCH4!E82+OtherIPN2O!E82+Magnesium!E82+HCFC22!E82+Al!E82+Semi!E82</f>
        <v>2.4809520205356057E-2</v>
      </c>
      <c r="F82" s="67">
        <f>'ODS Sub'!F82+EPS!F82+PV!F82+NitricAdipic!F82+FPD!F82+OtherIPCH4!F82+OtherIPN2O!F82+Magnesium!F82+HCFC22!F82+Al!F82+Semi!F82</f>
        <v>6.142753427105635E-2</v>
      </c>
      <c r="G82" s="67">
        <f>'ODS Sub'!G82+EPS!G82+PV!G82+NitricAdipic!G82+FPD!G82+OtherIPCH4!G82+OtherIPN2O!G82+Magnesium!G82+HCFC22!G82+Al!G82+Semi!G82</f>
        <v>9.5280900877764432E-2</v>
      </c>
      <c r="H82" s="67">
        <f>'ODS Sub'!H82+EPS!H82+PV!H82+NitricAdipic!H82+FPD!H82+OtherIPCH4!H82+OtherIPN2O!H82+Magnesium!H82+HCFC22!H82+Al!H82+Semi!H82</f>
        <v>0.12778639573800862</v>
      </c>
      <c r="I82" s="68">
        <f>'ODS Sub'!I82+EPS!I82+PV!I82+NitricAdipic!I82+FPD!I82+OtherIPCH4!I82+OtherIPN2O!I82+Magnesium!I82+HCFC22!I82+Al!I82+Semi!I82</f>
        <v>0.17126214168669063</v>
      </c>
      <c r="J82" s="68">
        <f>'ODS Sub'!J82+EPS!J82+PV!J82+NitricAdipic!J82+FPD!J82+OtherIPCH4!J82+OtherIPN2O!J82+Magnesium!J82+HCFC22!J82+Al!J82+Semi!J82</f>
        <v>0.26502495503009149</v>
      </c>
      <c r="K82" s="69">
        <f>'ODS Sub'!K82+EPS!K82+PV!K82+NitricAdipic!K82+FPD!K82+OtherIPCH4!K82+OtherIPN2O!K82+Magnesium!K82+HCFC22!K82+Al!K82+Semi!K82</f>
        <v>0.32304150056275277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64">
        <f>'ODS Sub'!C83+EPS!C83+PV!C83+NitricAdipic!C83+FPD!C83+OtherIPCH4!C83+OtherIPN2O!C83+Magnesium!C83+HCFC22!C83+Al!C83+Semi!C83</f>
        <v>3.6651954875581669</v>
      </c>
      <c r="D83" s="67">
        <f>'ODS Sub'!D83+EPS!D83+PV!D83+NitricAdipic!D83+FPD!D83+OtherIPCH4!D83+OtherIPN2O!D83+Magnesium!D83+HCFC22!D83+Al!D83+Semi!D83</f>
        <v>1.791277371193843</v>
      </c>
      <c r="E83" s="64">
        <f>'ODS Sub'!E83+EPS!E83+PV!E83+NitricAdipic!E83+FPD!E83+OtherIPCH4!E83+OtherIPN2O!E83+Magnesium!E83+HCFC22!E83+Al!E83+Semi!E83</f>
        <v>2.5977447304004726</v>
      </c>
      <c r="F83" s="67">
        <f>'ODS Sub'!F83+EPS!F83+PV!F83+NitricAdipic!F83+FPD!F83+OtherIPCH4!F83+OtherIPN2O!F83+Magnesium!F83+HCFC22!F83+Al!F83+Semi!F83</f>
        <v>3.1897796488448313</v>
      </c>
      <c r="G83" s="67">
        <f>'ODS Sub'!G83+EPS!G83+PV!G83+NitricAdipic!G83+FPD!G83+OtherIPCH4!G83+OtherIPN2O!G83+Magnesium!G83+HCFC22!G83+Al!G83+Semi!G83</f>
        <v>1.8170380084285831</v>
      </c>
      <c r="H83" s="67">
        <f>'ODS Sub'!H83+EPS!H83+PV!H83+NitricAdipic!H83+FPD!H83+OtherIPCH4!H83+OtherIPN2O!H83+Magnesium!H83+HCFC22!H83+Al!H83+Semi!H83</f>
        <v>2.4193862174291731</v>
      </c>
      <c r="I83" s="68">
        <f>'ODS Sub'!I83+EPS!I83+PV!I83+NitricAdipic!I83+FPD!I83+OtherIPCH4!I83+OtherIPN2O!I83+Magnesium!I83+HCFC22!I83+Al!I83+Semi!I83</f>
        <v>3.0063179011330239</v>
      </c>
      <c r="J83" s="68">
        <f>'ODS Sub'!J83+EPS!J83+PV!J83+NitricAdipic!J83+FPD!J83+OtherIPCH4!J83+OtherIPN2O!J83+Magnesium!J83+HCFC22!J83+Al!J83+Semi!J83</f>
        <v>3.8791239216972517</v>
      </c>
      <c r="K83" s="69">
        <f>'ODS Sub'!K83+EPS!K83+PV!K83+NitricAdipic!K83+FPD!K83+OtherIPCH4!K83+OtherIPN2O!K83+Magnesium!K83+HCFC22!K83+Al!K83+Semi!K83</f>
        <v>4.4118514308026855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67">
        <f>'ODS Sub'!C84+EPS!C84+PV!C84+NitricAdipic!C84+FPD!C84+OtherIPCH4!C84+OtherIPN2O!C84+Magnesium!C84+HCFC22!C84+Al!C84+Semi!C84</f>
        <v>0.42736762861960004</v>
      </c>
      <c r="D84" s="67">
        <f>'ODS Sub'!D84+EPS!D84+PV!D84+NitricAdipic!D84+FPD!D84+OtherIPCH4!D84+OtherIPN2O!D84+Magnesium!D84+HCFC22!D84+Al!D84+Semi!D84</f>
        <v>7.6091697647468273E-2</v>
      </c>
      <c r="E84" s="64">
        <f>'ODS Sub'!E84+EPS!E84+PV!E84+NitricAdipic!E84+FPD!E84+OtherIPCH4!E84+OtherIPN2O!E84+Magnesium!E84+HCFC22!E84+Al!E84+Semi!E84</f>
        <v>0.16707974869134559</v>
      </c>
      <c r="F84" s="67">
        <f>'ODS Sub'!F84+EPS!F84+PV!F84+NitricAdipic!F84+FPD!F84+OtherIPCH4!F84+OtherIPN2O!F84+Magnesium!F84+HCFC22!F84+Al!F84+Semi!F84</f>
        <v>8.9246488661280501E-2</v>
      </c>
      <c r="G84" s="67">
        <f>'ODS Sub'!G84+EPS!G84+PV!G84+NitricAdipic!G84+FPD!G84+OtherIPCH4!G84+OtherIPN2O!G84+Magnesium!G84+HCFC22!G84+Al!G84+Semi!G84</f>
        <v>0.10636843200688223</v>
      </c>
      <c r="H84" s="67">
        <f>'ODS Sub'!H84+EPS!H84+PV!H84+NitricAdipic!H84+FPD!H84+OtherIPCH4!H84+OtherIPN2O!H84+Magnesium!H84+HCFC22!H84+Al!H84+Semi!H84</f>
        <v>0.13351239959892222</v>
      </c>
      <c r="I84" s="68">
        <f>'ODS Sub'!I84+EPS!I84+PV!I84+NitricAdipic!I84+FPD!I84+OtherIPCH4!I84+OtherIPN2O!I84+Magnesium!I84+HCFC22!I84+Al!I84+Semi!I84</f>
        <v>0.16549263584007337</v>
      </c>
      <c r="J84" s="68">
        <f>'ODS Sub'!J84+EPS!J84+PV!J84+NitricAdipic!J84+FPD!J84+OtherIPCH4!J84+OtherIPN2O!J84+Magnesium!J84+HCFC22!J84+Al!J84+Semi!J84</f>
        <v>0.20312177458801364</v>
      </c>
      <c r="K84" s="69">
        <f>'ODS Sub'!K84+EPS!K84+PV!K84+NitricAdipic!K84+FPD!K84+OtherIPCH4!K84+OtherIPN2O!K84+Magnesium!K84+HCFC22!K84+Al!K84+Semi!K84</f>
        <v>0.22637307111474234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64">
        <f>'ODS Sub'!C85+EPS!C85+PV!C85+NitricAdipic!C85+FPD!C85+OtherIPCH4!C85+OtherIPN2O!C85+Magnesium!C85+HCFC22!C85+Al!C85+Semi!C85</f>
        <v>5.1146006387418579</v>
      </c>
      <c r="D85" s="67">
        <f>'ODS Sub'!D85+EPS!D85+PV!D85+NitricAdipic!D85+FPD!D85+OtherIPCH4!D85+OtherIPN2O!D85+Magnesium!D85+HCFC22!D85+Al!D85+Semi!D85</f>
        <v>11.872311257225297</v>
      </c>
      <c r="E85" s="64">
        <f>'ODS Sub'!E85+EPS!E85+PV!E85+NitricAdipic!E85+FPD!E85+OtherIPCH4!E85+OtherIPN2O!E85+Magnesium!E85+HCFC22!E85+Al!E85+Semi!E85</f>
        <v>22.83051688137239</v>
      </c>
      <c r="F85" s="67">
        <f>'ODS Sub'!F85+EPS!F85+PV!F85+NitricAdipic!F85+FPD!F85+OtherIPCH4!F85+OtherIPN2O!F85+Magnesium!F85+HCFC22!F85+Al!F85+Semi!F85</f>
        <v>42.527646294644406</v>
      </c>
      <c r="G85" s="67">
        <f>'ODS Sub'!G85+EPS!G85+PV!G85+NitricAdipic!G85+FPD!G85+OtherIPCH4!G85+OtherIPN2O!G85+Magnesium!G85+HCFC22!G85+Al!G85+Semi!G85</f>
        <v>44.000777549990566</v>
      </c>
      <c r="H85" s="67">
        <f>'ODS Sub'!H85+EPS!H85+PV!H85+NitricAdipic!H85+FPD!H85+OtherIPCH4!H85+OtherIPN2O!H85+Magnesium!H85+HCFC22!H85+Al!H85+Semi!H85</f>
        <v>59.190363357282628</v>
      </c>
      <c r="I85" s="68">
        <f>'ODS Sub'!I85+EPS!I85+PV!I85+NitricAdipic!I85+FPD!I85+OtherIPCH4!I85+OtherIPN2O!I85+Magnesium!I85+HCFC22!I85+Al!I85+Semi!I85</f>
        <v>105.30106175101871</v>
      </c>
      <c r="J85" s="68">
        <f>'ODS Sub'!J85+EPS!J85+PV!J85+NitricAdipic!J85+FPD!J85+OtherIPCH4!J85+OtherIPN2O!J85+Magnesium!J85+HCFC22!J85+Al!J85+Semi!J85</f>
        <v>127.93606703266063</v>
      </c>
      <c r="K85" s="69">
        <f>'ODS Sub'!K85+EPS!K85+PV!K85+NitricAdipic!K85+FPD!K85+OtherIPCH4!K85+OtherIPN2O!K85+Magnesium!K85+HCFC22!K85+Al!K85+Semi!K85</f>
        <v>150.64006843216234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67">
        <f>'ODS Sub'!C86+EPS!C86+PV!C86+NitricAdipic!C86+FPD!C86+OtherIPCH4!C86+OtherIPN2O!C86+Magnesium!C86+HCFC22!C86+Al!C86+Semi!C86</f>
        <v>0.95956381876418262</v>
      </c>
      <c r="D86" s="67">
        <f>'ODS Sub'!D86+EPS!D86+PV!D86+NitricAdipic!D86+FPD!D86+OtherIPCH4!D86+OtherIPN2O!D86+Magnesium!D86+HCFC22!D86+Al!D86+Semi!D86</f>
        <v>0.77949523137733923</v>
      </c>
      <c r="E86" s="64">
        <f>'ODS Sub'!E86+EPS!E86+PV!E86+NitricAdipic!E86+FPD!E86+OtherIPCH4!E86+OtherIPN2O!E86+Magnesium!E86+HCFC22!E86+Al!E86+Semi!E86</f>
        <v>0.61635630244954243</v>
      </c>
      <c r="F86" s="67">
        <f>'ODS Sub'!F86+EPS!F86+PV!F86+NitricAdipic!F86+FPD!F86+OtherIPCH4!F86+OtherIPN2O!F86+Magnesium!F86+HCFC22!F86+Al!F86+Semi!F86</f>
        <v>1.1044532879334152</v>
      </c>
      <c r="G86" s="67">
        <f>'ODS Sub'!G86+EPS!G86+PV!G86+NitricAdipic!G86+FPD!G86+OtherIPCH4!G86+OtherIPN2O!G86+Magnesium!G86+HCFC22!G86+Al!G86+Semi!G86</f>
        <v>1.7312079576041834</v>
      </c>
      <c r="H86" s="67">
        <f>'ODS Sub'!H86+EPS!H86+PV!H86+NitricAdipic!H86+FPD!H86+OtherIPCH4!H86+OtherIPN2O!H86+Magnesium!H86+HCFC22!H86+Al!H86+Semi!H86</f>
        <v>2.7143225586101591</v>
      </c>
      <c r="I86" s="68">
        <f>'ODS Sub'!I86+EPS!I86+PV!I86+NitricAdipic!I86+FPD!I86+OtherIPCH4!I86+OtherIPN2O!I86+Magnesium!I86+HCFC22!I86+Al!I86+Semi!I86</f>
        <v>3.6546128246973479</v>
      </c>
      <c r="J86" s="68">
        <f>'ODS Sub'!J86+EPS!J86+PV!J86+NitricAdipic!J86+FPD!J86+OtherIPCH4!J86+OtherIPN2O!J86+Magnesium!J86+HCFC22!J86+Al!J86+Semi!J86</f>
        <v>5.4641650990793345</v>
      </c>
      <c r="K86" s="69">
        <f>'ODS Sub'!K86+EPS!K86+PV!K86+NitricAdipic!K86+FPD!K86+OtherIPCH4!K86+OtherIPN2O!K86+Magnesium!K86+HCFC22!K86+Al!K86+Semi!K86</f>
        <v>7.1543131231468262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64">
        <f>'ODS Sub'!C87+EPS!C87+PV!C87+NitricAdipic!C87+FPD!C87+OtherIPCH4!C87+OtherIPN2O!C87+Magnesium!C87+HCFC22!C87+Al!C87+Semi!C87</f>
        <v>0.91314414195678739</v>
      </c>
      <c r="D87" s="67">
        <f>'ODS Sub'!D87+EPS!D87+PV!D87+NitricAdipic!D87+FPD!D87+OtherIPCH4!D87+OtherIPN2O!D87+Magnesium!D87+HCFC22!D87+Al!D87+Semi!D87</f>
        <v>1.2284880148550492</v>
      </c>
      <c r="E87" s="64">
        <f>'ODS Sub'!E87+EPS!E87+PV!E87+NitricAdipic!E87+FPD!E87+OtherIPCH4!E87+OtherIPN2O!E87+Magnesium!E87+HCFC22!E87+Al!E87+Semi!E87</f>
        <v>1.6170146893043718</v>
      </c>
      <c r="F87" s="67">
        <f>'ODS Sub'!F87+EPS!F87+PV!F87+NitricAdipic!F87+FPD!F87+OtherIPCH4!F87+OtherIPN2O!F87+Magnesium!F87+HCFC22!F87+Al!F87+Semi!F87</f>
        <v>2.5218582387000867</v>
      </c>
      <c r="G87" s="67">
        <f>'ODS Sub'!G87+EPS!G87+PV!G87+NitricAdipic!G87+FPD!G87+OtherIPCH4!G87+OtherIPN2O!G87+Magnesium!G87+HCFC22!G87+Al!G87+Semi!G87</f>
        <v>3.2775896199592038</v>
      </c>
      <c r="H87" s="67">
        <f>'ODS Sub'!H87+EPS!H87+PV!H87+NitricAdipic!H87+FPD!H87+OtherIPCH4!H87+OtherIPN2O!H87+Magnesium!H87+HCFC22!H87+Al!H87+Semi!H87</f>
        <v>4.3191092300500129</v>
      </c>
      <c r="I87" s="68">
        <f>'ODS Sub'!I87+EPS!I87+PV!I87+NitricAdipic!I87+FPD!I87+OtherIPCH4!I87+OtherIPN2O!I87+Magnesium!I87+HCFC22!I87+Al!I87+Semi!I87</f>
        <v>5.7178309831547312</v>
      </c>
      <c r="J87" s="68">
        <f>'ODS Sub'!J87+EPS!J87+PV!J87+NitricAdipic!J87+FPD!J87+OtherIPCH4!J87+OtherIPN2O!J87+Magnesium!J87+HCFC22!J87+Al!J87+Semi!J87</f>
        <v>8.4296679342206424</v>
      </c>
      <c r="K87" s="69">
        <f>'ODS Sub'!K87+EPS!K87+PV!K87+NitricAdipic!K87+FPD!K87+OtherIPCH4!K87+OtherIPN2O!K87+Magnesium!K87+HCFC22!K87+Al!K87+Semi!K87</f>
        <v>10.41317529009987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67">
        <f>'ODS Sub'!C88+EPS!C88+PV!C88+NitricAdipic!C88+FPD!C88+OtherIPCH4!C88+OtherIPN2O!C88+Magnesium!C88+HCFC22!C88+Al!C88+Semi!C88</f>
        <v>4.1677001118184495E-2</v>
      </c>
      <c r="D88" s="67">
        <f>'ODS Sub'!D88+EPS!D88+PV!D88+NitricAdipic!D88+FPD!D88+OtherIPCH4!D88+OtherIPN2O!D88+Magnesium!D88+HCFC22!D88+Al!D88+Semi!D88</f>
        <v>3.5527399412301937E-2</v>
      </c>
      <c r="E88" s="64">
        <f>'ODS Sub'!E88+EPS!E88+PV!E88+NitricAdipic!E88+FPD!E88+OtherIPCH4!E88+OtherIPN2O!E88+Magnesium!E88+HCFC22!E88+Al!E88+Semi!E88</f>
        <v>3.6794196517348922E-2</v>
      </c>
      <c r="F88" s="67">
        <f>'ODS Sub'!F88+EPS!F88+PV!F88+NitricAdipic!F88+FPD!F88+OtherIPCH4!F88+OtherIPN2O!F88+Magnesium!F88+HCFC22!F88+Al!F88+Semi!F88</f>
        <v>9.6497629255912903E-2</v>
      </c>
      <c r="G88" s="67">
        <f>'ODS Sub'!G88+EPS!G88+PV!G88+NitricAdipic!G88+FPD!G88+OtherIPCH4!G88+OtherIPN2O!G88+Magnesium!G88+HCFC22!G88+Al!G88+Semi!G88</f>
        <v>0.10878349235940998</v>
      </c>
      <c r="H88" s="67">
        <f>'ODS Sub'!H88+EPS!H88+PV!H88+NitricAdipic!H88+FPD!H88+OtherIPCH4!H88+OtherIPN2O!H88+Magnesium!H88+HCFC22!H88+Al!H88+Semi!H88</f>
        <v>0.12084596692987377</v>
      </c>
      <c r="I88" s="68">
        <f>'ODS Sub'!I88+EPS!I88+PV!I88+NitricAdipic!I88+FPD!I88+OtherIPCH4!I88+OtherIPN2O!I88+Magnesium!I88+HCFC22!I88+Al!I88+Semi!I88</f>
        <v>0.13422302624235527</v>
      </c>
      <c r="J88" s="68">
        <f>'ODS Sub'!J88+EPS!J88+PV!J88+NitricAdipic!J88+FPD!J88+OtherIPCH4!J88+OtherIPN2O!J88+Magnesium!J88+HCFC22!J88+Al!J88+Semi!J88</f>
        <v>0.14963603027446218</v>
      </c>
      <c r="K88" s="69">
        <f>'ODS Sub'!K88+EPS!K88+PV!K88+NitricAdipic!K88+FPD!K88+OtherIPCH4!K88+OtherIPN2O!K88+Magnesium!K88+HCFC22!K88+Al!K88+Semi!K88</f>
        <v>0.16784060402857351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64">
        <f>'ODS Sub'!C89+EPS!C89+PV!C89+NitricAdipic!C89+FPD!C89+OtherIPCH4!C89+OtherIPN2O!C89+Magnesium!C89+HCFC22!C89+Al!C89+Semi!C89</f>
        <v>1.1063195959595957</v>
      </c>
      <c r="D89" s="67">
        <f>'ODS Sub'!D89+EPS!D89+PV!D89+NitricAdipic!D89+FPD!D89+OtherIPCH4!D89+OtherIPN2O!D89+Magnesium!D89+HCFC22!D89+Al!D89+Semi!D89</f>
        <v>1.0994100001058227</v>
      </c>
      <c r="E89" s="64">
        <f>'ODS Sub'!E89+EPS!E89+PV!E89+NitricAdipic!E89+FPD!E89+OtherIPCH4!E89+OtherIPN2O!E89+Magnesium!E89+HCFC22!E89+Al!E89+Semi!E89</f>
        <v>1.4626884735937673</v>
      </c>
      <c r="F89" s="67">
        <f>'ODS Sub'!F89+EPS!F89+PV!F89+NitricAdipic!F89+FPD!F89+OtherIPCH4!F89+OtherIPN2O!F89+Magnesium!F89+HCFC22!F89+Al!F89+Semi!F89</f>
        <v>0.68816393161731504</v>
      </c>
      <c r="G89" s="67">
        <f>'ODS Sub'!G89+EPS!G89+PV!G89+NitricAdipic!G89+FPD!G89+OtherIPCH4!G89+OtherIPN2O!G89+Magnesium!G89+HCFC22!G89+Al!G89+Semi!G89</f>
        <v>0.55895241244987015</v>
      </c>
      <c r="H89" s="67">
        <f>'ODS Sub'!H89+EPS!H89+PV!H89+NitricAdipic!H89+FPD!H89+OtherIPCH4!H89+OtherIPN2O!H89+Magnesium!H89+HCFC22!H89+Al!H89+Semi!H89</f>
        <v>0.69127182536347553</v>
      </c>
      <c r="I89" s="68">
        <f>'ODS Sub'!I89+EPS!I89+PV!I89+NitricAdipic!I89+FPD!I89+OtherIPCH4!I89+OtherIPN2O!I89+Magnesium!I89+HCFC22!I89+Al!I89+Semi!I89</f>
        <v>0.85426122762482826</v>
      </c>
      <c r="J89" s="68">
        <f>'ODS Sub'!J89+EPS!J89+PV!J89+NitricAdipic!J89+FPD!J89+OtherIPCH4!J89+OtherIPN2O!J89+Magnesium!J89+HCFC22!J89+Al!J89+Semi!J89</f>
        <v>1.0309450675188114</v>
      </c>
      <c r="K89" s="69">
        <f>'ODS Sub'!K89+EPS!K89+PV!K89+NitricAdipic!K89+FPD!K89+OtherIPCH4!K89+OtherIPN2O!K89+Magnesium!K89+HCFC22!K89+Al!K89+Semi!K89</f>
        <v>1.1216441011957927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67">
        <f>'ODS Sub'!C90+EPS!C90+PV!C90+NitricAdipic!C90+FPD!C90+OtherIPCH4!C90+OtherIPN2O!C90+Magnesium!C90+HCFC22!C90+Al!C90+Semi!C90</f>
        <v>8.7068480280530589E-2</v>
      </c>
      <c r="D90" s="67">
        <f>'ODS Sub'!D90+EPS!D90+PV!D90+NitricAdipic!D90+FPD!D90+OtherIPCH4!D90+OtherIPN2O!D90+Magnesium!D90+HCFC22!D90+Al!D90+Semi!D90</f>
        <v>0.69049876324189374</v>
      </c>
      <c r="E90" s="64">
        <f>'ODS Sub'!E90+EPS!E90+PV!E90+NitricAdipic!E90+FPD!E90+OtherIPCH4!E90+OtherIPN2O!E90+Magnesium!E90+HCFC22!E90+Al!E90+Semi!E90</f>
        <v>3.3237245687933625</v>
      </c>
      <c r="F90" s="67">
        <f>'ODS Sub'!F90+EPS!F90+PV!F90+NitricAdipic!F90+FPD!F90+OtherIPCH4!F90+OtherIPN2O!F90+Magnesium!F90+HCFC22!F90+Al!F90+Semi!F90</f>
        <v>5.7511405510278344</v>
      </c>
      <c r="G90" s="67">
        <f>'ODS Sub'!G90+EPS!G90+PV!G90+NitricAdipic!G90+FPD!G90+OtherIPCH4!G90+OtherIPN2O!G90+Magnesium!G90+HCFC22!G90+Al!G90+Semi!G90</f>
        <v>7.633370691798258</v>
      </c>
      <c r="H90" s="67">
        <f>'ODS Sub'!H90+EPS!H90+PV!H90+NitricAdipic!H90+FPD!H90+OtherIPCH4!H90+OtherIPN2O!H90+Magnesium!H90+HCFC22!H90+Al!H90+Semi!H90</f>
        <v>11.00554441420082</v>
      </c>
      <c r="I90" s="68">
        <f>'ODS Sub'!I90+EPS!I90+PV!I90+NitricAdipic!I90+FPD!I90+OtherIPCH4!I90+OtherIPN2O!I90+Magnesium!I90+HCFC22!I90+Al!I90+Semi!I90</f>
        <v>14.969872492617055</v>
      </c>
      <c r="J90" s="68">
        <f>'ODS Sub'!J90+EPS!J90+PV!J90+NitricAdipic!J90+FPD!J90+OtherIPCH4!J90+OtherIPN2O!J90+Magnesium!J90+HCFC22!J90+Al!J90+Semi!J90</f>
        <v>23.047679247674864</v>
      </c>
      <c r="K90" s="69">
        <f>'ODS Sub'!K90+EPS!K90+PV!K90+NitricAdipic!K90+FPD!K90+OtherIPCH4!K90+OtherIPN2O!K90+Magnesium!K90+HCFC22!K90+Al!K90+Semi!K90</f>
        <v>28.4813966372656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64">
        <f>'ODS Sub'!C91+EPS!C91+PV!C91+NitricAdipic!C91+FPD!C91+OtherIPCH4!C91+OtherIPN2O!C91+Magnesium!C91+HCFC22!C91+Al!C91+Semi!C91</f>
        <v>9.9802315020646493</v>
      </c>
      <c r="D91" s="67">
        <f>'ODS Sub'!D91+EPS!D91+PV!D91+NitricAdipic!D91+FPD!D91+OtherIPCH4!D91+OtherIPN2O!D91+Magnesium!D91+HCFC22!D91+Al!D91+Semi!D91</f>
        <v>11.694926890867015</v>
      </c>
      <c r="E91" s="64">
        <f>'ODS Sub'!E91+EPS!E91+PV!E91+NitricAdipic!E91+FPD!E91+OtherIPCH4!E91+OtherIPN2O!E91+Magnesium!E91+HCFC22!E91+Al!E91+Semi!E91</f>
        <v>15.531637370490921</v>
      </c>
      <c r="F91" s="67">
        <f>'ODS Sub'!F91+EPS!F91+PV!F91+NitricAdipic!F91+FPD!F91+OtherIPCH4!F91+OtherIPN2O!F91+Magnesium!F91+HCFC22!F91+Al!F91+Semi!F91</f>
        <v>17.979217690100292</v>
      </c>
      <c r="G91" s="67">
        <f>'ODS Sub'!G91+EPS!G91+PV!G91+NitricAdipic!G91+FPD!G91+OtherIPCH4!G91+OtherIPN2O!G91+Magnesium!G91+HCFC22!G91+Al!G91+Semi!G91</f>
        <v>11.947302943338707</v>
      </c>
      <c r="H91" s="67">
        <f>'ODS Sub'!H91+EPS!H91+PV!H91+NitricAdipic!H91+FPD!H91+OtherIPCH4!H91+OtherIPN2O!H91+Magnesium!H91+HCFC22!H91+Al!H91+Semi!H91</f>
        <v>15.218495117530646</v>
      </c>
      <c r="I91" s="68">
        <f>'ODS Sub'!I91+EPS!I91+PV!I91+NitricAdipic!I91+FPD!I91+OtherIPCH4!I91+OtherIPN2O!I91+Magnesium!I91+HCFC22!I91+Al!I91+Semi!I91</f>
        <v>19.334181828989355</v>
      </c>
      <c r="J91" s="68">
        <f>'ODS Sub'!J91+EPS!J91+PV!J91+NitricAdipic!J91+FPD!J91+OtherIPCH4!J91+OtherIPN2O!J91+Magnesium!J91+HCFC22!J91+Al!J91+Semi!J91</f>
        <v>24.198874731635843</v>
      </c>
      <c r="K91" s="69">
        <f>'ODS Sub'!K91+EPS!K91+PV!K91+NitricAdipic!K91+FPD!K91+OtherIPCH4!K91+OtherIPN2O!K91+Magnesium!K91+HCFC22!K91+Al!K91+Semi!K91</f>
        <v>28.014353950916689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67">
        <f>'ODS Sub'!C92+EPS!C92+PV!C92+NitricAdipic!C92+FPD!C92+OtherIPCH4!C92+OtherIPN2O!C92+Magnesium!C92+HCFC22!C92+Al!C92+Semi!C92</f>
        <v>4.3790742465879299E-3</v>
      </c>
      <c r="D92" s="67">
        <f>'ODS Sub'!D92+EPS!D92+PV!D92+NitricAdipic!D92+FPD!D92+OtherIPCH4!D92+OtherIPN2O!D92+Magnesium!D92+HCFC22!D92+Al!D92+Semi!D92</f>
        <v>2.3699062493010143E-2</v>
      </c>
      <c r="E92" s="64">
        <f>'ODS Sub'!E92+EPS!E92+PV!E92+NitricAdipic!E92+FPD!E92+OtherIPCH4!E92+OtherIPN2O!E92+Magnesium!E92+HCFC22!E92+Al!E92+Semi!E92</f>
        <v>0.10486191601344341</v>
      </c>
      <c r="F92" s="67">
        <f>'ODS Sub'!F92+EPS!F92+PV!F92+NitricAdipic!F92+FPD!F92+OtherIPCH4!F92+OtherIPN2O!F92+Magnesium!F92+HCFC22!F92+Al!F92+Semi!F92</f>
        <v>0.24752615042338677</v>
      </c>
      <c r="G92" s="67">
        <f>'ODS Sub'!G92+EPS!G92+PV!G92+NitricAdipic!G92+FPD!G92+OtherIPCH4!G92+OtherIPN2O!G92+Magnesium!G92+HCFC22!G92+Al!G92+Semi!G92</f>
        <v>0.40511837759908226</v>
      </c>
      <c r="H92" s="67">
        <f>'ODS Sub'!H92+EPS!H92+PV!H92+NitricAdipic!H92+FPD!H92+OtherIPCH4!H92+OtherIPN2O!H92+Magnesium!H92+HCFC22!H92+Al!H92+Semi!H92</f>
        <v>0.57387001834836471</v>
      </c>
      <c r="I92" s="68">
        <f>'ODS Sub'!I92+EPS!I92+PV!I92+NitricAdipic!I92+FPD!I92+OtherIPCH4!I92+OtherIPN2O!I92+Magnesium!I92+HCFC22!I92+Al!I92+Semi!I92</f>
        <v>0.82459156874153416</v>
      </c>
      <c r="J92" s="68">
        <f>'ODS Sub'!J92+EPS!J92+PV!J92+NitricAdipic!J92+FPD!J92+OtherIPCH4!J92+OtherIPN2O!J92+Magnesium!J92+HCFC22!J92+Al!J92+Semi!J92</f>
        <v>1.3832036197878668</v>
      </c>
      <c r="K92" s="69">
        <f>'ODS Sub'!K92+EPS!K92+PV!K92+NitricAdipic!K92+FPD!K92+OtherIPCH4!K92+OtherIPN2O!K92+Magnesium!K92+HCFC22!K92+Al!K92+Semi!K92</f>
        <v>1.7949922018972673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64">
        <f>'ODS Sub'!C93+EPS!C93+PV!C93+NitricAdipic!C93+FPD!C93+OtherIPCH4!C93+OtherIPN2O!C93+Magnesium!C93+HCFC22!C93+Al!C93+Semi!C93</f>
        <v>39.922146635732489</v>
      </c>
      <c r="D93" s="67">
        <f>'ODS Sub'!D93+EPS!D93+PV!D93+NitricAdipic!D93+FPD!D93+OtherIPCH4!D93+OtherIPN2O!D93+Magnesium!D93+HCFC22!D93+Al!D93+Semi!D93</f>
        <v>51.28467388223207</v>
      </c>
      <c r="E93" s="64">
        <f>'ODS Sub'!E93+EPS!E93+PV!E93+NitricAdipic!E93+FPD!E93+OtherIPCH4!E93+OtherIPN2O!E93+Magnesium!E93+HCFC22!E93+Al!E93+Semi!E93</f>
        <v>55.26885638400681</v>
      </c>
      <c r="F93" s="67">
        <f>'ODS Sub'!F93+EPS!F93+PV!F93+NitricAdipic!F93+FPD!F93+OtherIPCH4!F93+OtherIPN2O!F93+Magnesium!F93+HCFC22!F93+Al!F93+Semi!F93</f>
        <v>50.516829425648083</v>
      </c>
      <c r="G93" s="67">
        <f>'ODS Sub'!G93+EPS!G93+PV!G93+NitricAdipic!G93+FPD!G93+OtherIPCH4!G93+OtherIPN2O!G93+Magnesium!G93+HCFC22!G93+Al!G93+Semi!G93</f>
        <v>51.078416551421086</v>
      </c>
      <c r="H93" s="67">
        <f>'ODS Sub'!H93+EPS!H93+PV!H93+NitricAdipic!H93+FPD!H93+OtherIPCH4!H93+OtherIPN2O!H93+Magnesium!H93+HCFC22!H93+Al!H93+Semi!H93</f>
        <v>64.078036886484085</v>
      </c>
      <c r="I93" s="68">
        <f>'ODS Sub'!I93+EPS!I93+PV!I93+NitricAdipic!I93+FPD!I93+OtherIPCH4!I93+OtherIPN2O!I93+Magnesium!I93+HCFC22!I93+Al!I93+Semi!I93</f>
        <v>81.493547753254475</v>
      </c>
      <c r="J93" s="68">
        <f>'ODS Sub'!J93+EPS!J93+PV!J93+NitricAdipic!J93+FPD!J93+OtherIPCH4!J93+OtherIPN2O!J93+Magnesium!J93+HCFC22!J93+Al!J93+Semi!J93</f>
        <v>105.16382428068501</v>
      </c>
      <c r="K93" s="69">
        <f>'ODS Sub'!K93+EPS!K93+PV!K93+NitricAdipic!K93+FPD!K93+OtherIPCH4!K93+OtherIPN2O!K93+Magnesium!K93+HCFC22!K93+Al!K93+Semi!K93</f>
        <v>126.90280533171141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67">
        <f>'ODS Sub'!C94+EPS!C94+PV!C94+NitricAdipic!C94+FPD!C94+OtherIPCH4!C94+OtherIPN2O!C94+Magnesium!C94+HCFC22!C94+Al!C94+Semi!C94</f>
        <v>6.6593549599261136E-3</v>
      </c>
      <c r="D94" s="67">
        <f>'ODS Sub'!D94+EPS!D94+PV!D94+NitricAdipic!D94+FPD!D94+OtherIPCH4!D94+OtherIPN2O!D94+Magnesium!D94+HCFC22!D94+Al!D94+Semi!D94</f>
        <v>2.2066758523809543E-2</v>
      </c>
      <c r="E94" s="64">
        <f>'ODS Sub'!E94+EPS!E94+PV!E94+NitricAdipic!E94+FPD!E94+OtherIPCH4!E94+OtherIPN2O!E94+Magnesium!E94+HCFC22!E94+Al!E94+Semi!E94</f>
        <v>0.10425841530714752</v>
      </c>
      <c r="F94" s="67">
        <f>'ODS Sub'!F94+EPS!F94+PV!F94+NitricAdipic!F94+FPD!F94+OtherIPCH4!F94+OtherIPN2O!F94+Magnesium!F94+HCFC22!F94+Al!F94+Semi!F94</f>
        <v>0.27531243506199105</v>
      </c>
      <c r="G94" s="67">
        <f>'ODS Sub'!G94+EPS!G94+PV!G94+NitricAdipic!G94+FPD!G94+OtherIPCH4!G94+OtherIPN2O!G94+Magnesium!G94+HCFC22!G94+Al!G94+Semi!G94</f>
        <v>0.54472459664402084</v>
      </c>
      <c r="H94" s="67">
        <f>'ODS Sub'!H94+EPS!H94+PV!H94+NitricAdipic!H94+FPD!H94+OtherIPCH4!H94+OtherIPN2O!H94+Magnesium!H94+HCFC22!H94+Al!H94+Semi!H94</f>
        <v>0.86536937888037502</v>
      </c>
      <c r="I94" s="68">
        <f>'ODS Sub'!I94+EPS!I94+PV!I94+NitricAdipic!I94+FPD!I94+OtherIPCH4!I94+OtherIPN2O!I94+Magnesium!I94+HCFC22!I94+Al!I94+Semi!I94</f>
        <v>1.1586739238044033</v>
      </c>
      <c r="J94" s="68">
        <f>'ODS Sub'!J94+EPS!J94+PV!J94+NitricAdipic!J94+FPD!J94+OtherIPCH4!J94+OtherIPN2O!J94+Magnesium!J94+HCFC22!J94+Al!J94+Semi!J94</f>
        <v>1.7336673100120865</v>
      </c>
      <c r="K94" s="69">
        <f>'ODS Sub'!K94+EPS!K94+PV!K94+NitricAdipic!K94+FPD!K94+OtherIPCH4!K94+OtherIPN2O!K94+Magnesium!K94+HCFC22!K94+Al!K94+Semi!K94</f>
        <v>2.1795782489812523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64">
        <f>'ODS Sub'!C95+EPS!C95+PV!C95+NitricAdipic!C95+FPD!C95+OtherIPCH4!C95+OtherIPN2O!C95+Magnesium!C95+HCFC22!C95+Al!C95+Semi!C95</f>
        <v>0.23678312344389091</v>
      </c>
      <c r="D95" s="67">
        <f>'ODS Sub'!D95+EPS!D95+PV!D95+NitricAdipic!D95+FPD!D95+OtherIPCH4!D95+OtherIPN2O!D95+Magnesium!D95+HCFC22!D95+Al!D95+Semi!D95</f>
        <v>0.35273277762287802</v>
      </c>
      <c r="E95" s="64">
        <f>'ODS Sub'!E95+EPS!E95+PV!E95+NitricAdipic!E95+FPD!E95+OtherIPCH4!E95+OtherIPN2O!E95+Magnesium!E95+HCFC22!E95+Al!E95+Semi!E95</f>
        <v>0.29515363439100606</v>
      </c>
      <c r="F95" s="67">
        <f>'ODS Sub'!F95+EPS!F95+PV!F95+NitricAdipic!F95+FPD!F95+OtherIPCH4!F95+OtherIPN2O!F95+Magnesium!F95+HCFC22!F95+Al!F95+Semi!F95</f>
        <v>0.65852742834040945</v>
      </c>
      <c r="G95" s="67">
        <f>'ODS Sub'!G95+EPS!G95+PV!G95+NitricAdipic!G95+FPD!G95+OtherIPCH4!G95+OtherIPN2O!G95+Magnesium!G95+HCFC22!G95+Al!G95+Semi!G95</f>
        <v>0.88429319167691489</v>
      </c>
      <c r="H95" s="67">
        <f>'ODS Sub'!H95+EPS!H95+PV!H95+NitricAdipic!H95+FPD!H95+OtherIPCH4!H95+OtherIPN2O!H95+Magnesium!H95+HCFC22!H95+Al!H95+Semi!H95</f>
        <v>1.0412047084717735</v>
      </c>
      <c r="I95" s="68">
        <f>'ODS Sub'!I95+EPS!I95+PV!I95+NitricAdipic!I95+FPD!I95+OtherIPCH4!I95+OtherIPN2O!I95+Magnesium!I95+HCFC22!I95+Al!I95+Semi!I95</f>
        <v>1.2280877581563692</v>
      </c>
      <c r="J95" s="68">
        <f>'ODS Sub'!J95+EPS!J95+PV!J95+NitricAdipic!J95+FPD!J95+OtherIPCH4!J95+OtherIPN2O!J95+Magnesium!J95+HCFC22!J95+Al!J95+Semi!J95</f>
        <v>1.5076007395365492</v>
      </c>
      <c r="K95" s="69">
        <f>'ODS Sub'!K95+EPS!K95+PV!K95+NitricAdipic!K95+FPD!K95+OtherIPCH4!K95+OtherIPN2O!K95+Magnesium!K95+HCFC22!K95+Al!K95+Semi!K95</f>
        <v>1.7379970743347855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67">
        <f>'ODS Sub'!C96+EPS!C96+PV!C96+NitricAdipic!C96+FPD!C96+OtherIPCH4!C96+OtherIPN2O!C96+Magnesium!C96+HCFC22!C96+Al!C96+Semi!C96</f>
        <v>6.1118724313981836E-3</v>
      </c>
      <c r="D96" s="67">
        <f>'ODS Sub'!D96+EPS!D96+PV!D96+NitricAdipic!D96+FPD!D96+OtherIPCH4!D96+OtherIPN2O!D96+Magnesium!D96+HCFC22!D96+Al!D96+Semi!D96</f>
        <v>1.2317432694359424E-2</v>
      </c>
      <c r="E96" s="64">
        <f>'ODS Sub'!E96+EPS!E96+PV!E96+NitricAdipic!E96+FPD!E96+OtherIPCH4!E96+OtherIPN2O!E96+Magnesium!E96+HCFC22!E96+Al!E96+Semi!E96</f>
        <v>4.766796286157847E-2</v>
      </c>
      <c r="F96" s="67">
        <f>'ODS Sub'!F96+EPS!F96+PV!F96+NitricAdipic!F96+FPD!F96+OtherIPCH4!F96+OtherIPN2O!F96+Magnesium!F96+HCFC22!F96+Al!F96+Semi!F96</f>
        <v>0.1230176431595297</v>
      </c>
      <c r="G96" s="67">
        <f>'ODS Sub'!G96+EPS!G96+PV!G96+NitricAdipic!G96+FPD!G96+OtherIPCH4!G96+OtherIPN2O!G96+Magnesium!G96+HCFC22!G96+Al!G96+Semi!G96</f>
        <v>0.19652564990704241</v>
      </c>
      <c r="H96" s="67">
        <f>'ODS Sub'!H96+EPS!H96+PV!H96+NitricAdipic!H96+FPD!H96+OtherIPCH4!H96+OtherIPN2O!H96+Magnesium!H96+HCFC22!H96+Al!H96+Semi!H96</f>
        <v>0.28560777390530995</v>
      </c>
      <c r="I96" s="68">
        <f>'ODS Sub'!I96+EPS!I96+PV!I96+NitricAdipic!I96+FPD!I96+OtherIPCH4!I96+OtherIPN2O!I96+Magnesium!I96+HCFC22!I96+Al!I96+Semi!I96</f>
        <v>0.41612103827962599</v>
      </c>
      <c r="J96" s="68">
        <f>'ODS Sub'!J96+EPS!J96+PV!J96+NitricAdipic!J96+FPD!J96+OtherIPCH4!J96+OtherIPN2O!J96+Magnesium!J96+HCFC22!J96+Al!J96+Semi!J96</f>
        <v>0.70174010498378914</v>
      </c>
      <c r="K96" s="69">
        <f>'ODS Sub'!K96+EPS!K96+PV!K96+NitricAdipic!K96+FPD!K96+OtherIPCH4!K96+OtherIPN2O!K96+Magnesium!K96+HCFC22!K96+Al!K96+Semi!K96</f>
        <v>0.90919470973437566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64">
        <f>'ODS Sub'!C97+EPS!C97+PV!C97+NitricAdipic!C97+FPD!C97+OtherIPCH4!C97+OtherIPN2O!C97+Magnesium!C97+HCFC22!C97+Al!C97+Semi!C97</f>
        <v>0</v>
      </c>
      <c r="D97" s="67">
        <f>'ODS Sub'!D97+EPS!D97+PV!D97+NitricAdipic!D97+FPD!D97+OtherIPCH4!D97+OtherIPN2O!D97+Magnesium!D97+HCFC22!D97+Al!D97+Semi!D97</f>
        <v>3.0574756804219332E-5</v>
      </c>
      <c r="E97" s="64">
        <f>'ODS Sub'!E97+EPS!E97+PV!E97+NitricAdipic!E97+FPD!E97+OtherIPCH4!E97+OtherIPN2O!E97+Magnesium!E97+HCFC22!E97+Al!E97+Semi!E97</f>
        <v>1.7564470138550569E-4</v>
      </c>
      <c r="F97" s="67">
        <f>'ODS Sub'!F97+EPS!F97+PV!F97+NitricAdipic!F97+FPD!F97+OtherIPCH4!F97+OtherIPN2O!F97+Magnesium!F97+HCFC22!F97+Al!F97+Semi!F97</f>
        <v>4.4269473125815287E-4</v>
      </c>
      <c r="G97" s="67">
        <f>'ODS Sub'!G97+EPS!G97+PV!G97+NitricAdipic!G97+FPD!G97+OtherIPCH4!G97+OtherIPN2O!G97+Magnesium!G97+HCFC22!G97+Al!G97+Semi!G97</f>
        <v>8.0024650943209331E-4</v>
      </c>
      <c r="H97" s="67">
        <f>'ODS Sub'!H97+EPS!H97+PV!H97+NitricAdipic!H97+FPD!H97+OtherIPCH4!H97+OtherIPN2O!H97+Magnesium!H97+HCFC22!H97+Al!H97+Semi!H97</f>
        <v>1.4761025110561991E-3</v>
      </c>
      <c r="I97" s="68">
        <f>'ODS Sub'!I97+EPS!I97+PV!I97+NitricAdipic!I97+FPD!I97+OtherIPCH4!I97+OtherIPN2O!I97+Magnesium!I97+HCFC22!I97+Al!I97+Semi!I97</f>
        <v>2.8419993413983939E-3</v>
      </c>
      <c r="J97" s="68">
        <f>'ODS Sub'!J97+EPS!J97+PV!J97+NitricAdipic!J97+FPD!J97+OtherIPCH4!J97+OtherIPN2O!J97+Magnesium!J97+HCFC22!J97+Al!J97+Semi!J97</f>
        <v>6.3100752489070409E-3</v>
      </c>
      <c r="K97" s="69">
        <f>'ODS Sub'!K97+EPS!K97+PV!K97+NitricAdipic!K97+FPD!K97+OtherIPCH4!K97+OtherIPN2O!K97+Magnesium!K97+HCFC22!K97+Al!K97+Semi!K97</f>
        <v>9.9047501172904364E-3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67">
        <f>'ODS Sub'!C98+EPS!C98+PV!C98+NitricAdipic!C98+FPD!C98+OtherIPCH4!C98+OtherIPN2O!C98+Magnesium!C98+HCFC22!C98+Al!C98+Semi!C98</f>
        <v>3.8700682493248567E-2</v>
      </c>
      <c r="D98" s="67">
        <f>'ODS Sub'!D98+EPS!D98+PV!D98+NitricAdipic!D98+FPD!D98+OtherIPCH4!D98+OtherIPN2O!D98+Magnesium!D98+HCFC22!D98+Al!D98+Semi!D98</f>
        <v>8.4577208769003306E-2</v>
      </c>
      <c r="E98" s="64">
        <f>'ODS Sub'!E98+EPS!E98+PV!E98+NitricAdipic!E98+FPD!E98+OtherIPCH4!E98+OtherIPN2O!E98+Magnesium!E98+HCFC22!E98+Al!E98+Semi!E98</f>
        <v>0.39108132571875642</v>
      </c>
      <c r="F98" s="67">
        <f>'ODS Sub'!F98+EPS!F98+PV!F98+NitricAdipic!F98+FPD!F98+OtherIPCH4!F98+OtherIPN2O!F98+Magnesium!F98+HCFC22!F98+Al!F98+Semi!F98</f>
        <v>1.0168458256038657</v>
      </c>
      <c r="G98" s="67">
        <f>'ODS Sub'!G98+EPS!G98+PV!G98+NitricAdipic!G98+FPD!G98+OtherIPCH4!G98+OtherIPN2O!G98+Magnesium!G98+HCFC22!G98+Al!G98+Semi!G98</f>
        <v>1.7068497439939967</v>
      </c>
      <c r="H98" s="67">
        <f>'ODS Sub'!H98+EPS!H98+PV!H98+NitricAdipic!H98+FPD!H98+OtherIPCH4!H98+OtherIPN2O!H98+Magnesium!H98+HCFC22!H98+Al!H98+Semi!H98</f>
        <v>2.676958542221509</v>
      </c>
      <c r="I98" s="68">
        <f>'ODS Sub'!I98+EPS!I98+PV!I98+NitricAdipic!I98+FPD!I98+OtherIPCH4!I98+OtherIPN2O!I98+Magnesium!I98+HCFC22!I98+Al!I98+Semi!I98</f>
        <v>4.1384738581038087</v>
      </c>
      <c r="J98" s="68">
        <f>'ODS Sub'!J98+EPS!J98+PV!J98+NitricAdipic!J98+FPD!J98+OtherIPCH4!J98+OtherIPN2O!J98+Magnesium!J98+HCFC22!J98+Al!J98+Semi!J98</f>
        <v>7.5265873896351199</v>
      </c>
      <c r="K98" s="69">
        <f>'ODS Sub'!K98+EPS!K98+PV!K98+NitricAdipic!K98+FPD!K98+OtherIPCH4!K98+OtherIPN2O!K98+Magnesium!K98+HCFC22!K98+Al!K98+Semi!K98</f>
        <v>10.610112528582736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64">
        <f>'ODS Sub'!C99+EPS!C99+PV!C99+NitricAdipic!C99+FPD!C99+OtherIPCH4!C99+OtherIPN2O!C99+Magnesium!C99+HCFC22!C99+Al!C99+Semi!C99</f>
        <v>1.9850356891491967E-2</v>
      </c>
      <c r="D99" s="67">
        <f>'ODS Sub'!D99+EPS!D99+PV!D99+NitricAdipic!D99+FPD!D99+OtherIPCH4!D99+OtherIPN2O!D99+Magnesium!D99+HCFC22!D99+Al!D99+Semi!D99</f>
        <v>1.1715030724930346E-2</v>
      </c>
      <c r="E99" s="64">
        <f>'ODS Sub'!E99+EPS!E99+PV!E99+NitricAdipic!E99+FPD!E99+OtherIPCH4!E99+OtherIPN2O!E99+Magnesium!E99+HCFC22!E99+Al!E99+Semi!E99</f>
        <v>1.4084162753740871E-2</v>
      </c>
      <c r="F99" s="67">
        <f>'ODS Sub'!F99+EPS!F99+PV!F99+NitricAdipic!F99+FPD!F99+OtherIPCH4!F99+OtherIPN2O!F99+Magnesium!F99+HCFC22!F99+Al!F99+Semi!F99</f>
        <v>4.1020875246357794E-2</v>
      </c>
      <c r="G99" s="67">
        <f>'ODS Sub'!G99+EPS!G99+PV!G99+NitricAdipic!G99+FPD!G99+OtherIPCH4!G99+OtherIPN2O!G99+Magnesium!G99+HCFC22!G99+Al!G99+Semi!G99</f>
        <v>4.6846335152938096E-2</v>
      </c>
      <c r="H99" s="67">
        <f>'ODS Sub'!H99+EPS!H99+PV!H99+NitricAdipic!H99+FPD!H99+OtherIPCH4!H99+OtherIPN2O!H99+Magnesium!H99+HCFC22!H99+Al!H99+Semi!H99</f>
        <v>5.3394555464827839E-2</v>
      </c>
      <c r="I99" s="68">
        <f>'ODS Sub'!I99+EPS!I99+PV!I99+NitricAdipic!I99+FPD!I99+OtherIPCH4!I99+OtherIPN2O!I99+Magnesium!I99+HCFC22!I99+Al!I99+Semi!I99</f>
        <v>6.1769498949109714E-2</v>
      </c>
      <c r="J99" s="68">
        <f>'ODS Sub'!J99+EPS!J99+PV!J99+NitricAdipic!J99+FPD!J99+OtherIPCH4!J99+OtherIPN2O!J99+Magnesium!J99+HCFC22!J99+Al!J99+Semi!J99</f>
        <v>7.8654055932200678E-2</v>
      </c>
      <c r="K99" s="69">
        <f>'ODS Sub'!K99+EPS!K99+PV!K99+NitricAdipic!K99+FPD!K99+OtherIPCH4!K99+OtherIPN2O!K99+Magnesium!K99+HCFC22!K99+Al!K99+Semi!K99</f>
        <v>9.2178372699813063E-2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67">
        <f>'ODS Sub'!C100+EPS!C100+PV!C100+NitricAdipic!C100+FPD!C100+OtherIPCH4!C100+OtherIPN2O!C100+Magnesium!C100+HCFC22!C100+Al!C100+Semi!C100</f>
        <v>6.2316938096129649E-4</v>
      </c>
      <c r="D100" s="67">
        <f>'ODS Sub'!D100+EPS!D100+PV!D100+NitricAdipic!D100+FPD!D100+OtherIPCH4!D100+OtherIPN2O!D100+Magnesium!D100+HCFC22!D100+Al!D100+Semi!D100</f>
        <v>5.4371977449807778E-4</v>
      </c>
      <c r="E100" s="64">
        <f>'ODS Sub'!E100+EPS!E100+PV!E100+NitricAdipic!E100+FPD!E100+OtherIPCH4!E100+OtherIPN2O!E100+Magnesium!E100+HCFC22!E100+Al!E100+Semi!E100</f>
        <v>1.4565934967632034E-3</v>
      </c>
      <c r="F100" s="67">
        <f>'ODS Sub'!F100+EPS!F100+PV!F100+NitricAdipic!F100+FPD!F100+OtherIPCH4!F100+OtherIPN2O!F100+Magnesium!F100+HCFC22!F100+Al!F100+Semi!F100</f>
        <v>5.3930396613561058E-3</v>
      </c>
      <c r="G100" s="67">
        <f>'ODS Sub'!G100+EPS!G100+PV!G100+NitricAdipic!G100+FPD!G100+OtherIPCH4!G100+OtherIPN2O!G100+Magnesium!G100+HCFC22!G100+Al!G100+Semi!G100</f>
        <v>7.1440373070304876E-3</v>
      </c>
      <c r="H100" s="67">
        <f>'ODS Sub'!H100+EPS!H100+PV!H100+NitricAdipic!H100+FPD!H100+OtherIPCH4!H100+OtherIPN2O!H100+Magnesium!H100+HCFC22!H100+Al!H100+Semi!H100</f>
        <v>1.0192296000342002E-2</v>
      </c>
      <c r="I100" s="68">
        <f>'ODS Sub'!I100+EPS!I100+PV!I100+NitricAdipic!I100+FPD!I100+OtherIPCH4!I100+OtherIPN2O!I100+Magnesium!I100+HCFC22!I100+Al!I100+Semi!I100</f>
        <v>1.5419098935582576E-2</v>
      </c>
      <c r="J100" s="68">
        <f>'ODS Sub'!J100+EPS!J100+PV!J100+NitricAdipic!J100+FPD!J100+OtherIPCH4!J100+OtherIPN2O!J100+Magnesium!J100+HCFC22!J100+Al!J100+Semi!J100</f>
        <v>2.7053545848882012E-2</v>
      </c>
      <c r="K100" s="69">
        <f>'ODS Sub'!K100+EPS!K100+PV!K100+NitricAdipic!K100+FPD!K100+OtherIPCH4!K100+OtherIPN2O!K100+Magnesium!K100+HCFC22!K100+Al!K100+Semi!K100</f>
        <v>3.9357119869663539E-2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64">
        <f>'ODS Sub'!C101+EPS!C101+PV!C101+NitricAdipic!C101+FPD!C101+OtherIPCH4!C101+OtherIPN2O!C101+Magnesium!C101+HCFC22!C101+Al!C101+Semi!C101</f>
        <v>1.4987507672666376E-2</v>
      </c>
      <c r="D101" s="67">
        <f>'ODS Sub'!D101+EPS!D101+PV!D101+NitricAdipic!D101+FPD!D101+OtherIPCH4!D101+OtherIPN2O!D101+Magnesium!D101+HCFC22!D101+Al!D101+Semi!D101</f>
        <v>5.5363700517082684E-2</v>
      </c>
      <c r="E101" s="64">
        <f>'ODS Sub'!E101+EPS!E101+PV!E101+NitricAdipic!E101+FPD!E101+OtherIPCH4!E101+OtherIPN2O!E101+Magnesium!E101+HCFC22!E101+Al!E101+Semi!E101</f>
        <v>0.15985231083052082</v>
      </c>
      <c r="F101" s="67">
        <f>'ODS Sub'!F101+EPS!F101+PV!F101+NitricAdipic!F101+FPD!F101+OtherIPCH4!F101+OtherIPN2O!F101+Magnesium!F101+HCFC22!F101+Al!F101+Semi!F101</f>
        <v>0.35298346613408904</v>
      </c>
      <c r="G101" s="67">
        <f>'ODS Sub'!G101+EPS!G101+PV!G101+NitricAdipic!G101+FPD!G101+OtherIPCH4!G101+OtherIPN2O!G101+Magnesium!G101+HCFC22!G101+Al!G101+Semi!G101</f>
        <v>0.57317089412928157</v>
      </c>
      <c r="H101" s="67">
        <f>'ODS Sub'!H101+EPS!H101+PV!H101+NitricAdipic!H101+FPD!H101+OtherIPCH4!H101+OtherIPN2O!H101+Magnesium!H101+HCFC22!H101+Al!H101+Semi!H101</f>
        <v>0.82863867323561691</v>
      </c>
      <c r="I101" s="68">
        <f>'ODS Sub'!I101+EPS!I101+PV!I101+NitricAdipic!I101+FPD!I101+OtherIPCH4!I101+OtherIPN2O!I101+Magnesium!I101+HCFC22!I101+Al!I101+Semi!I101</f>
        <v>1.1274339640095967</v>
      </c>
      <c r="J101" s="68">
        <f>'ODS Sub'!J101+EPS!J101+PV!J101+NitricAdipic!J101+FPD!J101+OtherIPCH4!J101+OtherIPN2O!J101+Magnesium!J101+HCFC22!J101+Al!J101+Semi!J101</f>
        <v>1.7568852217953299</v>
      </c>
      <c r="K101" s="69">
        <f>'ODS Sub'!K101+EPS!K101+PV!K101+NitricAdipic!K101+FPD!K101+OtherIPCH4!K101+OtherIPN2O!K101+Magnesium!K101+HCFC22!K101+Al!K101+Semi!K101</f>
        <v>2.2214521218305925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67">
        <f>'ODS Sub'!C102+EPS!C102+PV!C102+NitricAdipic!C102+FPD!C102+OtherIPCH4!C102+OtherIPN2O!C102+Magnesium!C102+HCFC22!C102+Al!C102+Semi!C102</f>
        <v>5.7967755141327291E-3</v>
      </c>
      <c r="D102" s="67">
        <f>'ODS Sub'!D102+EPS!D102+PV!D102+NitricAdipic!D102+FPD!D102+OtherIPCH4!D102+OtherIPN2O!D102+Magnesium!D102+HCFC22!D102+Al!D102+Semi!D102</f>
        <v>1.6616144884665673E-2</v>
      </c>
      <c r="E102" s="64">
        <f>'ODS Sub'!E102+EPS!E102+PV!E102+NitricAdipic!E102+FPD!E102+OtherIPCH4!E102+OtherIPN2O!E102+Magnesium!E102+HCFC22!E102+Al!E102+Semi!E102</f>
        <v>7.6052174927119465E-2</v>
      </c>
      <c r="F102" s="67">
        <f>'ODS Sub'!F102+EPS!F102+PV!F102+NitricAdipic!F102+FPD!F102+OtherIPCH4!F102+OtherIPN2O!F102+Magnesium!F102+HCFC22!F102+Al!F102+Semi!F102</f>
        <v>0.19907560977187894</v>
      </c>
      <c r="G102" s="67">
        <f>'ODS Sub'!G102+EPS!G102+PV!G102+NitricAdipic!G102+FPD!G102+OtherIPCH4!G102+OtherIPN2O!G102+Magnesium!G102+HCFC22!G102+Al!G102+Semi!G102</f>
        <v>0.45589378661627278</v>
      </c>
      <c r="H102" s="67">
        <f>'ODS Sub'!H102+EPS!H102+PV!H102+NitricAdipic!H102+FPD!H102+OtherIPCH4!H102+OtherIPN2O!H102+Magnesium!H102+HCFC22!H102+Al!H102+Semi!H102</f>
        <v>0.77740909666845781</v>
      </c>
      <c r="I102" s="68">
        <f>'ODS Sub'!I102+EPS!I102+PV!I102+NitricAdipic!I102+FPD!I102+OtherIPCH4!I102+OtherIPN2O!I102+Magnesium!I102+HCFC22!I102+Al!I102+Semi!I102</f>
        <v>1.0688910170802979</v>
      </c>
      <c r="J102" s="68">
        <f>'ODS Sub'!J102+EPS!J102+PV!J102+NitricAdipic!J102+FPD!J102+OtherIPCH4!J102+OtherIPN2O!J102+Magnesium!J102+HCFC22!J102+Al!J102+Semi!J102</f>
        <v>1.6770013313740293</v>
      </c>
      <c r="K102" s="69">
        <f>'ODS Sub'!K102+EPS!K102+PV!K102+NitricAdipic!K102+FPD!K102+OtherIPCH4!K102+OtherIPN2O!K102+Magnesium!K102+HCFC22!K102+Al!K102+Semi!K102</f>
        <v>2.2214124399582631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64">
        <f>'ODS Sub'!C103+EPS!C103+PV!C103+NitricAdipic!C103+FPD!C103+OtherIPCH4!C103+OtherIPN2O!C103+Magnesium!C103+HCFC22!C103+Al!C103+Semi!C103</f>
        <v>0</v>
      </c>
      <c r="D103" s="67">
        <f>'ODS Sub'!D103+EPS!D103+PV!D103+NitricAdipic!D103+FPD!D103+OtherIPCH4!D103+OtherIPN2O!D103+Magnesium!D103+HCFC22!D103+Al!D103+Semi!D103</f>
        <v>1.9776751041735945E-4</v>
      </c>
      <c r="E103" s="64">
        <f>'ODS Sub'!E103+EPS!E103+PV!E103+NitricAdipic!E103+FPD!E103+OtherIPCH4!E103+OtherIPN2O!E103+Magnesium!E103+HCFC22!E103+Al!E103+Semi!E103</f>
        <v>1.2286884049576624E-3</v>
      </c>
      <c r="F103" s="67">
        <f>'ODS Sub'!F103+EPS!F103+PV!F103+NitricAdipic!F103+FPD!F103+OtherIPCH4!F103+OtherIPN2O!F103+Magnesium!F103+HCFC22!F103+Al!F103+Semi!F103</f>
        <v>3.0830772584103695E-3</v>
      </c>
      <c r="G103" s="67">
        <f>'ODS Sub'!G103+EPS!G103+PV!G103+NitricAdipic!G103+FPD!G103+OtherIPCH4!G103+OtherIPN2O!G103+Magnesium!G103+HCFC22!G103+Al!G103+Semi!G103</f>
        <v>5.1755968018589102E-3</v>
      </c>
      <c r="H103" s="67">
        <f>'ODS Sub'!H103+EPS!H103+PV!H103+NitricAdipic!H103+FPD!H103+OtherIPCH4!H103+OtherIPN2O!H103+Magnesium!H103+HCFC22!H103+Al!H103+Semi!H103</f>
        <v>7.9140594971458689E-3</v>
      </c>
      <c r="I103" s="68">
        <f>'ODS Sub'!I103+EPS!I103+PV!I103+NitricAdipic!I103+FPD!I103+OtherIPCH4!I103+OtherIPN2O!I103+Magnesium!I103+HCFC22!I103+Al!I103+Semi!I103</f>
        <v>1.2280580526463653E-2</v>
      </c>
      <c r="J103" s="68">
        <f>'ODS Sub'!J103+EPS!J103+PV!J103+NitricAdipic!J103+FPD!J103+OtherIPCH4!J103+OtherIPN2O!J103+Magnesium!J103+HCFC22!J103+Al!J103+Semi!J103</f>
        <v>2.2137939818807399E-2</v>
      </c>
      <c r="K103" s="69">
        <f>'ODS Sub'!K103+EPS!K103+PV!K103+NitricAdipic!K103+FPD!K103+OtherIPCH4!K103+OtherIPN2O!K103+Magnesium!K103+HCFC22!K103+Al!K103+Semi!K103</f>
        <v>3.0284098433647787E-2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67">
        <f>'ODS Sub'!C104+EPS!C104+PV!C104+NitricAdipic!C104+FPD!C104+OtherIPCH4!C104+OtherIPN2O!C104+Magnesium!C104+HCFC22!C104+Al!C104+Semi!C104</f>
        <v>0</v>
      </c>
      <c r="D104" s="67">
        <f>'ODS Sub'!D104+EPS!D104+PV!D104+NitricAdipic!D104+FPD!D104+OtherIPCH4!D104+OtherIPN2O!D104+Magnesium!D104+HCFC22!D104+Al!D104+Semi!D104</f>
        <v>1.43851822808923E-3</v>
      </c>
      <c r="E104" s="64">
        <f>'ODS Sub'!E104+EPS!E104+PV!E104+NitricAdipic!E104+FPD!E104+OtherIPCH4!E104+OtherIPN2O!E104+Magnesium!E104+HCFC22!E104+Al!E104+Semi!E104</f>
        <v>8.8397861413329563E-3</v>
      </c>
      <c r="F104" s="67">
        <f>'ODS Sub'!F104+EPS!F104+PV!F104+NitricAdipic!F104+FPD!F104+OtherIPCH4!F104+OtherIPN2O!F104+Magnesium!F104+HCFC22!F104+Al!F104+Semi!F104</f>
        <v>2.2213516981292019E-2</v>
      </c>
      <c r="G104" s="67">
        <f>'ODS Sub'!G104+EPS!G104+PV!G104+NitricAdipic!G104+FPD!G104+OtherIPCH4!G104+OtherIPN2O!G104+Magnesium!G104+HCFC22!G104+Al!G104+Semi!G104</f>
        <v>4.070321654786109E-2</v>
      </c>
      <c r="H104" s="67">
        <f>'ODS Sub'!H104+EPS!H104+PV!H104+NitricAdipic!H104+FPD!H104+OtherIPCH4!H104+OtherIPN2O!H104+Magnesium!H104+HCFC22!H104+Al!H104+Semi!H104</f>
        <v>6.3893562552624628E-2</v>
      </c>
      <c r="I104" s="68">
        <f>'ODS Sub'!I104+EPS!I104+PV!I104+NitricAdipic!I104+FPD!I104+OtherIPCH4!I104+OtherIPN2O!I104+Magnesium!I104+HCFC22!I104+Al!I104+Semi!I104</f>
        <v>9.4661167839725308E-2</v>
      </c>
      <c r="J104" s="68">
        <f>'ODS Sub'!J104+EPS!J104+PV!J104+NitricAdipic!J104+FPD!J104+OtherIPCH4!J104+OtherIPN2O!J104+Magnesium!J104+HCFC22!J104+Al!J104+Semi!J104</f>
        <v>0.16171939380267095</v>
      </c>
      <c r="K104" s="69">
        <f>'ODS Sub'!K104+EPS!K104+PV!K104+NitricAdipic!K104+FPD!K104+OtherIPCH4!K104+OtherIPN2O!K104+Magnesium!K104+HCFC22!K104+Al!K104+Semi!K104</f>
        <v>0.21534779514749275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64">
        <f>'ODS Sub'!C105+EPS!C105+PV!C105+NitricAdipic!C105+FPD!C105+OtherIPCH4!C105+OtherIPN2O!C105+Magnesium!C105+HCFC22!C105+Al!C105+Semi!C105</f>
        <v>2.6942729360162405E-2</v>
      </c>
      <c r="D105" s="67">
        <f>'ODS Sub'!D105+EPS!D105+PV!D105+NitricAdipic!D105+FPD!D105+OtherIPCH4!D105+OtherIPN2O!D105+Magnesium!D105+HCFC22!D105+Al!D105+Semi!D105</f>
        <v>2.8443450143541851E-2</v>
      </c>
      <c r="E105" s="64">
        <f>'ODS Sub'!E105+EPS!E105+PV!E105+NitricAdipic!E105+FPD!E105+OtherIPCH4!E105+OtherIPN2O!E105+Magnesium!E105+HCFC22!E105+Al!E105+Semi!E105</f>
        <v>7.8970051994156229E-2</v>
      </c>
      <c r="F105" s="67">
        <f>'ODS Sub'!F105+EPS!F105+PV!F105+NitricAdipic!F105+FPD!F105+OtherIPCH4!F105+OtherIPN2O!F105+Magnesium!F105+HCFC22!F105+Al!F105+Semi!F105</f>
        <v>0.2285977444780401</v>
      </c>
      <c r="G105" s="67">
        <f>'ODS Sub'!G105+EPS!G105+PV!G105+NitricAdipic!G105+FPD!G105+OtherIPCH4!G105+OtherIPN2O!G105+Magnesium!G105+HCFC22!G105+Al!G105+Semi!G105</f>
        <v>0.37396983327928895</v>
      </c>
      <c r="H105" s="67">
        <f>'ODS Sub'!H105+EPS!H105+PV!H105+NitricAdipic!H105+FPD!H105+OtherIPCH4!H105+OtherIPN2O!H105+Magnesium!H105+HCFC22!H105+Al!H105+Semi!H105</f>
        <v>0.54354538581720535</v>
      </c>
      <c r="I105" s="68">
        <f>'ODS Sub'!I105+EPS!I105+PV!I105+NitricAdipic!I105+FPD!I105+OtherIPCH4!I105+OtherIPN2O!I105+Magnesium!I105+HCFC22!I105+Al!I105+Semi!I105</f>
        <v>0.73308789798220686</v>
      </c>
      <c r="J105" s="68">
        <f>'ODS Sub'!J105+EPS!J105+PV!J105+NitricAdipic!J105+FPD!J105+OtherIPCH4!J105+OtherIPN2O!J105+Magnesium!J105+HCFC22!J105+Al!J105+Semi!J105</f>
        <v>1.0829547588750588</v>
      </c>
      <c r="K105" s="69">
        <f>'ODS Sub'!K105+EPS!K105+PV!K105+NitricAdipic!K105+FPD!K105+OtherIPCH4!K105+OtherIPN2O!K105+Magnesium!K105+HCFC22!K105+Al!K105+Semi!K105</f>
        <v>1.3386209584310289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67">
        <f>'ODS Sub'!C106+EPS!C106+PV!C106+NitricAdipic!C106+FPD!C106+OtherIPCH4!C106+OtherIPN2O!C106+Magnesium!C106+HCFC22!C106+Al!C106+Semi!C106</f>
        <v>4.7049581777777646E-4</v>
      </c>
      <c r="D106" s="67">
        <f>'ODS Sub'!D106+EPS!D106+PV!D106+NitricAdipic!D106+FPD!D106+OtherIPCH4!D106+OtherIPN2O!D106+Magnesium!D106+HCFC22!D106+Al!D106+Semi!D106</f>
        <v>1.1615651262298589E-3</v>
      </c>
      <c r="E106" s="64">
        <f>'ODS Sub'!E106+EPS!E106+PV!E106+NitricAdipic!E106+FPD!E106+OtherIPCH4!E106+OtherIPN2O!E106+Magnesium!E106+HCFC22!E106+Al!E106+Semi!E106</f>
        <v>2.6186706513087986E-3</v>
      </c>
      <c r="F106" s="67">
        <f>'ODS Sub'!F106+EPS!F106+PV!F106+NitricAdipic!F106+FPD!F106+OtherIPCH4!F106+OtherIPN2O!F106+Magnesium!F106+HCFC22!F106+Al!F106+Semi!F106</f>
        <v>4.3710580252340663E-3</v>
      </c>
      <c r="G106" s="67">
        <f>'ODS Sub'!G106+EPS!G106+PV!G106+NitricAdipic!G106+FPD!G106+OtherIPCH4!G106+OtherIPN2O!G106+Magnesium!G106+HCFC22!G106+Al!G106+Semi!G106</f>
        <v>5.5694530146904999E-3</v>
      </c>
      <c r="H106" s="67">
        <f>'ODS Sub'!H106+EPS!H106+PV!H106+NitricAdipic!H106+FPD!H106+OtherIPCH4!H106+OtherIPN2O!H106+Magnesium!H106+HCFC22!H106+Al!H106+Semi!H106</f>
        <v>7.2534896894187913E-3</v>
      </c>
      <c r="I106" s="68">
        <f>'ODS Sub'!I106+EPS!I106+PV!I106+NitricAdipic!I106+FPD!I106+OtherIPCH4!I106+OtherIPN2O!I106+Magnesium!I106+HCFC22!I106+Al!I106+Semi!I106</f>
        <v>9.4941550286146807E-3</v>
      </c>
      <c r="J106" s="68">
        <f>'ODS Sub'!J106+EPS!J106+PV!J106+NitricAdipic!J106+FPD!J106+OtherIPCH4!J106+OtherIPN2O!J106+Magnesium!J106+HCFC22!J106+Al!J106+Semi!J106</f>
        <v>1.1898670557809458E-2</v>
      </c>
      <c r="K106" s="69">
        <f>'ODS Sub'!K106+EPS!K106+PV!K106+NitricAdipic!K106+FPD!K106+OtherIPCH4!K106+OtherIPN2O!K106+Magnesium!K106+HCFC22!K106+Al!K106+Semi!K106</f>
        <v>1.3196706774850903E-2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64">
        <f>'ODS Sub'!C107+EPS!C107+PV!C107+NitricAdipic!C107+FPD!C107+OtherIPCH4!C107+OtherIPN2O!C107+Magnesium!C107+HCFC22!C107+Al!C107+Semi!C107</f>
        <v>1.0089138308000001</v>
      </c>
      <c r="D107" s="67">
        <f>'ODS Sub'!D107+EPS!D107+PV!D107+NitricAdipic!D107+FPD!D107+OtherIPCH4!D107+OtherIPN2O!D107+Magnesium!D107+HCFC22!D107+Al!D107+Semi!D107</f>
        <v>0.7654512715765629</v>
      </c>
      <c r="E107" s="64">
        <f>'ODS Sub'!E107+EPS!E107+PV!E107+NitricAdipic!E107+FPD!E107+OtherIPCH4!E107+OtherIPN2O!E107+Magnesium!E107+HCFC22!E107+Al!E107+Semi!E107</f>
        <v>1.7647101816841158</v>
      </c>
      <c r="F107" s="67">
        <f>'ODS Sub'!F107+EPS!F107+PV!F107+NitricAdipic!F107+FPD!F107+OtherIPCH4!F107+OtherIPN2O!F107+Magnesium!F107+HCFC22!F107+Al!F107+Semi!F107</f>
        <v>2.7835125646472032</v>
      </c>
      <c r="G107" s="67">
        <f>'ODS Sub'!G107+EPS!G107+PV!G107+NitricAdipic!G107+FPD!G107+OtherIPCH4!G107+OtherIPN2O!G107+Magnesium!G107+HCFC22!G107+Al!G107+Semi!G107</f>
        <v>1.3553500484893968</v>
      </c>
      <c r="H107" s="67">
        <f>'ODS Sub'!H107+EPS!H107+PV!H107+NitricAdipic!H107+FPD!H107+OtherIPCH4!H107+OtherIPN2O!H107+Magnesium!H107+HCFC22!H107+Al!H107+Semi!H107</f>
        <v>1.6522386888772023</v>
      </c>
      <c r="I107" s="68">
        <f>'ODS Sub'!I107+EPS!I107+PV!I107+NitricAdipic!I107+FPD!I107+OtherIPCH4!I107+OtherIPN2O!I107+Magnesium!I107+HCFC22!I107+Al!I107+Semi!I107</f>
        <v>1.9923785060796328</v>
      </c>
      <c r="J107" s="68">
        <f>'ODS Sub'!J107+EPS!J107+PV!J107+NitricAdipic!J107+FPD!J107+OtherIPCH4!J107+OtherIPN2O!J107+Magnesium!J107+HCFC22!J107+Al!J107+Semi!J107</f>
        <v>2.6885107795960983</v>
      </c>
      <c r="K107" s="69">
        <f>'ODS Sub'!K107+EPS!K107+PV!K107+NitricAdipic!K107+FPD!K107+OtherIPCH4!K107+OtherIPN2O!K107+Magnesium!K107+HCFC22!K107+Al!K107+Semi!K107</f>
        <v>3.1994615712670598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67">
        <f>'ODS Sub'!C108+EPS!C108+PV!C108+NitricAdipic!C108+FPD!C108+OtherIPCH4!C108+OtherIPN2O!C108+Magnesium!C108+HCFC22!C108+Al!C108+Semi!C108</f>
        <v>9.8153584141105598E-3</v>
      </c>
      <c r="D108" s="67">
        <f>'ODS Sub'!D108+EPS!D108+PV!D108+NitricAdipic!D108+FPD!D108+OtherIPCH4!D108+OtherIPN2O!D108+Magnesium!D108+HCFC22!D108+Al!D108+Semi!D108</f>
        <v>2.922104663602109E-2</v>
      </c>
      <c r="E108" s="64">
        <f>'ODS Sub'!E108+EPS!E108+PV!E108+NitricAdipic!E108+FPD!E108+OtherIPCH4!E108+OtherIPN2O!E108+Magnesium!E108+HCFC22!E108+Al!E108+Semi!E108</f>
        <v>5.6202150414134545E-2</v>
      </c>
      <c r="F108" s="67">
        <f>'ODS Sub'!F108+EPS!F108+PV!F108+NitricAdipic!F108+FPD!F108+OtherIPCH4!F108+OtherIPN2O!F108+Magnesium!F108+HCFC22!F108+Al!F108+Semi!F108</f>
        <v>7.9307243691588397E-2</v>
      </c>
      <c r="G108" s="67">
        <f>'ODS Sub'!G108+EPS!G108+PV!G108+NitricAdipic!G108+FPD!G108+OtherIPCH4!G108+OtherIPN2O!G108+Magnesium!G108+HCFC22!G108+Al!G108+Semi!G108</f>
        <v>9.402957619959619E-2</v>
      </c>
      <c r="H108" s="67">
        <f>'ODS Sub'!H108+EPS!H108+PV!H108+NitricAdipic!H108+FPD!H108+OtherIPCH4!H108+OtherIPN2O!H108+Magnesium!H108+HCFC22!H108+Al!H108+Semi!H108</f>
        <v>0.12322818789532458</v>
      </c>
      <c r="I108" s="68">
        <f>'ODS Sub'!I108+EPS!I108+PV!I108+NitricAdipic!I108+FPD!I108+OtherIPCH4!I108+OtherIPN2O!I108+Magnesium!I108+HCFC22!I108+Al!I108+Semi!I108</f>
        <v>0.15822816160425737</v>
      </c>
      <c r="J108" s="68">
        <f>'ODS Sub'!J108+EPS!J108+PV!J108+NitricAdipic!J108+FPD!J108+OtherIPCH4!J108+OtherIPN2O!J108+Magnesium!J108+HCFC22!J108+Al!J108+Semi!J108</f>
        <v>0.19622553355120309</v>
      </c>
      <c r="K108" s="69">
        <f>'ODS Sub'!K108+EPS!K108+PV!K108+NitricAdipic!K108+FPD!K108+OtherIPCH4!K108+OtherIPN2O!K108+Magnesium!K108+HCFC22!K108+Al!K108+Semi!K108</f>
        <v>0.21631739644760217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64">
        <f>'ODS Sub'!C109+EPS!C109+PV!C109+NitricAdipic!C109+FPD!C109+OtherIPCH4!C109+OtherIPN2O!C109+Magnesium!C109+HCFC22!C109+Al!C109+Semi!C109</f>
        <v>0.18399211001047847</v>
      </c>
      <c r="D109" s="67">
        <f>'ODS Sub'!D109+EPS!D109+PV!D109+NitricAdipic!D109+FPD!D109+OtherIPCH4!D109+OtherIPN2O!D109+Magnesium!D109+HCFC22!D109+Al!D109+Semi!D109</f>
        <v>0.14692716015212223</v>
      </c>
      <c r="E109" s="64">
        <f>'ODS Sub'!E109+EPS!E109+PV!E109+NitricAdipic!E109+FPD!E109+OtherIPCH4!E109+OtherIPN2O!E109+Magnesium!E109+HCFC22!E109+Al!E109+Semi!E109</f>
        <v>0.300151261922943</v>
      </c>
      <c r="F109" s="67">
        <f>'ODS Sub'!F109+EPS!F109+PV!F109+NitricAdipic!F109+FPD!F109+OtherIPCH4!F109+OtherIPN2O!F109+Magnesium!F109+HCFC22!F109+Al!F109+Semi!F109</f>
        <v>0.612695664814917</v>
      </c>
      <c r="G109" s="67">
        <f>'ODS Sub'!G109+EPS!G109+PV!G109+NitricAdipic!G109+FPD!G109+OtherIPCH4!G109+OtherIPN2O!G109+Magnesium!G109+HCFC22!G109+Al!G109+Semi!G109</f>
        <v>1.0702903684904976</v>
      </c>
      <c r="H109" s="67">
        <f>'ODS Sub'!H109+EPS!H109+PV!H109+NitricAdipic!H109+FPD!H109+OtherIPCH4!H109+OtherIPN2O!H109+Magnesium!H109+HCFC22!H109+Al!H109+Semi!H109</f>
        <v>1.5838297050211141</v>
      </c>
      <c r="I109" s="68">
        <f>'ODS Sub'!I109+EPS!I109+PV!I109+NitricAdipic!I109+FPD!I109+OtherIPCH4!I109+OtherIPN2O!I109+Magnesium!I109+HCFC22!I109+Al!I109+Semi!I109</f>
        <v>2.042505437258582</v>
      </c>
      <c r="J109" s="68">
        <f>'ODS Sub'!J109+EPS!J109+PV!J109+NitricAdipic!J109+FPD!J109+OtherIPCH4!J109+OtherIPN2O!J109+Magnesium!J109+HCFC22!J109+Al!J109+Semi!J109</f>
        <v>2.9591691033490282</v>
      </c>
      <c r="K109" s="69">
        <f>'ODS Sub'!K109+EPS!K109+PV!K109+NitricAdipic!K109+FPD!K109+OtherIPCH4!K109+OtherIPN2O!K109+Magnesium!K109+HCFC22!K109+Al!K109+Semi!K109</f>
        <v>3.4972477175241723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64">
        <f>'ODS Sub'!C110+EPS!C110+PV!C110+NitricAdipic!C110+FPD!C110+OtherIPCH4!C110+OtherIPN2O!C110+Magnesium!C110+HCFC22!C110+Al!C110+Semi!C110</f>
        <v>0</v>
      </c>
      <c r="D110" s="67">
        <f>'ODS Sub'!D110+EPS!D110+PV!D110+NitricAdipic!D110+FPD!D110+OtherIPCH4!D110+OtherIPN2O!D110+Magnesium!D110+HCFC22!D110+Al!D110+Semi!D110</f>
        <v>1.7298127386317981E-3</v>
      </c>
      <c r="E110" s="64">
        <f>'ODS Sub'!E110+EPS!E110+PV!E110+NitricAdipic!E110+FPD!E110+OtherIPCH4!E110+OtherIPN2O!E110+Magnesium!E110+HCFC22!E110+Al!E110+Semi!E110</f>
        <v>9.9450941501458591E-3</v>
      </c>
      <c r="F110" s="67">
        <f>'ODS Sub'!F110+EPS!F110+PV!F110+NitricAdipic!F110+FPD!F110+OtherIPCH4!F110+OtherIPN2O!F110+Magnesium!F110+HCFC22!F110+Al!F110+Semi!F110</f>
        <v>2.4559914981716918E-2</v>
      </c>
      <c r="G110" s="67">
        <f>'ODS Sub'!G110+EPS!G110+PV!G110+NitricAdipic!G110+FPD!G110+OtherIPCH4!G110+OtherIPN2O!G110+Magnesium!G110+HCFC22!G110+Al!G110+Semi!G110</f>
        <v>4.0907257481671642E-2</v>
      </c>
      <c r="H110" s="67">
        <f>'ODS Sub'!H110+EPS!H110+PV!H110+NitricAdipic!H110+FPD!H110+OtherIPCH4!H110+OtherIPN2O!H110+Magnesium!H110+HCFC22!H110+Al!H110+Semi!H110</f>
        <v>6.1580180466359408E-2</v>
      </c>
      <c r="I110" s="68">
        <f>'ODS Sub'!I110+EPS!I110+PV!I110+NitricAdipic!I110+FPD!I110+OtherIPCH4!I110+OtherIPN2O!I110+Magnesium!I110+HCFC22!I110+Al!I110+Semi!I110</f>
        <v>9.4162230134479372E-2</v>
      </c>
      <c r="J110" s="68">
        <f>'ODS Sub'!J110+EPS!J110+PV!J110+NitricAdipic!J110+FPD!J110+OtherIPCH4!J110+OtherIPN2O!J110+Magnesium!J110+HCFC22!J110+Al!J110+Semi!J110</f>
        <v>0.16862319548970542</v>
      </c>
      <c r="K110" s="69">
        <f>'ODS Sub'!K110+EPS!K110+PV!K110+NitricAdipic!K110+FPD!K110+OtherIPCH4!K110+OtherIPN2O!K110+Magnesium!K110+HCFC22!K110+Al!K110+Semi!K110</f>
        <v>0.22585088047136298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67">
        <f>'ODS Sub'!C111+EPS!C111+PV!C111+NitricAdipic!C111+FPD!C111+OtherIPCH4!C111+OtherIPN2O!C111+Magnesium!C111+HCFC22!C111+Al!C111+Semi!C111</f>
        <v>8.4419999999999995E-2</v>
      </c>
      <c r="D111" s="67">
        <f>'ODS Sub'!D111+EPS!D111+PV!D111+NitricAdipic!D111+FPD!D111+OtherIPCH4!D111+OtherIPN2O!D111+Magnesium!D111+HCFC22!D111+Al!D111+Semi!D111</f>
        <v>8.4609122793291303E-2</v>
      </c>
      <c r="E111" s="64">
        <f>'ODS Sub'!E111+EPS!E111+PV!E111+NitricAdipic!E111+FPD!E111+OtherIPCH4!E111+OtherIPN2O!E111+Magnesium!E111+HCFC22!E111+Al!E111+Semi!E111</f>
        <v>8.5581940394941547E-2</v>
      </c>
      <c r="F111" s="67">
        <f>'ODS Sub'!F111+EPS!F111+PV!F111+NitricAdipic!F111+FPD!F111+OtherIPCH4!F111+OtherIPN2O!F111+Magnesium!F111+HCFC22!F111+Al!F111+Semi!F111</f>
        <v>8.7325878078569674E-2</v>
      </c>
      <c r="G111" s="67">
        <f>'ODS Sub'!G111+EPS!G111+PV!G111+NitricAdipic!G111+FPD!G111+OtherIPCH4!G111+OtherIPN2O!G111+Magnesium!G111+HCFC22!G111+Al!G111+Semi!G111</f>
        <v>8.9295698886423983E-2</v>
      </c>
      <c r="H111" s="67">
        <f>'ODS Sub'!H111+EPS!H111+PV!H111+NitricAdipic!H111+FPD!H111+OtherIPCH4!H111+OtherIPN2O!H111+Magnesium!H111+HCFC22!H111+Al!H111+Semi!H111</f>
        <v>9.2261614069353362E-2</v>
      </c>
      <c r="I111" s="68">
        <f>'ODS Sub'!I111+EPS!I111+PV!I111+NitricAdipic!I111+FPD!I111+OtherIPCH4!I111+OtherIPN2O!I111+Magnesium!I111+HCFC22!I111+Al!I111+Semi!I111</f>
        <v>9.7730284843607323E-2</v>
      </c>
      <c r="J111" s="68">
        <f>'ODS Sub'!J111+EPS!J111+PV!J111+NitricAdipic!J111+FPD!J111+OtherIPCH4!J111+OtherIPN2O!J111+Magnesium!J111+HCFC22!J111+Al!J111+Semi!J111</f>
        <v>0.11077453239173633</v>
      </c>
      <c r="K111" s="69">
        <f>'ODS Sub'!K111+EPS!K111+PV!K111+NitricAdipic!K111+FPD!K111+OtherIPCH4!K111+OtherIPN2O!K111+Magnesium!K111+HCFC22!K111+Al!K111+Semi!K111</f>
        <v>0.12282366005456727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64">
        <f>'ODS Sub'!C112+EPS!C112+PV!C112+NitricAdipic!C112+FPD!C112+OtherIPCH4!C112+OtherIPN2O!C112+Magnesium!C112+HCFC22!C112+Al!C112+Semi!C112</f>
        <v>5.2795601359746272E-2</v>
      </c>
      <c r="D112" s="67">
        <f>'ODS Sub'!D112+EPS!D112+PV!D112+NitricAdipic!D112+FPD!D112+OtherIPCH4!D112+OtherIPN2O!D112+Magnesium!D112+HCFC22!D112+Al!D112+Semi!D112</f>
        <v>0.19585065932370313</v>
      </c>
      <c r="E112" s="64">
        <f>'ODS Sub'!E112+EPS!E112+PV!E112+NitricAdipic!E112+FPD!E112+OtherIPCH4!E112+OtherIPN2O!E112+Magnesium!E112+HCFC22!E112+Al!E112+Semi!E112</f>
        <v>0.91110884481360033</v>
      </c>
      <c r="F112" s="67">
        <f>'ODS Sub'!F112+EPS!F112+PV!F112+NitricAdipic!F112+FPD!F112+OtherIPCH4!F112+OtherIPN2O!F112+Magnesium!F112+HCFC22!F112+Al!F112+Semi!F112</f>
        <v>2.5567987449345346</v>
      </c>
      <c r="G112" s="67">
        <f>'ODS Sub'!G112+EPS!G112+PV!G112+NitricAdipic!G112+FPD!G112+OtherIPCH4!G112+OtherIPN2O!G112+Magnesium!G112+HCFC22!G112+Al!G112+Semi!G112</f>
        <v>4.2961124064376692</v>
      </c>
      <c r="H112" s="67">
        <f>'ODS Sub'!H112+EPS!H112+PV!H112+NitricAdipic!H112+FPD!H112+OtherIPCH4!H112+OtherIPN2O!H112+Magnesium!H112+HCFC22!H112+Al!H112+Semi!H112</f>
        <v>7.1634964279267761</v>
      </c>
      <c r="I112" s="68">
        <f>'ODS Sub'!I112+EPS!I112+PV!I112+NitricAdipic!I112+FPD!I112+OtherIPCH4!I112+OtherIPN2O!I112+Magnesium!I112+HCFC22!I112+Al!I112+Semi!I112</f>
        <v>11.213280696550708</v>
      </c>
      <c r="J112" s="68">
        <f>'ODS Sub'!J112+EPS!J112+PV!J112+NitricAdipic!J112+FPD!J112+OtherIPCH4!J112+OtherIPN2O!J112+Magnesium!J112+HCFC22!J112+Al!J112+Semi!J112</f>
        <v>20.125679201423786</v>
      </c>
      <c r="K112" s="69">
        <f>'ODS Sub'!K112+EPS!K112+PV!K112+NitricAdipic!K112+FPD!K112+OtherIPCH4!K112+OtherIPN2O!K112+Magnesium!K112+HCFC22!K112+Al!K112+Semi!K112</f>
        <v>31.373678646860252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67">
        <f>'ODS Sub'!C113+EPS!C113+PV!C113+NitricAdipic!C113+FPD!C113+OtherIPCH4!C113+OtherIPN2O!C113+Magnesium!C113+HCFC22!C113+Al!C113+Semi!C113</f>
        <v>0</v>
      </c>
      <c r="D113" s="67">
        <f>'ODS Sub'!D113+EPS!D113+PV!D113+NitricAdipic!D113+FPD!D113+OtherIPCH4!D113+OtherIPN2O!D113+Magnesium!D113+HCFC22!D113+Al!D113+Semi!D113</f>
        <v>1.0698875370646211E-4</v>
      </c>
      <c r="E113" s="64">
        <f>'ODS Sub'!E113+EPS!E113+PV!E113+NitricAdipic!E113+FPD!E113+OtherIPCH4!E113+OtherIPN2O!E113+Magnesium!E113+HCFC22!E113+Al!E113+Semi!E113</f>
        <v>6.3458393193571087E-4</v>
      </c>
      <c r="F113" s="67">
        <f>'ODS Sub'!F113+EPS!F113+PV!F113+NitricAdipic!F113+FPD!F113+OtherIPCH4!F113+OtherIPN2O!F113+Magnesium!F113+HCFC22!F113+Al!F113+Semi!F113</f>
        <v>1.6022700458562245E-3</v>
      </c>
      <c r="G113" s="67">
        <f>'ODS Sub'!G113+EPS!G113+PV!G113+NitricAdipic!G113+FPD!G113+OtherIPCH4!G113+OtherIPN2O!G113+Magnesium!G113+HCFC22!G113+Al!G113+Semi!G113</f>
        <v>2.6396805204918937E-3</v>
      </c>
      <c r="H113" s="67">
        <f>'ODS Sub'!H113+EPS!H113+PV!H113+NitricAdipic!H113+FPD!H113+OtherIPCH4!H113+OtherIPN2O!H113+Magnesium!H113+HCFC22!H113+Al!H113+Semi!H113</f>
        <v>8.0935390688421632E-3</v>
      </c>
      <c r="I113" s="68">
        <f>'ODS Sub'!I113+EPS!I113+PV!I113+NitricAdipic!I113+FPD!I113+OtherIPCH4!I113+OtherIPN2O!I113+Magnesium!I113+HCFC22!I113+Al!I113+Semi!I113</f>
        <v>2.4648763358460089E-2</v>
      </c>
      <c r="J113" s="68">
        <f>'ODS Sub'!J113+EPS!J113+PV!J113+NitricAdipic!J113+FPD!J113+OtherIPCH4!J113+OtherIPN2O!J113+Magnesium!J113+HCFC22!J113+Al!J113+Semi!J113</f>
        <v>6.9802613083649628E-2</v>
      </c>
      <c r="K113" s="69">
        <f>'ODS Sub'!K113+EPS!K113+PV!K113+NitricAdipic!K113+FPD!K113+OtherIPCH4!K113+OtherIPN2O!K113+Magnesium!K113+HCFC22!K113+Al!K113+Semi!K113</f>
        <v>0.12148432286568644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64">
        <f>'ODS Sub'!C114+EPS!C114+PV!C114+NitricAdipic!C114+FPD!C114+OtherIPCH4!C114+OtherIPN2O!C114+Magnesium!C114+HCFC22!C114+Al!C114+Semi!C114</f>
        <v>0</v>
      </c>
      <c r="D114" s="67">
        <f>'ODS Sub'!D114+EPS!D114+PV!D114+NitricAdipic!D114+FPD!D114+OtherIPCH4!D114+OtherIPN2O!D114+Magnesium!D114+HCFC22!D114+Al!D114+Semi!D114</f>
        <v>7.6928097096711401E-4</v>
      </c>
      <c r="E114" s="64">
        <f>'ODS Sub'!E114+EPS!E114+PV!E114+NitricAdipic!E114+FPD!E114+OtherIPCH4!E114+OtherIPN2O!E114+Magnesium!E114+HCFC22!E114+Al!E114+Semi!E114</f>
        <v>4.5679300338950703E-3</v>
      </c>
      <c r="F114" s="67">
        <f>'ODS Sub'!F114+EPS!F114+PV!F114+NitricAdipic!F114+FPD!F114+OtherIPCH4!F114+OtherIPN2O!F114+Magnesium!F114+HCFC22!F114+Al!F114+Semi!F114</f>
        <v>1.1357952514391482E-2</v>
      </c>
      <c r="G114" s="67">
        <f>'ODS Sub'!G114+EPS!G114+PV!G114+NitricAdipic!G114+FPD!G114+OtherIPCH4!G114+OtherIPN2O!G114+Magnesium!G114+HCFC22!G114+Al!G114+Semi!G114</f>
        <v>1.8981878674319254E-2</v>
      </c>
      <c r="H114" s="67">
        <f>'ODS Sub'!H114+EPS!H114+PV!H114+NitricAdipic!H114+FPD!H114+OtherIPCH4!H114+OtherIPN2O!H114+Magnesium!H114+HCFC22!H114+Al!H114+Semi!H114</f>
        <v>3.0595484124816889E-2</v>
      </c>
      <c r="I114" s="68">
        <f>'ODS Sub'!I114+EPS!I114+PV!I114+NitricAdipic!I114+FPD!I114+OtherIPCH4!I114+OtherIPN2O!I114+Magnesium!I114+HCFC22!I114+Al!I114+Semi!I114</f>
        <v>5.2528386066343108E-2</v>
      </c>
      <c r="J114" s="68">
        <f>'ODS Sub'!J114+EPS!J114+PV!J114+NitricAdipic!J114+FPD!J114+OtherIPCH4!J114+OtherIPN2O!J114+Magnesium!J114+HCFC22!J114+Al!J114+Semi!J114</f>
        <v>0.10566567163839267</v>
      </c>
      <c r="K114" s="69">
        <f>'ODS Sub'!K114+EPS!K114+PV!K114+NitricAdipic!K114+FPD!K114+OtherIPCH4!K114+OtherIPN2O!K114+Magnesium!K114+HCFC22!K114+Al!K114+Semi!K114</f>
        <v>0.15432600087102658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67">
        <f>'ODS Sub'!C115+EPS!C115+PV!C115+NitricAdipic!C115+FPD!C115+OtherIPCH4!C115+OtherIPN2O!C115+Magnesium!C115+HCFC22!C115+Al!C115+Semi!C115</f>
        <v>2.4847877777777762E-3</v>
      </c>
      <c r="D115" s="67">
        <f>'ODS Sub'!D115+EPS!D115+PV!D115+NitricAdipic!D115+FPD!D115+OtherIPCH4!D115+OtherIPN2O!D115+Magnesium!D115+HCFC22!D115+Al!D115+Semi!D115</f>
        <v>1.4517426481154899E-2</v>
      </c>
      <c r="E115" s="64">
        <f>'ODS Sub'!E115+EPS!E115+PV!E115+NitricAdipic!E115+FPD!E115+OtherIPCH4!E115+OtherIPN2O!E115+Magnesium!E115+HCFC22!E115+Al!E115+Semi!E115</f>
        <v>6.4747883626173702E-2</v>
      </c>
      <c r="F115" s="67">
        <f>'ODS Sub'!F115+EPS!F115+PV!F115+NitricAdipic!F115+FPD!F115+OtherIPCH4!F115+OtherIPN2O!F115+Magnesium!F115+HCFC22!F115+Al!F115+Semi!F115</f>
        <v>0.14470002474868005</v>
      </c>
      <c r="G115" s="67">
        <f>'ODS Sub'!G115+EPS!G115+PV!G115+NitricAdipic!G115+FPD!G115+OtherIPCH4!G115+OtherIPN2O!G115+Magnesium!G115+HCFC22!G115+Al!G115+Semi!G115</f>
        <v>0.22205335611339441</v>
      </c>
      <c r="H115" s="67">
        <f>'ODS Sub'!H115+EPS!H115+PV!H115+NitricAdipic!H115+FPD!H115+OtherIPCH4!H115+OtherIPN2O!H115+Magnesium!H115+HCFC22!H115+Al!H115+Semi!H115</f>
        <v>0.31039222024041024</v>
      </c>
      <c r="I115" s="68">
        <f>'ODS Sub'!I115+EPS!I115+PV!I115+NitricAdipic!I115+FPD!I115+OtherIPCH4!I115+OtherIPN2O!I115+Magnesium!I115+HCFC22!I115+Al!I115+Semi!I115</f>
        <v>0.42111775448806277</v>
      </c>
      <c r="J115" s="68">
        <f>'ODS Sub'!J115+EPS!J115+PV!J115+NitricAdipic!J115+FPD!J115+OtherIPCH4!J115+OtherIPN2O!J115+Magnesium!J115+HCFC22!J115+Al!J115+Semi!J115</f>
        <v>0.65485095676724137</v>
      </c>
      <c r="K115" s="69">
        <f>'ODS Sub'!K115+EPS!K115+PV!K115+NitricAdipic!K115+FPD!K115+OtherIPCH4!K115+OtherIPN2O!K115+Magnesium!K115+HCFC22!K115+Al!K115+Semi!K115</f>
        <v>0.78376104079218101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64">
        <f>'ODS Sub'!C116+EPS!C116+PV!C116+NitricAdipic!C116+FPD!C116+OtherIPCH4!C116+OtherIPN2O!C116+Magnesium!C116+HCFC22!C116+Al!C116+Semi!C116</f>
        <v>0</v>
      </c>
      <c r="D116" s="67">
        <f>'ODS Sub'!D116+EPS!D116+PV!D116+NitricAdipic!D116+FPD!D116+OtherIPCH4!D116+OtherIPN2O!D116+Magnesium!D116+HCFC22!D116+Al!D116+Semi!D116</f>
        <v>4.6248086483165845E-5</v>
      </c>
      <c r="E116" s="64">
        <f>'ODS Sub'!E116+EPS!E116+PV!E116+NitricAdipic!E116+FPD!E116+OtherIPCH4!E116+OtherIPN2O!E116+Magnesium!E116+HCFC22!E116+Al!E116+Semi!E116</f>
        <v>2.6427425605210822E-4</v>
      </c>
      <c r="F116" s="67">
        <f>'ODS Sub'!F116+EPS!F116+PV!F116+NitricAdipic!F116+FPD!F116+OtherIPCH4!F116+OtherIPN2O!F116+Magnesium!F116+HCFC22!F116+Al!F116+Semi!F116</f>
        <v>6.6504207367279813E-4</v>
      </c>
      <c r="G116" s="67">
        <f>'ODS Sub'!G116+EPS!G116+PV!G116+NitricAdipic!G116+FPD!G116+OtherIPCH4!G116+OtherIPN2O!G116+Magnesium!G116+HCFC22!G116+Al!G116+Semi!G116</f>
        <v>1.2016217398336945E-3</v>
      </c>
      <c r="H116" s="67">
        <f>'ODS Sub'!H116+EPS!H116+PV!H116+NitricAdipic!H116+FPD!H116+OtherIPCH4!H116+OtherIPN2O!H116+Magnesium!H116+HCFC22!H116+Al!H116+Semi!H116</f>
        <v>2.0914544274890897E-3</v>
      </c>
      <c r="I116" s="68">
        <f>'ODS Sub'!I116+EPS!I116+PV!I116+NitricAdipic!I116+FPD!I116+OtherIPCH4!I116+OtherIPN2O!I116+Magnesium!I116+HCFC22!I116+Al!I116+Semi!I116</f>
        <v>3.7016106664616451E-3</v>
      </c>
      <c r="J116" s="68">
        <f>'ODS Sub'!J116+EPS!J116+PV!J116+NitricAdipic!J116+FPD!J116+OtherIPCH4!J116+OtherIPN2O!J116+Magnesium!J116+HCFC22!J116+Al!J116+Semi!J116</f>
        <v>7.6762602467116067E-3</v>
      </c>
      <c r="K116" s="69">
        <f>'ODS Sub'!K116+EPS!K116+PV!K116+NitricAdipic!K116+FPD!K116+OtherIPCH4!K116+OtherIPN2O!K116+Magnesium!K116+HCFC22!K116+Al!K116+Semi!K116</f>
        <v>1.1615369352963093E-2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67">
        <f>'ODS Sub'!C117+EPS!C117+PV!C117+NitricAdipic!C117+FPD!C117+OtherIPCH4!C117+OtherIPN2O!C117+Magnesium!C117+HCFC22!C117+Al!C117+Semi!C117</f>
        <v>0</v>
      </c>
      <c r="D117" s="67">
        <f>'ODS Sub'!D117+EPS!D117+PV!D117+NitricAdipic!D117+FPD!D117+OtherIPCH4!D117+OtherIPN2O!D117+Magnesium!D117+HCFC22!D117+Al!D117+Semi!D117</f>
        <v>4.8666457219155866E-4</v>
      </c>
      <c r="E117" s="64">
        <f>'ODS Sub'!E117+EPS!E117+PV!E117+NitricAdipic!E117+FPD!E117+OtherIPCH4!E117+OtherIPN2O!E117+Magnesium!E117+HCFC22!E117+Al!E117+Semi!E117</f>
        <v>2.8236303325973309E-3</v>
      </c>
      <c r="F117" s="67">
        <f>'ODS Sub'!F117+EPS!F117+PV!F117+NitricAdipic!F117+FPD!F117+OtherIPCH4!F117+OtherIPN2O!F117+Magnesium!F117+HCFC22!F117+Al!F117+Semi!F117</f>
        <v>7.0145961759294825E-3</v>
      </c>
      <c r="G117" s="67">
        <f>'ODS Sub'!G117+EPS!G117+PV!G117+NitricAdipic!G117+FPD!G117+OtherIPCH4!G117+OtherIPN2O!G117+Magnesium!G117+HCFC22!G117+Al!G117+Semi!G117</f>
        <v>1.2887264608041548E-2</v>
      </c>
      <c r="H117" s="67">
        <f>'ODS Sub'!H117+EPS!H117+PV!H117+NitricAdipic!H117+FPD!H117+OtherIPCH4!H117+OtherIPN2O!H117+Magnesium!H117+HCFC22!H117+Al!H117+Semi!H117</f>
        <v>2.2217753913788968E-2</v>
      </c>
      <c r="I117" s="68">
        <f>'ODS Sub'!I117+EPS!I117+PV!I117+NitricAdipic!I117+FPD!I117+OtherIPCH4!I117+OtherIPN2O!I117+Magnesium!I117+HCFC22!I117+Al!I117+Semi!I117</f>
        <v>3.8996098355002756E-2</v>
      </c>
      <c r="J117" s="68">
        <f>'ODS Sub'!J117+EPS!J117+PV!J117+NitricAdipic!J117+FPD!J117+OtherIPCH4!J117+OtherIPN2O!J117+Magnesium!J117+HCFC22!J117+Al!J117+Semi!J117</f>
        <v>8.0204613356493107E-2</v>
      </c>
      <c r="K117" s="69">
        <f>'ODS Sub'!K117+EPS!K117+PV!K117+NitricAdipic!K117+FPD!K117+OtherIPCH4!K117+OtherIPN2O!K117+Magnesium!K117+HCFC22!K117+Al!K117+Semi!K117</f>
        <v>0.11964782781377992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64">
        <f>'ODS Sub'!C118+EPS!C118+PV!C118+NitricAdipic!C118+FPD!C118+OtherIPCH4!C118+OtherIPN2O!C118+Magnesium!C118+HCFC22!C118+Al!C118+Semi!C118</f>
        <v>7.9522697317233465E-2</v>
      </c>
      <c r="D118" s="67">
        <f>'ODS Sub'!D118+EPS!D118+PV!D118+NitricAdipic!D118+FPD!D118+OtherIPCH4!D118+OtherIPN2O!D118+Magnesium!D118+HCFC22!D118+Al!D118+Semi!D118</f>
        <v>8.8112028552661939E-2</v>
      </c>
      <c r="E118" s="64">
        <f>'ODS Sub'!E118+EPS!E118+PV!E118+NitricAdipic!E118+FPD!E118+OtherIPCH4!E118+OtherIPN2O!E118+Magnesium!E118+HCFC22!E118+Al!E118+Semi!E118</f>
        <v>0.11466679973699036</v>
      </c>
      <c r="F118" s="67">
        <f>'ODS Sub'!F118+EPS!F118+PV!F118+NitricAdipic!F118+FPD!F118+OtherIPCH4!F118+OtherIPN2O!F118+Magnesium!F118+HCFC22!F118+Al!F118+Semi!F118</f>
        <v>0.12630468282529131</v>
      </c>
      <c r="G118" s="67">
        <f>'ODS Sub'!G118+EPS!G118+PV!G118+NitricAdipic!G118+FPD!G118+OtherIPCH4!G118+OtherIPN2O!G118+Magnesium!G118+HCFC22!G118+Al!G118+Semi!G118</f>
        <v>0.19786847330656307</v>
      </c>
      <c r="H118" s="67">
        <f>'ODS Sub'!H118+EPS!H118+PV!H118+NitricAdipic!H118+FPD!H118+OtherIPCH4!H118+OtherIPN2O!H118+Magnesium!H118+HCFC22!H118+Al!H118+Semi!H118</f>
        <v>0.29720936200863246</v>
      </c>
      <c r="I118" s="68">
        <f>'ODS Sub'!I118+EPS!I118+PV!I118+NitricAdipic!I118+FPD!I118+OtherIPCH4!I118+OtherIPN2O!I118+Magnesium!I118+HCFC22!I118+Al!I118+Semi!I118</f>
        <v>0.38823528380186434</v>
      </c>
      <c r="J118" s="68">
        <f>'ODS Sub'!J118+EPS!J118+PV!J118+NitricAdipic!J118+FPD!J118+OtherIPCH4!J118+OtherIPN2O!J118+Magnesium!J118+HCFC22!J118+Al!J118+Semi!J118</f>
        <v>0.56803653578737912</v>
      </c>
      <c r="K118" s="69">
        <f>'ODS Sub'!K118+EPS!K118+PV!K118+NitricAdipic!K118+FPD!K118+OtherIPCH4!K118+OtherIPN2O!K118+Magnesium!K118+HCFC22!K118+Al!K118+Semi!K118</f>
        <v>0.70546572397550822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67">
        <f>'ODS Sub'!C119+EPS!C119+PV!C119+NitricAdipic!C119+FPD!C119+OtherIPCH4!C119+OtherIPN2O!C119+Magnesium!C119+HCFC22!C119+Al!C119+Semi!C119</f>
        <v>5.9487425347107816</v>
      </c>
      <c r="D119" s="67">
        <f>'ODS Sub'!D119+EPS!D119+PV!D119+NitricAdipic!D119+FPD!D119+OtherIPCH4!D119+OtherIPN2O!D119+Magnesium!D119+HCFC22!D119+Al!D119+Semi!D119</f>
        <v>4.1420494717125669</v>
      </c>
      <c r="E119" s="64">
        <f>'ODS Sub'!E119+EPS!E119+PV!E119+NitricAdipic!E119+FPD!E119+OtherIPCH4!E119+OtherIPN2O!E119+Magnesium!E119+HCFC22!E119+Al!E119+Semi!E119</f>
        <v>8.2886834635700186</v>
      </c>
      <c r="F119" s="67">
        <f>'ODS Sub'!F119+EPS!F119+PV!F119+NitricAdipic!F119+FPD!F119+OtherIPCH4!F119+OtherIPN2O!F119+Magnesium!F119+HCFC22!F119+Al!F119+Semi!F119</f>
        <v>17.715980573906915</v>
      </c>
      <c r="G119" s="67">
        <f>'ODS Sub'!G119+EPS!G119+PV!G119+NitricAdipic!G119+FPD!G119+OtherIPCH4!G119+OtherIPN2O!G119+Magnesium!G119+HCFC22!G119+Al!G119+Semi!G119</f>
        <v>19.592095113289965</v>
      </c>
      <c r="H119" s="67">
        <f>'ODS Sub'!H119+EPS!H119+PV!H119+NitricAdipic!H119+FPD!H119+OtherIPCH4!H119+OtherIPN2O!H119+Magnesium!H119+HCFC22!H119+Al!H119+Semi!H119</f>
        <v>27.118587666096239</v>
      </c>
      <c r="I119" s="68">
        <f>'ODS Sub'!I119+EPS!I119+PV!I119+NitricAdipic!I119+FPD!I119+OtherIPCH4!I119+OtherIPN2O!I119+Magnesium!I119+HCFC22!I119+Al!I119+Semi!I119</f>
        <v>44.748734583794331</v>
      </c>
      <c r="J119" s="68">
        <f>'ODS Sub'!J119+EPS!J119+PV!J119+NitricAdipic!J119+FPD!J119+OtherIPCH4!J119+OtherIPN2O!J119+Magnesium!J119+HCFC22!J119+Al!J119+Semi!J119</f>
        <v>55.065022221682412</v>
      </c>
      <c r="K119" s="69">
        <f>'ODS Sub'!K119+EPS!K119+PV!K119+NitricAdipic!K119+FPD!K119+OtherIPCH4!K119+OtherIPN2O!K119+Magnesium!K119+HCFC22!K119+Al!K119+Semi!K119</f>
        <v>62.125156195797402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64">
        <f>'ODS Sub'!C120+EPS!C120+PV!C120+NitricAdipic!C120+FPD!C120+OtherIPCH4!C120+OtherIPN2O!C120+Magnesium!C120+HCFC22!C120+Al!C120+Semi!C120</f>
        <v>0</v>
      </c>
      <c r="D120" s="67">
        <f>'ODS Sub'!D120+EPS!D120+PV!D120+NitricAdipic!D120+FPD!D120+OtherIPCH4!D120+OtherIPN2O!D120+Magnesium!D120+HCFC22!D120+Al!D120+Semi!D120</f>
        <v>4.9683979806856396E-5</v>
      </c>
      <c r="E120" s="64">
        <f>'ODS Sub'!E120+EPS!E120+PV!E120+NitricAdipic!E120+FPD!E120+OtherIPCH4!E120+OtherIPN2O!E120+Magnesium!E120+HCFC22!E120+Al!E120+Semi!E120</f>
        <v>2.8542263975144672E-4</v>
      </c>
      <c r="F120" s="67">
        <f>'ODS Sub'!F120+EPS!F120+PV!F120+NitricAdipic!F120+FPD!F120+OtherIPCH4!F120+OtherIPN2O!F120+Magnesium!F120+HCFC22!F120+Al!F120+Semi!F120</f>
        <v>7.1937893829449831E-4</v>
      </c>
      <c r="G120" s="67">
        <f>'ODS Sub'!G120+EPS!G120+PV!G120+NitricAdipic!G120+FPD!G120+OtherIPCH4!G120+OtherIPN2O!G120+Magnesium!G120+HCFC22!G120+Al!G120+Semi!G120</f>
        <v>1.3004005778271513E-3</v>
      </c>
      <c r="H120" s="67">
        <f>'ODS Sub'!H120+EPS!H120+PV!H120+NitricAdipic!H120+FPD!H120+OtherIPCH4!H120+OtherIPN2O!H120+Magnesium!H120+HCFC22!H120+Al!H120+Semi!H120</f>
        <v>2.7403344011449732E-3</v>
      </c>
      <c r="I120" s="68">
        <f>'ODS Sub'!I120+EPS!I120+PV!I120+NitricAdipic!I120+FPD!I120+OtherIPCH4!I120+OtherIPN2O!I120+Magnesium!I120+HCFC22!I120+Al!I120+Semi!I120</f>
        <v>6.1672759989803601E-3</v>
      </c>
      <c r="J120" s="68">
        <f>'ODS Sub'!J120+EPS!J120+PV!J120+NitricAdipic!J120+FPD!J120+OtherIPCH4!J120+OtherIPN2O!J120+Magnesium!J120+HCFC22!J120+Al!J120+Semi!J120</f>
        <v>1.517954771934831E-2</v>
      </c>
      <c r="K120" s="69">
        <f>'ODS Sub'!K120+EPS!K120+PV!K120+NitricAdipic!K120+FPD!K120+OtherIPCH4!K120+OtherIPN2O!K120+Magnesium!K120+HCFC22!K120+Al!K120+Semi!K120</f>
        <v>2.5017664665836218E-2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64">
        <f>'ODS Sub'!C121+EPS!C121+PV!C121+NitricAdipic!C121+FPD!C121+OtherIPCH4!C121+OtherIPN2O!C121+Magnesium!C121+HCFC22!C121+Al!C121+Semi!C121</f>
        <v>3.6173876662491708E-2</v>
      </c>
      <c r="D121" s="67">
        <f>'ODS Sub'!D121+EPS!D121+PV!D121+NitricAdipic!D121+FPD!D121+OtherIPCH4!D121+OtherIPN2O!D121+Magnesium!D121+HCFC22!D121+Al!D121+Semi!D121</f>
        <v>3.1177088018576573E-2</v>
      </c>
      <c r="E121" s="64">
        <f>'ODS Sub'!E121+EPS!E121+PV!E121+NitricAdipic!E121+FPD!E121+OtherIPCH4!E121+OtherIPN2O!E121+Magnesium!E121+HCFC22!E121+Al!E121+Semi!E121</f>
        <v>7.797182026523429E-2</v>
      </c>
      <c r="F121" s="67">
        <f>'ODS Sub'!F121+EPS!F121+PV!F121+NitricAdipic!F121+FPD!F121+OtherIPCH4!F121+OtherIPN2O!F121+Magnesium!F121+HCFC22!F121+Al!F121+Semi!F121</f>
        <v>0.16951446230648157</v>
      </c>
      <c r="G121" s="67">
        <f>'ODS Sub'!G121+EPS!G121+PV!G121+NitricAdipic!G121+FPD!G121+OtherIPCH4!G121+OtherIPN2O!G121+Magnesium!G121+HCFC22!G121+Al!G121+Semi!G121</f>
        <v>0.24524207615228197</v>
      </c>
      <c r="H121" s="67">
        <f>'ODS Sub'!H121+EPS!H121+PV!H121+NitricAdipic!H121+FPD!H121+OtherIPCH4!H121+OtherIPN2O!H121+Magnesium!H121+HCFC22!H121+Al!H121+Semi!H121</f>
        <v>0.32925313007342721</v>
      </c>
      <c r="I121" s="68">
        <f>'ODS Sub'!I121+EPS!I121+PV!I121+NitricAdipic!I121+FPD!I121+OtherIPCH4!I121+OtherIPN2O!I121+Magnesium!I121+HCFC22!I121+Al!I121+Semi!I121</f>
        <v>0.43743337528620391</v>
      </c>
      <c r="J121" s="68">
        <f>'ODS Sub'!J121+EPS!J121+PV!J121+NitricAdipic!J121+FPD!J121+OtherIPCH4!J121+OtherIPN2O!J121+Magnesium!J121+HCFC22!J121+Al!J121+Semi!J121</f>
        <v>0.66935475964678037</v>
      </c>
      <c r="K121" s="69">
        <f>'ODS Sub'!K121+EPS!K121+PV!K121+NitricAdipic!K121+FPD!K121+OtherIPCH4!K121+OtherIPN2O!K121+Magnesium!K121+HCFC22!K121+Al!K121+Semi!K121</f>
        <v>0.80276091381888259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67">
        <f>'ODS Sub'!C122+EPS!C122+PV!C122+NitricAdipic!C122+FPD!C122+OtherIPCH4!C122+OtherIPN2O!C122+Magnesium!C122+HCFC22!C122+Al!C122+Semi!C122</f>
        <v>0</v>
      </c>
      <c r="D122" s="67">
        <f>'ODS Sub'!D122+EPS!D122+PV!D122+NitricAdipic!D122+FPD!D122+OtherIPCH4!D122+OtherIPN2O!D122+Magnesium!D122+HCFC22!D122+Al!D122+Semi!D122</f>
        <v>4.0968260910223923E-3</v>
      </c>
      <c r="E122" s="64">
        <f>'ODS Sub'!E122+EPS!E122+PV!E122+NitricAdipic!E122+FPD!E122+OtherIPCH4!E122+OtherIPN2O!E122+Magnesium!E122+HCFC22!E122+Al!E122+Semi!E122</f>
        <v>1.1270817193384639E-2</v>
      </c>
      <c r="F122" s="67">
        <f>'ODS Sub'!F122+EPS!F122+PV!F122+NitricAdipic!F122+FPD!F122+OtherIPCH4!F122+OtherIPN2O!F122+Magnesium!F122+HCFC22!F122+Al!F122+Semi!F122</f>
        <v>1.8029315037961582E-2</v>
      </c>
      <c r="G122" s="67">
        <f>'ODS Sub'!G122+EPS!G122+PV!G122+NitricAdipic!G122+FPD!G122+OtherIPCH4!G122+OtherIPN2O!G122+Magnesium!G122+HCFC22!G122+Al!G122+Semi!G122</f>
        <v>1.9438177776404615E-2</v>
      </c>
      <c r="H122" s="67">
        <f>'ODS Sub'!H122+EPS!H122+PV!H122+NitricAdipic!H122+FPD!H122+OtherIPCH4!H122+OtherIPN2O!H122+Magnesium!H122+HCFC22!H122+Al!H122+Semi!H122</f>
        <v>2.4766886361219681E-2</v>
      </c>
      <c r="I122" s="68">
        <f>'ODS Sub'!I122+EPS!I122+PV!I122+NitricAdipic!I122+FPD!I122+OtherIPCH4!I122+OtherIPN2O!I122+Magnesium!I122+HCFC22!I122+Al!I122+Semi!I122</f>
        <v>3.3759914607990861E-2</v>
      </c>
      <c r="J122" s="68">
        <f>'ODS Sub'!J122+EPS!J122+PV!J122+NitricAdipic!J122+FPD!J122+OtherIPCH4!J122+OtherIPN2O!J122+Magnesium!J122+HCFC22!J122+Al!J122+Semi!J122</f>
        <v>4.3412209393791062E-2</v>
      </c>
      <c r="K122" s="69">
        <f>'ODS Sub'!K122+EPS!K122+PV!K122+NitricAdipic!K122+FPD!K122+OtherIPCH4!K122+OtherIPN2O!K122+Magnesium!K122+HCFC22!K122+Al!K122+Semi!K122</f>
        <v>4.9110045017896641E-2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64">
        <f>'ODS Sub'!C123+EPS!C123+PV!C123+NitricAdipic!C123+FPD!C123+OtherIPCH4!C123+OtherIPN2O!C123+Magnesium!C123+HCFC22!C123+Al!C123+Semi!C123</f>
        <v>6.371115334870006E-3</v>
      </c>
      <c r="D123" s="67">
        <f>'ODS Sub'!D123+EPS!D123+PV!D123+NitricAdipic!D123+FPD!D123+OtherIPCH4!D123+OtherIPN2O!D123+Magnesium!D123+HCFC22!D123+Al!D123+Semi!D123</f>
        <v>3.4622360017272434E-3</v>
      </c>
      <c r="E123" s="64">
        <f>'ODS Sub'!E123+EPS!E123+PV!E123+NitricAdipic!E123+FPD!E123+OtherIPCH4!E123+OtherIPN2O!E123+Magnesium!E123+HCFC22!E123+Al!E123+Semi!E123</f>
        <v>4.7237450030514754E-3</v>
      </c>
      <c r="F123" s="67">
        <f>'ODS Sub'!F123+EPS!F123+PV!F123+NitricAdipic!F123+FPD!F123+OtherIPCH4!F123+OtherIPN2O!F123+Magnesium!F123+HCFC22!F123+Al!F123+Semi!F123</f>
        <v>1.2708456949367404E-2</v>
      </c>
      <c r="G123" s="67">
        <f>'ODS Sub'!G123+EPS!G123+PV!G123+NitricAdipic!G123+FPD!G123+OtherIPCH4!G123+OtherIPN2O!G123+Magnesium!G123+HCFC22!G123+Al!G123+Semi!G123</f>
        <v>1.674154012776196E-2</v>
      </c>
      <c r="H123" s="67">
        <f>'ODS Sub'!H123+EPS!H123+PV!H123+NitricAdipic!H123+FPD!H123+OtherIPCH4!H123+OtherIPN2O!H123+Magnesium!H123+HCFC22!H123+Al!H123+Semi!H123</f>
        <v>2.2749824082458979E-2</v>
      </c>
      <c r="I123" s="68">
        <f>'ODS Sub'!I123+EPS!I123+PV!I123+NitricAdipic!I123+FPD!I123+OtherIPCH4!I123+OtherIPN2O!I123+Magnesium!I123+HCFC22!I123+Al!I123+Semi!I123</f>
        <v>3.1964032516322169E-2</v>
      </c>
      <c r="J123" s="68">
        <f>'ODS Sub'!J123+EPS!J123+PV!J123+NitricAdipic!J123+FPD!J123+OtherIPCH4!J123+OtherIPN2O!J123+Magnesium!J123+HCFC22!J123+Al!J123+Semi!J123</f>
        <v>5.0904560979392492E-2</v>
      </c>
      <c r="K123" s="69">
        <f>'ODS Sub'!K123+EPS!K123+PV!K123+NitricAdipic!K123+FPD!K123+OtherIPCH4!K123+OtherIPN2O!K123+Magnesium!K123+HCFC22!K123+Al!K123+Semi!K123</f>
        <v>6.8798796443424598E-2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67">
        <f>'ODS Sub'!C124+EPS!C124+PV!C124+NitricAdipic!C124+FPD!C124+OtherIPCH4!C124+OtherIPN2O!C124+Magnesium!C124+HCFC22!C124+Al!C124+Semi!C124</f>
        <v>1.4423999999999999</v>
      </c>
      <c r="D124" s="67">
        <f>'ODS Sub'!D124+EPS!D124+PV!D124+NitricAdipic!D124+FPD!D124+OtherIPCH4!D124+OtherIPN2O!D124+Magnesium!D124+HCFC22!D124+Al!D124+Semi!D124</f>
        <v>1.538572798688344</v>
      </c>
      <c r="E124" s="64">
        <f>'ODS Sub'!E124+EPS!E124+PV!E124+NitricAdipic!E124+FPD!E124+OtherIPCH4!E124+OtherIPN2O!E124+Magnesium!E124+HCFC22!E124+Al!E124+Semi!E124</f>
        <v>1.6472896370727903</v>
      </c>
      <c r="F124" s="67">
        <f>'ODS Sub'!F124+EPS!F124+PV!F124+NitricAdipic!F124+FPD!F124+OtherIPCH4!F124+OtherIPN2O!F124+Magnesium!F124+HCFC22!F124+Al!F124+Semi!F124</f>
        <v>1.1779030934886985</v>
      </c>
      <c r="G124" s="67">
        <f>'ODS Sub'!G124+EPS!G124+PV!G124+NitricAdipic!G124+FPD!G124+OtherIPCH4!G124+OtherIPN2O!G124+Magnesium!G124+HCFC22!G124+Al!G124+Semi!G124</f>
        <v>0.48221696502555256</v>
      </c>
      <c r="H124" s="67">
        <f>'ODS Sub'!H124+EPS!H124+PV!H124+NitricAdipic!H124+FPD!H124+OtherIPCH4!H124+OtherIPN2O!H124+Magnesium!H124+HCFC22!H124+Al!H124+Semi!H124</f>
        <v>0.56889504681809655</v>
      </c>
      <c r="I124" s="68">
        <f>'ODS Sub'!I124+EPS!I124+PV!I124+NitricAdipic!I124+FPD!I124+OtherIPCH4!I124+OtherIPN2O!I124+Magnesium!I124+HCFC22!I124+Al!I124+Semi!I124</f>
        <v>0.68019449893914619</v>
      </c>
      <c r="J124" s="68">
        <f>'ODS Sub'!J124+EPS!J124+PV!J124+NitricAdipic!J124+FPD!J124+OtherIPCH4!J124+OtherIPN2O!J124+Magnesium!J124+HCFC22!J124+Al!J124+Semi!J124</f>
        <v>0.84431340322574311</v>
      </c>
      <c r="K124" s="69">
        <f>'ODS Sub'!K124+EPS!K124+PV!K124+NitricAdipic!K124+FPD!K124+OtherIPCH4!K124+OtherIPN2O!K124+Magnesium!K124+HCFC22!K124+Al!K124+Semi!K124</f>
        <v>0.96267488716121918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64">
        <f>'ODS Sub'!C125+EPS!C125+PV!C125+NitricAdipic!C125+FPD!C125+OtherIPCH4!C125+OtherIPN2O!C125+Magnesium!C125+HCFC22!C125+Al!C125+Semi!C125</f>
        <v>1.7870722303237919E-2</v>
      </c>
      <c r="D125" s="67">
        <f>'ODS Sub'!D125+EPS!D125+PV!D125+NitricAdipic!D125+FPD!D125+OtherIPCH4!D125+OtherIPN2O!D125+Magnesium!D125+HCFC22!D125+Al!D125+Semi!D125</f>
        <v>2.2441321963468965E-2</v>
      </c>
      <c r="E125" s="64">
        <f>'ODS Sub'!E125+EPS!E125+PV!E125+NitricAdipic!E125+FPD!E125+OtherIPCH4!E125+OtherIPN2O!E125+Magnesium!E125+HCFC22!E125+Al!E125+Semi!E125</f>
        <v>5.8178965401314356E-2</v>
      </c>
      <c r="F125" s="67">
        <f>'ODS Sub'!F125+EPS!F125+PV!F125+NitricAdipic!F125+FPD!F125+OtherIPCH4!F125+OtherIPN2O!F125+Magnesium!F125+HCFC22!F125+Al!F125+Semi!F125</f>
        <v>0.16369212018982399</v>
      </c>
      <c r="G125" s="67">
        <f>'ODS Sub'!G125+EPS!G125+PV!G125+NitricAdipic!G125+FPD!G125+OtherIPCH4!G125+OtherIPN2O!G125+Magnesium!G125+HCFC22!G125+Al!G125+Semi!G125</f>
        <v>0.23549125462261294</v>
      </c>
      <c r="H125" s="67">
        <f>'ODS Sub'!H125+EPS!H125+PV!H125+NitricAdipic!H125+FPD!H125+OtherIPCH4!H125+OtherIPN2O!H125+Magnesium!H125+HCFC22!H125+Al!H125+Semi!H125</f>
        <v>0.34340861508466863</v>
      </c>
      <c r="I125" s="68">
        <f>'ODS Sub'!I125+EPS!I125+PV!I125+NitricAdipic!I125+FPD!I125+OtherIPCH4!I125+OtherIPN2O!I125+Magnesium!I125+HCFC22!I125+Al!I125+Semi!I125</f>
        <v>0.53031331734795839</v>
      </c>
      <c r="J125" s="68">
        <f>'ODS Sub'!J125+EPS!J125+PV!J125+NitricAdipic!J125+FPD!J125+OtherIPCH4!J125+OtherIPN2O!J125+Magnesium!J125+HCFC22!J125+Al!J125+Semi!J125</f>
        <v>0.96810837669826888</v>
      </c>
      <c r="K125" s="69">
        <f>'ODS Sub'!K125+EPS!K125+PV!K125+NitricAdipic!K125+FPD!K125+OtherIPCH4!K125+OtherIPN2O!K125+Magnesium!K125+HCFC22!K125+Al!K125+Semi!K125</f>
        <v>1.371393478658343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67">
        <f>'ODS Sub'!C126+EPS!C126+PV!C126+NitricAdipic!C126+FPD!C126+OtherIPCH4!C126+OtherIPN2O!C126+Magnesium!C126+HCFC22!C126+Al!C126+Semi!C126</f>
        <v>0</v>
      </c>
      <c r="D126" s="67">
        <f>'ODS Sub'!D126+EPS!D126+PV!D126+NitricAdipic!D126+FPD!D126+OtherIPCH4!D126+OtherIPN2O!D126+Magnesium!D126+HCFC22!D126+Al!D126+Semi!D126</f>
        <v>6.8331985331161033E-4</v>
      </c>
      <c r="E126" s="64">
        <f>'ODS Sub'!E126+EPS!E126+PV!E126+NitricAdipic!E126+FPD!E126+OtherIPCH4!E126+OtherIPN2O!E126+Magnesium!E126+HCFC22!E126+Al!E126+Semi!E126</f>
        <v>0.11256019075958532</v>
      </c>
      <c r="F126" s="67">
        <f>'ODS Sub'!F126+EPS!F126+PV!F126+NitricAdipic!F126+FPD!F126+OtherIPCH4!F126+OtherIPN2O!F126+Magnesium!F126+HCFC22!F126+Al!F126+Semi!F126</f>
        <v>0.58933891453964815</v>
      </c>
      <c r="G126" s="67">
        <f>'ODS Sub'!G126+EPS!G126+PV!G126+NitricAdipic!G126+FPD!G126+OtherIPCH4!G126+OtherIPN2O!G126+Magnesium!G126+HCFC22!G126+Al!G126+Semi!G126</f>
        <v>0.31095899160906654</v>
      </c>
      <c r="H126" s="67">
        <f>'ODS Sub'!H126+EPS!H126+PV!H126+NitricAdipic!H126+FPD!H126+OtherIPCH4!H126+OtherIPN2O!H126+Magnesium!H126+HCFC22!H126+Al!H126+Semi!H126</f>
        <v>0.33931433032811131</v>
      </c>
      <c r="I126" s="68">
        <f>'ODS Sub'!I126+EPS!I126+PV!I126+NitricAdipic!I126+FPD!I126+OtherIPCH4!I126+OtherIPN2O!I126+Magnesium!I126+HCFC22!I126+Al!I126+Semi!I126</f>
        <v>0.38681090107153043</v>
      </c>
      <c r="J126" s="68">
        <f>'ODS Sub'!J126+EPS!J126+PV!J126+NitricAdipic!J126+FPD!J126+OtherIPCH4!J126+OtherIPN2O!J126+Magnesium!J126+HCFC22!J126+Al!J126+Semi!J126</f>
        <v>0.47067934424569235</v>
      </c>
      <c r="K126" s="69">
        <f>'ODS Sub'!K126+EPS!K126+PV!K126+NitricAdipic!K126+FPD!K126+OtherIPCH4!K126+OtherIPN2O!K126+Magnesium!K126+HCFC22!K126+Al!K126+Semi!K126</f>
        <v>0.55599038925334021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67">
        <f>'ODS Sub'!C127+EPS!C127+PV!C127+NitricAdipic!C127+FPD!C127+OtherIPCH4!C127+OtherIPN2O!C127+Magnesium!C127+HCFC22!C127+Al!C127+Semi!C127</f>
        <v>0</v>
      </c>
      <c r="D127" s="67">
        <f>'ODS Sub'!D127+EPS!D127+PV!D127+NitricAdipic!D127+FPD!D127+OtherIPCH4!D127+OtherIPN2O!D127+Magnesium!D127+HCFC22!D127+Al!D127+Semi!D127</f>
        <v>7.3460135433002971E-4</v>
      </c>
      <c r="E127" s="64">
        <f>'ODS Sub'!E127+EPS!E127+PV!E127+NitricAdipic!E127+FPD!E127+OtherIPCH4!E127+OtherIPN2O!E127+Magnesium!E127+HCFC22!E127+Al!E127+Semi!E127</f>
        <v>4.4118408831478788E-3</v>
      </c>
      <c r="F127" s="67">
        <f>'ODS Sub'!F127+EPS!F127+PV!F127+NitricAdipic!F127+FPD!F127+OtherIPCH4!F127+OtherIPN2O!F127+Magnesium!F127+HCFC22!F127+Al!F127+Semi!F127</f>
        <v>1.0995512167446979E-2</v>
      </c>
      <c r="G127" s="67">
        <f>'ODS Sub'!G127+EPS!G127+PV!G127+NitricAdipic!G127+FPD!G127+OtherIPCH4!G127+OtherIPN2O!G127+Magnesium!G127+HCFC22!G127+Al!G127+Semi!G127</f>
        <v>1.8397267344359435E-2</v>
      </c>
      <c r="H127" s="67">
        <f>'ODS Sub'!H127+EPS!H127+PV!H127+NitricAdipic!H127+FPD!H127+OtherIPCH4!H127+OtherIPN2O!H127+Magnesium!H127+HCFC22!H127+Al!H127+Semi!H127</f>
        <v>2.7727031030668384E-2</v>
      </c>
      <c r="I127" s="68">
        <f>'ODS Sub'!I127+EPS!I127+PV!I127+NitricAdipic!I127+FPD!I127+OtherIPCH4!I127+OtherIPN2O!I127+Magnesium!I127+HCFC22!I127+Al!I127+Semi!I127</f>
        <v>4.2107395446579994E-2</v>
      </c>
      <c r="J127" s="68">
        <f>'ODS Sub'!J127+EPS!J127+PV!J127+NitricAdipic!J127+FPD!J127+OtherIPCH4!J127+OtherIPN2O!J127+Magnesium!J127+HCFC22!J127+Al!J127+Semi!J127</f>
        <v>7.4334934761345894E-2</v>
      </c>
      <c r="K127" s="69">
        <f>'ODS Sub'!K127+EPS!K127+PV!K127+NitricAdipic!K127+FPD!K127+OtherIPCH4!K127+OtherIPN2O!K127+Magnesium!K127+HCFC22!K127+Al!K127+Semi!K127</f>
        <v>9.9441762464321404E-2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64">
        <f>'ODS Sub'!C128+EPS!C128+PV!C128+NitricAdipic!C128+FPD!C128+OtherIPCH4!C128+OtherIPN2O!C128+Magnesium!C128+HCFC22!C128+Al!C128+Semi!C128</f>
        <v>0</v>
      </c>
      <c r="D128" s="67">
        <f>'ODS Sub'!D128+EPS!D128+PV!D128+NitricAdipic!D128+FPD!D128+OtherIPCH4!D128+OtherIPN2O!D128+Magnesium!D128+HCFC22!D128+Al!D128+Semi!D128</f>
        <v>2.2931067603164489E-5</v>
      </c>
      <c r="E128" s="64">
        <f>'ODS Sub'!E128+EPS!E128+PV!E128+NitricAdipic!E128+FPD!E128+OtherIPCH4!E128+OtherIPN2O!E128+Magnesium!E128+HCFC22!E128+Al!E128+Semi!E128</f>
        <v>1.3173352603912923E-4</v>
      </c>
      <c r="F128" s="67">
        <f>'ODS Sub'!F128+EPS!F128+PV!F128+NitricAdipic!F128+FPD!F128+OtherIPCH4!F128+OtherIPN2O!F128+Magnesium!F128+HCFC22!F128+Al!F128+Semi!F128</f>
        <v>3.3202104844361451E-4</v>
      </c>
      <c r="G128" s="67">
        <f>'ODS Sub'!G128+EPS!G128+PV!G128+NitricAdipic!G128+FPD!G128+OtherIPCH4!G128+OtherIPN2O!G128+Magnesium!G128+HCFC22!G128+Al!G128+Semi!G128</f>
        <v>6.0018488207406974E-4</v>
      </c>
      <c r="H128" s="67">
        <f>'ODS Sub'!H128+EPS!H128+PV!H128+NitricAdipic!H128+FPD!H128+OtherIPCH4!H128+OtherIPN2O!H128+Magnesium!H128+HCFC22!H128+Al!H128+Semi!H128</f>
        <v>9.2071261746743175E-4</v>
      </c>
      <c r="I128" s="68">
        <f>'ODS Sub'!I128+EPS!I128+PV!I128+NitricAdipic!I128+FPD!I128+OtherIPCH4!I128+OtherIPN2O!I128+Magnesium!I128+HCFC22!I128+Al!I128+Semi!I128</f>
        <v>1.2865756501171742E-3</v>
      </c>
      <c r="J128" s="68">
        <f>'ODS Sub'!J128+EPS!J128+PV!J128+NitricAdipic!J128+FPD!J128+OtherIPCH4!J128+OtherIPN2O!J128+Magnesium!J128+HCFC22!J128+Al!J128+Semi!J128</f>
        <v>2.0458243785669876E-3</v>
      </c>
      <c r="K128" s="69">
        <f>'ODS Sub'!K128+EPS!K128+PV!K128+NitricAdipic!K128+FPD!K128+OtherIPCH4!K128+OtherIPN2O!K128+Magnesium!K128+HCFC22!K128+Al!K128+Semi!K128</f>
        <v>2.5617740105645884E-3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67">
        <f>'ODS Sub'!C129+EPS!C129+PV!C129+NitricAdipic!C129+FPD!C129+OtherIPCH4!C129+OtherIPN2O!C129+Magnesium!C129+HCFC22!C129+Al!C129+Semi!C129</f>
        <v>1.6397508636662749E-3</v>
      </c>
      <c r="D129" s="67">
        <f>'ODS Sub'!D129+EPS!D129+PV!D129+NitricAdipic!D129+FPD!D129+OtherIPCH4!D129+OtherIPN2O!D129+Magnesium!D129+HCFC22!D129+Al!D129+Semi!D129</f>
        <v>2.5405247548759263E-3</v>
      </c>
      <c r="E129" s="64">
        <f>'ODS Sub'!E129+EPS!E129+PV!E129+NitricAdipic!E129+FPD!E129+OtherIPCH4!E129+OtherIPN2O!E129+Magnesium!E129+HCFC22!E129+Al!E129+Semi!E129</f>
        <v>8.8572140818349004E-3</v>
      </c>
      <c r="F129" s="67">
        <f>'ODS Sub'!F129+EPS!F129+PV!F129+NitricAdipic!F129+FPD!F129+OtherIPCH4!F129+OtherIPN2O!F129+Magnesium!F129+HCFC22!F129+Al!F129+Semi!F129</f>
        <v>2.4964751783379844E-2</v>
      </c>
      <c r="G129" s="67">
        <f>'ODS Sub'!G129+EPS!G129+PV!G129+NitricAdipic!G129+FPD!G129+OtherIPCH4!G129+OtherIPN2O!G129+Magnesium!G129+HCFC22!G129+Al!G129+Semi!G129</f>
        <v>3.7446676295592694E-2</v>
      </c>
      <c r="H129" s="67">
        <f>'ODS Sub'!H129+EPS!H129+PV!H129+NitricAdipic!H129+FPD!H129+OtherIPCH4!H129+OtherIPN2O!H129+Magnesium!H129+HCFC22!H129+Al!H129+Semi!H129</f>
        <v>5.5936799264611863E-2</v>
      </c>
      <c r="I129" s="68">
        <f>'ODS Sub'!I129+EPS!I129+PV!I129+NitricAdipic!I129+FPD!I129+OtherIPCH4!I129+OtherIPN2O!I129+Magnesium!I129+HCFC22!I129+Al!I129+Semi!I129</f>
        <v>8.74819747971744E-2</v>
      </c>
      <c r="J129" s="68">
        <f>'ODS Sub'!J129+EPS!J129+PV!J129+NitricAdipic!J129+FPD!J129+OtherIPCH4!J129+OtherIPN2O!J129+Magnesium!J129+HCFC22!J129+Al!J129+Semi!J129</f>
        <v>0.1602017231017494</v>
      </c>
      <c r="K129" s="69">
        <f>'ODS Sub'!K129+EPS!K129+PV!K129+NitricAdipic!K129+FPD!K129+OtherIPCH4!K129+OtherIPN2O!K129+Magnesium!K129+HCFC22!K129+Al!K129+Semi!K129</f>
        <v>0.22632226475344464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64">
        <f>'ODS Sub'!C130+EPS!C130+PV!C130+NitricAdipic!C130+FPD!C130+OtherIPCH4!C130+OtherIPN2O!C130+Magnesium!C130+HCFC22!C130+Al!C130+Semi!C130</f>
        <v>13.720072059024082</v>
      </c>
      <c r="D130" s="67">
        <f>'ODS Sub'!D130+EPS!D130+PV!D130+NitricAdipic!D130+FPD!D130+OtherIPCH4!D130+OtherIPN2O!D130+Magnesium!D130+HCFC22!D130+Al!D130+Semi!D130</f>
        <v>15.183612472797126</v>
      </c>
      <c r="E130" s="64">
        <f>'ODS Sub'!E130+EPS!E130+PV!E130+NitricAdipic!E130+FPD!E130+OtherIPCH4!E130+OtherIPN2O!E130+Magnesium!E130+HCFC22!E130+Al!E130+Semi!E130</f>
        <v>11.850418187844404</v>
      </c>
      <c r="F130" s="67">
        <f>'ODS Sub'!F130+EPS!F130+PV!F130+NitricAdipic!F130+FPD!F130+OtherIPCH4!F130+OtherIPN2O!F130+Magnesium!F130+HCFC22!F130+Al!F130+Semi!F130</f>
        <v>8.6039059046891442</v>
      </c>
      <c r="G130" s="67">
        <f>'ODS Sub'!G130+EPS!G130+PV!G130+NitricAdipic!G130+FPD!G130+OtherIPCH4!G130+OtherIPN2O!G130+Magnesium!G130+HCFC22!G130+Al!G130+Semi!G130</f>
        <v>3.9413056142245306</v>
      </c>
      <c r="H130" s="67">
        <f>'ODS Sub'!H130+EPS!H130+PV!H130+NitricAdipic!H130+FPD!H130+OtherIPCH4!H130+OtherIPN2O!H130+Magnesium!H130+HCFC22!H130+Al!H130+Semi!H130</f>
        <v>4.7568687057577215</v>
      </c>
      <c r="I130" s="68">
        <f>'ODS Sub'!I130+EPS!I130+PV!I130+NitricAdipic!I130+FPD!I130+OtherIPCH4!I130+OtherIPN2O!I130+Magnesium!I130+HCFC22!I130+Al!I130+Semi!I130</f>
        <v>5.8643815133080208</v>
      </c>
      <c r="J130" s="68">
        <f>'ODS Sub'!J130+EPS!J130+PV!J130+NitricAdipic!J130+FPD!J130+OtherIPCH4!J130+OtherIPN2O!J130+Magnesium!J130+HCFC22!J130+Al!J130+Semi!J130</f>
        <v>7.3651663769333995</v>
      </c>
      <c r="K130" s="69">
        <f>'ODS Sub'!K130+EPS!K130+PV!K130+NitricAdipic!K130+FPD!K130+OtherIPCH4!K130+OtherIPN2O!K130+Magnesium!K130+HCFC22!K130+Al!K130+Semi!K130</f>
        <v>9.0104049258320984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67">
        <f>'ODS Sub'!C131+EPS!C131+PV!C131+NitricAdipic!C131+FPD!C131+OtherIPCH4!C131+OtherIPN2O!C131+Magnesium!C131+HCFC22!C131+Al!C131+Semi!C131</f>
        <v>0.68374606893680001</v>
      </c>
      <c r="D131" s="67">
        <f>'ODS Sub'!D131+EPS!D131+PV!D131+NitricAdipic!D131+FPD!D131+OtherIPCH4!D131+OtherIPN2O!D131+Magnesium!D131+HCFC22!D131+Al!D131+Semi!D131</f>
        <v>0.30865693997049215</v>
      </c>
      <c r="E131" s="64">
        <f>'ODS Sub'!E131+EPS!E131+PV!E131+NitricAdipic!E131+FPD!E131+OtherIPCH4!E131+OtherIPN2O!E131+Magnesium!E131+HCFC22!E131+Al!E131+Semi!E131</f>
        <v>0.57143702413329533</v>
      </c>
      <c r="F131" s="67">
        <f>'ODS Sub'!F131+EPS!F131+PV!F131+NitricAdipic!F131+FPD!F131+OtherIPCH4!F131+OtherIPN2O!F131+Magnesium!F131+HCFC22!F131+Al!F131+Semi!F131</f>
        <v>0.94095404783550463</v>
      </c>
      <c r="G131" s="67">
        <f>'ODS Sub'!G131+EPS!G131+PV!G131+NitricAdipic!G131+FPD!G131+OtherIPCH4!G131+OtherIPN2O!G131+Magnesium!G131+HCFC22!G131+Al!G131+Semi!G131</f>
        <v>1.2229084371573877</v>
      </c>
      <c r="H131" s="67">
        <f>'ODS Sub'!H131+EPS!H131+PV!H131+NitricAdipic!H131+FPD!H131+OtherIPCH4!H131+OtherIPN2O!H131+Magnesium!H131+HCFC22!H131+Al!H131+Semi!H131</f>
        <v>1.6765248323340145</v>
      </c>
      <c r="I131" s="68">
        <f>'ODS Sub'!I131+EPS!I131+PV!I131+NitricAdipic!I131+FPD!I131+OtherIPCH4!I131+OtherIPN2O!I131+Magnesium!I131+HCFC22!I131+Al!I131+Semi!I131</f>
        <v>2.0599143689089847</v>
      </c>
      <c r="J131" s="68">
        <f>'ODS Sub'!J131+EPS!J131+PV!J131+NitricAdipic!J131+FPD!J131+OtherIPCH4!J131+OtherIPN2O!J131+Magnesium!J131+HCFC22!J131+Al!J131+Semi!J131</f>
        <v>2.5237850742068315</v>
      </c>
      <c r="K131" s="69">
        <f>'ODS Sub'!K131+EPS!K131+PV!K131+NitricAdipic!K131+FPD!K131+OtherIPCH4!K131+OtherIPN2O!K131+Magnesium!K131+HCFC22!K131+Al!K131+Semi!K131</f>
        <v>2.8409560480545482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64">
        <f>'ODS Sub'!C132+EPS!C132+PV!C132+NitricAdipic!C132+FPD!C132+OtherIPCH4!C132+OtherIPN2O!C132+Magnesium!C132+HCFC22!C132+Al!C132+Semi!C132</f>
        <v>2.8546183655231896E-3</v>
      </c>
      <c r="D132" s="67">
        <f>'ODS Sub'!D132+EPS!D132+PV!D132+NitricAdipic!D132+FPD!D132+OtherIPCH4!D132+OtherIPN2O!D132+Magnesium!D132+HCFC22!D132+Al!D132+Semi!D132</f>
        <v>5.309847524251619E-3</v>
      </c>
      <c r="E132" s="64">
        <f>'ODS Sub'!E132+EPS!E132+PV!E132+NitricAdipic!E132+FPD!E132+OtherIPCH4!E132+OtherIPN2O!E132+Magnesium!E132+HCFC22!E132+Al!E132+Semi!E132</f>
        <v>2.2418313571922092E-2</v>
      </c>
      <c r="F132" s="67">
        <f>'ODS Sub'!F132+EPS!F132+PV!F132+NitricAdipic!F132+FPD!F132+OtherIPCH4!F132+OtherIPN2O!F132+Magnesium!F132+HCFC22!F132+Al!F132+Semi!F132</f>
        <v>5.4931380227404979E-2</v>
      </c>
      <c r="G132" s="67">
        <f>'ODS Sub'!G132+EPS!G132+PV!G132+NitricAdipic!G132+FPD!G132+OtherIPCH4!G132+OtherIPN2O!G132+Magnesium!G132+HCFC22!G132+Al!G132+Semi!G132</f>
        <v>8.7705236984738547E-2</v>
      </c>
      <c r="H132" s="67">
        <f>'ODS Sub'!H132+EPS!H132+PV!H132+NitricAdipic!H132+FPD!H132+OtherIPCH4!H132+OtherIPN2O!H132+Magnesium!H132+HCFC22!H132+Al!H132+Semi!H132</f>
        <v>0.12134219497814397</v>
      </c>
      <c r="I132" s="68">
        <f>'ODS Sub'!I132+EPS!I132+PV!I132+NitricAdipic!I132+FPD!I132+OtherIPCH4!I132+OtherIPN2O!I132+Magnesium!I132+HCFC22!I132+Al!I132+Semi!I132</f>
        <v>0.17026131294542066</v>
      </c>
      <c r="J132" s="68">
        <f>'ODS Sub'!J132+EPS!J132+PV!J132+NitricAdipic!J132+FPD!J132+OtherIPCH4!J132+OtherIPN2O!J132+Magnesium!J132+HCFC22!J132+Al!J132+Semi!J132</f>
        <v>0.27971301568425661</v>
      </c>
      <c r="K132" s="69">
        <f>'ODS Sub'!K132+EPS!K132+PV!K132+NitricAdipic!K132+FPD!K132+OtherIPCH4!K132+OtherIPN2O!K132+Magnesium!K132+HCFC22!K132+Al!K132+Semi!K132</f>
        <v>0.35616536732262022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67">
        <f>'ODS Sub'!C133+EPS!C133+PV!C133+NitricAdipic!C133+FPD!C133+OtherIPCH4!C133+OtherIPN2O!C133+Magnesium!C133+HCFC22!C133+Al!C133+Semi!C133</f>
        <v>0</v>
      </c>
      <c r="D133" s="67">
        <f>'ODS Sub'!D133+EPS!D133+PV!D133+NitricAdipic!D133+FPD!D133+OtherIPCH4!D133+OtherIPN2O!D133+Magnesium!D133+HCFC22!D133+Al!D133+Semi!D133</f>
        <v>5.4041990985089947E-4</v>
      </c>
      <c r="E133" s="64">
        <f>'ODS Sub'!E133+EPS!E133+PV!E133+NitricAdipic!E133+FPD!E133+OtherIPCH4!E133+OtherIPN2O!E133+Magnesium!E133+HCFC22!E133+Al!E133+Semi!E133</f>
        <v>3.1120924277958234E-3</v>
      </c>
      <c r="F133" s="67">
        <f>'ODS Sub'!F133+EPS!F133+PV!F133+NitricAdipic!F133+FPD!F133+OtherIPCH4!F133+OtherIPN2O!F133+Magnesium!F133+HCFC22!F133+Al!F133+Semi!F133</f>
        <v>7.6881796526363242E-3</v>
      </c>
      <c r="G133" s="67">
        <f>'ODS Sub'!G133+EPS!G133+PV!G133+NitricAdipic!G133+FPD!G133+OtherIPCH4!G133+OtherIPN2O!G133+Magnesium!G133+HCFC22!G133+Al!G133+Semi!G133</f>
        <v>1.2807758291160324E-2</v>
      </c>
      <c r="H133" s="67">
        <f>'ODS Sub'!H133+EPS!H133+PV!H133+NitricAdipic!H133+FPD!H133+OtherIPCH4!H133+OtherIPN2O!H133+Magnesium!H133+HCFC22!H133+Al!H133+Semi!H133</f>
        <v>2.177341030530509E-2</v>
      </c>
      <c r="I133" s="68">
        <f>'ODS Sub'!I133+EPS!I133+PV!I133+NitricAdipic!I133+FPD!I133+OtherIPCH4!I133+OtherIPN2O!I133+Magnesium!I133+HCFC22!I133+Al!I133+Semi!I133</f>
        <v>4.0738367546427144E-2</v>
      </c>
      <c r="J133" s="68">
        <f>'ODS Sub'!J133+EPS!J133+PV!J133+NitricAdipic!J133+FPD!J133+OtherIPCH4!J133+OtherIPN2O!J133+Magnesium!J133+HCFC22!J133+Al!J133+Semi!J133</f>
        <v>8.8437221745784611E-2</v>
      </c>
      <c r="K133" s="69">
        <f>'ODS Sub'!K133+EPS!K133+PV!K133+NitricAdipic!K133+FPD!K133+OtherIPCH4!K133+OtherIPN2O!K133+Magnesium!K133+HCFC22!K133+Al!K133+Semi!K133</f>
        <v>0.13454687843126673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64">
        <f>'ODS Sub'!C134+EPS!C134+PV!C134+NitricAdipic!C134+FPD!C134+OtherIPCH4!C134+OtherIPN2O!C134+Magnesium!C134+HCFC22!C134+Al!C134+Semi!C134</f>
        <v>1.812781955449113E-2</v>
      </c>
      <c r="D134" s="67">
        <f>'ODS Sub'!D134+EPS!D134+PV!D134+NitricAdipic!D134+FPD!D134+OtherIPCH4!D134+OtherIPN2O!D134+Magnesium!D134+HCFC22!D134+Al!D134+Semi!D134</f>
        <v>1.9094956812729682E-2</v>
      </c>
      <c r="E134" s="64">
        <f>'ODS Sub'!E134+EPS!E134+PV!E134+NitricAdipic!E134+FPD!E134+OtherIPCH4!E134+OtherIPN2O!E134+Magnesium!E134+HCFC22!E134+Al!E134+Semi!E134</f>
        <v>5.3459678214820353E-2</v>
      </c>
      <c r="F134" s="67">
        <f>'ODS Sub'!F134+EPS!F134+PV!F134+NitricAdipic!F134+FPD!F134+OtherIPCH4!F134+OtherIPN2O!F134+Magnesium!F134+HCFC22!F134+Al!F134+Semi!F134</f>
        <v>0.15948562176600381</v>
      </c>
      <c r="G134" s="67">
        <f>'ODS Sub'!G134+EPS!G134+PV!G134+NitricAdipic!G134+FPD!G134+OtherIPCH4!G134+OtherIPN2O!G134+Magnesium!G134+HCFC22!G134+Al!G134+Semi!G134</f>
        <v>0.24554496811397106</v>
      </c>
      <c r="H134" s="67">
        <f>'ODS Sub'!H134+EPS!H134+PV!H134+NitricAdipic!H134+FPD!H134+OtherIPCH4!H134+OtherIPN2O!H134+Magnesium!H134+HCFC22!H134+Al!H134+Semi!H134</f>
        <v>0.41292037891900818</v>
      </c>
      <c r="I134" s="68">
        <f>'ODS Sub'!I134+EPS!I134+PV!I134+NitricAdipic!I134+FPD!I134+OtherIPCH4!I134+OtherIPN2O!I134+Magnesium!I134+HCFC22!I134+Al!I134+Semi!I134</f>
        <v>0.67035911535696346</v>
      </c>
      <c r="J134" s="68">
        <f>'ODS Sub'!J134+EPS!J134+PV!J134+NitricAdipic!J134+FPD!J134+OtherIPCH4!J134+OtherIPN2O!J134+Magnesium!J134+HCFC22!J134+Al!J134+Semi!J134</f>
        <v>1.3001602763297389</v>
      </c>
      <c r="K134" s="69">
        <f>'ODS Sub'!K134+EPS!K134+PV!K134+NitricAdipic!K134+FPD!K134+OtherIPCH4!K134+OtherIPN2O!K134+Magnesium!K134+HCFC22!K134+Al!K134+Semi!K134</f>
        <v>1.9114406552333076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67">
        <f>'ODS Sub'!C135+EPS!C135+PV!C135+NitricAdipic!C135+FPD!C135+OtherIPCH4!C135+OtherIPN2O!C135+Magnesium!C135+HCFC22!C135+Al!C135+Semi!C135</f>
        <v>0</v>
      </c>
      <c r="D135" s="67">
        <f>'ODS Sub'!D135+EPS!D135+PV!D135+NitricAdipic!D135+FPD!D135+OtherIPCH4!D135+OtherIPN2O!D135+Magnesium!D135+HCFC22!D135+Al!D135+Semi!D135</f>
        <v>3.8218446005274165E-6</v>
      </c>
      <c r="E135" s="64">
        <f>'ODS Sub'!E135+EPS!E135+PV!E135+NitricAdipic!E135+FPD!E135+OtherIPCH4!E135+OtherIPN2O!E135+Magnesium!E135+HCFC22!E135+Al!E135+Semi!E135</f>
        <v>2.1955587673188212E-5</v>
      </c>
      <c r="F135" s="67">
        <f>'ODS Sub'!F135+EPS!F135+PV!F135+NitricAdipic!F135+FPD!F135+OtherIPCH4!F135+OtherIPN2O!F135+Magnesium!F135+HCFC22!F135+Al!F135+Semi!F135</f>
        <v>5.5336841407269108E-5</v>
      </c>
      <c r="G135" s="67">
        <f>'ODS Sub'!G135+EPS!G135+PV!G135+NitricAdipic!G135+FPD!G135+OtherIPCH4!G135+OtherIPN2O!G135+Magnesium!G135+HCFC22!G135+Al!G135+Semi!G135</f>
        <v>1.0003081367901166E-4</v>
      </c>
      <c r="H135" s="67">
        <f>'ODS Sub'!H135+EPS!H135+PV!H135+NitricAdipic!H135+FPD!H135+OtherIPCH4!H135+OtherIPN2O!H135+Magnesium!H135+HCFC22!H135+Al!H135+Semi!H135</f>
        <v>4.8359675529571551E-2</v>
      </c>
      <c r="I135" s="68">
        <f>'ODS Sub'!I135+EPS!I135+PV!I135+NitricAdipic!I135+FPD!I135+OtherIPCH4!I135+OtherIPN2O!I135+Magnesium!I135+HCFC22!I135+Al!I135+Semi!I135</f>
        <v>0.21876806667599868</v>
      </c>
      <c r="J135" s="68">
        <f>'ODS Sub'!J135+EPS!J135+PV!J135+NitricAdipic!J135+FPD!J135+OtherIPCH4!J135+OtherIPN2O!J135+Magnesium!J135+HCFC22!J135+Al!J135+Semi!J135</f>
        <v>0.69530899642839927</v>
      </c>
      <c r="K135" s="69">
        <f>'ODS Sub'!K135+EPS!K135+PV!K135+NitricAdipic!K135+FPD!K135+OtherIPCH4!K135+OtherIPN2O!K135+Magnesium!K135+HCFC22!K135+Al!K135+Semi!K135</f>
        <v>1.259302941023398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64">
        <f>'ODS Sub'!C136+EPS!C136+PV!C136+NitricAdipic!C136+FPD!C136+OtherIPCH4!C136+OtherIPN2O!C136+Magnesium!C136+HCFC22!C136+Al!C136+Semi!C136</f>
        <v>0.42261250931206429</v>
      </c>
      <c r="D136" s="67">
        <f>'ODS Sub'!D136+EPS!D136+PV!D136+NitricAdipic!D136+FPD!D136+OtherIPCH4!D136+OtherIPN2O!D136+Magnesium!D136+HCFC22!D136+Al!D136+Semi!D136</f>
        <v>0.38213322389019622</v>
      </c>
      <c r="E136" s="64">
        <f>'ODS Sub'!E136+EPS!E136+PV!E136+NitricAdipic!E136+FPD!E136+OtherIPCH4!E136+OtherIPN2O!E136+Magnesium!E136+HCFC22!E136+Al!E136+Semi!E136</f>
        <v>0.63580760682683379</v>
      </c>
      <c r="F136" s="67">
        <f>'ODS Sub'!F136+EPS!F136+PV!F136+NitricAdipic!F136+FPD!F136+OtherIPCH4!F136+OtherIPN2O!F136+Magnesium!F136+HCFC22!F136+Al!F136+Semi!F136</f>
        <v>1.1579583509722584</v>
      </c>
      <c r="G136" s="67">
        <f>'ODS Sub'!G136+EPS!G136+PV!G136+NitricAdipic!G136+FPD!G136+OtherIPCH4!G136+OtherIPN2O!G136+Magnesium!G136+HCFC22!G136+Al!G136+Semi!G136</f>
        <v>1.7664425795036856</v>
      </c>
      <c r="H136" s="67">
        <f>'ODS Sub'!H136+EPS!H136+PV!H136+NitricAdipic!H136+FPD!H136+OtherIPCH4!H136+OtherIPN2O!H136+Magnesium!H136+HCFC22!H136+Al!H136+Semi!H136</f>
        <v>2.6508616324917815</v>
      </c>
      <c r="I136" s="68">
        <f>'ODS Sub'!I136+EPS!I136+PV!I136+NitricAdipic!I136+FPD!I136+OtherIPCH4!I136+OtherIPN2O!I136+Magnesium!I136+HCFC22!I136+Al!I136+Semi!I136</f>
        <v>4.1643085057277327</v>
      </c>
      <c r="J136" s="68">
        <f>'ODS Sub'!J136+EPS!J136+PV!J136+NitricAdipic!J136+FPD!J136+OtherIPCH4!J136+OtherIPN2O!J136+Magnesium!J136+HCFC22!J136+Al!J136+Semi!J136</f>
        <v>7.6709619864570611</v>
      </c>
      <c r="K136" s="69">
        <f>'ODS Sub'!K136+EPS!K136+PV!K136+NitricAdipic!K136+FPD!K136+OtherIPCH4!K136+OtherIPN2O!K136+Magnesium!K136+HCFC22!K136+Al!K136+Semi!K136</f>
        <v>11.204570478227978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64">
        <f>'ODS Sub'!C137+EPS!C137+PV!C137+NitricAdipic!C137+FPD!C137+OtherIPCH4!C137+OtherIPN2O!C137+Magnesium!C137+HCFC22!C137+Al!C137+Semi!C137</f>
        <v>8.4586081974184388</v>
      </c>
      <c r="D137" s="67">
        <f>'ODS Sub'!D137+EPS!D137+PV!D137+NitricAdipic!D137+FPD!D137+OtherIPCH4!D137+OtherIPN2O!D137+Magnesium!D137+HCFC22!D137+Al!D137+Semi!D137</f>
        <v>5.1200978466143905</v>
      </c>
      <c r="E137" s="64">
        <f>'ODS Sub'!E137+EPS!E137+PV!E137+NitricAdipic!E137+FPD!E137+OtherIPCH4!E137+OtherIPN2O!E137+Magnesium!E137+HCFC22!E137+Al!E137+Semi!E137</f>
        <v>5.227354591204695</v>
      </c>
      <c r="F137" s="67">
        <f>'ODS Sub'!F137+EPS!F137+PV!F137+NitricAdipic!F137+FPD!F137+OtherIPCH4!F137+OtherIPN2O!F137+Magnesium!F137+HCFC22!F137+Al!F137+Semi!F137</f>
        <v>4.3634377762345746</v>
      </c>
      <c r="G137" s="67">
        <f>'ODS Sub'!G137+EPS!G137+PV!G137+NitricAdipic!G137+FPD!G137+OtherIPCH4!G137+OtherIPN2O!G137+Magnesium!G137+HCFC22!G137+Al!G137+Semi!G137</f>
        <v>2.9216149990164841</v>
      </c>
      <c r="H137" s="67">
        <f>'ODS Sub'!H137+EPS!H137+PV!H137+NitricAdipic!H137+FPD!H137+OtherIPCH4!H137+OtherIPN2O!H137+Magnesium!H137+HCFC22!H137+Al!H137+Semi!H137</f>
        <v>3.1746309959754182</v>
      </c>
      <c r="I137" s="68">
        <f>'ODS Sub'!I137+EPS!I137+PV!I137+NitricAdipic!I137+FPD!I137+OtherIPCH4!I137+OtherIPN2O!I137+Magnesium!I137+HCFC22!I137+Al!I137+Semi!I137</f>
        <v>3.6262167364133782</v>
      </c>
      <c r="J137" s="68">
        <f>'ODS Sub'!J137+EPS!J137+PV!J137+NitricAdipic!J137+FPD!J137+OtherIPCH4!J137+OtherIPN2O!J137+Magnesium!J137+HCFC22!J137+Al!J137+Semi!J137</f>
        <v>4.2670442844844416</v>
      </c>
      <c r="K137" s="69">
        <f>'ODS Sub'!K137+EPS!K137+PV!K137+NitricAdipic!K137+FPD!K137+OtherIPCH4!K137+OtherIPN2O!K137+Magnesium!K137+HCFC22!K137+Al!K137+Semi!K137</f>
        <v>5.1844597596507356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67">
        <f>'ODS Sub'!C138+EPS!C138+PV!C138+NitricAdipic!C138+FPD!C138+OtherIPCH4!C138+OtherIPN2O!C138+Magnesium!C138+HCFC22!C138+Al!C138+Semi!C138</f>
        <v>7.8913010313939498E-3</v>
      </c>
      <c r="D138" s="67">
        <f>'ODS Sub'!D138+EPS!D138+PV!D138+NitricAdipic!D138+FPD!D138+OtherIPCH4!D138+OtherIPN2O!D138+Magnesium!D138+HCFC22!D138+Al!D138+Semi!D138</f>
        <v>1.7533450839967754E-2</v>
      </c>
      <c r="E138" s="64">
        <f>'ODS Sub'!E138+EPS!E138+PV!E138+NitricAdipic!E138+FPD!E138+OtherIPCH4!E138+OtherIPN2O!E138+Magnesium!E138+HCFC22!E138+Al!E138+Semi!E138</f>
        <v>8.157820995801901E-2</v>
      </c>
      <c r="F138" s="67">
        <f>'ODS Sub'!F138+EPS!F138+PV!F138+NitricAdipic!F138+FPD!F138+OtherIPCH4!F138+OtherIPN2O!F138+Magnesium!F138+HCFC22!F138+Al!F138+Semi!F138</f>
        <v>0.21889020692685743</v>
      </c>
      <c r="G138" s="67">
        <f>'ODS Sub'!G138+EPS!G138+PV!G138+NitricAdipic!G138+FPD!G138+OtherIPCH4!G138+OtherIPN2O!G138+Magnesium!G138+HCFC22!G138+Al!G138+Semi!G138</f>
        <v>0.55577238906068593</v>
      </c>
      <c r="H138" s="67">
        <f>'ODS Sub'!H138+EPS!H138+PV!H138+NitricAdipic!H138+FPD!H138+OtherIPCH4!H138+OtherIPN2O!H138+Magnesium!H138+HCFC22!H138+Al!H138+Semi!H138</f>
        <v>0.73161000881966642</v>
      </c>
      <c r="I138" s="68">
        <f>'ODS Sub'!I138+EPS!I138+PV!I138+NitricAdipic!I138+FPD!I138+OtherIPCH4!I138+OtherIPN2O!I138+Magnesium!I138+HCFC22!I138+Al!I138+Semi!I138</f>
        <v>0.92709899373095028</v>
      </c>
      <c r="J138" s="68">
        <f>'ODS Sub'!J138+EPS!J138+PV!J138+NitricAdipic!J138+FPD!J138+OtherIPCH4!J138+OtherIPN2O!J138+Magnesium!J138+HCFC22!J138+Al!J138+Semi!J138</f>
        <v>1.2840802348433242</v>
      </c>
      <c r="K138" s="69">
        <f>'ODS Sub'!K138+EPS!K138+PV!K138+NitricAdipic!K138+FPD!K138+OtherIPCH4!K138+OtherIPN2O!K138+Magnesium!K138+HCFC22!K138+Al!K138+Semi!K138</f>
        <v>1.5444103797297379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64">
        <f>'ODS Sub'!C139+EPS!C139+PV!C139+NitricAdipic!C139+FPD!C139+OtherIPCH4!C139+OtherIPN2O!C139+Magnesium!C139+HCFC22!C139+Al!C139+Semi!C139</f>
        <v>6.5205717937979205E-2</v>
      </c>
      <c r="D139" s="67">
        <f>'ODS Sub'!D139+EPS!D139+PV!D139+NitricAdipic!D139+FPD!D139+OtherIPCH4!D139+OtherIPN2O!D139+Magnesium!D139+HCFC22!D139+Al!D139+Semi!D139</f>
        <v>8.3831734011963352E-2</v>
      </c>
      <c r="E139" s="64">
        <f>'ODS Sub'!E139+EPS!E139+PV!E139+NitricAdipic!E139+FPD!E139+OtherIPCH4!E139+OtherIPN2O!E139+Magnesium!E139+HCFC22!E139+Al!E139+Semi!E139</f>
        <v>0.24586724990498354</v>
      </c>
      <c r="F139" s="67">
        <f>'ODS Sub'!F139+EPS!F139+PV!F139+NitricAdipic!F139+FPD!F139+OtherIPCH4!F139+OtherIPN2O!F139+Magnesium!F139+HCFC22!F139+Al!F139+Semi!F139</f>
        <v>0.69975838827819004</v>
      </c>
      <c r="G139" s="67">
        <f>'ODS Sub'!G139+EPS!G139+PV!G139+NitricAdipic!G139+FPD!G139+OtherIPCH4!G139+OtherIPN2O!G139+Magnesium!G139+HCFC22!G139+Al!G139+Semi!G139</f>
        <v>1.0390450292577531</v>
      </c>
      <c r="H139" s="67">
        <f>'ODS Sub'!H139+EPS!H139+PV!H139+NitricAdipic!H139+FPD!H139+OtherIPCH4!H139+OtherIPN2O!H139+Magnesium!H139+HCFC22!H139+Al!H139+Semi!H139</f>
        <v>1.4828531049335825</v>
      </c>
      <c r="I139" s="68">
        <f>'ODS Sub'!I139+EPS!I139+PV!I139+NitricAdipic!I139+FPD!I139+OtherIPCH4!I139+OtherIPN2O!I139+Magnesium!I139+HCFC22!I139+Al!I139+Semi!I139</f>
        <v>2.1217364578758802</v>
      </c>
      <c r="J139" s="68">
        <f>'ODS Sub'!J139+EPS!J139+PV!J139+NitricAdipic!J139+FPD!J139+OtherIPCH4!J139+OtherIPN2O!J139+Magnesium!J139+HCFC22!J139+Al!J139+Semi!J139</f>
        <v>3.4665589602509983</v>
      </c>
      <c r="K139" s="69">
        <f>'ODS Sub'!K139+EPS!K139+PV!K139+NitricAdipic!K139+FPD!K139+OtherIPCH4!K139+OtherIPN2O!K139+Magnesium!K139+HCFC22!K139+Al!K139+Semi!K139</f>
        <v>4.54988524072267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67">
        <f>'ODS Sub'!C140+EPS!C140+PV!C140+NitricAdipic!C140+FPD!C140+OtherIPCH4!C140+OtherIPN2O!C140+Magnesium!C140+HCFC22!C140+Al!C140+Semi!C140</f>
        <v>0</v>
      </c>
      <c r="D140" s="67">
        <f>'ODS Sub'!D140+EPS!D140+PV!D140+NitricAdipic!D140+FPD!D140+OtherIPCH4!D140+OtherIPN2O!D140+Magnesium!D140+HCFC22!D140+Al!D140+Semi!D140</f>
        <v>6.4971358208966082E-5</v>
      </c>
      <c r="E140" s="64">
        <f>'ODS Sub'!E140+EPS!E140+PV!E140+NitricAdipic!E140+FPD!E140+OtherIPCH4!E140+OtherIPN2O!E140+Magnesium!E140+HCFC22!E140+Al!E140+Semi!E140</f>
        <v>3.732449904441997E-4</v>
      </c>
      <c r="F140" s="67">
        <f>'ODS Sub'!F140+EPS!F140+PV!F140+NitricAdipic!F140+FPD!F140+OtherIPCH4!F140+OtherIPN2O!F140+Magnesium!F140+HCFC22!F140+Al!F140+Semi!F140</f>
        <v>9.4072630392357502E-4</v>
      </c>
      <c r="G140" s="67">
        <f>'ODS Sub'!G140+EPS!G140+PV!G140+NitricAdipic!G140+FPD!G140+OtherIPCH4!G140+OtherIPN2O!G140+Magnesium!G140+HCFC22!G140+Al!G140+Semi!G140</f>
        <v>1.7005238325431982E-3</v>
      </c>
      <c r="H140" s="67">
        <f>'ODS Sub'!H140+EPS!H140+PV!H140+NitricAdipic!H140+FPD!H140+OtherIPCH4!H140+OtherIPN2O!H140+Magnesium!H140+HCFC22!H140+Al!H140+Semi!H140</f>
        <v>0.19717297927049629</v>
      </c>
      <c r="I140" s="68">
        <f>'ODS Sub'!I140+EPS!I140+PV!I140+NitricAdipic!I140+FPD!I140+OtherIPCH4!I140+OtherIPN2O!I140+Magnesium!I140+HCFC22!I140+Al!I140+Semi!I140</f>
        <v>0.88574580326794405</v>
      </c>
      <c r="J140" s="68">
        <f>'ODS Sub'!J140+EPS!J140+PV!J140+NitricAdipic!J140+FPD!J140+OtherIPCH4!J140+OtherIPN2O!J140+Magnesium!J140+HCFC22!J140+Al!J140+Semi!J140</f>
        <v>2.8107447710762172</v>
      </c>
      <c r="K140" s="69">
        <f>'ODS Sub'!K140+EPS!K140+PV!K140+NitricAdipic!K140+FPD!K140+OtherIPCH4!K140+OtherIPN2O!K140+Magnesium!K140+HCFC22!K140+Al!K140+Semi!K140</f>
        <v>5.0881856345055807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64">
        <f>'ODS Sub'!C141+EPS!C141+PV!C141+NitricAdipic!C141+FPD!C141+OtherIPCH4!C141+OtherIPN2O!C141+Magnesium!C141+HCFC22!C141+Al!C141+Semi!C141</f>
        <v>4.7078784562293446E-3</v>
      </c>
      <c r="D141" s="67">
        <f>'ODS Sub'!D141+EPS!D141+PV!D141+NitricAdipic!D141+FPD!D141+OtherIPCH4!D141+OtherIPN2O!D141+Magnesium!D141+HCFC22!D141+Al!D141+Semi!D141</f>
        <v>1.2260574042437496E-2</v>
      </c>
      <c r="E141" s="64">
        <f>'ODS Sub'!E141+EPS!E141+PV!E141+NitricAdipic!E141+FPD!E141+OtherIPCH4!E141+OtherIPN2O!E141+Magnesium!E141+HCFC22!E141+Al!E141+Semi!E141</f>
        <v>5.3907454923251073E-2</v>
      </c>
      <c r="F141" s="67">
        <f>'ODS Sub'!F141+EPS!F141+PV!F141+NitricAdipic!F141+FPD!F141+OtherIPCH4!F141+OtherIPN2O!F141+Magnesium!F141+HCFC22!F141+Al!F141+Semi!F141</f>
        <v>0.13097994593193152</v>
      </c>
      <c r="G141" s="67">
        <f>'ODS Sub'!G141+EPS!G141+PV!G141+NitricAdipic!G141+FPD!G141+OtherIPCH4!G141+OtherIPN2O!G141+Magnesium!G141+HCFC22!G141+Al!G141+Semi!G141</f>
        <v>0.2121473203042348</v>
      </c>
      <c r="H141" s="67">
        <f>'ODS Sub'!H141+EPS!H141+PV!H141+NitricAdipic!H141+FPD!H141+OtherIPCH4!H141+OtherIPN2O!H141+Magnesium!H141+HCFC22!H141+Al!H141+Semi!H141</f>
        <v>0.30063764779543128</v>
      </c>
      <c r="I141" s="68">
        <f>'ODS Sub'!I141+EPS!I141+PV!I141+NitricAdipic!I141+FPD!I141+OtherIPCH4!I141+OtherIPN2O!I141+Magnesium!I141+HCFC22!I141+Al!I141+Semi!I141</f>
        <v>0.43225036111262544</v>
      </c>
      <c r="J141" s="68">
        <f>'ODS Sub'!J141+EPS!J141+PV!J141+NitricAdipic!J141+FPD!J141+OtherIPCH4!J141+OtherIPN2O!J141+Magnesium!J141+HCFC22!J141+Al!J141+Semi!J141</f>
        <v>0.72130386648729738</v>
      </c>
      <c r="K141" s="69">
        <f>'ODS Sub'!K141+EPS!K141+PV!K141+NitricAdipic!K141+FPD!K141+OtherIPCH4!K141+OtherIPN2O!K141+Magnesium!K141+HCFC22!K141+Al!K141+Semi!K141</f>
        <v>0.94070616060710543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67">
        <f>'ODS Sub'!C142+EPS!C142+PV!C142+NitricAdipic!C142+FPD!C142+OtherIPCH4!C142+OtherIPN2O!C142+Magnesium!C142+HCFC22!C142+Al!C142+Semi!C142</f>
        <v>0</v>
      </c>
      <c r="D142" s="67">
        <f>'ODS Sub'!D142+EPS!D142+PV!D142+NitricAdipic!D142+FPD!D142+OtherIPCH4!D142+OtherIPN2O!D142+Magnesium!D142+HCFC22!D142+Al!D142+Semi!D142</f>
        <v>1.8982150623004976E-3</v>
      </c>
      <c r="E142" s="64">
        <f>'ODS Sub'!E142+EPS!E142+PV!E142+NitricAdipic!E142+FPD!E142+OtherIPCH4!E142+OtherIPN2O!E142+Magnesium!E142+HCFC22!E142+Al!E142+Semi!E142</f>
        <v>1.1587229462609105E-2</v>
      </c>
      <c r="F142" s="67">
        <f>'ODS Sub'!F142+EPS!F142+PV!F142+NitricAdipic!F142+FPD!F142+OtherIPCH4!F142+OtherIPN2O!F142+Magnesium!F142+HCFC22!F142+Al!F142+Semi!F142</f>
        <v>2.9516964051060645E-2</v>
      </c>
      <c r="G142" s="67">
        <f>'ODS Sub'!G142+EPS!G142+PV!G142+NitricAdipic!G142+FPD!G142+OtherIPCH4!G142+OtherIPN2O!G142+Magnesium!G142+HCFC22!G142+Al!G142+Semi!G142</f>
        <v>5.3279308228643366E-2</v>
      </c>
      <c r="H142" s="67">
        <f>'ODS Sub'!H142+EPS!H142+PV!H142+NitricAdipic!H142+FPD!H142+OtherIPCH4!H142+OtherIPN2O!H142+Magnesium!H142+HCFC22!H142+Al!H142+Semi!H142</f>
        <v>8.4175375201568925E-2</v>
      </c>
      <c r="I142" s="68">
        <f>'ODS Sub'!I142+EPS!I142+PV!I142+NitricAdipic!I142+FPD!I142+OtherIPCH4!I142+OtherIPN2O!I142+Magnesium!I142+HCFC22!I142+Al!I142+Semi!I142</f>
        <v>0.12523220962868806</v>
      </c>
      <c r="J142" s="68">
        <f>'ODS Sub'!J142+EPS!J142+PV!J142+NitricAdipic!J142+FPD!J142+OtherIPCH4!J142+OtherIPN2O!J142+Magnesium!J142+HCFC22!J142+Al!J142+Semi!J142</f>
        <v>0.21495006989694412</v>
      </c>
      <c r="K142" s="69">
        <f>'ODS Sub'!K142+EPS!K142+PV!K142+NitricAdipic!K142+FPD!K142+OtherIPCH4!K142+OtherIPN2O!K142+Magnesium!K142+HCFC22!K142+Al!K142+Semi!K142</f>
        <v>0.28988096264499197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64">
        <f>'ODS Sub'!C143+EPS!C143+PV!C143+NitricAdipic!C143+FPD!C143+OtherIPCH4!C143+OtherIPN2O!C143+Magnesium!C143+HCFC22!C143+Al!C143+Semi!C143</f>
        <v>2.52E-6</v>
      </c>
      <c r="D143" s="67">
        <f>'ODS Sub'!D143+EPS!D143+PV!D143+NitricAdipic!D143+FPD!D143+OtherIPCH4!D143+OtherIPN2O!D143+Magnesium!D143+HCFC22!D143+Al!D143+Semi!D143</f>
        <v>7.2427005970452868E-3</v>
      </c>
      <c r="E143" s="64">
        <f>'ODS Sub'!E143+EPS!E143+PV!E143+NitricAdipic!E143+FPD!E143+OtherIPCH4!E143+OtherIPN2O!E143+Magnesium!E143+HCFC22!E143+Al!E143+Semi!E143</f>
        <v>4.0084961191870952E-2</v>
      </c>
      <c r="F143" s="67">
        <f>'ODS Sub'!F143+EPS!F143+PV!F143+NitricAdipic!F143+FPD!F143+OtherIPCH4!F143+OtherIPN2O!F143+Magnesium!F143+HCFC22!F143+Al!F143+Semi!F143</f>
        <v>9.2572858362986621E-2</v>
      </c>
      <c r="G143" s="67">
        <f>'ODS Sub'!G143+EPS!G143+PV!G143+NitricAdipic!G143+FPD!G143+OtherIPCH4!G143+OtherIPN2O!G143+Magnesium!G143+HCFC22!G143+Al!G143+Semi!G143</f>
        <v>0.15558792298913593</v>
      </c>
      <c r="H143" s="67">
        <f>'ODS Sub'!H143+EPS!H143+PV!H143+NitricAdipic!H143+FPD!H143+OtherIPCH4!H143+OtherIPN2O!H143+Magnesium!H143+HCFC22!H143+Al!H143+Semi!H143</f>
        <v>0.22380991214050422</v>
      </c>
      <c r="I143" s="68">
        <f>'ODS Sub'!I143+EPS!I143+PV!I143+NitricAdipic!I143+FPD!I143+OtherIPCH4!I143+OtherIPN2O!I143+Magnesium!I143+HCFC22!I143+Al!I143+Semi!I143</f>
        <v>0.32849127419635471</v>
      </c>
      <c r="J143" s="68">
        <f>'ODS Sub'!J143+EPS!J143+PV!J143+NitricAdipic!J143+FPD!J143+OtherIPCH4!J143+OtherIPN2O!J143+Magnesium!J143+HCFC22!J143+Al!J143+Semi!J143</f>
        <v>0.56835925390372244</v>
      </c>
      <c r="K143" s="69">
        <f>'ODS Sub'!K143+EPS!K143+PV!K143+NitricAdipic!K143+FPD!K143+OtherIPCH4!K143+OtherIPN2O!K143+Magnesium!K143+HCFC22!K143+Al!K143+Semi!K143</f>
        <v>0.74627715004687145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67">
        <f>'ODS Sub'!C144+EPS!C144+PV!C144+NitricAdipic!C144+FPD!C144+OtherIPCH4!C144+OtherIPN2O!C144+Magnesium!C144+HCFC22!C144+Al!C144+Semi!C144</f>
        <v>3.714654265550639E-2</v>
      </c>
      <c r="D144" s="67">
        <f>'ODS Sub'!D144+EPS!D144+PV!D144+NitricAdipic!D144+FPD!D144+OtherIPCH4!D144+OtherIPN2O!D144+Magnesium!D144+HCFC22!D144+Al!D144+Semi!D144</f>
        <v>0.24684938035289247</v>
      </c>
      <c r="E144" s="64">
        <f>'ODS Sub'!E144+EPS!E144+PV!E144+NitricAdipic!E144+FPD!E144+OtherIPCH4!E144+OtherIPN2O!E144+Magnesium!E144+HCFC22!E144+Al!E144+Semi!E144</f>
        <v>0.36482203477174296</v>
      </c>
      <c r="F144" s="67">
        <f>'ODS Sub'!F144+EPS!F144+PV!F144+NitricAdipic!F144+FPD!F144+OtherIPCH4!F144+OtherIPN2O!F144+Magnesium!F144+HCFC22!F144+Al!F144+Semi!F144</f>
        <v>0.59688508752545133</v>
      </c>
      <c r="G144" s="67">
        <f>'ODS Sub'!G144+EPS!G144+PV!G144+NitricAdipic!G144+FPD!G144+OtherIPCH4!G144+OtherIPN2O!G144+Magnesium!G144+HCFC22!G144+Al!G144+Semi!G144</f>
        <v>0.82619333567762332</v>
      </c>
      <c r="H144" s="67">
        <f>'ODS Sub'!H144+EPS!H144+PV!H144+NitricAdipic!H144+FPD!H144+OtherIPCH4!H144+OtherIPN2O!H144+Magnesium!H144+HCFC22!H144+Al!H144+Semi!H144</f>
        <v>1.0704543866255234</v>
      </c>
      <c r="I144" s="68">
        <f>'ODS Sub'!I144+EPS!I144+PV!I144+NitricAdipic!I144+FPD!I144+OtherIPCH4!I144+OtherIPN2O!I144+Magnesium!I144+HCFC22!I144+Al!I144+Semi!I144</f>
        <v>1.4250291771248256</v>
      </c>
      <c r="J144" s="68">
        <f>'ODS Sub'!J144+EPS!J144+PV!J144+NitricAdipic!J144+FPD!J144+OtherIPCH4!J144+OtherIPN2O!J144+Magnesium!J144+HCFC22!J144+Al!J144+Semi!J144</f>
        <v>2.2023336579139254</v>
      </c>
      <c r="K144" s="69">
        <f>'ODS Sub'!K144+EPS!K144+PV!K144+NitricAdipic!K144+FPD!K144+OtherIPCH4!K144+OtherIPN2O!K144+Magnesium!K144+HCFC22!K144+Al!K144+Semi!K144</f>
        <v>2.7500214945188945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64">
        <f>'ODS Sub'!C145+EPS!C145+PV!C145+NitricAdipic!C145+FPD!C145+OtherIPCH4!C145+OtherIPN2O!C145+Magnesium!C145+HCFC22!C145+Al!C145+Semi!C145</f>
        <v>5.2164064840668885E-2</v>
      </c>
      <c r="D145" s="67">
        <f>'ODS Sub'!D145+EPS!D145+PV!D145+NitricAdipic!D145+FPD!D145+OtherIPCH4!D145+OtherIPN2O!D145+Magnesium!D145+HCFC22!D145+Al!D145+Semi!D145</f>
        <v>0.17607043479467172</v>
      </c>
      <c r="E145" s="64">
        <f>'ODS Sub'!E145+EPS!E145+PV!E145+NitricAdipic!E145+FPD!E145+OtherIPCH4!E145+OtherIPN2O!E145+Magnesium!E145+HCFC22!E145+Al!E145+Semi!E145</f>
        <v>0.81340791363161591</v>
      </c>
      <c r="F145" s="67">
        <f>'ODS Sub'!F145+EPS!F145+PV!F145+NitricAdipic!F145+FPD!F145+OtherIPCH4!F145+OtherIPN2O!F145+Magnesium!F145+HCFC22!F145+Al!F145+Semi!F145</f>
        <v>2.0780755575328484</v>
      </c>
      <c r="G145" s="67">
        <f>'ODS Sub'!G145+EPS!G145+PV!G145+NitricAdipic!G145+FPD!G145+OtherIPCH4!G145+OtherIPN2O!G145+Magnesium!G145+HCFC22!G145+Al!G145+Semi!G145</f>
        <v>3.4188842472079282</v>
      </c>
      <c r="H145" s="67">
        <f>'ODS Sub'!H145+EPS!H145+PV!H145+NitricAdipic!H145+FPD!H145+OtherIPCH4!H145+OtherIPN2O!H145+Magnesium!H145+HCFC22!H145+Al!H145+Semi!H145</f>
        <v>5.0527088547745578</v>
      </c>
      <c r="I145" s="68">
        <f>'ODS Sub'!I145+EPS!I145+PV!I145+NitricAdipic!I145+FPD!I145+OtherIPCH4!I145+OtherIPN2O!I145+Magnesium!I145+HCFC22!I145+Al!I145+Semi!I145</f>
        <v>7.6717867467330798</v>
      </c>
      <c r="J145" s="68">
        <f>'ODS Sub'!J145+EPS!J145+PV!J145+NitricAdipic!J145+FPD!J145+OtherIPCH4!J145+OtherIPN2O!J145+Magnesium!J145+HCFC22!J145+Al!J145+Semi!J145</f>
        <v>13.54459153613181</v>
      </c>
      <c r="K145" s="69">
        <f>'ODS Sub'!K145+EPS!K145+PV!K145+NitricAdipic!K145+FPD!K145+OtherIPCH4!K145+OtherIPN2O!K145+Magnesium!K145+HCFC22!K145+Al!K145+Semi!K145</f>
        <v>18.885668165236364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67">
        <f>'ODS Sub'!C146+EPS!C146+PV!C146+NitricAdipic!C146+FPD!C146+OtherIPCH4!C146+OtherIPN2O!C146+Magnesium!C146+HCFC22!C146+Al!C146+Semi!C146</f>
        <v>4.2776173605511847</v>
      </c>
      <c r="D146" s="67">
        <f>'ODS Sub'!D146+EPS!D146+PV!D146+NitricAdipic!D146+FPD!D146+OtherIPCH4!D146+OtherIPN2O!D146+Magnesium!D146+HCFC22!D146+Al!D146+Semi!D146</f>
        <v>4.8823789178831341</v>
      </c>
      <c r="E146" s="64">
        <f>'ODS Sub'!E146+EPS!E146+PV!E146+NitricAdipic!E146+FPD!E146+OtherIPCH4!E146+OtherIPN2O!E146+Magnesium!E146+HCFC22!E146+Al!E146+Semi!E146</f>
        <v>5.6159238770029996</v>
      </c>
      <c r="F146" s="67">
        <f>'ODS Sub'!F146+EPS!F146+PV!F146+NitricAdipic!F146+FPD!F146+OtherIPCH4!F146+OtherIPN2O!F146+Magnesium!F146+HCFC22!F146+Al!F146+Semi!F146</f>
        <v>7.0000279566492436</v>
      </c>
      <c r="G146" s="67">
        <f>'ODS Sub'!G146+EPS!G146+PV!G146+NitricAdipic!G146+FPD!G146+OtherIPCH4!G146+OtherIPN2O!G146+Magnesium!G146+HCFC22!G146+Al!G146+Semi!G146</f>
        <v>4.417496616734093</v>
      </c>
      <c r="H146" s="67">
        <f>'ODS Sub'!H146+EPS!H146+PV!H146+NitricAdipic!H146+FPD!H146+OtherIPCH4!H146+OtherIPN2O!H146+Magnesium!H146+HCFC22!H146+Al!H146+Semi!H146</f>
        <v>6.1456033456549433</v>
      </c>
      <c r="I146" s="68">
        <f>'ODS Sub'!I146+EPS!I146+PV!I146+NitricAdipic!I146+FPD!I146+OtherIPCH4!I146+OtherIPN2O!I146+Magnesium!I146+HCFC22!I146+Al!I146+Semi!I146</f>
        <v>7.5508963688314141</v>
      </c>
      <c r="J146" s="68">
        <f>'ODS Sub'!J146+EPS!J146+PV!J146+NitricAdipic!J146+FPD!J146+OtherIPCH4!J146+OtherIPN2O!J146+Magnesium!J146+HCFC22!J146+Al!J146+Semi!J146</f>
        <v>9.4728614592963929</v>
      </c>
      <c r="K146" s="69">
        <f>'ODS Sub'!K146+EPS!K146+PV!K146+NitricAdipic!K146+FPD!K146+OtherIPCH4!K146+OtherIPN2O!K146+Magnesium!K146+HCFC22!K146+Al!K146+Semi!K146</f>
        <v>14.054945672437279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64">
        <f>'ODS Sub'!C147+EPS!C147+PV!C147+NitricAdipic!C147+FPD!C147+OtherIPCH4!C147+OtherIPN2O!C147+Magnesium!C147+HCFC22!C147+Al!C147+Semi!C147</f>
        <v>0.6848691093848831</v>
      </c>
      <c r="D147" s="67">
        <f>'ODS Sub'!D147+EPS!D147+PV!D147+NitricAdipic!D147+FPD!D147+OtherIPCH4!D147+OtherIPN2O!D147+Magnesium!D147+HCFC22!D147+Al!D147+Semi!D147</f>
        <v>0.86100243891344097</v>
      </c>
      <c r="E147" s="64">
        <f>'ODS Sub'!E147+EPS!E147+PV!E147+NitricAdipic!E147+FPD!E147+OtherIPCH4!E147+OtherIPN2O!E147+Magnesium!E147+HCFC22!E147+Al!E147+Semi!E147</f>
        <v>0.83841643923514209</v>
      </c>
      <c r="F147" s="67">
        <f>'ODS Sub'!F147+EPS!F147+PV!F147+NitricAdipic!F147+FPD!F147+OtherIPCH4!F147+OtherIPN2O!F147+Magnesium!F147+HCFC22!F147+Al!F147+Semi!F147</f>
        <v>1.059660740123272</v>
      </c>
      <c r="G147" s="67">
        <f>'ODS Sub'!G147+EPS!G147+PV!G147+NitricAdipic!G147+FPD!G147+OtherIPCH4!G147+OtherIPN2O!G147+Magnesium!G147+HCFC22!G147+Al!G147+Semi!G147</f>
        <v>0.69255038789454937</v>
      </c>
      <c r="H147" s="67">
        <f>'ODS Sub'!H147+EPS!H147+PV!H147+NitricAdipic!H147+FPD!H147+OtherIPCH4!H147+OtherIPN2O!H147+Magnesium!H147+HCFC22!H147+Al!H147+Semi!H147</f>
        <v>0.88213960501604716</v>
      </c>
      <c r="I147" s="68">
        <f>'ODS Sub'!I147+EPS!I147+PV!I147+NitricAdipic!I147+FPD!I147+OtherIPCH4!I147+OtherIPN2O!I147+Magnesium!I147+HCFC22!I147+Al!I147+Semi!I147</f>
        <v>1.112985746430776</v>
      </c>
      <c r="J147" s="68">
        <f>'ODS Sub'!J147+EPS!J147+PV!J147+NitricAdipic!J147+FPD!J147+OtherIPCH4!J147+OtherIPN2O!J147+Magnesium!J147+HCFC22!J147+Al!J147+Semi!J147</f>
        <v>1.3656857671111635</v>
      </c>
      <c r="K147" s="69">
        <f>'ODS Sub'!K147+EPS!K147+PV!K147+NitricAdipic!K147+FPD!K147+OtherIPCH4!K147+OtherIPN2O!K147+Magnesium!K147+HCFC22!K147+Al!K147+Semi!K147</f>
        <v>1.5074466827938429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67">
        <f>'ODS Sub'!C148+EPS!C148+PV!C148+NitricAdipic!C148+FPD!C148+OtherIPCH4!C148+OtherIPN2O!C148+Magnesium!C148+HCFC22!C148+Al!C148+Semi!C148</f>
        <v>0.16010605982503648</v>
      </c>
      <c r="D148" s="67">
        <f>'ODS Sub'!D148+EPS!D148+PV!D148+NitricAdipic!D148+FPD!D148+OtherIPCH4!D148+OtherIPN2O!D148+Magnesium!D148+HCFC22!D148+Al!D148+Semi!D148</f>
        <v>0.16073122087361816</v>
      </c>
      <c r="E148" s="64">
        <f>'ODS Sub'!E148+EPS!E148+PV!E148+NitricAdipic!E148+FPD!E148+OtherIPCH4!E148+OtherIPN2O!E148+Magnesium!E148+HCFC22!E148+Al!E148+Semi!E148</f>
        <v>0.17811527396178187</v>
      </c>
      <c r="F148" s="67">
        <f>'ODS Sub'!F148+EPS!F148+PV!F148+NitricAdipic!F148+FPD!F148+OtherIPCH4!F148+OtherIPN2O!F148+Magnesium!F148+HCFC22!F148+Al!F148+Semi!F148</f>
        <v>0.26785644514409979</v>
      </c>
      <c r="G148" s="67">
        <f>'ODS Sub'!G148+EPS!G148+PV!G148+NitricAdipic!G148+FPD!G148+OtherIPCH4!G148+OtherIPN2O!G148+Magnesium!G148+HCFC22!G148+Al!G148+Semi!G148</f>
        <v>0.40493596639949697</v>
      </c>
      <c r="H148" s="67">
        <f>'ODS Sub'!H148+EPS!H148+PV!H148+NitricAdipic!H148+FPD!H148+OtherIPCH4!H148+OtherIPN2O!H148+Magnesium!H148+HCFC22!H148+Al!H148+Semi!H148</f>
        <v>0.66454903505893348</v>
      </c>
      <c r="I148" s="68">
        <f>'ODS Sub'!I148+EPS!I148+PV!I148+NitricAdipic!I148+FPD!I148+OtherIPCH4!I148+OtherIPN2O!I148+Magnesium!I148+HCFC22!I148+Al!I148+Semi!I148</f>
        <v>0.76354734350671882</v>
      </c>
      <c r="J148" s="68">
        <f>'ODS Sub'!J148+EPS!J148+PV!J148+NitricAdipic!J148+FPD!J148+OtherIPCH4!J148+OtherIPN2O!J148+Magnesium!J148+HCFC22!J148+Al!J148+Semi!J148</f>
        <v>0.99240683557994891</v>
      </c>
      <c r="K148" s="69">
        <f>'ODS Sub'!K148+EPS!K148+PV!K148+NitricAdipic!K148+FPD!K148+OtherIPCH4!K148+OtherIPN2O!K148+Magnesium!K148+HCFC22!K148+Al!K148+Semi!K148</f>
        <v>1.2014523958781147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64">
        <f>'ODS Sub'!C149+EPS!C149+PV!C149+NitricAdipic!C149+FPD!C149+OtherIPCH4!C149+OtherIPN2O!C149+Magnesium!C149+HCFC22!C149+Al!C149+Semi!C149</f>
        <v>6.3242800120432126</v>
      </c>
      <c r="D149" s="67">
        <f>'ODS Sub'!D149+EPS!D149+PV!D149+NitricAdipic!D149+FPD!D149+OtherIPCH4!D149+OtherIPN2O!D149+Magnesium!D149+HCFC22!D149+Al!D149+Semi!D149</f>
        <v>5.328437271098414</v>
      </c>
      <c r="E149" s="64">
        <f>'ODS Sub'!E149+EPS!E149+PV!E149+NitricAdipic!E149+FPD!E149+OtherIPCH4!E149+OtherIPN2O!E149+Magnesium!E149+HCFC22!E149+Al!E149+Semi!E149</f>
        <v>4.9414890086188565</v>
      </c>
      <c r="F149" s="67">
        <f>'ODS Sub'!F149+EPS!F149+PV!F149+NitricAdipic!F149+FPD!F149+OtherIPCH4!F149+OtherIPN2O!F149+Magnesium!F149+HCFC22!F149+Al!F149+Semi!F149</f>
        <v>3.610024043571209</v>
      </c>
      <c r="G149" s="67">
        <f>'ODS Sub'!G149+EPS!G149+PV!G149+NitricAdipic!G149+FPD!G149+OtherIPCH4!G149+OtherIPN2O!G149+Magnesium!G149+HCFC22!G149+Al!G149+Semi!G149</f>
        <v>4.1414321084206938</v>
      </c>
      <c r="H149" s="67">
        <f>'ODS Sub'!H149+EPS!H149+PV!H149+NitricAdipic!H149+FPD!H149+OtherIPCH4!H149+OtherIPN2O!H149+Magnesium!H149+HCFC22!H149+Al!H149+Semi!H149</f>
        <v>4.5198081557838794</v>
      </c>
      <c r="I149" s="68">
        <f>'ODS Sub'!I149+EPS!I149+PV!I149+NitricAdipic!I149+FPD!I149+OtherIPCH4!I149+OtherIPN2O!I149+Magnesium!I149+HCFC22!I149+Al!I149+Semi!I149</f>
        <v>4.7848326596261082</v>
      </c>
      <c r="J149" s="68">
        <f>'ODS Sub'!J149+EPS!J149+PV!J149+NitricAdipic!J149+FPD!J149+OtherIPCH4!J149+OtherIPN2O!J149+Magnesium!J149+HCFC22!J149+Al!J149+Semi!J149</f>
        <v>5.2710060266444572</v>
      </c>
      <c r="K149" s="69">
        <f>'ODS Sub'!K149+EPS!K149+PV!K149+NitricAdipic!K149+FPD!K149+OtherIPCH4!K149+OtherIPN2O!K149+Magnesium!K149+HCFC22!K149+Al!K149+Semi!K149</f>
        <v>5.5705746105376246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67">
        <f>'ODS Sub'!C150+EPS!C150+PV!C150+NitricAdipic!C150+FPD!C150+OtherIPCH4!C150+OtherIPN2O!C150+Magnesium!C150+HCFC22!C150+Al!C150+Semi!C150</f>
        <v>47.049817432614333</v>
      </c>
      <c r="D150" s="67">
        <f>'ODS Sub'!D150+EPS!D150+PV!D150+NitricAdipic!D150+FPD!D150+OtherIPCH4!D150+OtherIPN2O!D150+Magnesium!D150+HCFC22!D150+Al!D150+Semi!D150</f>
        <v>28.902228490217134</v>
      </c>
      <c r="E150" s="64">
        <f>'ODS Sub'!E150+EPS!E150+PV!E150+NitricAdipic!E150+FPD!E150+OtherIPCH4!E150+OtherIPN2O!E150+Magnesium!E150+HCFC22!E150+Al!E150+Semi!E150</f>
        <v>39.393042662765815</v>
      </c>
      <c r="F150" s="67">
        <f>'ODS Sub'!F150+EPS!F150+PV!F150+NitricAdipic!F150+FPD!F150+OtherIPCH4!F150+OtherIPN2O!F150+Magnesium!F150+HCFC22!F150+Al!F150+Semi!F150</f>
        <v>38.258480036625031</v>
      </c>
      <c r="G150" s="67">
        <f>'ODS Sub'!G150+EPS!G150+PV!G150+NitricAdipic!G150+FPD!G150+OtherIPCH4!G150+OtherIPN2O!G150+Magnesium!G150+HCFC22!G150+Al!G150+Semi!G150</f>
        <v>37.736543226567008</v>
      </c>
      <c r="H150" s="67">
        <f>'ODS Sub'!H150+EPS!H150+PV!H150+NitricAdipic!H150+FPD!H150+OtherIPCH4!H150+OtherIPN2O!H150+Magnesium!H150+HCFC22!H150+Al!H150+Semi!H150</f>
        <v>45.009280923680663</v>
      </c>
      <c r="I150" s="68">
        <f>'ODS Sub'!I150+EPS!I150+PV!I150+NitricAdipic!I150+FPD!I150+OtherIPCH4!I150+OtherIPN2O!I150+Magnesium!I150+HCFC22!I150+Al!I150+Semi!I150</f>
        <v>54.920399957782394</v>
      </c>
      <c r="J150" s="68">
        <f>'ODS Sub'!J150+EPS!J150+PV!J150+NitricAdipic!J150+FPD!J150+OtherIPCH4!J150+OtherIPN2O!J150+Magnesium!J150+HCFC22!J150+Al!J150+Semi!J150</f>
        <v>80.850175764407183</v>
      </c>
      <c r="K150" s="69">
        <f>'ODS Sub'!K150+EPS!K150+PV!K150+NitricAdipic!K150+FPD!K150+OtherIPCH4!K150+OtherIPN2O!K150+Magnesium!K150+HCFC22!K150+Al!K150+Semi!K150</f>
        <v>100.77277025050199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64">
        <f>'ODS Sub'!C151+EPS!C151+PV!C151+NitricAdipic!C151+FPD!C151+OtherIPCH4!C151+OtherIPN2O!C151+Magnesium!C151+HCFC22!C151+Al!C151+Semi!C151</f>
        <v>0</v>
      </c>
      <c r="D151" s="67">
        <f>'ODS Sub'!D151+EPS!D151+PV!D151+NitricAdipic!D151+FPD!D151+OtherIPCH4!D151+OtherIPN2O!D151+Magnesium!D151+HCFC22!D151+Al!D151+Semi!D151</f>
        <v>9.0581498407908613E-4</v>
      </c>
      <c r="E151" s="64">
        <f>'ODS Sub'!E151+EPS!E151+PV!E151+NitricAdipic!E151+FPD!E151+OtherIPCH4!E151+OtherIPN2O!E151+Magnesium!E151+HCFC22!E151+Al!E151+Semi!E151</f>
        <v>5.2555431624065931E-3</v>
      </c>
      <c r="F151" s="67">
        <f>'ODS Sub'!F151+EPS!F151+PV!F151+NitricAdipic!F151+FPD!F151+OtherIPCH4!F151+OtherIPN2O!F151+Magnesium!F151+HCFC22!F151+Al!F151+Semi!F151</f>
        <v>1.3056069182943891E-2</v>
      </c>
      <c r="G151" s="67">
        <f>'ODS Sub'!G151+EPS!G151+PV!G151+NitricAdipic!G151+FPD!G151+OtherIPCH4!G151+OtherIPN2O!G151+Magnesium!G151+HCFC22!G151+Al!G151+Semi!G151</f>
        <v>2.3986700599938605E-2</v>
      </c>
      <c r="H151" s="67">
        <f>'ODS Sub'!H151+EPS!H151+PV!H151+NitricAdipic!H151+FPD!H151+OtherIPCH4!H151+OtherIPN2O!H151+Magnesium!H151+HCFC22!H151+Al!H151+Semi!H151</f>
        <v>3.674597221100654E-2</v>
      </c>
      <c r="I151" s="68">
        <f>'ODS Sub'!I151+EPS!I151+PV!I151+NitricAdipic!I151+FPD!I151+OtherIPCH4!I151+OtherIPN2O!I151+Magnesium!I151+HCFC22!I151+Al!I151+Semi!I151</f>
        <v>5.1760156395699058E-2</v>
      </c>
      <c r="J151" s="68">
        <f>'ODS Sub'!J151+EPS!J151+PV!J151+NitricAdipic!J151+FPD!J151+OtherIPCH4!J151+OtherIPN2O!J151+Magnesium!J151+HCFC22!J151+Al!J151+Semi!J151</f>
        <v>8.3316533244540691E-2</v>
      </c>
      <c r="K151" s="69">
        <f>'ODS Sub'!K151+EPS!K151+PV!K151+NitricAdipic!K151+FPD!K151+OtherIPCH4!K151+OtherIPN2O!K151+Magnesium!K151+HCFC22!K151+Al!K151+Semi!K151</f>
        <v>0.10458188525497512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67">
        <f>'ODS Sub'!C152+EPS!C152+PV!C152+NitricAdipic!C152+FPD!C152+OtherIPCH4!C152+OtherIPN2O!C152+Magnesium!C152+HCFC22!C152+Al!C152+Semi!C152</f>
        <v>0</v>
      </c>
      <c r="D152" s="67">
        <f>'ODS Sub'!D152+EPS!D152+PV!D152+NitricAdipic!D152+FPD!D152+OtherIPCH4!D152+OtherIPN2O!D152+Magnesium!D152+HCFC22!D152+Al!D152+Semi!D152</f>
        <v>2.6253021561545325E-4</v>
      </c>
      <c r="E152" s="64">
        <f>'ODS Sub'!E152+EPS!E152+PV!E152+NitricAdipic!E152+FPD!E152+OtherIPCH4!E152+OtherIPN2O!E152+Magnesium!E152+HCFC22!E152+Al!E152+Semi!E152</f>
        <v>2.3239043639431585E-3</v>
      </c>
      <c r="F152" s="67">
        <f>'ODS Sub'!F152+EPS!F152+PV!F152+NitricAdipic!F152+FPD!F152+OtherIPCH4!F152+OtherIPN2O!F152+Magnesium!F152+HCFC22!F152+Al!F152+Semi!F152</f>
        <v>6.0884078050519458E-3</v>
      </c>
      <c r="G152" s="67">
        <f>'ODS Sub'!G152+EPS!G152+PV!G152+NitricAdipic!G152+FPD!G152+OtherIPCH4!G152+OtherIPN2O!G152+Magnesium!G152+HCFC22!G152+Al!G152+Semi!G152</f>
        <v>1.1124321654955423E-2</v>
      </c>
      <c r="H152" s="67">
        <f>'ODS Sub'!H152+EPS!H152+PV!H152+NitricAdipic!H152+FPD!H152+OtherIPCH4!H152+OtherIPN2O!H152+Magnesium!H152+HCFC22!H152+Al!H152+Semi!H152</f>
        <v>1.6765161401735597E-2</v>
      </c>
      <c r="I152" s="68">
        <f>'ODS Sub'!I152+EPS!I152+PV!I152+NitricAdipic!I152+FPD!I152+OtherIPCH4!I152+OtherIPN2O!I152+Magnesium!I152+HCFC22!I152+Al!I152+Semi!I152</f>
        <v>2.2786044682224772E-2</v>
      </c>
      <c r="J152" s="68">
        <f>'ODS Sub'!J152+EPS!J152+PV!J152+NitricAdipic!J152+FPD!J152+OtherIPCH4!J152+OtherIPN2O!J152+Magnesium!J152+HCFC22!J152+Al!J152+Semi!J152</f>
        <v>3.2078433908724779E-2</v>
      </c>
      <c r="K152" s="69">
        <f>'ODS Sub'!K152+EPS!K152+PV!K152+NitricAdipic!K152+FPD!K152+OtherIPCH4!K152+OtherIPN2O!K152+Magnesium!K152+HCFC22!K152+Al!K152+Semi!K152</f>
        <v>3.948740237528077E-2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64">
        <f>'ODS Sub'!C153+EPS!C153+PV!C153+NitricAdipic!C153+FPD!C153+OtherIPCH4!C153+OtherIPN2O!C153+Magnesium!C153+HCFC22!C153+Al!C153+Semi!C153</f>
        <v>0</v>
      </c>
      <c r="D153" s="67">
        <f>'ODS Sub'!D153+EPS!D153+PV!D153+NitricAdipic!D153+FPD!D153+OtherIPCH4!D153+OtherIPN2O!D153+Magnesium!D153+HCFC22!D153+Al!D153+Semi!D153</f>
        <v>3.480491542256712E-4</v>
      </c>
      <c r="E153" s="64">
        <f>'ODS Sub'!E153+EPS!E153+PV!E153+NitricAdipic!E153+FPD!E153+OtherIPCH4!E153+OtherIPN2O!E153+Magnesium!E153+HCFC22!E153+Al!E153+Semi!E153</f>
        <v>2.2461681249361437E-3</v>
      </c>
      <c r="F153" s="67">
        <f>'ODS Sub'!F153+EPS!F153+PV!F153+NitricAdipic!F153+FPD!F153+OtherIPCH4!F153+OtherIPN2O!F153+Magnesium!F153+HCFC22!F153+Al!F153+Semi!F153</f>
        <v>5.4481078608961883E-3</v>
      </c>
      <c r="G153" s="67">
        <f>'ODS Sub'!G153+EPS!G153+PV!G153+NitricAdipic!G153+FPD!G153+OtherIPCH4!G153+OtherIPN2O!G153+Magnesium!G153+HCFC22!G153+Al!G153+Semi!G153</f>
        <v>9.313635468938989E-3</v>
      </c>
      <c r="H153" s="67">
        <f>'ODS Sub'!H153+EPS!H153+PV!H153+NitricAdipic!H153+FPD!H153+OtherIPCH4!H153+OtherIPN2O!H153+Magnesium!H153+HCFC22!H153+Al!H153+Semi!H153</f>
        <v>1.3828281079423639E-2</v>
      </c>
      <c r="I153" s="68">
        <f>'ODS Sub'!I153+EPS!I153+PV!I153+NitricAdipic!I153+FPD!I153+OtherIPCH4!I153+OtherIPN2O!I153+Magnesium!I153+HCFC22!I153+Al!I153+Semi!I153</f>
        <v>2.0522515103856498E-2</v>
      </c>
      <c r="J153" s="68">
        <f>'ODS Sub'!J153+EPS!J153+PV!J153+NitricAdipic!J153+FPD!J153+OtherIPCH4!J153+OtherIPN2O!J153+Magnesium!J153+HCFC22!J153+Al!J153+Semi!J153</f>
        <v>3.466368195440938E-2</v>
      </c>
      <c r="K153" s="69">
        <f>'ODS Sub'!K153+EPS!K153+PV!K153+NitricAdipic!K153+FPD!K153+OtherIPCH4!K153+OtherIPN2O!K153+Magnesium!K153+HCFC22!K153+Al!K153+Semi!K153</f>
        <v>4.6230665258294855E-2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67">
        <f>'ODS Sub'!C154+EPS!C154+PV!C154+NitricAdipic!C154+FPD!C154+OtherIPCH4!C154+OtherIPN2O!C154+Magnesium!C154+HCFC22!C154+Al!C154+Semi!C154</f>
        <v>0</v>
      </c>
      <c r="D154" s="67">
        <f>'ODS Sub'!D154+EPS!D154+PV!D154+NitricAdipic!D154+FPD!D154+OtherIPCH4!D154+OtherIPN2O!D154+Magnesium!D154+HCFC22!D154+Al!D154+Semi!D154</f>
        <v>8.4486090888065104E-5</v>
      </c>
      <c r="E154" s="64">
        <f>'ODS Sub'!E154+EPS!E154+PV!E154+NitricAdipic!E154+FPD!E154+OtherIPCH4!E154+OtherIPN2O!E154+Magnesium!E154+HCFC22!E154+Al!E154+Semi!E154</f>
        <v>4.7170041005345785E-4</v>
      </c>
      <c r="F154" s="67">
        <f>'ODS Sub'!F154+EPS!F154+PV!F154+NitricAdipic!F154+FPD!F154+OtherIPCH4!F154+OtherIPN2O!F154+Magnesium!F154+HCFC22!F154+Al!F154+Semi!F154</f>
        <v>1.0956614279617077E-3</v>
      </c>
      <c r="G154" s="67">
        <f>'ODS Sub'!G154+EPS!G154+PV!G154+NitricAdipic!G154+FPD!G154+OtherIPCH4!G154+OtherIPN2O!G154+Magnesium!G154+HCFC22!G154+Al!G154+Semi!G154</f>
        <v>2.0310830229154741E-3</v>
      </c>
      <c r="H154" s="67">
        <f>'ODS Sub'!H154+EPS!H154+PV!H154+NitricAdipic!H154+FPD!H154+OtherIPCH4!H154+OtherIPN2O!H154+Magnesium!H154+HCFC22!H154+Al!H154+Semi!H154</f>
        <v>3.1562719618418436E-3</v>
      </c>
      <c r="I154" s="68">
        <f>'ODS Sub'!I154+EPS!I154+PV!I154+NitricAdipic!I154+FPD!I154+OtherIPCH4!I154+OtherIPN2O!I154+Magnesium!I154+HCFC22!I154+Al!I154+Semi!I154</f>
        <v>4.8152701307286648E-3</v>
      </c>
      <c r="J154" s="68">
        <f>'ODS Sub'!J154+EPS!J154+PV!J154+NitricAdipic!J154+FPD!J154+OtherIPCH4!J154+OtherIPN2O!J154+Magnesium!J154+HCFC22!J154+Al!J154+Semi!J154</f>
        <v>8.6902353211601828E-3</v>
      </c>
      <c r="K154" s="69">
        <f>'ODS Sub'!K154+EPS!K154+PV!K154+NitricAdipic!K154+FPD!K154+OtherIPCH4!K154+OtherIPN2O!K154+Magnesium!K154+HCFC22!K154+Al!K154+Semi!K154</f>
        <v>1.1981508754393621E-2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64">
        <f>'ODS Sub'!C155+EPS!C155+PV!C155+NitricAdipic!C155+FPD!C155+OtherIPCH4!C155+OtherIPN2O!C155+Magnesium!C155+HCFC22!C155+Al!C155+Semi!C155</f>
        <v>0</v>
      </c>
      <c r="D155" s="67">
        <f>'ODS Sub'!D155+EPS!D155+PV!D155+NitricAdipic!D155+FPD!D155+OtherIPCH4!D155+OtherIPN2O!D155+Magnesium!D155+HCFC22!D155+Al!D155+Semi!D155</f>
        <v>1.6816116242320626E-4</v>
      </c>
      <c r="E155" s="64">
        <f>'ODS Sub'!E155+EPS!E155+PV!E155+NitricAdipic!E155+FPD!E155+OtherIPCH4!E155+OtherIPN2O!E155+Magnesium!E155+HCFC22!E155+Al!E155+Semi!E155</f>
        <v>9.6604585762028123E-4</v>
      </c>
      <c r="F155" s="67">
        <f>'ODS Sub'!F155+EPS!F155+PV!F155+NitricAdipic!F155+FPD!F155+OtherIPCH4!F155+OtherIPN2O!F155+Magnesium!F155+HCFC22!F155+Al!F155+Semi!F155</f>
        <v>2.4348210219198403E-3</v>
      </c>
      <c r="G155" s="67">
        <f>'ODS Sub'!G155+EPS!G155+PV!G155+NitricAdipic!G155+FPD!G155+OtherIPCH4!G155+OtherIPN2O!G155+Magnesium!G155+HCFC22!G155+Al!G155+Semi!G155</f>
        <v>4.4013558018765123E-3</v>
      </c>
      <c r="H155" s="67">
        <f>'ODS Sub'!H155+EPS!H155+PV!H155+NitricAdipic!H155+FPD!H155+OtherIPCH4!H155+OtherIPN2O!H155+Magnesium!H155+HCFC22!H155+Al!H155+Semi!H155</f>
        <v>7.0003782158607909E-3</v>
      </c>
      <c r="I155" s="68">
        <f>'ODS Sub'!I155+EPS!I155+PV!I155+NitricAdipic!I155+FPD!I155+OtherIPCH4!I155+OtherIPN2O!I155+Magnesium!I155+HCFC22!I155+Al!I155+Semi!I155</f>
        <v>1.056145324210144E-2</v>
      </c>
      <c r="J155" s="68">
        <f>'ODS Sub'!J155+EPS!J155+PV!J155+NitricAdipic!J155+FPD!J155+OtherIPCH4!J155+OtherIPN2O!J155+Magnesium!J155+HCFC22!J155+Al!J155+Semi!J155</f>
        <v>1.8585021520308973E-2</v>
      </c>
      <c r="K155" s="69">
        <f>'ODS Sub'!K155+EPS!K155+PV!K155+NitricAdipic!K155+FPD!K155+OtherIPCH4!K155+OtherIPN2O!K155+Magnesium!K155+HCFC22!K155+Al!K155+Semi!K155</f>
        <v>2.5275394180677969E-2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67">
        <f>'ODS Sub'!C156+EPS!C156+PV!C156+NitricAdipic!C156+FPD!C156+OtherIPCH4!C156+OtherIPN2O!C156+Magnesium!C156+HCFC22!C156+Al!C156+Semi!C156</f>
        <v>0</v>
      </c>
      <c r="D156" s="67">
        <f>'ODS Sub'!D156+EPS!D156+PV!D156+NitricAdipic!D156+FPD!D156+OtherIPCH4!D156+OtherIPN2O!D156+Magnesium!D156+HCFC22!D156+Al!D156+Semi!D156</f>
        <v>0</v>
      </c>
      <c r="E156" s="64">
        <f>'ODS Sub'!E156+EPS!E156+PV!E156+NitricAdipic!E156+FPD!E156+OtherIPCH4!E156+OtherIPN2O!E156+Magnesium!E156+HCFC22!E156+Al!E156+Semi!E156</f>
        <v>0</v>
      </c>
      <c r="F156" s="67">
        <f>'ODS Sub'!F156+EPS!F156+PV!F156+NitricAdipic!F156+FPD!F156+OtherIPCH4!F156+OtherIPN2O!F156+Magnesium!F156+HCFC22!F156+Al!F156+Semi!F156</f>
        <v>0</v>
      </c>
      <c r="G156" s="67">
        <f>'ODS Sub'!G156+EPS!G156+PV!G156+NitricAdipic!G156+FPD!G156+OtherIPCH4!G156+OtherIPN2O!G156+Magnesium!G156+HCFC22!G156+Al!G156+Semi!G156</f>
        <v>0</v>
      </c>
      <c r="H156" s="67">
        <f>'ODS Sub'!H156+EPS!H156+PV!H156+NitricAdipic!H156+FPD!H156+OtherIPCH4!H156+OtherIPN2O!H156+Magnesium!H156+HCFC22!H156+Al!H156+Semi!H156</f>
        <v>0</v>
      </c>
      <c r="I156" s="68">
        <f>'ODS Sub'!I156+EPS!I156+PV!I156+NitricAdipic!I156+FPD!I156+OtherIPCH4!I156+OtherIPN2O!I156+Magnesium!I156+HCFC22!I156+Al!I156+Semi!I156</f>
        <v>0</v>
      </c>
      <c r="J156" s="68">
        <f>'ODS Sub'!J156+EPS!J156+PV!J156+NitricAdipic!J156+FPD!J156+OtherIPCH4!J156+OtherIPN2O!J156+Magnesium!J156+HCFC22!J156+Al!J156+Semi!J156</f>
        <v>0</v>
      </c>
      <c r="K156" s="69">
        <f>'ODS Sub'!K156+EPS!K156+PV!K156+NitricAdipic!K156+FPD!K156+OtherIPCH4!K156+OtherIPN2O!K156+Magnesium!K156+HCFC22!K156+Al!K156+Semi!K156</f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64">
        <f>'ODS Sub'!C157+EPS!C157+PV!C157+NitricAdipic!C157+FPD!C157+OtherIPCH4!C157+OtherIPN2O!C157+Magnesium!C157+HCFC22!C157+Al!C157+Semi!C157</f>
        <v>0</v>
      </c>
      <c r="D157" s="67">
        <f>'ODS Sub'!D157+EPS!D157+PV!D157+NitricAdipic!D157+FPD!D157+OtherIPCH4!D157+OtherIPN2O!D157+Magnesium!D157+HCFC22!D157+Al!D157+Semi!D157</f>
        <v>4.2196350190019527E-5</v>
      </c>
      <c r="E157" s="64">
        <f>'ODS Sub'!E157+EPS!E157+PV!E157+NitricAdipic!E157+FPD!E157+OtherIPCH4!E157+OtherIPN2O!E157+Magnesium!E157+HCFC22!E157+Al!E157+Semi!E157</f>
        <v>2.4482343924254313E-4</v>
      </c>
      <c r="F157" s="67">
        <f>'ODS Sub'!F157+EPS!F157+PV!F157+NitricAdipic!F157+FPD!F157+OtherIPCH4!F157+OtherIPN2O!F157+Magnesium!F157+HCFC22!F157+Al!F157+Semi!F157</f>
        <v>6.0820198057192037E-4</v>
      </c>
      <c r="G157" s="67">
        <f>'ODS Sub'!G157+EPS!G157+PV!G157+NitricAdipic!G157+FPD!G157+OtherIPCH4!G157+OtherIPN2O!G157+Magnesium!G157+HCFC22!G157+Al!G157+Semi!G157</f>
        <v>1.1173928850903075E-3</v>
      </c>
      <c r="H157" s="67">
        <f>'ODS Sub'!H157+EPS!H157+PV!H157+NitricAdipic!H157+FPD!H157+OtherIPCH4!H157+OtherIPN2O!H157+Magnesium!H157+HCFC22!H157+Al!H157+Semi!H157</f>
        <v>1.8870706858916853E-3</v>
      </c>
      <c r="I157" s="68">
        <f>'ODS Sub'!I157+EPS!I157+PV!I157+NitricAdipic!I157+FPD!I157+OtherIPCH4!I157+OtherIPN2O!I157+Magnesium!I157+HCFC22!I157+Al!I157+Semi!I157</f>
        <v>3.2034435943775579E-3</v>
      </c>
      <c r="J157" s="68">
        <f>'ODS Sub'!J157+EPS!J157+PV!J157+NitricAdipic!J157+FPD!J157+OtherIPCH4!J157+OtherIPN2O!J157+Magnesium!J157+HCFC22!J157+Al!J157+Semi!J157</f>
        <v>6.39112526654934E-3</v>
      </c>
      <c r="K157" s="69">
        <f>'ODS Sub'!K157+EPS!K157+PV!K157+NitricAdipic!K157+FPD!K157+OtherIPCH4!K157+OtherIPN2O!K157+Magnesium!K157+HCFC22!K157+Al!K157+Semi!K157</f>
        <v>9.3659545313182248E-3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67">
        <f>'ODS Sub'!C158+EPS!C158+PV!C158+NitricAdipic!C158+FPD!C158+OtherIPCH4!C158+OtherIPN2O!C158+Magnesium!C158+HCFC22!C158+Al!C158+Semi!C158</f>
        <v>0.33142601055907217</v>
      </c>
      <c r="D158" s="67">
        <f>'ODS Sub'!D158+EPS!D158+PV!D158+NitricAdipic!D158+FPD!D158+OtherIPCH4!D158+OtherIPN2O!D158+Magnesium!D158+HCFC22!D158+Al!D158+Semi!D158</f>
        <v>0.46661656845984922</v>
      </c>
      <c r="E158" s="64">
        <f>'ODS Sub'!E158+EPS!E158+PV!E158+NitricAdipic!E158+FPD!E158+OtherIPCH4!E158+OtherIPN2O!E158+Magnesium!E158+HCFC22!E158+Al!E158+Semi!E158</f>
        <v>1.1722908197153334</v>
      </c>
      <c r="F158" s="67">
        <f>'ODS Sub'!F158+EPS!F158+PV!F158+NitricAdipic!F158+FPD!F158+OtherIPCH4!F158+OtherIPN2O!F158+Magnesium!F158+HCFC22!F158+Al!F158+Semi!F158</f>
        <v>2.7451983175649772</v>
      </c>
      <c r="G158" s="67">
        <f>'ODS Sub'!G158+EPS!G158+PV!G158+NitricAdipic!G158+FPD!G158+OtherIPCH4!G158+OtherIPN2O!G158+Magnesium!G158+HCFC22!G158+Al!G158+Semi!G158</f>
        <v>4.3265785702292767</v>
      </c>
      <c r="H158" s="67">
        <f>'ODS Sub'!H158+EPS!H158+PV!H158+NitricAdipic!H158+FPD!H158+OtherIPCH4!H158+OtherIPN2O!H158+Magnesium!H158+HCFC22!H158+Al!H158+Semi!H158</f>
        <v>6.3828089686511831</v>
      </c>
      <c r="I158" s="68">
        <f>'ODS Sub'!I158+EPS!I158+PV!I158+NitricAdipic!I158+FPD!I158+OtherIPCH4!I158+OtherIPN2O!I158+Magnesium!I158+HCFC22!I158+Al!I158+Semi!I158</f>
        <v>8.9014494953915655</v>
      </c>
      <c r="J158" s="68">
        <f>'ODS Sub'!J158+EPS!J158+PV!J158+NitricAdipic!J158+FPD!J158+OtherIPCH4!J158+OtherIPN2O!J158+Magnesium!J158+HCFC22!J158+Al!J158+Semi!J158</f>
        <v>13.97372403641927</v>
      </c>
      <c r="K158" s="69">
        <f>'ODS Sub'!K158+EPS!K158+PV!K158+NitricAdipic!K158+FPD!K158+OtherIPCH4!K158+OtherIPN2O!K158+Magnesium!K158+HCFC22!K158+Al!K158+Semi!K158</f>
        <v>18.044260775668921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64">
        <f>'ODS Sub'!C159+EPS!C159+PV!C159+NitricAdipic!C159+FPD!C159+OtherIPCH4!C159+OtherIPN2O!C159+Magnesium!C159+HCFC22!C159+Al!C159+Semi!C159</f>
        <v>0</v>
      </c>
      <c r="D159" s="67">
        <f>'ODS Sub'!D159+EPS!D159+PV!D159+NitricAdipic!D159+FPD!D159+OtherIPCH4!D159+OtherIPN2O!D159+Magnesium!D159+HCFC22!D159+Al!D159+Semi!D159</f>
        <v>3.495665993055844E-3</v>
      </c>
      <c r="E159" s="64">
        <f>'ODS Sub'!E159+EPS!E159+PV!E159+NitricAdipic!E159+FPD!E159+OtherIPCH4!E159+OtherIPN2O!E159+Magnesium!E159+HCFC22!E159+Al!E159+Semi!E159</f>
        <v>1.7099086963559183E-2</v>
      </c>
      <c r="F159" s="67">
        <f>'ODS Sub'!F159+EPS!F159+PV!F159+NitricAdipic!F159+FPD!F159+OtherIPCH4!F159+OtherIPN2O!F159+Magnesium!F159+HCFC22!F159+Al!F159+Semi!F159</f>
        <v>4.0176677522794337E-2</v>
      </c>
      <c r="G159" s="67">
        <f>'ODS Sub'!G159+EPS!G159+PV!G159+NitricAdipic!G159+FPD!G159+OtherIPCH4!G159+OtherIPN2O!G159+Magnesium!G159+HCFC22!G159+Al!G159+Semi!G159</f>
        <v>7.2556382206283007E-2</v>
      </c>
      <c r="H159" s="67">
        <f>'ODS Sub'!H159+EPS!H159+PV!H159+NitricAdipic!H159+FPD!H159+OtherIPCH4!H159+OtherIPN2O!H159+Magnesium!H159+HCFC22!H159+Al!H159+Semi!H159</f>
        <v>0.11048341352041435</v>
      </c>
      <c r="I159" s="68">
        <f>'ODS Sub'!I159+EPS!I159+PV!I159+NitricAdipic!I159+FPD!I159+OtherIPCH4!I159+OtherIPN2O!I159+Magnesium!I159+HCFC22!I159+Al!I159+Semi!I159</f>
        <v>0.15560907524479875</v>
      </c>
      <c r="J159" s="68">
        <f>'ODS Sub'!J159+EPS!J159+PV!J159+NitricAdipic!J159+FPD!J159+OtherIPCH4!J159+OtherIPN2O!J159+Magnesium!J159+HCFC22!J159+Al!J159+Semi!J159</f>
        <v>0.25020199281173011</v>
      </c>
      <c r="K159" s="69">
        <f>'ODS Sub'!K159+EPS!K159+PV!K159+NitricAdipic!K159+FPD!K159+OtherIPCH4!K159+OtherIPN2O!K159+Magnesium!K159+HCFC22!K159+Al!K159+Semi!K159</f>
        <v>0.31526455567559658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67">
        <f>'ODS Sub'!C160+EPS!C160+PV!C160+NitricAdipic!C160+FPD!C160+OtherIPCH4!C160+OtherIPN2O!C160+Magnesium!C160+HCFC22!C160+Al!C160+Semi!C160</f>
        <v>0.63843749018708129</v>
      </c>
      <c r="D160" s="67">
        <f>'ODS Sub'!D160+EPS!D160+PV!D160+NitricAdipic!D160+FPD!D160+OtherIPCH4!D160+OtherIPN2O!D160+Magnesium!D160+HCFC22!D160+Al!D160+Semi!D160</f>
        <v>0.43861065992157489</v>
      </c>
      <c r="E160" s="64">
        <f>'ODS Sub'!E160+EPS!E160+PV!E160+NitricAdipic!E160+FPD!E160+OtherIPCH4!E160+OtherIPN2O!E160+Magnesium!E160+HCFC22!E160+Al!E160+Semi!E160</f>
        <v>0.46585758995313065</v>
      </c>
      <c r="F160" s="67">
        <f>'ODS Sub'!F160+EPS!F160+PV!F160+NitricAdipic!F160+FPD!F160+OtherIPCH4!F160+OtherIPN2O!F160+Magnesium!F160+HCFC22!F160+Al!F160+Semi!F160</f>
        <v>0.87604470508191845</v>
      </c>
      <c r="G160" s="67">
        <f>'ODS Sub'!G160+EPS!G160+PV!G160+NitricAdipic!G160+FPD!G160+OtherIPCH4!G160+OtherIPN2O!G160+Magnesium!G160+HCFC22!G160+Al!G160+Semi!G160</f>
        <v>0.80153939202696634</v>
      </c>
      <c r="H160" s="67">
        <f>'ODS Sub'!H160+EPS!H160+PV!H160+NitricAdipic!H160+FPD!H160+OtherIPCH4!H160+OtherIPN2O!H160+Magnesium!H160+HCFC22!H160+Al!H160+Semi!H160</f>
        <v>0.94548501850923805</v>
      </c>
      <c r="I160" s="68">
        <f>'ODS Sub'!I160+EPS!I160+PV!I160+NitricAdipic!I160+FPD!I160+OtherIPCH4!I160+OtherIPN2O!I160+Magnesium!I160+HCFC22!I160+Al!I160+Semi!I160</f>
        <v>1.1177681933592725</v>
      </c>
      <c r="J160" s="68">
        <f>'ODS Sub'!J160+EPS!J160+PV!J160+NitricAdipic!J160+FPD!J160+OtherIPCH4!J160+OtherIPN2O!J160+Magnesium!J160+HCFC22!J160+Al!J160+Semi!J160</f>
        <v>1.4536964396376137</v>
      </c>
      <c r="K160" s="69">
        <f>'ODS Sub'!K160+EPS!K160+PV!K160+NitricAdipic!K160+FPD!K160+OtherIPCH4!K160+OtherIPN2O!K160+Magnesium!K160+HCFC22!K160+Al!K160+Semi!K160</f>
        <v>1.6736072398454285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64">
        <f>'ODS Sub'!C161+EPS!C161+PV!C161+NitricAdipic!C161+FPD!C161+OtherIPCH4!C161+OtherIPN2O!C161+Magnesium!C161+HCFC22!C161+Al!C161+Semi!C161</f>
        <v>0</v>
      </c>
      <c r="D161" s="67">
        <f>'ODS Sub'!D161+EPS!D161+PV!D161+NitricAdipic!D161+FPD!D161+OtherIPCH4!D161+OtherIPN2O!D161+Magnesium!D161+HCFC22!D161+Al!D161+Semi!D161</f>
        <v>3.4493849622809332E-5</v>
      </c>
      <c r="E161" s="64">
        <f>'ODS Sub'!E161+EPS!E161+PV!E161+NitricAdipic!E161+FPD!E161+OtherIPCH4!E161+OtherIPN2O!E161+Magnesium!E161+HCFC22!E161+Al!E161+Semi!E161</f>
        <v>2.1282755061667084E-4</v>
      </c>
      <c r="F161" s="67">
        <f>'ODS Sub'!F161+EPS!F161+PV!F161+NitricAdipic!F161+FPD!F161+OtherIPCH4!F161+OtherIPN2O!F161+Magnesium!F161+HCFC22!F161+Al!F161+Semi!F161</f>
        <v>5.3524034766727841E-4</v>
      </c>
      <c r="G161" s="67">
        <f>'ODS Sub'!G161+EPS!G161+PV!G161+NitricAdipic!G161+FPD!G161+OtherIPCH4!G161+OtherIPN2O!G161+Magnesium!G161+HCFC22!G161+Al!G161+Semi!G161</f>
        <v>9.806039405865091E-4</v>
      </c>
      <c r="H161" s="67">
        <f>'ODS Sub'!H161+EPS!H161+PV!H161+NitricAdipic!H161+FPD!H161+OtherIPCH4!H161+OtherIPN2O!H161+Magnesium!H161+HCFC22!H161+Al!H161+Semi!H161</f>
        <v>1.674181490352578E-3</v>
      </c>
      <c r="I161" s="68">
        <f>'ODS Sub'!I161+EPS!I161+PV!I161+NitricAdipic!I161+FPD!I161+OtherIPCH4!I161+OtherIPN2O!I161+Magnesium!I161+HCFC22!I161+Al!I161+Semi!I161</f>
        <v>2.8899144203415371E-3</v>
      </c>
      <c r="J161" s="68">
        <f>'ODS Sub'!J161+EPS!J161+PV!J161+NitricAdipic!J161+FPD!J161+OtherIPCH4!J161+OtherIPN2O!J161+Magnesium!J161+HCFC22!J161+Al!J161+Semi!J161</f>
        <v>5.8246035101290582E-3</v>
      </c>
      <c r="K161" s="69">
        <f>'ODS Sub'!K161+EPS!K161+PV!K161+NitricAdipic!K161+FPD!K161+OtherIPCH4!K161+OtherIPN2O!K161+Magnesium!K161+HCFC22!K161+Al!K161+Semi!K161</f>
        <v>8.6434289719613967E-3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67">
        <f>'ODS Sub'!C162+EPS!C162+PV!C162+NitricAdipic!C162+FPD!C162+OtherIPCH4!C162+OtherIPN2O!C162+Magnesium!C162+HCFC22!C162+Al!C162+Semi!C162</f>
        <v>0</v>
      </c>
      <c r="D162" s="67">
        <f>'ODS Sub'!D162+EPS!D162+PV!D162+NitricAdipic!D162+FPD!D162+OtherIPCH4!D162+OtherIPN2O!D162+Magnesium!D162+HCFC22!D162+Al!D162+Semi!D162</f>
        <v>2.2621535600237407E-3</v>
      </c>
      <c r="E162" s="64">
        <f>'ODS Sub'!E162+EPS!E162+PV!E162+NitricAdipic!E162+FPD!E162+OtherIPCH4!E162+OtherIPN2O!E162+Magnesium!E162+HCFC22!E162+Al!E162+Semi!E162</f>
        <v>1.3602241496102932E-2</v>
      </c>
      <c r="F162" s="67">
        <f>'ODS Sub'!F162+EPS!F162+PV!F162+NitricAdipic!F162+FPD!F162+OtherIPCH4!F162+OtherIPN2O!F162+Magnesium!F162+HCFC22!F162+Al!F162+Semi!F162</f>
        <v>3.4036047195951796E-2</v>
      </c>
      <c r="G162" s="67">
        <f>'ODS Sub'!G162+EPS!G162+PV!G162+NitricAdipic!G162+FPD!G162+OtherIPCH4!G162+OtherIPN2O!G162+Magnesium!G162+HCFC22!G162+Al!G162+Semi!G162</f>
        <v>6.2426529022800367E-2</v>
      </c>
      <c r="H162" s="67">
        <f>'ODS Sub'!H162+EPS!H162+PV!H162+NitricAdipic!H162+FPD!H162+OtherIPCH4!H162+OtherIPN2O!H162+Magnesium!H162+HCFC22!H162+Al!H162+Semi!H162</f>
        <v>9.7194514632445578E-2</v>
      </c>
      <c r="I162" s="68">
        <f>'ODS Sub'!I162+EPS!I162+PV!I162+NitricAdipic!I162+FPD!I162+OtherIPCH4!I162+OtherIPN2O!I162+Magnesium!I162+HCFC22!I162+Al!I162+Semi!I162</f>
        <v>0.14164277130579342</v>
      </c>
      <c r="J162" s="68">
        <f>'ODS Sub'!J162+EPS!J162+PV!J162+NitricAdipic!J162+FPD!J162+OtherIPCH4!J162+OtherIPN2O!J162+Magnesium!J162+HCFC22!J162+Al!J162+Semi!J162</f>
        <v>0.23754881851376283</v>
      </c>
      <c r="K162" s="69">
        <f>'ODS Sub'!K162+EPS!K162+PV!K162+NitricAdipic!K162+FPD!K162+OtherIPCH4!K162+OtherIPN2O!K162+Magnesium!K162+HCFC22!K162+Al!K162+Semi!K162</f>
        <v>0.31068784581852671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64">
        <f>'ODS Sub'!C163+EPS!C163+PV!C163+NitricAdipic!C163+FPD!C163+OtherIPCH4!C163+OtherIPN2O!C163+Magnesium!C163+HCFC22!C163+Al!C163+Semi!C163</f>
        <v>0.21996389619157386</v>
      </c>
      <c r="D163" s="67">
        <f>'ODS Sub'!D163+EPS!D163+PV!D163+NitricAdipic!D163+FPD!D163+OtherIPCH4!D163+OtherIPN2O!D163+Magnesium!D163+HCFC22!D163+Al!D163+Semi!D163</f>
        <v>0.85279607396887558</v>
      </c>
      <c r="E163" s="64">
        <f>'ODS Sub'!E163+EPS!E163+PV!E163+NitricAdipic!E163+FPD!E163+OtherIPCH4!E163+OtherIPN2O!E163+Magnesium!E163+HCFC22!E163+Al!E163+Semi!E163</f>
        <v>1.9785218611774407</v>
      </c>
      <c r="F163" s="67">
        <f>'ODS Sub'!F163+EPS!F163+PV!F163+NitricAdipic!F163+FPD!F163+OtherIPCH4!F163+OtherIPN2O!F163+Magnesium!F163+HCFC22!F163+Al!F163+Semi!F163</f>
        <v>2.4897335432358423</v>
      </c>
      <c r="G163" s="67">
        <f>'ODS Sub'!G163+EPS!G163+PV!G163+NitricAdipic!G163+FPD!G163+OtherIPCH4!G163+OtherIPN2O!G163+Magnesium!G163+HCFC22!G163+Al!G163+Semi!G163</f>
        <v>3.120480580167694</v>
      </c>
      <c r="H163" s="67">
        <f>'ODS Sub'!H163+EPS!H163+PV!H163+NitricAdipic!H163+FPD!H163+OtherIPCH4!H163+OtherIPN2O!H163+Magnesium!H163+HCFC22!H163+Al!H163+Semi!H163</f>
        <v>4.4750710404244574</v>
      </c>
      <c r="I163" s="68">
        <f>'ODS Sub'!I163+EPS!I163+PV!I163+NitricAdipic!I163+FPD!I163+OtherIPCH4!I163+OtherIPN2O!I163+Magnesium!I163+HCFC22!I163+Al!I163+Semi!I163</f>
        <v>6.7110758814174014</v>
      </c>
      <c r="J163" s="68">
        <f>'ODS Sub'!J163+EPS!J163+PV!J163+NitricAdipic!J163+FPD!J163+OtherIPCH4!J163+OtherIPN2O!J163+Magnesium!J163+HCFC22!J163+Al!J163+Semi!J163</f>
        <v>11.68595431924591</v>
      </c>
      <c r="K163" s="69">
        <f>'ODS Sub'!K163+EPS!K163+PV!K163+NitricAdipic!K163+FPD!K163+OtherIPCH4!K163+OtherIPN2O!K163+Magnesium!K163+HCFC22!K163+Al!K163+Semi!K163</f>
        <v>18.433027639764401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67">
        <f>'ODS Sub'!C164+EPS!C164+PV!C164+NitricAdipic!C164+FPD!C164+OtherIPCH4!C164+OtherIPN2O!C164+Magnesium!C164+HCFC22!C164+Al!C164+Semi!C164</f>
        <v>1.4619163894723481</v>
      </c>
      <c r="D164" s="67">
        <f>'ODS Sub'!D164+EPS!D164+PV!D164+NitricAdipic!D164+FPD!D164+OtherIPCH4!D164+OtherIPN2O!D164+Magnesium!D164+HCFC22!D164+Al!D164+Semi!D164</f>
        <v>1.3350128262638568</v>
      </c>
      <c r="E164" s="64">
        <f>'ODS Sub'!E164+EPS!E164+PV!E164+NitricAdipic!E164+FPD!E164+OtherIPCH4!E164+OtherIPN2O!E164+Magnesium!E164+HCFC22!E164+Al!E164+Semi!E164</f>
        <v>1.2186722571730113</v>
      </c>
      <c r="F164" s="67">
        <f>'ODS Sub'!F164+EPS!F164+PV!F164+NitricAdipic!F164+FPD!F164+OtherIPCH4!F164+OtherIPN2O!F164+Magnesium!F164+HCFC22!F164+Al!F164+Semi!F164</f>
        <v>1.6836781213200569</v>
      </c>
      <c r="G164" s="67">
        <f>'ODS Sub'!G164+EPS!G164+PV!G164+NitricAdipic!G164+FPD!G164+OtherIPCH4!G164+OtherIPN2O!G164+Magnesium!G164+HCFC22!G164+Al!G164+Semi!G164</f>
        <v>0.50001718599754397</v>
      </c>
      <c r="H164" s="67">
        <f>'ODS Sub'!H164+EPS!H164+PV!H164+NitricAdipic!H164+FPD!H164+OtherIPCH4!H164+OtherIPN2O!H164+Magnesium!H164+HCFC22!H164+Al!H164+Semi!H164</f>
        <v>0.65266928636254584</v>
      </c>
      <c r="I164" s="68">
        <f>'ODS Sub'!I164+EPS!I164+PV!I164+NitricAdipic!I164+FPD!I164+OtherIPCH4!I164+OtherIPN2O!I164+Magnesium!I164+HCFC22!I164+Al!I164+Semi!I164</f>
        <v>0.81195821627001374</v>
      </c>
      <c r="J164" s="68">
        <f>'ODS Sub'!J164+EPS!J164+PV!J164+NitricAdipic!J164+FPD!J164+OtherIPCH4!J164+OtherIPN2O!J164+Magnesium!J164+HCFC22!J164+Al!J164+Semi!J164</f>
        <v>1.1216178113443147</v>
      </c>
      <c r="K164" s="69">
        <f>'ODS Sub'!K164+EPS!K164+PV!K164+NitricAdipic!K164+FPD!K164+OtherIPCH4!K164+OtherIPN2O!K164+Magnesium!K164+HCFC22!K164+Al!K164+Semi!K164</f>
        <v>1.2992545343680513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64">
        <f>'ODS Sub'!C165+EPS!C165+PV!C165+NitricAdipic!C165+FPD!C165+OtherIPCH4!C165+OtherIPN2O!C165+Magnesium!C165+HCFC22!C165+Al!C165+Semi!C165</f>
        <v>0.31451270460000003</v>
      </c>
      <c r="D165" s="67">
        <f>'ODS Sub'!D165+EPS!D165+PV!D165+NitricAdipic!D165+FPD!D165+OtherIPCH4!D165+OtherIPN2O!D165+Magnesium!D165+HCFC22!D165+Al!D165+Semi!D165</f>
        <v>0.17033547968689014</v>
      </c>
      <c r="E165" s="64">
        <f>'ODS Sub'!E165+EPS!E165+PV!E165+NitricAdipic!E165+FPD!E165+OtherIPCH4!E165+OtherIPN2O!E165+Magnesium!E165+HCFC22!E165+Al!E165+Semi!E165</f>
        <v>0.28573187509597198</v>
      </c>
      <c r="F165" s="67">
        <f>'ODS Sub'!F165+EPS!F165+PV!F165+NitricAdipic!F165+FPD!F165+OtherIPCH4!F165+OtherIPN2O!F165+Magnesium!F165+HCFC22!F165+Al!F165+Semi!F165</f>
        <v>0.45161717121846617</v>
      </c>
      <c r="G165" s="67">
        <f>'ODS Sub'!G165+EPS!G165+PV!G165+NitricAdipic!G165+FPD!G165+OtherIPCH4!G165+OtherIPN2O!G165+Magnesium!G165+HCFC22!G165+Al!G165+Semi!G165</f>
        <v>0.48977945927913291</v>
      </c>
      <c r="H165" s="67">
        <f>'ODS Sub'!H165+EPS!H165+PV!H165+NitricAdipic!H165+FPD!H165+OtherIPCH4!H165+OtherIPN2O!H165+Magnesium!H165+HCFC22!H165+Al!H165+Semi!H165</f>
        <v>0.65934536843474378</v>
      </c>
      <c r="I165" s="68">
        <f>'ODS Sub'!I165+EPS!I165+PV!I165+NitricAdipic!I165+FPD!I165+OtherIPCH4!I165+OtherIPN2O!I165+Magnesium!I165+HCFC22!I165+Al!I165+Semi!I165</f>
        <v>0.835616711206421</v>
      </c>
      <c r="J165" s="68">
        <f>'ODS Sub'!J165+EPS!J165+PV!J165+NitricAdipic!J165+FPD!J165+OtherIPCH4!J165+OtherIPN2O!J165+Magnesium!J165+HCFC22!J165+Al!J165+Semi!J165</f>
        <v>1.1830721282376182</v>
      </c>
      <c r="K165" s="69">
        <f>'ODS Sub'!K165+EPS!K165+PV!K165+NitricAdipic!K165+FPD!K165+OtherIPCH4!K165+OtherIPN2O!K165+Magnesium!K165+HCFC22!K165+Al!K165+Semi!K165</f>
        <v>1.383301192169559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67">
        <f>'ODS Sub'!C166+EPS!C166+PV!C166+NitricAdipic!C166+FPD!C166+OtherIPCH4!C166+OtherIPN2O!C166+Magnesium!C166+HCFC22!C166+Al!C166+Semi!C166</f>
        <v>0</v>
      </c>
      <c r="D166" s="67">
        <f>'ODS Sub'!D166+EPS!D166+PV!D166+NitricAdipic!D166+FPD!D166+OtherIPCH4!D166+OtherIPN2O!D166+Magnesium!D166+HCFC22!D166+Al!D166+Semi!D166</f>
        <v>6.1149513608438664E-5</v>
      </c>
      <c r="E166" s="64">
        <f>'ODS Sub'!E166+EPS!E166+PV!E166+NitricAdipic!E166+FPD!E166+OtherIPCH4!E166+OtherIPN2O!E166+Magnesium!E166+HCFC22!E166+Al!E166+Semi!E166</f>
        <v>3.5128940277101138E-4</v>
      </c>
      <c r="F166" s="67">
        <f>'ODS Sub'!F166+EPS!F166+PV!F166+NitricAdipic!F166+FPD!F166+OtherIPCH4!F166+OtherIPN2O!F166+Magnesium!F166+HCFC22!F166+Al!F166+Semi!F166</f>
        <v>8.8538946251630573E-4</v>
      </c>
      <c r="G166" s="67">
        <f>'ODS Sub'!G166+EPS!G166+PV!G166+NitricAdipic!G166+FPD!G166+OtherIPCH4!G166+OtherIPN2O!G166+Magnesium!G166+HCFC22!G166+Al!G166+Semi!G166</f>
        <v>1.6004930188641866E-3</v>
      </c>
      <c r="H166" s="67">
        <f>'ODS Sub'!H166+EPS!H166+PV!H166+NitricAdipic!H166+FPD!H166+OtherIPCH4!H166+OtherIPN2O!H166+Magnesium!H166+HCFC22!H166+Al!H166+Semi!H166</f>
        <v>3.6976620854112692E-3</v>
      </c>
      <c r="I166" s="68">
        <f>'ODS Sub'!I166+EPS!I166+PV!I166+NitricAdipic!I166+FPD!I166+OtherIPCH4!I166+OtherIPN2O!I166+Magnesium!I166+HCFC22!I166+Al!I166+Semi!I166</f>
        <v>9.06369410652327E-3</v>
      </c>
      <c r="J166" s="68">
        <f>'ODS Sub'!J166+EPS!J166+PV!J166+NitricAdipic!J166+FPD!J166+OtherIPCH4!J166+OtherIPN2O!J166+Magnesium!J166+HCFC22!J166+Al!J166+Semi!J166</f>
        <v>2.3367078730267249E-2</v>
      </c>
      <c r="K166" s="69">
        <f>'ODS Sub'!K166+EPS!K166+PV!K166+NitricAdipic!K166+FPD!K166+OtherIPCH4!K166+OtherIPN2O!K166+Magnesium!K166+HCFC22!K166+Al!K166+Semi!K166</f>
        <v>3.927665454419383E-2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64">
        <f>'ODS Sub'!C167+EPS!C167+PV!C167+NitricAdipic!C167+FPD!C167+OtherIPCH4!C167+OtherIPN2O!C167+Magnesium!C167+HCFC22!C167+Al!C167+Semi!C167</f>
        <v>0</v>
      </c>
      <c r="D167" s="67">
        <f>'ODS Sub'!D167+EPS!D167+PV!D167+NitricAdipic!D167+FPD!D167+OtherIPCH4!D167+OtherIPN2O!D167+Magnesium!D167+HCFC22!D167+Al!D167+Semi!D167</f>
        <v>6.1508625574884261E-3</v>
      </c>
      <c r="E167" s="64">
        <f>'ODS Sub'!E167+EPS!E167+PV!E167+NitricAdipic!E167+FPD!E167+OtherIPCH4!E167+OtherIPN2O!E167+Magnesium!E167+HCFC22!E167+Al!E167+Semi!E167</f>
        <v>3.7408650361970171E-2</v>
      </c>
      <c r="F167" s="67">
        <f>'ODS Sub'!F167+EPS!F167+PV!F167+NitricAdipic!F167+FPD!F167+OtherIPCH4!F167+OtherIPN2O!F167+Magnesium!F167+HCFC22!F167+Al!F167+Semi!F167</f>
        <v>9.3817004305254428E-2</v>
      </c>
      <c r="G167" s="67">
        <f>'ODS Sub'!G167+EPS!G167+PV!G167+NitricAdipic!G167+FPD!G167+OtherIPCH4!G167+OtherIPN2O!G167+Magnesium!G167+HCFC22!G167+Al!G167+Semi!G167</f>
        <v>0.17198925389088415</v>
      </c>
      <c r="H167" s="67">
        <f>'ODS Sub'!H167+EPS!H167+PV!H167+NitricAdipic!H167+FPD!H167+OtherIPCH4!H167+OtherIPN2O!H167+Magnesium!H167+HCFC22!H167+Al!H167+Semi!H167</f>
        <v>0.26284958197344072</v>
      </c>
      <c r="I167" s="68">
        <f>'ODS Sub'!I167+EPS!I167+PV!I167+NitricAdipic!I167+FPD!I167+OtherIPCH4!I167+OtherIPN2O!I167+Magnesium!I167+HCFC22!I167+Al!I167+Semi!I167</f>
        <v>0.36785712296944112</v>
      </c>
      <c r="J167" s="68">
        <f>'ODS Sub'!J167+EPS!J167+PV!J167+NitricAdipic!J167+FPD!J167+OtherIPCH4!J167+OtherIPN2O!J167+Magnesium!J167+HCFC22!J167+Al!J167+Semi!J167</f>
        <v>0.58251896216241206</v>
      </c>
      <c r="K167" s="69">
        <f>'ODS Sub'!K167+EPS!K167+PV!K167+NitricAdipic!K167+FPD!K167+OtherIPCH4!K167+OtherIPN2O!K167+Magnesium!K167+HCFC22!K167+Al!K167+Semi!K167</f>
        <v>0.7283221829029678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67">
        <f>'ODS Sub'!C168+EPS!C168+PV!C168+NitricAdipic!C168+FPD!C168+OtherIPCH4!C168+OtherIPN2O!C168+Magnesium!C168+HCFC22!C168+Al!C168+Semi!C168</f>
        <v>2.9431235159932951</v>
      </c>
      <c r="D168" s="67">
        <f>'ODS Sub'!D168+EPS!D168+PV!D168+NitricAdipic!D168+FPD!D168+OtherIPCH4!D168+OtherIPN2O!D168+Magnesium!D168+HCFC22!D168+Al!D168+Semi!D168</f>
        <v>4.7008860263321637</v>
      </c>
      <c r="E168" s="64">
        <f>'ODS Sub'!E168+EPS!E168+PV!E168+NitricAdipic!E168+FPD!E168+OtherIPCH4!E168+OtherIPN2O!E168+Magnesium!E168+HCFC22!E168+Al!E168+Semi!E168</f>
        <v>5.9828935446711835</v>
      </c>
      <c r="F168" s="67">
        <f>'ODS Sub'!F168+EPS!F168+PV!F168+NitricAdipic!F168+FPD!F168+OtherIPCH4!F168+OtherIPN2O!F168+Magnesium!F168+HCFC22!F168+Al!F168+Semi!F168</f>
        <v>8.274627138399909</v>
      </c>
      <c r="G168" s="67">
        <f>'ODS Sub'!G168+EPS!G168+PV!G168+NitricAdipic!G168+FPD!G168+OtherIPCH4!G168+OtherIPN2O!G168+Magnesium!G168+HCFC22!G168+Al!G168+Semi!G168</f>
        <v>12.418776510805207</v>
      </c>
      <c r="H168" s="67">
        <f>'ODS Sub'!H168+EPS!H168+PV!H168+NitricAdipic!H168+FPD!H168+OtherIPCH4!H168+OtherIPN2O!H168+Magnesium!H168+HCFC22!H168+Al!H168+Semi!H168</f>
        <v>17.303387235474922</v>
      </c>
      <c r="I168" s="68">
        <f>'ODS Sub'!I168+EPS!I168+PV!I168+NitricAdipic!I168+FPD!I168+OtherIPCH4!I168+OtherIPN2O!I168+Magnesium!I168+HCFC22!I168+Al!I168+Semi!I168</f>
        <v>23.150855154865422</v>
      </c>
      <c r="J168" s="68">
        <f>'ODS Sub'!J168+EPS!J168+PV!J168+NitricAdipic!J168+FPD!J168+OtherIPCH4!J168+OtherIPN2O!J168+Magnesium!J168+HCFC22!J168+Al!J168+Semi!J168</f>
        <v>35.057438722734872</v>
      </c>
      <c r="K168" s="69">
        <f>'ODS Sub'!K168+EPS!K168+PV!K168+NitricAdipic!K168+FPD!K168+OtherIPCH4!K168+OtherIPN2O!K168+Magnesium!K168+HCFC22!K168+Al!K168+Semi!K168</f>
        <v>43.245670760934615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64">
        <f>'ODS Sub'!C169+EPS!C169+PV!C169+NitricAdipic!C169+FPD!C169+OtherIPCH4!C169+OtherIPN2O!C169+Magnesium!C169+HCFC22!C169+Al!C169+Semi!C169</f>
        <v>7.110733228723376</v>
      </c>
      <c r="D169" s="67">
        <f>'ODS Sub'!D169+EPS!D169+PV!D169+NitricAdipic!D169+FPD!D169+OtherIPCH4!D169+OtherIPN2O!D169+Magnesium!D169+HCFC22!D169+Al!D169+Semi!D169</f>
        <v>9.5236960612350714</v>
      </c>
      <c r="E169" s="64">
        <f>'ODS Sub'!E169+EPS!E169+PV!E169+NitricAdipic!E169+FPD!E169+OtherIPCH4!E169+OtherIPN2O!E169+Magnesium!E169+HCFC22!E169+Al!E169+Semi!E169</f>
        <v>20.619361506664632</v>
      </c>
      <c r="F169" s="67">
        <f>'ODS Sub'!F169+EPS!F169+PV!F169+NitricAdipic!F169+FPD!F169+OtherIPCH4!F169+OtherIPN2O!F169+Magnesium!F169+HCFC22!F169+Al!F169+Semi!F169</f>
        <v>31.358188877869956</v>
      </c>
      <c r="G169" s="67">
        <f>'ODS Sub'!G169+EPS!G169+PV!G169+NitricAdipic!G169+FPD!G169+OtherIPCH4!G169+OtherIPN2O!G169+Magnesium!G169+HCFC22!G169+Al!G169+Semi!G169</f>
        <v>35.358981332428591</v>
      </c>
      <c r="H169" s="67">
        <f>'ODS Sub'!H169+EPS!H169+PV!H169+NitricAdipic!H169+FPD!H169+OtherIPCH4!H169+OtherIPN2O!H169+Magnesium!H169+HCFC22!H169+Al!H169+Semi!H169</f>
        <v>46.172057487771504</v>
      </c>
      <c r="I169" s="68">
        <f>'ODS Sub'!I169+EPS!I169+PV!I169+NitricAdipic!I169+FPD!I169+OtherIPCH4!I169+OtherIPN2O!I169+Magnesium!I169+HCFC22!I169+Al!I169+Semi!I169</f>
        <v>62.755716537873333</v>
      </c>
      <c r="J169" s="68">
        <f>'ODS Sub'!J169+EPS!J169+PV!J169+NitricAdipic!J169+FPD!J169+OtherIPCH4!J169+OtherIPN2O!J169+Magnesium!J169+HCFC22!J169+Al!J169+Semi!J169</f>
        <v>92.790586533002354</v>
      </c>
      <c r="K169" s="69">
        <f>'ODS Sub'!K169+EPS!K169+PV!K169+NitricAdipic!K169+FPD!K169+OtherIPCH4!K169+OtherIPN2O!K169+Magnesium!K169+HCFC22!K169+Al!K169+Semi!K169</f>
        <v>117.63298270687565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64">
        <f>'ODS Sub'!C170+EPS!C170+PV!C170+NitricAdipic!C170+FPD!C170+OtherIPCH4!C170+OtherIPN2O!C170+Magnesium!C170+HCFC22!C170+Al!C170+Semi!C170</f>
        <v>7.0359794004935354</v>
      </c>
      <c r="D170" s="67">
        <f>'ODS Sub'!D170+EPS!D170+PV!D170+NitricAdipic!D170+FPD!D170+OtherIPCH4!D170+OtherIPN2O!D170+Magnesium!D170+HCFC22!D170+Al!D170+Semi!D170</f>
        <v>10.262827451116051</v>
      </c>
      <c r="E170" s="64">
        <f>'ODS Sub'!E170+EPS!E170+PV!E170+NitricAdipic!E170+FPD!E170+OtherIPCH4!E170+OtherIPN2O!E170+Magnesium!E170+HCFC22!E170+Al!E170+Semi!E170</f>
        <v>12.784827729061162</v>
      </c>
      <c r="F170" s="67">
        <f>'ODS Sub'!F170+EPS!F170+PV!F170+NitricAdipic!F170+FPD!F170+OtherIPCH4!F170+OtherIPN2O!F170+Magnesium!F170+HCFC22!F170+Al!F170+Semi!F170</f>
        <v>7.3841858540403429</v>
      </c>
      <c r="G170" s="67">
        <f>'ODS Sub'!G170+EPS!G170+PV!G170+NitricAdipic!G170+FPD!G170+OtherIPCH4!G170+OtherIPN2O!G170+Magnesium!G170+HCFC22!G170+Al!G170+Semi!G170</f>
        <v>6.7308609206528347</v>
      </c>
      <c r="H170" s="67">
        <f>'ODS Sub'!H170+EPS!H170+PV!H170+NitricAdipic!H170+FPD!H170+OtherIPCH4!H170+OtherIPN2O!H170+Magnesium!H170+HCFC22!H170+Al!H170+Semi!H170</f>
        <v>8.1745639438763593</v>
      </c>
      <c r="I170" s="68">
        <f>'ODS Sub'!I170+EPS!I170+PV!I170+NitricAdipic!I170+FPD!I170+OtherIPCH4!I170+OtherIPN2O!I170+Magnesium!I170+HCFC22!I170+Al!I170+Semi!I170</f>
        <v>10.08312306928147</v>
      </c>
      <c r="J170" s="68">
        <f>'ODS Sub'!J170+EPS!J170+PV!J170+NitricAdipic!J170+FPD!J170+OtherIPCH4!J170+OtherIPN2O!J170+Magnesium!J170+HCFC22!J170+Al!J170+Semi!J170</f>
        <v>12.503886489723586</v>
      </c>
      <c r="K170" s="69">
        <f>'ODS Sub'!K170+EPS!K170+PV!K170+NitricAdipic!K170+FPD!K170+OtherIPCH4!K170+OtherIPN2O!K170+Magnesium!K170+HCFC22!K170+Al!K170+Semi!K170</f>
        <v>14.785111088581322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67">
        <f>'ODS Sub'!C171+EPS!C171+PV!C171+NitricAdipic!C171+FPD!C171+OtherIPCH4!C171+OtherIPN2O!C171+Magnesium!C171+HCFC22!C171+Al!C171+Semi!C171</f>
        <v>5.5362942571440766E-3</v>
      </c>
      <c r="D171" s="67">
        <f>'ODS Sub'!D171+EPS!D171+PV!D171+NitricAdipic!D171+FPD!D171+OtherIPCH4!D171+OtherIPN2O!D171+Magnesium!D171+HCFC22!D171+Al!D171+Semi!D171</f>
        <v>1.4790316277806918E-2</v>
      </c>
      <c r="E171" s="64">
        <f>'ODS Sub'!E171+EPS!E171+PV!E171+NitricAdipic!E171+FPD!E171+OtherIPCH4!E171+OtherIPN2O!E171+Magnesium!E171+HCFC22!E171+Al!E171+Semi!E171</f>
        <v>6.2476916158060752E-2</v>
      </c>
      <c r="F171" s="67">
        <f>'ODS Sub'!F171+EPS!F171+PV!F171+NitricAdipic!F171+FPD!F171+OtherIPCH4!F171+OtherIPN2O!F171+Magnesium!F171+HCFC22!F171+Al!F171+Semi!F171</f>
        <v>0.16364672481333967</v>
      </c>
      <c r="G171" s="67">
        <f>'ODS Sub'!G171+EPS!G171+PV!G171+NitricAdipic!G171+FPD!G171+OtherIPCH4!G171+OtherIPN2O!G171+Magnesium!G171+HCFC22!G171+Al!G171+Semi!G171</f>
        <v>0.2689733461129164</v>
      </c>
      <c r="H171" s="67">
        <f>'ODS Sub'!H171+EPS!H171+PV!H171+NitricAdipic!H171+FPD!H171+OtherIPCH4!H171+OtherIPN2O!H171+Magnesium!H171+HCFC22!H171+Al!H171+Semi!H171</f>
        <v>0.39975740797655501</v>
      </c>
      <c r="I171" s="68">
        <f>'ODS Sub'!I171+EPS!I171+PV!I171+NitricAdipic!I171+FPD!I171+OtherIPCH4!I171+OtherIPN2O!I171+Magnesium!I171+HCFC22!I171+Al!I171+Semi!I171</f>
        <v>0.56873691663530312</v>
      </c>
      <c r="J171" s="68">
        <f>'ODS Sub'!J171+EPS!J171+PV!J171+NitricAdipic!J171+FPD!J171+OtherIPCH4!J171+OtherIPN2O!J171+Magnesium!J171+HCFC22!J171+Al!J171+Semi!J171</f>
        <v>0.92552368461285273</v>
      </c>
      <c r="K171" s="69">
        <f>'ODS Sub'!K171+EPS!K171+PV!K171+NitricAdipic!K171+FPD!K171+OtherIPCH4!K171+OtherIPN2O!K171+Magnesium!K171+HCFC22!K171+Al!K171+Semi!K171</f>
        <v>1.1895388095997286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64">
        <f>'ODS Sub'!C172+EPS!C172+PV!C172+NitricAdipic!C172+FPD!C172+OtherIPCH4!C172+OtherIPN2O!C172+Magnesium!C172+HCFC22!C172+Al!C172+Semi!C172</f>
        <v>0</v>
      </c>
      <c r="D172" s="67">
        <f>'ODS Sub'!D172+EPS!D172+PV!D172+NitricAdipic!D172+FPD!D172+OtherIPCH4!D172+OtherIPN2O!D172+Magnesium!D172+HCFC22!D172+Al!D172+Semi!D172</f>
        <v>1.4980448827231593E-2</v>
      </c>
      <c r="E172" s="64">
        <f>'ODS Sub'!E172+EPS!E172+PV!E172+NitricAdipic!E172+FPD!E172+OtherIPCH4!E172+OtherIPN2O!E172+Magnesium!E172+HCFC22!E172+Al!E172+Semi!E172</f>
        <v>8.9417901952358367E-2</v>
      </c>
      <c r="F172" s="67">
        <f>'ODS Sub'!F172+EPS!F172+PV!F172+NitricAdipic!F172+FPD!F172+OtherIPCH4!F172+OtherIPN2O!F172+Magnesium!F172+HCFC22!F172+Al!F172+Semi!F172</f>
        <v>0.22530400242060372</v>
      </c>
      <c r="G172" s="67">
        <f>'ODS Sub'!G172+EPS!G172+PV!G172+NitricAdipic!G172+FPD!G172+OtherIPCH4!G172+OtherIPN2O!G172+Magnesium!G172+HCFC22!G172+Al!G172+Semi!G172</f>
        <v>0.4936723025136725</v>
      </c>
      <c r="H172" s="67">
        <f>'ODS Sub'!H172+EPS!H172+PV!H172+NitricAdipic!H172+FPD!H172+OtherIPCH4!H172+OtherIPN2O!H172+Magnesium!H172+HCFC22!H172+Al!H172+Semi!H172</f>
        <v>0.82116594465967507</v>
      </c>
      <c r="I172" s="68">
        <f>'ODS Sub'!I172+EPS!I172+PV!I172+NitricAdipic!I172+FPD!I172+OtherIPCH4!I172+OtherIPN2O!I172+Magnesium!I172+HCFC22!I172+Al!I172+Semi!I172</f>
        <v>1.1534759600148354</v>
      </c>
      <c r="J172" s="68">
        <f>'ODS Sub'!J172+EPS!J172+PV!J172+NitricAdipic!J172+FPD!J172+OtherIPCH4!J172+OtherIPN2O!J172+Magnesium!J172+HCFC22!J172+Al!J172+Semi!J172</f>
        <v>1.8430937729810217</v>
      </c>
      <c r="K172" s="69">
        <f>'ODS Sub'!K172+EPS!K172+PV!K172+NitricAdipic!K172+FPD!K172+OtherIPCH4!K172+OtherIPN2O!K172+Magnesium!K172+HCFC22!K172+Al!K172+Semi!K172</f>
        <v>2.3841120826367299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67">
        <f>'ODS Sub'!C173+EPS!C173+PV!C173+NitricAdipic!C173+FPD!C173+OtherIPCH4!C173+OtherIPN2O!C173+Magnesium!C173+HCFC22!C173+Al!C173+Semi!C173</f>
        <v>0.15344295094409086</v>
      </c>
      <c r="D173" s="67">
        <f>'ODS Sub'!D173+EPS!D173+PV!D173+NitricAdipic!D173+FPD!D173+OtherIPCH4!D173+OtherIPN2O!D173+Magnesium!D173+HCFC22!D173+Al!D173+Semi!D173</f>
        <v>8.9074740730353014E-2</v>
      </c>
      <c r="E173" s="64">
        <f>'ODS Sub'!E173+EPS!E173+PV!E173+NitricAdipic!E173+FPD!E173+OtherIPCH4!E173+OtherIPN2O!E173+Magnesium!E173+HCFC22!E173+Al!E173+Semi!E173</f>
        <v>8.2370197548710788E-3</v>
      </c>
      <c r="F173" s="67">
        <f>'ODS Sub'!F173+EPS!F173+PV!F173+NitricAdipic!F173+FPD!F173+OtherIPCH4!F173+OtherIPN2O!F173+Magnesium!F173+HCFC22!F173+Al!F173+Semi!F173</f>
        <v>2.0896301539025816E-2</v>
      </c>
      <c r="G173" s="67">
        <f>'ODS Sub'!G173+EPS!G173+PV!G173+NitricAdipic!G173+FPD!G173+OtherIPCH4!G173+OtherIPN2O!G173+Magnesium!G173+HCFC22!G173+Al!G173+Semi!G173</f>
        <v>3.516140197059104E-2</v>
      </c>
      <c r="H173" s="67">
        <f>'ODS Sub'!H173+EPS!H173+PV!H173+NitricAdipic!H173+FPD!H173+OtherIPCH4!H173+OtherIPN2O!H173+Magnesium!H173+HCFC22!H173+Al!H173+Semi!H173</f>
        <v>5.6456669291786533E-2</v>
      </c>
      <c r="I173" s="68">
        <f>'ODS Sub'!I173+EPS!I173+PV!I173+NitricAdipic!I173+FPD!I173+OtherIPCH4!I173+OtherIPN2O!I173+Magnesium!I173+HCFC22!I173+Al!I173+Semi!I173</f>
        <v>9.1667969553068912E-2</v>
      </c>
      <c r="J173" s="68">
        <f>'ODS Sub'!J173+EPS!J173+PV!J173+NitricAdipic!J173+FPD!J173+OtherIPCH4!J173+OtherIPN2O!J173+Magnesium!J173+HCFC22!J173+Al!J173+Semi!J173</f>
        <v>0.17481516176502809</v>
      </c>
      <c r="K173" s="69">
        <f>'ODS Sub'!K173+EPS!K173+PV!K173+NitricAdipic!K173+FPD!K173+OtherIPCH4!K173+OtherIPN2O!K173+Magnesium!K173+HCFC22!K173+Al!K173+Semi!K173</f>
        <v>0.25227915540615864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64">
        <f>'ODS Sub'!C174+EPS!C174+PV!C174+NitricAdipic!C174+FPD!C174+OtherIPCH4!C174+OtherIPN2O!C174+Magnesium!C174+HCFC22!C174+Al!C174+Semi!C174</f>
        <v>0</v>
      </c>
      <c r="D174" s="67">
        <f>'ODS Sub'!D174+EPS!D174+PV!D174+NitricAdipic!D174+FPD!D174+OtherIPCH4!D174+OtherIPN2O!D174+Magnesium!D174+HCFC22!D174+Al!D174+Semi!D174</f>
        <v>3.5729627081464382E-4</v>
      </c>
      <c r="E174" s="64">
        <f>'ODS Sub'!E174+EPS!E174+PV!E174+NitricAdipic!E174+FPD!E174+OtherIPCH4!E174+OtherIPN2O!E174+Magnesium!E174+HCFC22!E174+Al!E174+Semi!E174</f>
        <v>2.1280300865414666E-3</v>
      </c>
      <c r="F174" s="67">
        <f>'ODS Sub'!F174+EPS!F174+PV!F174+NitricAdipic!F174+FPD!F174+OtherIPCH4!F174+OtherIPN2O!F174+Magnesium!F174+HCFC22!F174+Al!F174+Semi!F174</f>
        <v>5.2945643739056728E-3</v>
      </c>
      <c r="G174" s="67">
        <f>'ODS Sub'!G174+EPS!G174+PV!G174+NitricAdipic!G174+FPD!G174+OtherIPCH4!G174+OtherIPN2O!G174+Magnesium!G174+HCFC22!G174+Al!G174+Semi!G174</f>
        <v>8.8512197628014284E-3</v>
      </c>
      <c r="H174" s="67">
        <f>'ODS Sub'!H174+EPS!H174+PV!H174+NitricAdipic!H174+FPD!H174+OtherIPCH4!H174+OtherIPN2O!H174+Magnesium!H174+HCFC22!H174+Al!H174+Semi!H174</f>
        <v>1.34471810456273E-2</v>
      </c>
      <c r="I174" s="68">
        <f>'ODS Sub'!I174+EPS!I174+PV!I174+NitricAdipic!I174+FPD!I174+OtherIPCH4!I174+OtherIPN2O!I174+Magnesium!I174+HCFC22!I174+Al!I174+Semi!I174</f>
        <v>2.0777850675657867E-2</v>
      </c>
      <c r="J174" s="68">
        <f>'ODS Sub'!J174+EPS!J174+PV!J174+NitricAdipic!J174+FPD!J174+OtherIPCH4!J174+OtherIPN2O!J174+Magnesium!J174+HCFC22!J174+Al!J174+Semi!J174</f>
        <v>3.74748600768307E-2</v>
      </c>
      <c r="K174" s="69">
        <f>'ODS Sub'!K174+EPS!K174+PV!K174+NitricAdipic!K174+FPD!K174+OtherIPCH4!K174+OtherIPN2O!K174+Magnesium!K174+HCFC22!K174+Al!K174+Semi!K174</f>
        <v>5.0857303730182844E-2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67">
        <f>'ODS Sub'!C175+EPS!C175+PV!C175+NitricAdipic!C175+FPD!C175+OtherIPCH4!C175+OtherIPN2O!C175+Magnesium!C175+HCFC22!C175+Al!C175+Semi!C175</f>
        <v>1.4272062877436829</v>
      </c>
      <c r="D175" s="67">
        <f>'ODS Sub'!D175+EPS!D175+PV!D175+NitricAdipic!D175+FPD!D175+OtherIPCH4!D175+OtherIPN2O!D175+Magnesium!D175+HCFC22!D175+Al!D175+Semi!D175</f>
        <v>1.5550096397622766</v>
      </c>
      <c r="E175" s="64">
        <f>'ODS Sub'!E175+EPS!E175+PV!E175+NitricAdipic!E175+FPD!E175+OtherIPCH4!E175+OtherIPN2O!E175+Magnesium!E175+HCFC22!E175+Al!E175+Semi!E175</f>
        <v>1.7160577444729936</v>
      </c>
      <c r="F175" s="67">
        <f>'ODS Sub'!F175+EPS!F175+PV!F175+NitricAdipic!F175+FPD!F175+OtherIPCH4!F175+OtherIPN2O!F175+Magnesium!F175+HCFC22!F175+Al!F175+Semi!F175</f>
        <v>1.938479260930589</v>
      </c>
      <c r="G175" s="67">
        <f>'ODS Sub'!G175+EPS!G175+PV!G175+NitricAdipic!G175+FPD!G175+OtherIPCH4!G175+OtherIPN2O!G175+Magnesium!G175+HCFC22!G175+Al!G175+Semi!G175</f>
        <v>1.7441629490007799</v>
      </c>
      <c r="H175" s="67">
        <f>'ODS Sub'!H175+EPS!H175+PV!H175+NitricAdipic!H175+FPD!H175+OtherIPCH4!H175+OtherIPN2O!H175+Magnesium!H175+HCFC22!H175+Al!H175+Semi!H175</f>
        <v>2.055412494693579</v>
      </c>
      <c r="I175" s="68">
        <f>'ODS Sub'!I175+EPS!I175+PV!I175+NitricAdipic!I175+FPD!I175+OtherIPCH4!I175+OtherIPN2O!I175+Magnesium!I175+HCFC22!I175+Al!I175+Semi!I175</f>
        <v>2.5274330334991393</v>
      </c>
      <c r="J175" s="68">
        <f>'ODS Sub'!J175+EPS!J175+PV!J175+NitricAdipic!J175+FPD!J175+OtherIPCH4!J175+OtherIPN2O!J175+Magnesium!J175+HCFC22!J175+Al!J175+Semi!J175</f>
        <v>3.0250170013525302</v>
      </c>
      <c r="K175" s="69">
        <f>'ODS Sub'!K175+EPS!K175+PV!K175+NitricAdipic!K175+FPD!K175+OtherIPCH4!K175+OtherIPN2O!K175+Magnesium!K175+HCFC22!K175+Al!K175+Semi!K175</f>
        <v>3.3170579839107592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64">
        <f>'ODS Sub'!C176+EPS!C176+PV!C176+NitricAdipic!C176+FPD!C176+OtherIPCH4!C176+OtherIPN2O!C176+Magnesium!C176+HCFC22!C176+Al!C176+Semi!C176</f>
        <v>0.41877726104029489</v>
      </c>
      <c r="D176" s="67">
        <f>'ODS Sub'!D176+EPS!D176+PV!D176+NitricAdipic!D176+FPD!D176+OtherIPCH4!D176+OtherIPN2O!D176+Magnesium!D176+HCFC22!D176+Al!D176+Semi!D176</f>
        <v>0.39193716071750689</v>
      </c>
      <c r="E176" s="64">
        <f>'ODS Sub'!E176+EPS!E176+PV!E176+NitricAdipic!E176+FPD!E176+OtherIPCH4!E176+OtherIPN2O!E176+Magnesium!E176+HCFC22!E176+Al!E176+Semi!E176</f>
        <v>0.62516706503911745</v>
      </c>
      <c r="F176" s="67">
        <f>'ODS Sub'!F176+EPS!F176+PV!F176+NitricAdipic!F176+FPD!F176+OtherIPCH4!F176+OtherIPN2O!F176+Magnesium!F176+HCFC22!F176+Al!F176+Semi!F176</f>
        <v>0.90855535858408132</v>
      </c>
      <c r="G176" s="67">
        <f>'ODS Sub'!G176+EPS!G176+PV!G176+NitricAdipic!G176+FPD!G176+OtherIPCH4!G176+OtherIPN2O!G176+Magnesium!G176+HCFC22!G176+Al!G176+Semi!G176</f>
        <v>1.1680765063140293</v>
      </c>
      <c r="H176" s="67">
        <f>'ODS Sub'!H176+EPS!H176+PV!H176+NitricAdipic!H176+FPD!H176+OtherIPCH4!H176+OtherIPN2O!H176+Magnesium!H176+HCFC22!H176+Al!H176+Semi!H176</f>
        <v>1.4497116729998369</v>
      </c>
      <c r="I176" s="68">
        <f>'ODS Sub'!I176+EPS!I176+PV!I176+NitricAdipic!I176+FPD!I176+OtherIPCH4!I176+OtherIPN2O!I176+Magnesium!I176+HCFC22!I176+Al!I176+Semi!I176</f>
        <v>1.7879050724296077</v>
      </c>
      <c r="J176" s="68">
        <f>'ODS Sub'!J176+EPS!J176+PV!J176+NitricAdipic!J176+FPD!J176+OtherIPCH4!J176+OtherIPN2O!J176+Magnesium!J176+HCFC22!J176+Al!J176+Semi!J176</f>
        <v>2.1979421741876601</v>
      </c>
      <c r="K176" s="69">
        <f>'ODS Sub'!K176+EPS!K176+PV!K176+NitricAdipic!K176+FPD!K176+OtherIPCH4!K176+OtherIPN2O!K176+Magnesium!K176+HCFC22!K176+Al!K176+Semi!K176</f>
        <v>2.4904421591351915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67">
        <f>'ODS Sub'!C177+EPS!C177+PV!C177+NitricAdipic!C177+FPD!C177+OtherIPCH4!C177+OtherIPN2O!C177+Magnesium!C177+HCFC22!C177+Al!C177+Semi!C177</f>
        <v>1.1247666080460855E-2</v>
      </c>
      <c r="D177" s="67">
        <f>'ODS Sub'!D177+EPS!D177+PV!D177+NitricAdipic!D177+FPD!D177+OtherIPCH4!D177+OtherIPN2O!D177+Magnesium!D177+HCFC22!D177+Al!D177+Semi!D177</f>
        <v>4.2062837922951679E-2</v>
      </c>
      <c r="E177" s="64">
        <f>'ODS Sub'!E177+EPS!E177+PV!E177+NitricAdipic!E177+FPD!E177+OtherIPCH4!E177+OtherIPN2O!E177+Magnesium!E177+HCFC22!E177+Al!E177+Semi!E177</f>
        <v>0.21228909300296228</v>
      </c>
      <c r="F177" s="67">
        <f>'ODS Sub'!F177+EPS!F177+PV!F177+NitricAdipic!F177+FPD!F177+OtherIPCH4!F177+OtherIPN2O!F177+Magnesium!F177+HCFC22!F177+Al!F177+Semi!F177</f>
        <v>0.58161954153284401</v>
      </c>
      <c r="G177" s="67">
        <f>'ODS Sub'!G177+EPS!G177+PV!G177+NitricAdipic!G177+FPD!G177+OtherIPCH4!G177+OtherIPN2O!G177+Magnesium!G177+HCFC22!G177+Al!G177+Semi!G177</f>
        <v>1.344397619071982</v>
      </c>
      <c r="H177" s="67">
        <f>'ODS Sub'!H177+EPS!H177+PV!H177+NitricAdipic!H177+FPD!H177+OtherIPCH4!H177+OtherIPN2O!H177+Magnesium!H177+HCFC22!H177+Al!H177+Semi!H177</f>
        <v>2.2646320480057223</v>
      </c>
      <c r="I177" s="68">
        <f>'ODS Sub'!I177+EPS!I177+PV!I177+NitricAdipic!I177+FPD!I177+OtherIPCH4!I177+OtherIPN2O!I177+Magnesium!I177+HCFC22!I177+Al!I177+Semi!I177</f>
        <v>3.0012559503289871</v>
      </c>
      <c r="J177" s="68">
        <f>'ODS Sub'!J177+EPS!J177+PV!J177+NitricAdipic!J177+FPD!J177+OtherIPCH4!J177+OtherIPN2O!J177+Magnesium!J177+HCFC22!J177+Al!J177+Semi!J177</f>
        <v>4.420649626808598</v>
      </c>
      <c r="K177" s="69">
        <f>'ODS Sub'!K177+EPS!K177+PV!K177+NitricAdipic!K177+FPD!K177+OtherIPCH4!K177+OtherIPN2O!K177+Magnesium!K177+HCFC22!K177+Al!K177+Semi!K177</f>
        <v>5.6356635106653892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64">
        <f>'ODS Sub'!C178+EPS!C178+PV!C178+NitricAdipic!C178+FPD!C178+OtherIPCH4!C178+OtherIPN2O!C178+Magnesium!C178+HCFC22!C178+Al!C178+Semi!C178</f>
        <v>3.7778358525855073E-2</v>
      </c>
      <c r="D178" s="67">
        <f>'ODS Sub'!D178+EPS!D178+PV!D178+NitricAdipic!D178+FPD!D178+OtherIPCH4!D178+OtherIPN2O!D178+Magnesium!D178+HCFC22!D178+Al!D178+Semi!D178</f>
        <v>0.73296166883564073</v>
      </c>
      <c r="E178" s="64">
        <f>'ODS Sub'!E178+EPS!E178+PV!E178+NitricAdipic!E178+FPD!E178+OtherIPCH4!E178+OtherIPN2O!E178+Magnesium!E178+HCFC22!E178+Al!E178+Semi!E178</f>
        <v>0.56485606320073478</v>
      </c>
      <c r="F178" s="67">
        <f>'ODS Sub'!F178+EPS!F178+PV!F178+NitricAdipic!F178+FPD!F178+OtherIPCH4!F178+OtherIPN2O!F178+Magnesium!F178+HCFC22!F178+Al!F178+Semi!F178</f>
        <v>0.45885187140082073</v>
      </c>
      <c r="G178" s="67">
        <f>'ODS Sub'!G178+EPS!G178+PV!G178+NitricAdipic!G178+FPD!G178+OtherIPCH4!G178+OtherIPN2O!G178+Magnesium!G178+HCFC22!G178+Al!G178+Semi!G178</f>
        <v>0.25568963273617173</v>
      </c>
      <c r="H178" s="67">
        <f>'ODS Sub'!H178+EPS!H178+PV!H178+NitricAdipic!H178+FPD!H178+OtherIPCH4!H178+OtherIPN2O!H178+Magnesium!H178+HCFC22!H178+Al!H178+Semi!H178</f>
        <v>0.28713727702968966</v>
      </c>
      <c r="I178" s="68">
        <f>'ODS Sub'!I178+EPS!I178+PV!I178+NitricAdipic!I178+FPD!I178+OtherIPCH4!I178+OtherIPN2O!I178+Magnesium!I178+HCFC22!I178+Al!I178+Semi!I178</f>
        <v>0.32890672490250927</v>
      </c>
      <c r="J178" s="68">
        <f>'ODS Sub'!J178+EPS!J178+PV!J178+NitricAdipic!J178+FPD!J178+OtherIPCH4!J178+OtherIPN2O!J178+Magnesium!J178+HCFC22!J178+Al!J178+Semi!J178</f>
        <v>0.37706265230368868</v>
      </c>
      <c r="K178" s="69">
        <f>'ODS Sub'!K178+EPS!K178+PV!K178+NitricAdipic!K178+FPD!K178+OtherIPCH4!K178+OtherIPN2O!K178+Magnesium!K178+HCFC22!K178+Al!K178+Semi!K178</f>
        <v>0.41917691878339547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67">
        <f>'ODS Sub'!C179+EPS!C179+PV!C179+NitricAdipic!C179+FPD!C179+OtherIPCH4!C179+OtherIPN2O!C179+Magnesium!C179+HCFC22!C179+Al!C179+Semi!C179</f>
        <v>0</v>
      </c>
      <c r="D179" s="67">
        <f>'ODS Sub'!D179+EPS!D179+PV!D179+NitricAdipic!D179+FPD!D179+OtherIPCH4!D179+OtherIPN2O!D179+Magnesium!D179+HCFC22!D179+Al!D179+Semi!D179</f>
        <v>3.3716037071359743E-3</v>
      </c>
      <c r="E179" s="64">
        <f>'ODS Sub'!E179+EPS!E179+PV!E179+NitricAdipic!E179+FPD!E179+OtherIPCH4!E179+OtherIPN2O!E179+Magnesium!E179+HCFC22!E179+Al!E179+Semi!E179</f>
        <v>1.9381797126974642E-2</v>
      </c>
      <c r="F179" s="67">
        <f>'ODS Sub'!F179+EPS!F179+PV!F179+NitricAdipic!F179+FPD!F179+OtherIPCH4!F179+OtherIPN2O!F179+Magnesium!F179+HCFC22!F179+Al!F179+Semi!F179</f>
        <v>4.8855772884421098E-2</v>
      </c>
      <c r="G179" s="67">
        <f>'ODS Sub'!G179+EPS!G179+PV!G179+NitricAdipic!G179+FPD!G179+OtherIPCH4!G179+OtherIPN2O!G179+Magnesium!G179+HCFC22!G179+Al!G179+Semi!G179</f>
        <v>8.8313867297402565E-2</v>
      </c>
      <c r="H179" s="67">
        <f>'ODS Sub'!H179+EPS!H179+PV!H179+NitricAdipic!H179+FPD!H179+OtherIPCH4!H179+OtherIPN2O!H179+Magnesium!H179+HCFC22!H179+Al!H179+Semi!H179</f>
        <v>0.13721190611805323</v>
      </c>
      <c r="I179" s="68">
        <f>'ODS Sub'!I179+EPS!I179+PV!I179+NitricAdipic!I179+FPD!I179+OtherIPCH4!I179+OtherIPN2O!I179+Magnesium!I179+HCFC22!I179+Al!I179+Semi!I179</f>
        <v>0.19717354294671752</v>
      </c>
      <c r="J179" s="68">
        <f>'ODS Sub'!J179+EPS!J179+PV!J179+NitricAdipic!J179+FPD!J179+OtherIPCH4!J179+OtherIPN2O!J179+Magnesium!J179+HCFC22!J179+Al!J179+Semi!J179</f>
        <v>0.32599754185312652</v>
      </c>
      <c r="K179" s="69">
        <f>'ODS Sub'!K179+EPS!K179+PV!K179+NitricAdipic!K179+FPD!K179+OtherIPCH4!K179+OtherIPN2O!K179+Magnesium!K179+HCFC22!K179+Al!K179+Semi!K179</f>
        <v>0.4222120628838345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67">
        <f>'ODS Sub'!C180+EPS!C180+PV!C180+NitricAdipic!C180+FPD!C180+OtherIPCH4!C180+OtherIPN2O!C180+Magnesium!C180+HCFC22!C180+Al!C180+Semi!C180</f>
        <v>9.107673464595549E-2</v>
      </c>
      <c r="D180" s="67">
        <f>'ODS Sub'!D180+EPS!D180+PV!D180+NitricAdipic!D180+FPD!D180+OtherIPCH4!D180+OtherIPN2O!D180+Magnesium!D180+HCFC22!D180+Al!D180+Semi!D180</f>
        <v>0.23956791400429947</v>
      </c>
      <c r="E180" s="64">
        <f>'ODS Sub'!E180+EPS!E180+PV!E180+NitricAdipic!E180+FPD!E180+OtherIPCH4!E180+OtherIPN2O!E180+Magnesium!E180+HCFC22!E180+Al!E180+Semi!E180</f>
        <v>1.1926081434036373</v>
      </c>
      <c r="F180" s="67">
        <f>'ODS Sub'!F180+EPS!F180+PV!F180+NitricAdipic!F180+FPD!F180+OtherIPCH4!F180+OtherIPN2O!F180+Magnesium!F180+HCFC22!F180+Al!F180+Semi!F180</f>
        <v>2.6331252903412143</v>
      </c>
      <c r="G180" s="67">
        <f>'ODS Sub'!G180+EPS!G180+PV!G180+NitricAdipic!G180+FPD!G180+OtherIPCH4!G180+OtherIPN2O!G180+Magnesium!G180+HCFC22!G180+Al!G180+Semi!G180</f>
        <v>4.4867429819369447</v>
      </c>
      <c r="H180" s="67">
        <f>'ODS Sub'!H180+EPS!H180+PV!H180+NitricAdipic!H180+FPD!H180+OtherIPCH4!H180+OtherIPN2O!H180+Magnesium!H180+HCFC22!H180+Al!H180+Semi!H180</f>
        <v>7.1874474747928137</v>
      </c>
      <c r="I180" s="68">
        <f>'ODS Sub'!I180+EPS!I180+PV!I180+NitricAdipic!I180+FPD!I180+OtherIPCH4!I180+OtherIPN2O!I180+Magnesium!I180+HCFC22!I180+Al!I180+Semi!I180</f>
        <v>11.120176780326446</v>
      </c>
      <c r="J180" s="68">
        <f>'ODS Sub'!J180+EPS!J180+PV!J180+NitricAdipic!J180+FPD!J180+OtherIPCH4!J180+OtherIPN2O!J180+Magnesium!J180+HCFC22!J180+Al!J180+Semi!J180</f>
        <v>20.19250859682225</v>
      </c>
      <c r="K180" s="69">
        <f>'ODS Sub'!K180+EPS!K180+PV!K180+NitricAdipic!K180+FPD!K180+OtherIPCH4!K180+OtherIPN2O!K180+Magnesium!K180+HCFC22!K180+Al!K180+Semi!K180</f>
        <v>28.847206626196751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67">
        <f>'ODS Sub'!C181+EPS!C181+PV!C181+NitricAdipic!C181+FPD!C181+OtherIPCH4!C181+OtherIPN2O!C181+Magnesium!C181+HCFC22!C181+Al!C181+Semi!C181</f>
        <v>0</v>
      </c>
      <c r="D181" s="67">
        <f>'ODS Sub'!D181+EPS!D181+PV!D181+NitricAdipic!D181+FPD!D181+OtherIPCH4!D181+OtherIPN2O!D181+Magnesium!D181+HCFC22!D181+Al!D181+Semi!D181</f>
        <v>0</v>
      </c>
      <c r="E181" s="64">
        <f>'ODS Sub'!E181+EPS!E181+PV!E181+NitricAdipic!E181+FPD!E181+OtherIPCH4!E181+OtherIPN2O!E181+Magnesium!E181+HCFC22!E181+Al!E181+Semi!E181</f>
        <v>0</v>
      </c>
      <c r="F181" s="67">
        <f>'ODS Sub'!F181+EPS!F181+PV!F181+NitricAdipic!F181+FPD!F181+OtherIPCH4!F181+OtherIPN2O!F181+Magnesium!F181+HCFC22!F181+Al!F181+Semi!F181</f>
        <v>0</v>
      </c>
      <c r="G181" s="67">
        <f>'ODS Sub'!G181+EPS!G181+PV!G181+NitricAdipic!G181+FPD!G181+OtherIPCH4!G181+OtherIPN2O!G181+Magnesium!G181+HCFC22!G181+Al!G181+Semi!G181</f>
        <v>0</v>
      </c>
      <c r="H181" s="67">
        <f>'ODS Sub'!H181+EPS!H181+PV!H181+NitricAdipic!H181+FPD!H181+OtherIPCH4!H181+OtherIPN2O!H181+Magnesium!H181+HCFC22!H181+Al!H181+Semi!H181</f>
        <v>0</v>
      </c>
      <c r="I181" s="68">
        <f>'ODS Sub'!I181+EPS!I181+PV!I181+NitricAdipic!I181+FPD!I181+OtherIPCH4!I181+OtherIPN2O!I181+Magnesium!I181+HCFC22!I181+Al!I181+Semi!I181</f>
        <v>0</v>
      </c>
      <c r="J181" s="68">
        <f>'ODS Sub'!J181+EPS!J181+PV!J181+NitricAdipic!J181+FPD!J181+OtherIPCH4!J181+OtherIPN2O!J181+Magnesium!J181+HCFC22!J181+Al!J181+Semi!J181</f>
        <v>0</v>
      </c>
      <c r="K181" s="69">
        <f>'ODS Sub'!K181+EPS!K181+PV!K181+NitricAdipic!K181+FPD!K181+OtherIPCH4!K181+OtherIPN2O!K181+Magnesium!K181+HCFC22!K181+Al!K181+Semi!K181</f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64">
        <f>'ODS Sub'!C182+EPS!C182+PV!C182+NitricAdipic!C182+FPD!C182+OtherIPCH4!C182+OtherIPN2O!C182+Magnesium!C182+HCFC22!C182+Al!C182+Semi!C182</f>
        <v>0</v>
      </c>
      <c r="D182" s="67">
        <f>'ODS Sub'!D182+EPS!D182+PV!D182+NitricAdipic!D182+FPD!D182+OtherIPCH4!D182+OtherIPN2O!D182+Magnesium!D182+HCFC22!D182+Al!D182+Semi!D182</f>
        <v>1.2633374192182556E-3</v>
      </c>
      <c r="E182" s="64">
        <f>'ODS Sub'!E182+EPS!E182+PV!E182+NitricAdipic!E182+FPD!E182+OtherIPCH4!E182+OtherIPN2O!E182+Magnesium!E182+HCFC22!E182+Al!E182+Semi!E182</f>
        <v>7.4056210574657312E-3</v>
      </c>
      <c r="F182" s="67">
        <f>'ODS Sub'!F182+EPS!F182+PV!F182+NitricAdipic!F182+FPD!F182+OtherIPCH4!F182+OtherIPN2O!F182+Magnesium!F182+HCFC22!F182+Al!F182+Semi!F182</f>
        <v>1.8509508283187995E-2</v>
      </c>
      <c r="G182" s="67">
        <f>'ODS Sub'!G182+EPS!G182+PV!G182+NitricAdipic!G182+FPD!G182+OtherIPCH4!G182+OtherIPN2O!G182+Magnesium!G182+HCFC22!G182+Al!G182+Semi!G182</f>
        <v>3.7098101897085567E-2</v>
      </c>
      <c r="H182" s="67">
        <f>'ODS Sub'!H182+EPS!H182+PV!H182+NitricAdipic!H182+FPD!H182+OtherIPCH4!H182+OtherIPN2O!H182+Magnesium!H182+HCFC22!H182+Al!H182+Semi!H182</f>
        <v>5.9523057185960869E-2</v>
      </c>
      <c r="I182" s="68">
        <f>'ODS Sub'!I182+EPS!I182+PV!I182+NitricAdipic!I182+FPD!I182+OtherIPCH4!I182+OtherIPN2O!I182+Magnesium!I182+HCFC22!I182+Al!I182+Semi!I182</f>
        <v>8.4280946060512327E-2</v>
      </c>
      <c r="J182" s="68">
        <f>'ODS Sub'!J182+EPS!J182+PV!J182+NitricAdipic!J182+FPD!J182+OtherIPCH4!J182+OtherIPN2O!J182+Magnesium!J182+HCFC22!J182+Al!J182+Semi!J182</f>
        <v>0.13646820778593416</v>
      </c>
      <c r="K182" s="69">
        <f>'ODS Sub'!K182+EPS!K182+PV!K182+NitricAdipic!K182+FPD!K182+OtherIPCH4!K182+OtherIPN2O!K182+Magnesium!K182+HCFC22!K182+Al!K182+Semi!K182</f>
        <v>0.17536899758398358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67">
        <f>'ODS Sub'!C183+EPS!C183+PV!C183+NitricAdipic!C183+FPD!C183+OtherIPCH4!C183+OtherIPN2O!C183+Magnesium!C183+HCFC22!C183+Al!C183+Semi!C183</f>
        <v>0</v>
      </c>
      <c r="D183" s="67">
        <f>'ODS Sub'!D183+EPS!D183+PV!D183+NitricAdipic!D183+FPD!D183+OtherIPCH4!D183+OtherIPN2O!D183+Magnesium!D183+HCFC22!D183+Al!D183+Semi!D183</f>
        <v>6.8793202809493459E-5</v>
      </c>
      <c r="E183" s="64">
        <f>'ODS Sub'!E183+EPS!E183+PV!E183+NitricAdipic!E183+FPD!E183+OtherIPCH4!E183+OtherIPN2O!E183+Magnesium!E183+HCFC22!E183+Al!E183+Semi!E183</f>
        <v>3.9520057811738769E-4</v>
      </c>
      <c r="F183" s="67">
        <f>'ODS Sub'!F183+EPS!F183+PV!F183+NitricAdipic!F183+FPD!F183+OtherIPCH4!F183+OtherIPN2O!F183+Magnesium!F183+HCFC22!F183+Al!F183+Semi!F183</f>
        <v>9.9606314533084387E-4</v>
      </c>
      <c r="G183" s="67">
        <f>'ODS Sub'!G183+EPS!G183+PV!G183+NitricAdipic!G183+FPD!G183+OtherIPCH4!G183+OtherIPN2O!G183+Magnesium!G183+HCFC22!G183+Al!G183+Semi!G183</f>
        <v>1.8005546462222096E-3</v>
      </c>
      <c r="H183" s="67">
        <f>'ODS Sub'!H183+EPS!H183+PV!H183+NitricAdipic!H183+FPD!H183+OtherIPCH4!H183+OtherIPN2O!H183+Magnesium!H183+HCFC22!H183+Al!H183+Semi!H183</f>
        <v>3.2591092279348755E-3</v>
      </c>
      <c r="I183" s="68">
        <f>'ODS Sub'!I183+EPS!I183+PV!I183+NitricAdipic!I183+FPD!I183+OtherIPCH4!I183+OtherIPN2O!I183+Magnesium!I183+HCFC22!I183+Al!I183+Semi!I183</f>
        <v>6.1128572328358445E-3</v>
      </c>
      <c r="J183" s="68">
        <f>'ODS Sub'!J183+EPS!J183+PV!J183+NitricAdipic!J183+FPD!J183+OtherIPCH4!J183+OtherIPN2O!J183+Magnesium!J183+HCFC22!J183+Al!J183+Semi!J183</f>
        <v>1.330209195733641E-2</v>
      </c>
      <c r="K183" s="69">
        <f>'ODS Sub'!K183+EPS!K183+PV!K183+NitricAdipic!K183+FPD!K183+OtherIPCH4!K183+OtherIPN2O!K183+Magnesium!K183+HCFC22!K183+Al!K183+Semi!K183</f>
        <v>2.0663424904769068E-2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64">
        <f>'ODS Sub'!C184+EPS!C184+PV!C184+NitricAdipic!C184+FPD!C184+OtherIPCH4!C184+OtherIPN2O!C184+Magnesium!C184+HCFC22!C184+Al!C184+Semi!C184</f>
        <v>2.3444787624231512E-2</v>
      </c>
      <c r="D184" s="67">
        <f>'ODS Sub'!D184+EPS!D184+PV!D184+NitricAdipic!D184+FPD!D184+OtherIPCH4!D184+OtherIPN2O!D184+Magnesium!D184+HCFC22!D184+Al!D184+Semi!D184</f>
        <v>2.62008523048184E-2</v>
      </c>
      <c r="E184" s="64">
        <f>'ODS Sub'!E184+EPS!E184+PV!E184+NitricAdipic!E184+FPD!E184+OtherIPCH4!E184+OtherIPN2O!E184+Magnesium!E184+HCFC22!E184+Al!E184+Semi!E184</f>
        <v>6.0802610943989255E-2</v>
      </c>
      <c r="F184" s="67">
        <f>'ODS Sub'!F184+EPS!F184+PV!F184+NitricAdipic!F184+FPD!F184+OtherIPCH4!F184+OtherIPN2O!F184+Magnesium!F184+HCFC22!F184+Al!F184+Semi!F184</f>
        <v>0.13763404277842325</v>
      </c>
      <c r="G184" s="67">
        <f>'ODS Sub'!G184+EPS!G184+PV!G184+NitricAdipic!G184+FPD!G184+OtherIPCH4!G184+OtherIPN2O!G184+Magnesium!G184+HCFC22!G184+Al!G184+Semi!G184</f>
        <v>0.31918224893401859</v>
      </c>
      <c r="H184" s="67">
        <f>'ODS Sub'!H184+EPS!H184+PV!H184+NitricAdipic!H184+FPD!H184+OtherIPCH4!H184+OtherIPN2O!H184+Magnesium!H184+HCFC22!H184+Al!H184+Semi!H184</f>
        <v>0.51902268083605074</v>
      </c>
      <c r="I184" s="68">
        <f>'ODS Sub'!I184+EPS!I184+PV!I184+NitricAdipic!I184+FPD!I184+OtherIPCH4!I184+OtherIPN2O!I184+Magnesium!I184+HCFC22!I184+Al!I184+Semi!I184</f>
        <v>0.64707349505069833</v>
      </c>
      <c r="J184" s="68">
        <f>'ODS Sub'!J184+EPS!J184+PV!J184+NitricAdipic!J184+FPD!J184+OtherIPCH4!J184+OtherIPN2O!J184+Magnesium!J184+HCFC22!J184+Al!J184+Semi!J184</f>
        <v>0.83589217401536553</v>
      </c>
      <c r="K184" s="69">
        <f>'ODS Sub'!K184+EPS!K184+PV!K184+NitricAdipic!K184+FPD!K184+OtherIPCH4!K184+OtherIPN2O!K184+Magnesium!K184+HCFC22!K184+Al!K184+Semi!K184</f>
        <v>0.99541672067366049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67">
        <f>'ODS Sub'!C185+EPS!C185+PV!C185+NitricAdipic!C185+FPD!C185+OtherIPCH4!C185+OtherIPN2O!C185+Magnesium!C185+HCFC22!C185+Al!C185+Semi!C185</f>
        <v>1.0126348435169607E-2</v>
      </c>
      <c r="D185" s="67">
        <f>'ODS Sub'!D185+EPS!D185+PV!D185+NitricAdipic!D185+FPD!D185+OtherIPCH4!D185+OtherIPN2O!D185+Magnesium!D185+HCFC22!D185+Al!D185+Semi!D185</f>
        <v>1.4886137997004452E-2</v>
      </c>
      <c r="E185" s="64">
        <f>'ODS Sub'!E185+EPS!E185+PV!E185+NitricAdipic!E185+FPD!E185+OtherIPCH4!E185+OtherIPN2O!E185+Magnesium!E185+HCFC22!E185+Al!E185+Semi!E185</f>
        <v>5.4815019462485445E-2</v>
      </c>
      <c r="F185" s="67">
        <f>'ODS Sub'!F185+EPS!F185+PV!F185+NitricAdipic!F185+FPD!F185+OtherIPCH4!F185+OtherIPN2O!F185+Magnesium!F185+HCFC22!F185+Al!F185+Semi!F185</f>
        <v>0.15346382810522677</v>
      </c>
      <c r="G185" s="67">
        <f>'ODS Sub'!G185+EPS!G185+PV!G185+NitricAdipic!G185+FPD!G185+OtherIPCH4!G185+OtherIPN2O!G185+Magnesium!G185+HCFC22!G185+Al!G185+Semi!G185</f>
        <v>0.51486596814278274</v>
      </c>
      <c r="H185" s="67">
        <f>'ODS Sub'!H185+EPS!H185+PV!H185+NitricAdipic!H185+FPD!H185+OtherIPCH4!H185+OtherIPN2O!H185+Magnesium!H185+HCFC22!H185+Al!H185+Semi!H185</f>
        <v>0.94734961024224296</v>
      </c>
      <c r="I185" s="68">
        <f>'ODS Sub'!I185+EPS!I185+PV!I185+NitricAdipic!I185+FPD!I185+OtherIPCH4!I185+OtherIPN2O!I185+Magnesium!I185+HCFC22!I185+Al!I185+Semi!I185</f>
        <v>1.1980756944433635</v>
      </c>
      <c r="J185" s="68">
        <f>'ODS Sub'!J185+EPS!J185+PV!J185+NitricAdipic!J185+FPD!J185+OtherIPCH4!J185+OtherIPN2O!J185+Magnesium!J185+HCFC22!J185+Al!J185+Semi!J185</f>
        <v>1.6317432766937139</v>
      </c>
      <c r="K185" s="69">
        <f>'ODS Sub'!K185+EPS!K185+PV!K185+NitricAdipic!K185+FPD!K185+OtherIPCH4!K185+OtherIPN2O!K185+Magnesium!K185+HCFC22!K185+Al!K185+Semi!K185</f>
        <v>2.0392323951158819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64">
        <f>'ODS Sub'!C186+EPS!C186+PV!C186+NitricAdipic!C186+FPD!C186+OtherIPCH4!C186+OtherIPN2O!C186+Magnesium!C186+HCFC22!C186+Al!C186+Semi!C186</f>
        <v>1.0339581053131481</v>
      </c>
      <c r="D186" s="67">
        <f>'ODS Sub'!D186+EPS!D186+PV!D186+NitricAdipic!D186+FPD!D186+OtherIPCH4!D186+OtherIPN2O!D186+Magnesium!D186+HCFC22!D186+Al!D186+Semi!D186</f>
        <v>5.936173191139245</v>
      </c>
      <c r="E186" s="64">
        <f>'ODS Sub'!E186+EPS!E186+PV!E186+NitricAdipic!E186+FPD!E186+OtherIPCH4!E186+OtherIPN2O!E186+Magnesium!E186+HCFC22!E186+Al!E186+Semi!E186</f>
        <v>5.4636936335623716</v>
      </c>
      <c r="F186" s="67">
        <f>'ODS Sub'!F186+EPS!F186+PV!F186+NitricAdipic!F186+FPD!F186+OtherIPCH4!F186+OtherIPN2O!F186+Magnesium!F186+HCFC22!F186+Al!F186+Semi!F186</f>
        <v>3.744219104503629</v>
      </c>
      <c r="G186" s="67">
        <f>'ODS Sub'!G186+EPS!G186+PV!G186+NitricAdipic!G186+FPD!G186+OtherIPCH4!G186+OtherIPN2O!G186+Magnesium!G186+HCFC22!G186+Al!G186+Semi!G186</f>
        <v>2.2103363598596051</v>
      </c>
      <c r="H186" s="67">
        <f>'ODS Sub'!H186+EPS!H186+PV!H186+NitricAdipic!H186+FPD!H186+OtherIPCH4!H186+OtherIPN2O!H186+Magnesium!H186+HCFC22!H186+Al!H186+Semi!H186</f>
        <v>2.8130173547879314</v>
      </c>
      <c r="I186" s="68">
        <f>'ODS Sub'!I186+EPS!I186+PV!I186+NitricAdipic!I186+FPD!I186+OtherIPCH4!I186+OtherIPN2O!I186+Magnesium!I186+HCFC22!I186+Al!I186+Semi!I186</f>
        <v>3.6509455016263037</v>
      </c>
      <c r="J186" s="68">
        <f>'ODS Sub'!J186+EPS!J186+PV!J186+NitricAdipic!J186+FPD!J186+OtherIPCH4!J186+OtherIPN2O!J186+Magnesium!J186+HCFC22!J186+Al!J186+Semi!J186</f>
        <v>5.5004237343376747</v>
      </c>
      <c r="K186" s="69">
        <f>'ODS Sub'!K186+EPS!K186+PV!K186+NitricAdipic!K186+FPD!K186+OtherIPCH4!K186+OtherIPN2O!K186+Magnesium!K186+HCFC22!K186+Al!K186+Semi!K186</f>
        <v>6.9268230375582638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67">
        <f>'ODS Sub'!C187+EPS!C187+PV!C187+NitricAdipic!C187+FPD!C187+OtherIPCH4!C187+OtherIPN2O!C187+Magnesium!C187+HCFC22!C187+Al!C187+Semi!C187</f>
        <v>0.40219371071500581</v>
      </c>
      <c r="D187" s="67">
        <f>'ODS Sub'!D187+EPS!D187+PV!D187+NitricAdipic!D187+FPD!D187+OtherIPCH4!D187+OtherIPN2O!D187+Magnesium!D187+HCFC22!D187+Al!D187+Semi!D187</f>
        <v>0.36004253768548089</v>
      </c>
      <c r="E187" s="64">
        <f>'ODS Sub'!E187+EPS!E187+PV!E187+NitricAdipic!E187+FPD!E187+OtherIPCH4!E187+OtherIPN2O!E187+Magnesium!E187+HCFC22!E187+Al!E187+Semi!E187</f>
        <v>0.41534775306585509</v>
      </c>
      <c r="F187" s="67">
        <f>'ODS Sub'!F187+EPS!F187+PV!F187+NitricAdipic!F187+FPD!F187+OtherIPCH4!F187+OtherIPN2O!F187+Magnesium!F187+HCFC22!F187+Al!F187+Semi!F187</f>
        <v>0.57895136731944918</v>
      </c>
      <c r="G187" s="67">
        <f>'ODS Sub'!G187+EPS!G187+PV!G187+NitricAdipic!G187+FPD!G187+OtherIPCH4!G187+OtherIPN2O!G187+Magnesium!G187+HCFC22!G187+Al!G187+Semi!G187</f>
        <v>0.80476276461482421</v>
      </c>
      <c r="H187" s="67">
        <f>'ODS Sub'!H187+EPS!H187+PV!H187+NitricAdipic!H187+FPD!H187+OtherIPCH4!H187+OtherIPN2O!H187+Magnesium!H187+HCFC22!H187+Al!H187+Semi!H187</f>
        <v>0.8260160080425315</v>
      </c>
      <c r="I187" s="68">
        <f>'ODS Sub'!I187+EPS!I187+PV!I187+NitricAdipic!I187+FPD!I187+OtherIPCH4!I187+OtherIPN2O!I187+Magnesium!I187+HCFC22!I187+Al!I187+Semi!I187</f>
        <v>0.85164998831155436</v>
      </c>
      <c r="J187" s="68">
        <f>'ODS Sub'!J187+EPS!J187+PV!J187+NitricAdipic!J187+FPD!J187+OtherIPCH4!J187+OtherIPN2O!J187+Magnesium!J187+HCFC22!J187+Al!J187+Semi!J187</f>
        <v>0.89393066369665852</v>
      </c>
      <c r="K187" s="69">
        <f>'ODS Sub'!K187+EPS!K187+PV!K187+NitricAdipic!K187+FPD!K187+OtherIPCH4!K187+OtherIPN2O!K187+Magnesium!K187+HCFC22!K187+Al!K187+Semi!K187</f>
        <v>0.89043589834378112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64">
        <f>'ODS Sub'!C188+EPS!C188+PV!C188+NitricAdipic!C188+FPD!C188+OtherIPCH4!C188+OtherIPN2O!C188+Magnesium!C188+HCFC22!C188+Al!C188+Semi!C188</f>
        <v>0</v>
      </c>
      <c r="D188" s="67">
        <f>'ODS Sub'!D188+EPS!D188+PV!D188+NitricAdipic!D188+FPD!D188+OtherIPCH4!D188+OtherIPN2O!D188+Magnesium!D188+HCFC22!D188+Al!D188+Semi!D188</f>
        <v>1.1465533801582244E-5</v>
      </c>
      <c r="E188" s="64">
        <f>'ODS Sub'!E188+EPS!E188+PV!E188+NitricAdipic!E188+FPD!E188+OtherIPCH4!E188+OtherIPN2O!E188+Magnesium!E188+HCFC22!E188+Al!E188+Semi!E188</f>
        <v>6.5866763019564614E-5</v>
      </c>
      <c r="F188" s="67">
        <f>'ODS Sub'!F188+EPS!F188+PV!F188+NitricAdipic!F188+FPD!F188+OtherIPCH4!F188+OtherIPN2O!F188+Magnesium!F188+HCFC22!F188+Al!F188+Semi!F188</f>
        <v>1.6601052422180726E-4</v>
      </c>
      <c r="G188" s="67">
        <f>'ODS Sub'!G188+EPS!G188+PV!G188+NitricAdipic!G188+FPD!G188+OtherIPCH4!G188+OtherIPN2O!G188+Magnesium!G188+HCFC22!G188+Al!G188+Semi!G188</f>
        <v>3.0009244103703487E-4</v>
      </c>
      <c r="H188" s="67">
        <f>'ODS Sub'!H188+EPS!H188+PV!H188+NitricAdipic!H188+FPD!H188+OtherIPCH4!H188+OtherIPN2O!H188+Magnesium!H188+HCFC22!H188+Al!H188+Semi!H188</f>
        <v>4.6035630873371587E-4</v>
      </c>
      <c r="I188" s="68">
        <f>'ODS Sub'!I188+EPS!I188+PV!I188+NitricAdipic!I188+FPD!I188+OtherIPCH4!I188+OtherIPN2O!I188+Magnesium!I188+HCFC22!I188+Al!I188+Semi!I188</f>
        <v>6.4328782505858708E-4</v>
      </c>
      <c r="J188" s="68">
        <f>'ODS Sub'!J188+EPS!J188+PV!J188+NitricAdipic!J188+FPD!J188+OtherIPCH4!J188+OtherIPN2O!J188+Magnesium!J188+HCFC22!J188+Al!J188+Semi!J188</f>
        <v>1.0229121892834938E-3</v>
      </c>
      <c r="K188" s="69">
        <f>'ODS Sub'!K188+EPS!K188+PV!K188+NitricAdipic!K188+FPD!K188+OtherIPCH4!K188+OtherIPN2O!K188+Magnesium!K188+HCFC22!K188+Al!K188+Semi!K188</f>
        <v>1.2808870052822942E-3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67">
        <f>'ODS Sub'!C189+EPS!C189+PV!C189+NitricAdipic!C189+FPD!C189+OtherIPCH4!C189+OtherIPN2O!C189+Magnesium!C189+HCFC22!C189+Al!C189+Semi!C189</f>
        <v>0</v>
      </c>
      <c r="D189" s="67">
        <f>'ODS Sub'!D189+EPS!D189+PV!D189+NitricAdipic!D189+FPD!D189+OtherIPCH4!D189+OtherIPN2O!D189+Magnesium!D189+HCFC22!D189+Al!D189+Semi!D189</f>
        <v>4.8717175087997582E-4</v>
      </c>
      <c r="E189" s="64">
        <f>'ODS Sub'!E189+EPS!E189+PV!E189+NitricAdipic!E189+FPD!E189+OtherIPCH4!E189+OtherIPN2O!E189+Magnesium!E189+HCFC22!E189+Al!E189+Semi!E189</f>
        <v>2.8008632504492432E-3</v>
      </c>
      <c r="F189" s="67">
        <f>'ODS Sub'!F189+EPS!F189+PV!F189+NitricAdipic!F189+FPD!F189+OtherIPCH4!F189+OtherIPN2O!F189+Magnesium!F189+HCFC22!F189+Al!F189+Semi!F189</f>
        <v>6.9168740152590509E-3</v>
      </c>
      <c r="G189" s="67">
        <f>'ODS Sub'!G189+EPS!G189+PV!G189+NitricAdipic!G189+FPD!G189+OtherIPCH4!G189+OtherIPN2O!G189+Magnesium!G189+HCFC22!G189+Al!G189+Semi!G189</f>
        <v>1.1520819454021811E-2</v>
      </c>
      <c r="H189" s="67">
        <f>'ODS Sub'!H189+EPS!H189+PV!H189+NitricAdipic!H189+FPD!H189+OtherIPCH4!H189+OtherIPN2O!H189+Magnesium!H189+HCFC22!H189+Al!H189+Semi!H189</f>
        <v>1.8428180306608512E-2</v>
      </c>
      <c r="I189" s="68">
        <f>'ODS Sub'!I189+EPS!I189+PV!I189+NitricAdipic!I189+FPD!I189+OtherIPCH4!I189+OtherIPN2O!I189+Magnesium!I189+HCFC22!I189+Al!I189+Semi!I189</f>
        <v>3.1423552583677301E-2</v>
      </c>
      <c r="J189" s="68">
        <f>'ODS Sub'!J189+EPS!J189+PV!J189+NitricAdipic!J189+FPD!J189+OtherIPCH4!J189+OtherIPN2O!J189+Magnesium!J189+HCFC22!J189+Al!J189+Semi!J189</f>
        <v>6.3027244054948015E-2</v>
      </c>
      <c r="K189" s="69">
        <f>'ODS Sub'!K189+EPS!K189+PV!K189+NitricAdipic!K189+FPD!K189+OtherIPCH4!K189+OtherIPN2O!K189+Magnesium!K189+HCFC22!K189+Al!K189+Semi!K189</f>
        <v>9.1427493599423176E-2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64">
        <f>'ODS Sub'!C190+EPS!C190+PV!C190+NitricAdipic!C190+FPD!C190+OtherIPCH4!C190+OtherIPN2O!C190+Magnesium!C190+HCFC22!C190+Al!C190+Semi!C190</f>
        <v>7.0273246352779308</v>
      </c>
      <c r="D190" s="67">
        <f>'ODS Sub'!D190+EPS!D190+PV!D190+NitricAdipic!D190+FPD!D190+OtherIPCH4!D190+OtherIPN2O!D190+Magnesium!D190+HCFC22!D190+Al!D190+Semi!D190</f>
        <v>3.2719876255634257</v>
      </c>
      <c r="E190" s="64">
        <f>'ODS Sub'!E190+EPS!E190+PV!E190+NitricAdipic!E190+FPD!E190+OtherIPCH4!E190+OtherIPN2O!E190+Magnesium!E190+HCFC22!E190+Al!E190+Semi!E190</f>
        <v>3.8047519056557562</v>
      </c>
      <c r="F190" s="67">
        <f>'ODS Sub'!F190+EPS!F190+PV!F190+NitricAdipic!F190+FPD!F190+OtherIPCH4!F190+OtherIPN2O!F190+Magnesium!F190+HCFC22!F190+Al!F190+Semi!F190</f>
        <v>4.9511483645707175</v>
      </c>
      <c r="G190" s="67">
        <f>'ODS Sub'!G190+EPS!G190+PV!G190+NitricAdipic!G190+FPD!G190+OtherIPCH4!G190+OtherIPN2O!G190+Magnesium!G190+HCFC22!G190+Al!G190+Semi!G190</f>
        <v>8.5445684404034967</v>
      </c>
      <c r="H190" s="67">
        <f>'ODS Sub'!H190+EPS!H190+PV!H190+NitricAdipic!H190+FPD!H190+OtherIPCH4!H190+OtherIPN2O!H190+Magnesium!H190+HCFC22!H190+Al!H190+Semi!H190</f>
        <v>9.2061775680628024</v>
      </c>
      <c r="I190" s="68">
        <f>'ODS Sub'!I190+EPS!I190+PV!I190+NitricAdipic!I190+FPD!I190+OtherIPCH4!I190+OtherIPN2O!I190+Magnesium!I190+HCFC22!I190+Al!I190+Semi!I190</f>
        <v>9.8340807685203462</v>
      </c>
      <c r="J190" s="68">
        <f>'ODS Sub'!J190+EPS!J190+PV!J190+NitricAdipic!J190+FPD!J190+OtherIPCH4!J190+OtherIPN2O!J190+Magnesium!J190+HCFC22!J190+Al!J190+Semi!J190</f>
        <v>10.757087928290762</v>
      </c>
      <c r="K190" s="69">
        <f>'ODS Sub'!K190+EPS!K190+PV!K190+NitricAdipic!K190+FPD!K190+OtherIPCH4!K190+OtherIPN2O!K190+Magnesium!K190+HCFC22!K190+Al!K190+Semi!K190</f>
        <v>11.435349037176451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67">
        <f>'ODS Sub'!C191+EPS!C191+PV!C191+NitricAdipic!C191+FPD!C191+OtherIPCH4!C191+OtherIPN2O!C191+Magnesium!C191+HCFC22!C191+Al!C191+Semi!C191</f>
        <v>0.84897596488180027</v>
      </c>
      <c r="D191" s="67">
        <f>'ODS Sub'!D191+EPS!D191+PV!D191+NitricAdipic!D191+FPD!D191+OtherIPCH4!D191+OtherIPN2O!D191+Magnesium!D191+HCFC22!D191+Al!D191+Semi!D191</f>
        <v>0.80103787677779215</v>
      </c>
      <c r="E191" s="64">
        <f>'ODS Sub'!E191+EPS!E191+PV!E191+NitricAdipic!E191+FPD!E191+OtherIPCH4!E191+OtherIPN2O!E191+Magnesium!E191+HCFC22!E191+Al!E191+Semi!E191</f>
        <v>1.0835175364431855</v>
      </c>
      <c r="F191" s="67">
        <f>'ODS Sub'!F191+EPS!F191+PV!F191+NitricAdipic!F191+FPD!F191+OtherIPCH4!F191+OtherIPN2O!F191+Magnesium!F191+HCFC22!F191+Al!F191+Semi!F191</f>
        <v>1.1718371950491895</v>
      </c>
      <c r="G191" s="67">
        <f>'ODS Sub'!G191+EPS!G191+PV!G191+NitricAdipic!G191+FPD!G191+OtherIPCH4!G191+OtherIPN2O!G191+Magnesium!G191+HCFC22!G191+Al!G191+Semi!G191</f>
        <v>1.3613819248571195</v>
      </c>
      <c r="H191" s="67">
        <f>'ODS Sub'!H191+EPS!H191+PV!H191+NitricAdipic!H191+FPD!H191+OtherIPCH4!H191+OtherIPN2O!H191+Magnesium!H191+HCFC22!H191+Al!H191+Semi!H191</f>
        <v>1.940020341272739</v>
      </c>
      <c r="I191" s="68">
        <f>'ODS Sub'!I191+EPS!I191+PV!I191+NitricAdipic!I191+FPD!I191+OtherIPCH4!I191+OtherIPN2O!I191+Magnesium!I191+HCFC22!I191+Al!I191+Semi!I191</f>
        <v>2.463712509094846</v>
      </c>
      <c r="J191" s="68">
        <f>'ODS Sub'!J191+EPS!J191+PV!J191+NitricAdipic!J191+FPD!J191+OtherIPCH4!J191+OtherIPN2O!J191+Magnesium!J191+HCFC22!J191+Al!J191+Semi!J191</f>
        <v>3.6618781550493438</v>
      </c>
      <c r="K191" s="69">
        <f>'ODS Sub'!K191+EPS!K191+PV!K191+NitricAdipic!K191+FPD!K191+OtherIPCH4!K191+OtherIPN2O!K191+Magnesium!K191+HCFC22!K191+Al!K191+Semi!K191</f>
        <v>5.0258002503604251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64">
        <f>'ODS Sub'!C192+EPS!C192+PV!C192+NitricAdipic!C192+FPD!C192+OtherIPCH4!C192+OtherIPN2O!C192+Magnesium!C192+HCFC22!C192+Al!C192+Semi!C192</f>
        <v>30.521936199695073</v>
      </c>
      <c r="D192" s="67">
        <f>'ODS Sub'!D192+EPS!D192+PV!D192+NitricAdipic!D192+FPD!D192+OtherIPCH4!D192+OtherIPN2O!D192+Magnesium!D192+HCFC22!D192+Al!D192+Semi!D192</f>
        <v>20.538721568124082</v>
      </c>
      <c r="E192" s="64">
        <f>'ODS Sub'!E192+EPS!E192+PV!E192+NitricAdipic!E192+FPD!E192+OtherIPCH4!E192+OtherIPN2O!E192+Magnesium!E192+HCFC22!E192+Al!E192+Semi!E192</f>
        <v>13.206874921078422</v>
      </c>
      <c r="F192" s="67">
        <f>'ODS Sub'!F192+EPS!F192+PV!F192+NitricAdipic!F192+FPD!F192+OtherIPCH4!F192+OtherIPN2O!F192+Magnesium!F192+HCFC22!F192+Al!F192+Semi!F192</f>
        <v>12.266032234985069</v>
      </c>
      <c r="G192" s="67">
        <f>'ODS Sub'!G192+EPS!G192+PV!G192+NitricAdipic!G192+FPD!G192+OtherIPCH4!G192+OtherIPN2O!G192+Magnesium!G192+HCFC22!G192+Al!G192+Semi!G192</f>
        <v>11.743468505570918</v>
      </c>
      <c r="H192" s="67">
        <f>'ODS Sub'!H192+EPS!H192+PV!H192+NitricAdipic!H192+FPD!H192+OtherIPCH4!H192+OtherIPN2O!H192+Magnesium!H192+HCFC22!H192+Al!H192+Semi!H192</f>
        <v>14.472799506039443</v>
      </c>
      <c r="I192" s="68">
        <f>'ODS Sub'!I192+EPS!I192+PV!I192+NitricAdipic!I192+FPD!I192+OtherIPCH4!I192+OtherIPN2O!I192+Magnesium!I192+HCFC22!I192+Al!I192+Semi!I192</f>
        <v>17.858151574170218</v>
      </c>
      <c r="J192" s="68">
        <f>'ODS Sub'!J192+EPS!J192+PV!J192+NitricAdipic!J192+FPD!J192+OtherIPCH4!J192+OtherIPN2O!J192+Magnesium!J192+HCFC22!J192+Al!J192+Semi!J192</f>
        <v>21.260635944356196</v>
      </c>
      <c r="K192" s="69">
        <f>'ODS Sub'!K192+EPS!K192+PV!K192+NitricAdipic!K192+FPD!K192+OtherIPCH4!K192+OtherIPN2O!K192+Magnesium!K192+HCFC22!K192+Al!K192+Semi!K192</f>
        <v>23.130872616242399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64">
        <f>'ODS Sub'!C193+EPS!C193+PV!C193+NitricAdipic!C193+FPD!C193+OtherIPCH4!C193+OtherIPN2O!C193+Magnesium!C193+HCFC22!C193+Al!C193+Semi!C193</f>
        <v>131.48661940704179</v>
      </c>
      <c r="D193" s="67">
        <f>'ODS Sub'!D193+EPS!D193+PV!D193+NitricAdipic!D193+FPD!D193+OtherIPCH4!D193+OtherIPN2O!D193+Magnesium!D193+HCFC22!D193+Al!D193+Semi!D193</f>
        <v>150.8072947891587</v>
      </c>
      <c r="E193" s="64">
        <f>'ODS Sub'!E193+EPS!E193+PV!E193+NitricAdipic!E193+FPD!E193+OtherIPCH4!E193+OtherIPN2O!E193+Magnesium!E193+HCFC22!E193+Al!E193+Semi!E193</f>
        <v>168.60672989591862</v>
      </c>
      <c r="F193" s="67">
        <f>'ODS Sub'!F193+EPS!F193+PV!F193+NitricAdipic!F193+FPD!F193+OtherIPCH4!F193+OtherIPN2O!F193+Magnesium!F193+HCFC22!F193+Al!F193+Semi!F193</f>
        <v>173.43415241662692</v>
      </c>
      <c r="G193" s="67">
        <f>'ODS Sub'!G193+EPS!G193+PV!G193+NitricAdipic!G193+FPD!G193+OtherIPCH4!G193+OtherIPN2O!G193+Magnesium!G193+HCFC22!G193+Al!G193+Semi!G193</f>
        <v>198.88753555507506</v>
      </c>
      <c r="H193" s="67">
        <f>'ODS Sub'!H193+EPS!H193+PV!H193+NitricAdipic!H193+FPD!H193+OtherIPCH4!H193+OtherIPN2O!H193+Magnesium!H193+HCFC22!H193+Al!H193+Semi!H193</f>
        <v>253.15139030202937</v>
      </c>
      <c r="I193" s="68">
        <f>'ODS Sub'!I193+EPS!I193+PV!I193+NitricAdipic!I193+FPD!I193+OtherIPCH4!I193+OtherIPN2O!I193+Magnesium!I193+HCFC22!I193+Al!I193+Semi!I193</f>
        <v>315.84531176230655</v>
      </c>
      <c r="J193" s="68">
        <f>'ODS Sub'!J193+EPS!J193+PV!J193+NitricAdipic!J193+FPD!J193+OtherIPCH4!J193+OtherIPN2O!J193+Magnesium!J193+HCFC22!J193+Al!J193+Semi!J193</f>
        <v>393.11983858109471</v>
      </c>
      <c r="K193" s="69">
        <f>'ODS Sub'!K193+EPS!K193+PV!K193+NitricAdipic!K193+FPD!K193+OtherIPCH4!K193+OtherIPN2O!K193+Magnesium!K193+HCFC22!K193+Al!K193+Semi!K193</f>
        <v>440.28180665671539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67">
        <f>'ODS Sub'!C194+EPS!C194+PV!C194+NitricAdipic!C194+FPD!C194+OtherIPCH4!C194+OtherIPN2O!C194+Magnesium!C194+HCFC22!C194+Al!C194+Semi!C194</f>
        <v>1.085053891816668E-2</v>
      </c>
      <c r="D194" s="67">
        <f>'ODS Sub'!D194+EPS!D194+PV!D194+NitricAdipic!D194+FPD!D194+OtherIPCH4!D194+OtherIPN2O!D194+Magnesium!D194+HCFC22!D194+Al!D194+Semi!D194</f>
        <v>2.4109230492762621E-2</v>
      </c>
      <c r="E194" s="64">
        <f>'ODS Sub'!E194+EPS!E194+PV!E194+NitricAdipic!E194+FPD!E194+OtherIPCH4!E194+OtherIPN2O!E194+Magnesium!E194+HCFC22!E194+Al!E194+Semi!E194</f>
        <v>0.11026649337579529</v>
      </c>
      <c r="F194" s="67">
        <f>'ODS Sub'!F194+EPS!F194+PV!F194+NitricAdipic!F194+FPD!F194+OtherIPCH4!F194+OtherIPN2O!F194+Magnesium!F194+HCFC22!F194+Al!F194+Semi!F194</f>
        <v>0.2623920498903009</v>
      </c>
      <c r="G194" s="67">
        <f>'ODS Sub'!G194+EPS!G194+PV!G194+NitricAdipic!G194+FPD!G194+OtherIPCH4!G194+OtherIPN2O!G194+Magnesium!G194+HCFC22!G194+Al!G194+Semi!G194</f>
        <v>0.46172847935668293</v>
      </c>
      <c r="H194" s="67">
        <f>'ODS Sub'!H194+EPS!H194+PV!H194+NitricAdipic!H194+FPD!H194+OtherIPCH4!H194+OtherIPN2O!H194+Magnesium!H194+HCFC22!H194+Al!H194+Semi!H194</f>
        <v>0.67788316865266574</v>
      </c>
      <c r="I194" s="68">
        <f>'ODS Sub'!I194+EPS!I194+PV!I194+NitricAdipic!I194+FPD!I194+OtherIPCH4!I194+OtherIPN2O!I194+Magnesium!I194+HCFC22!I194+Al!I194+Semi!I194</f>
        <v>0.95358132300905851</v>
      </c>
      <c r="J194" s="68">
        <f>'ODS Sub'!J194+EPS!J194+PV!J194+NitricAdipic!J194+FPD!J194+OtherIPCH4!J194+OtherIPN2O!J194+Magnesium!J194+HCFC22!J194+Al!J194+Semi!J194</f>
        <v>1.5452842203400463</v>
      </c>
      <c r="K194" s="69">
        <f>'ODS Sub'!K194+EPS!K194+PV!K194+NitricAdipic!K194+FPD!K194+OtherIPCH4!K194+OtherIPN2O!K194+Magnesium!K194+HCFC22!K194+Al!K194+Semi!K194</f>
        <v>1.9927706180608153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64">
        <f>'ODS Sub'!C195+EPS!C195+PV!C195+NitricAdipic!C195+FPD!C195+OtherIPCH4!C195+OtherIPN2O!C195+Magnesium!C195+HCFC22!C195+Al!C195+Semi!C195</f>
        <v>1.8817319401019241</v>
      </c>
      <c r="D195" s="67">
        <f>'ODS Sub'!D195+EPS!D195+PV!D195+NitricAdipic!D195+FPD!D195+OtherIPCH4!D195+OtherIPN2O!D195+Magnesium!D195+HCFC22!D195+Al!D195+Semi!D195</f>
        <v>1.6349773301943114</v>
      </c>
      <c r="E195" s="64">
        <f>'ODS Sub'!E195+EPS!E195+PV!E195+NitricAdipic!E195+FPD!E195+OtherIPCH4!E195+OtherIPN2O!E195+Magnesium!E195+HCFC22!E195+Al!E195+Semi!E195</f>
        <v>1.5117059128866506</v>
      </c>
      <c r="F195" s="67">
        <f>'ODS Sub'!F195+EPS!F195+PV!F195+NitricAdipic!F195+FPD!F195+OtherIPCH4!F195+OtherIPN2O!F195+Magnesium!F195+HCFC22!F195+Al!F195+Semi!F195</f>
        <v>1.9219401234122058</v>
      </c>
      <c r="G195" s="67">
        <f>'ODS Sub'!G195+EPS!G195+PV!G195+NitricAdipic!G195+FPD!G195+OtherIPCH4!G195+OtherIPN2O!G195+Magnesium!G195+HCFC22!G195+Al!G195+Semi!G195</f>
        <v>2.0947665700512412</v>
      </c>
      <c r="H195" s="67">
        <f>'ODS Sub'!H195+EPS!H195+PV!H195+NitricAdipic!H195+FPD!H195+OtherIPCH4!H195+OtherIPN2O!H195+Magnesium!H195+HCFC22!H195+Al!H195+Semi!H195</f>
        <v>2.2667736412324131</v>
      </c>
      <c r="I195" s="68">
        <f>'ODS Sub'!I195+EPS!I195+PV!I195+NitricAdipic!I195+FPD!I195+OtherIPCH4!I195+OtherIPN2O!I195+Magnesium!I195+HCFC22!I195+Al!I195+Semi!I195</f>
        <v>2.47780377427486</v>
      </c>
      <c r="J195" s="68">
        <f>'ODS Sub'!J195+EPS!J195+PV!J195+NitricAdipic!J195+FPD!J195+OtherIPCH4!J195+OtherIPN2O!J195+Magnesium!J195+HCFC22!J195+Al!J195+Semi!J195</f>
        <v>2.8760727310950411</v>
      </c>
      <c r="K195" s="69">
        <f>'ODS Sub'!K195+EPS!K195+PV!K195+NitricAdipic!K195+FPD!K195+OtherIPCH4!K195+OtherIPN2O!K195+Magnesium!K195+HCFC22!K195+Al!K195+Semi!K195</f>
        <v>3.0937738955577814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67">
        <f>'ODS Sub'!C196+EPS!C196+PV!C196+NitricAdipic!C196+FPD!C196+OtherIPCH4!C196+OtherIPN2O!C196+Magnesium!C196+HCFC22!C196+Al!C196+Semi!C196</f>
        <v>0</v>
      </c>
      <c r="D196" s="67">
        <f>'ODS Sub'!D196+EPS!D196+PV!D196+NitricAdipic!D196+FPD!D196+OtherIPCH4!D196+OtherIPN2O!D196+Magnesium!D196+HCFC22!D196+Al!D196+Semi!D196</f>
        <v>1.1133169498337061E-4</v>
      </c>
      <c r="E196" s="64">
        <f>'ODS Sub'!E196+EPS!E196+PV!E196+NitricAdipic!E196+FPD!E196+OtherIPCH4!E196+OtherIPN2O!E196+Magnesium!E196+HCFC22!E196+Al!E196+Semi!E196</f>
        <v>1.0445863317631659E-3</v>
      </c>
      <c r="F196" s="67">
        <f>'ODS Sub'!F196+EPS!F196+PV!F196+NitricAdipic!F196+FPD!F196+OtherIPCH4!F196+OtherIPN2O!F196+Magnesium!F196+HCFC22!F196+Al!F196+Semi!F196</f>
        <v>2.8207320224369935E-3</v>
      </c>
      <c r="G196" s="67">
        <f>'ODS Sub'!G196+EPS!G196+PV!G196+NitricAdipic!G196+FPD!G196+OtherIPCH4!G196+OtherIPN2O!G196+Magnesium!G196+HCFC22!G196+Al!G196+Semi!G196</f>
        <v>5.057439028570837E-3</v>
      </c>
      <c r="H196" s="67">
        <f>'ODS Sub'!H196+EPS!H196+PV!H196+NitricAdipic!H196+FPD!H196+OtherIPCH4!H196+OtherIPN2O!H196+Magnesium!H196+HCFC22!H196+Al!H196+Semi!H196</f>
        <v>7.5918972110167009E-3</v>
      </c>
      <c r="I196" s="68">
        <f>'ODS Sub'!I196+EPS!I196+PV!I196+NitricAdipic!I196+FPD!I196+OtherIPCH4!I196+OtherIPN2O!I196+Magnesium!I196+HCFC22!I196+Al!I196+Semi!I196</f>
        <v>1.0050604552817328E-2</v>
      </c>
      <c r="J196" s="68">
        <f>'ODS Sub'!J196+EPS!J196+PV!J196+NitricAdipic!J196+FPD!J196+OtherIPCH4!J196+OtherIPN2O!J196+Magnesium!J196+HCFC22!J196+Al!J196+Semi!J196</f>
        <v>1.3731442816662321E-2</v>
      </c>
      <c r="K196" s="69">
        <f>'ODS Sub'!K196+EPS!K196+PV!K196+NitricAdipic!K196+FPD!K196+OtherIPCH4!K196+OtherIPN2O!K196+Magnesium!K196+HCFC22!K196+Al!K196+Semi!K196</f>
        <v>1.6432093854590601E-2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64">
        <f>'ODS Sub'!C197+EPS!C197+PV!C197+NitricAdipic!C197+FPD!C197+OtherIPCH4!C197+OtherIPN2O!C197+Magnesium!C197+HCFC22!C197+Al!C197+Semi!C197</f>
        <v>6.1764242298783607</v>
      </c>
      <c r="D197" s="67">
        <f>'ODS Sub'!D197+EPS!D197+PV!D197+NitricAdipic!D197+FPD!D197+OtherIPCH4!D197+OtherIPN2O!D197+Magnesium!D197+HCFC22!D197+Al!D197+Semi!D197</f>
        <v>4.417388044891962</v>
      </c>
      <c r="E197" s="64">
        <f>'ODS Sub'!E197+EPS!E197+PV!E197+NitricAdipic!E197+FPD!E197+OtherIPCH4!E197+OtherIPN2O!E197+Magnesium!E197+HCFC22!E197+Al!E197+Semi!E197</f>
        <v>3.0416318781183751</v>
      </c>
      <c r="F197" s="67">
        <f>'ODS Sub'!F197+EPS!F197+PV!F197+NitricAdipic!F197+FPD!F197+OtherIPCH4!F197+OtherIPN2O!F197+Magnesium!F197+HCFC22!F197+Al!F197+Semi!F197</f>
        <v>3.95804951910588</v>
      </c>
      <c r="G197" s="67">
        <f>'ODS Sub'!G197+EPS!G197+PV!G197+NitricAdipic!G197+FPD!G197+OtherIPCH4!G197+OtherIPN2O!G197+Magnesium!G197+HCFC22!G197+Al!G197+Semi!G197</f>
        <v>5.9361204804832353</v>
      </c>
      <c r="H197" s="67">
        <f>'ODS Sub'!H197+EPS!H197+PV!H197+NitricAdipic!H197+FPD!H197+OtherIPCH4!H197+OtherIPN2O!H197+Magnesium!H197+HCFC22!H197+Al!H197+Semi!H197</f>
        <v>7.7175297508375094</v>
      </c>
      <c r="I197" s="68">
        <f>'ODS Sub'!I197+EPS!I197+PV!I197+NitricAdipic!I197+FPD!I197+OtherIPCH4!I197+OtherIPN2O!I197+Magnesium!I197+HCFC22!I197+Al!I197+Semi!I197</f>
        <v>9.9540258466166307</v>
      </c>
      <c r="J197" s="68">
        <f>'ODS Sub'!J197+EPS!J197+PV!J197+NitricAdipic!J197+FPD!J197+OtherIPCH4!J197+OtherIPN2O!J197+Magnesium!J197+HCFC22!J197+Al!J197+Semi!J197</f>
        <v>14.77174491668967</v>
      </c>
      <c r="K197" s="69">
        <f>'ODS Sub'!K197+EPS!K197+PV!K197+NitricAdipic!K197+FPD!K197+OtherIPCH4!K197+OtherIPN2O!K197+Magnesium!K197+HCFC22!K197+Al!K197+Semi!K197</f>
        <v>18.367775366921002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67">
        <f>'ODS Sub'!C198+EPS!C198+PV!C198+NitricAdipic!C198+FPD!C198+OtherIPCH4!C198+OtherIPN2O!C198+Magnesium!C198+HCFC22!C198+Al!C198+Semi!C198</f>
        <v>1.3372082889507657E-2</v>
      </c>
      <c r="D198" s="67">
        <f>'ODS Sub'!D198+EPS!D198+PV!D198+NitricAdipic!D198+FPD!D198+OtherIPCH4!D198+OtherIPN2O!D198+Magnesium!D198+HCFC22!D198+Al!D198+Semi!D198</f>
        <v>2.504203443162685E-2</v>
      </c>
      <c r="E198" s="64">
        <f>'ODS Sub'!E198+EPS!E198+PV!E198+NitricAdipic!E198+FPD!E198+OtherIPCH4!E198+OtherIPN2O!E198+Magnesium!E198+HCFC22!E198+Al!E198+Semi!E198</f>
        <v>9.1862481495280687E-2</v>
      </c>
      <c r="F198" s="67">
        <f>'ODS Sub'!F198+EPS!F198+PV!F198+NitricAdipic!F198+FPD!F198+OtherIPCH4!F198+OtherIPN2O!F198+Magnesium!F198+HCFC22!F198+Al!F198+Semi!F198</f>
        <v>0.3208454468045599</v>
      </c>
      <c r="G198" s="67">
        <f>'ODS Sub'!G198+EPS!G198+PV!G198+NitricAdipic!G198+FPD!G198+OtherIPCH4!G198+OtherIPN2O!G198+Magnesium!G198+HCFC22!G198+Al!G198+Semi!G198</f>
        <v>0.67303751054111227</v>
      </c>
      <c r="H198" s="67">
        <f>'ODS Sub'!H198+EPS!H198+PV!H198+NitricAdipic!H198+FPD!H198+OtherIPCH4!H198+OtherIPN2O!H198+Magnesium!H198+HCFC22!H198+Al!H198+Semi!H198</f>
        <v>1.1196020868427892</v>
      </c>
      <c r="I198" s="68">
        <f>'ODS Sub'!I198+EPS!I198+PV!I198+NitricAdipic!I198+FPD!I198+OtherIPCH4!I198+OtherIPN2O!I198+Magnesium!I198+HCFC22!I198+Al!I198+Semi!I198</f>
        <v>1.4760794674540263</v>
      </c>
      <c r="J198" s="68">
        <f>'ODS Sub'!J198+EPS!J198+PV!J198+NitricAdipic!J198+FPD!J198+OtherIPCH4!J198+OtherIPN2O!J198+Magnesium!J198+HCFC22!J198+Al!J198+Semi!J198</f>
        <v>2.1243860083059025</v>
      </c>
      <c r="K198" s="69">
        <f>'ODS Sub'!K198+EPS!K198+PV!K198+NitricAdipic!K198+FPD!K198+OtherIPCH4!K198+OtherIPN2O!K198+Magnesium!K198+HCFC22!K198+Al!K198+Semi!K198</f>
        <v>2.7184457336695882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64">
        <f>'ODS Sub'!C199+EPS!C199+PV!C199+NitricAdipic!C199+FPD!C199+OtherIPCH4!C199+OtherIPN2O!C199+Magnesium!C199+HCFC22!C199+Al!C199+Semi!C199</f>
        <v>2.9272115027167487E-3</v>
      </c>
      <c r="D199" s="67">
        <f>'ODS Sub'!D199+EPS!D199+PV!D199+NitricAdipic!D199+FPD!D199+OtherIPCH4!D199+OtherIPN2O!D199+Magnesium!D199+HCFC22!D199+Al!D199+Semi!D199</f>
        <v>9.7348090629272438E-3</v>
      </c>
      <c r="E199" s="64">
        <f>'ODS Sub'!E199+EPS!E199+PV!E199+NitricAdipic!E199+FPD!E199+OtherIPCH4!E199+OtherIPN2O!E199+Magnesium!E199+HCFC22!E199+Al!E199+Semi!E199</f>
        <v>5.0042290409981607E-2</v>
      </c>
      <c r="F199" s="67">
        <f>'ODS Sub'!F199+EPS!F199+PV!F199+NitricAdipic!F199+FPD!F199+OtherIPCH4!F199+OtherIPN2O!F199+Magnesium!F199+HCFC22!F199+Al!F199+Semi!F199</f>
        <v>0.13042963945427513</v>
      </c>
      <c r="G199" s="67">
        <f>'ODS Sub'!G199+EPS!G199+PV!G199+NitricAdipic!G199+FPD!G199+OtherIPCH4!G199+OtherIPN2O!G199+Magnesium!G199+HCFC22!G199+Al!G199+Semi!G199</f>
        <v>0.20470226678762246</v>
      </c>
      <c r="H199" s="67">
        <f>'ODS Sub'!H199+EPS!H199+PV!H199+NitricAdipic!H199+FPD!H199+OtherIPCH4!H199+OtherIPN2O!H199+Magnesium!H199+HCFC22!H199+Al!H199+Semi!H199</f>
        <v>0.33265515517256328</v>
      </c>
      <c r="I199" s="68">
        <f>'ODS Sub'!I199+EPS!I199+PV!I199+NitricAdipic!I199+FPD!I199+OtherIPCH4!I199+OtherIPN2O!I199+Magnesium!I199+HCFC22!I199+Al!I199+Semi!I199</f>
        <v>0.58655182347819124</v>
      </c>
      <c r="J199" s="68">
        <f>'ODS Sub'!J199+EPS!J199+PV!J199+NitricAdipic!J199+FPD!J199+OtherIPCH4!J199+OtherIPN2O!J199+Magnesium!J199+HCFC22!J199+Al!J199+Semi!J199</f>
        <v>1.2085173856845912</v>
      </c>
      <c r="K199" s="69">
        <f>'ODS Sub'!K199+EPS!K199+PV!K199+NitricAdipic!K199+FPD!K199+OtherIPCH4!K199+OtherIPN2O!K199+Magnesium!K199+HCFC22!K199+Al!K199+Semi!K199</f>
        <v>1.8239886467364279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67">
        <f>'ODS Sub'!C200+EPS!C200+PV!C200+NitricAdipic!C200+FPD!C200+OtherIPCH4!C200+OtherIPN2O!C200+Magnesium!C200+HCFC22!C200+Al!C200+Semi!C200</f>
        <v>3.0891930800446908E-2</v>
      </c>
      <c r="D200" s="67">
        <f>'ODS Sub'!D200+EPS!D200+PV!D200+NitricAdipic!D200+FPD!D200+OtherIPCH4!D200+OtherIPN2O!D200+Magnesium!D200+HCFC22!D200+Al!D200+Semi!D200</f>
        <v>3.5138213336505991E-2</v>
      </c>
      <c r="E200" s="64">
        <f>'ODS Sub'!E200+EPS!E200+PV!E200+NitricAdipic!E200+FPD!E200+OtherIPCH4!E200+OtherIPN2O!E200+Magnesium!E200+HCFC22!E200+Al!E200+Semi!E200</f>
        <v>1.9353308546385659E-2</v>
      </c>
      <c r="F200" s="67">
        <f>'ODS Sub'!F200+EPS!F200+PV!F200+NitricAdipic!F200+FPD!F200+OtherIPCH4!F200+OtherIPN2O!F200+Magnesium!F200+HCFC22!F200+Al!F200+Semi!F200</f>
        <v>4.9546063725255635E-2</v>
      </c>
      <c r="G200" s="67">
        <f>'ODS Sub'!G200+EPS!G200+PV!G200+NitricAdipic!G200+FPD!G200+OtherIPCH4!G200+OtherIPN2O!G200+Magnesium!G200+HCFC22!G200+Al!G200+Semi!G200</f>
        <v>6.42078182695483E-2</v>
      </c>
      <c r="H200" s="67">
        <f>'ODS Sub'!H200+EPS!H200+PV!H200+NitricAdipic!H200+FPD!H200+OtherIPCH4!H200+OtherIPN2O!H200+Magnesium!H200+HCFC22!H200+Al!H200+Semi!H200</f>
        <v>8.1056969785367181E-2</v>
      </c>
      <c r="I200" s="68">
        <f>'ODS Sub'!I200+EPS!I200+PV!I200+NitricAdipic!I200+FPD!I200+OtherIPCH4!I200+OtherIPN2O!I200+Magnesium!I200+HCFC22!I200+Al!I200+Semi!I200</f>
        <v>0.10565453939436127</v>
      </c>
      <c r="J200" s="68">
        <f>'ODS Sub'!J200+EPS!J200+PV!J200+NitricAdipic!J200+FPD!J200+OtherIPCH4!J200+OtherIPN2O!J200+Magnesium!J200+HCFC22!J200+Al!J200+Semi!J200</f>
        <v>0.15473298215592102</v>
      </c>
      <c r="K200" s="69">
        <f>'ODS Sub'!K200+EPS!K200+PV!K200+NitricAdipic!K200+FPD!K200+OtherIPCH4!K200+OtherIPN2O!K200+Magnesium!K200+HCFC22!K200+Al!K200+Semi!K200</f>
        <v>0.19260656517460847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64">
        <f>'ODS Sub'!C201+EPS!C201+PV!C201+NitricAdipic!C201+FPD!C201+OtherIPCH4!C201+OtherIPN2O!C201+Magnesium!C201+HCFC22!C201+Al!C201+Semi!C201</f>
        <v>0.42191989790592721</v>
      </c>
      <c r="D201" s="67">
        <f>'ODS Sub'!D201+EPS!D201+PV!D201+NitricAdipic!D201+FPD!D201+OtherIPCH4!D201+OtherIPN2O!D201+Magnesium!D201+HCFC22!D201+Al!D201+Semi!D201</f>
        <v>0.4289656670954759</v>
      </c>
      <c r="E201" s="64">
        <f>'ODS Sub'!E201+EPS!E201+PV!E201+NitricAdipic!E201+FPD!E201+OtherIPCH4!E201+OtherIPN2O!E201+Magnesium!E201+HCFC22!E201+Al!E201+Semi!E201</f>
        <v>0.51423221582771494</v>
      </c>
      <c r="F201" s="67">
        <f>'ODS Sub'!F201+EPS!F201+PV!F201+NitricAdipic!F201+FPD!F201+OtherIPCH4!F201+OtherIPN2O!F201+Magnesium!F201+HCFC22!F201+Al!F201+Semi!F201</f>
        <v>0.69011255522289028</v>
      </c>
      <c r="G201" s="67">
        <f>'ODS Sub'!G201+EPS!G201+PV!G201+NitricAdipic!G201+FPD!G201+OtherIPCH4!G201+OtherIPN2O!G201+Magnesium!G201+HCFC22!G201+Al!G201+Semi!G201</f>
        <v>0.86245692623034353</v>
      </c>
      <c r="H201" s="67">
        <f>'ODS Sub'!H201+EPS!H201+PV!H201+NitricAdipic!H201+FPD!H201+OtherIPCH4!H201+OtherIPN2O!H201+Magnesium!H201+HCFC22!H201+Al!H201+Semi!H201</f>
        <v>1.0933746116453475</v>
      </c>
      <c r="I201" s="68">
        <f>'ODS Sub'!I201+EPS!I201+PV!I201+NitricAdipic!I201+FPD!I201+OtherIPCH4!I201+OtherIPN2O!I201+Magnesium!I201+HCFC22!I201+Al!I201+Semi!I201</f>
        <v>1.4741035736004113</v>
      </c>
      <c r="J201" s="68">
        <f>'ODS Sub'!J201+EPS!J201+PV!J201+NitricAdipic!J201+FPD!J201+OtherIPCH4!J201+OtherIPN2O!J201+Magnesium!J201+HCFC22!J201+Al!J201+Semi!J201</f>
        <v>2.3471133110302382</v>
      </c>
      <c r="K201" s="69">
        <f>'ODS Sub'!K201+EPS!K201+PV!K201+NitricAdipic!K201+FPD!K201+OtherIPCH4!K201+OtherIPN2O!K201+Magnesium!K201+HCFC22!K201+Al!K201+Semi!K201</f>
        <v>3.0775471978646345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550.38152283848353</v>
      </c>
      <c r="D202" s="61">
        <f t="shared" ref="D202:K202" si="0">SUM(D7:D201)</f>
        <v>578.09959641371188</v>
      </c>
      <c r="E202" s="61">
        <f t="shared" si="0"/>
        <v>652.60595669057716</v>
      </c>
      <c r="F202" s="61">
        <f t="shared" si="0"/>
        <v>809.18009492303736</v>
      </c>
      <c r="G202" s="61">
        <f t="shared" si="0"/>
        <v>872.99857009204993</v>
      </c>
      <c r="H202" s="61">
        <f t="shared" si="0"/>
        <v>1125.4101595654295</v>
      </c>
      <c r="I202" s="62">
        <f t="shared" si="0"/>
        <v>1571.6510569555489</v>
      </c>
      <c r="J202" s="62">
        <f t="shared" si="0"/>
        <v>2201.2364308648903</v>
      </c>
      <c r="K202" s="63">
        <f t="shared" si="0"/>
        <v>2837.563532403698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67">
        <f>SUMIF($M$7:$M$201,$N$204,C$7:C$201)</f>
        <v>59.759111870686866</v>
      </c>
      <c r="D204" s="67">
        <f>SUMIF($M$7:$M$201,$N$204,D$7:D$201)</f>
        <v>59.629405016951324</v>
      </c>
      <c r="E204" s="67">
        <f>SUMIF($M$7:$M$201,$N$204,E$7:E$201)</f>
        <v>60.07011587664126</v>
      </c>
      <c r="F204" s="67">
        <f>SUMIF($M$7:$M$201,$N$204,F$7:F$201)</f>
        <v>61.217875124298679</v>
      </c>
      <c r="G204" s="67">
        <f>SUMIF($M$7:$M$201,$N$204,G$7:G$201)</f>
        <v>62.596346025517228</v>
      </c>
      <c r="H204" s="67">
        <f>SUMIF($M$7:$M$201,$N$204,H$7:H$201)</f>
        <v>64.799448089383262</v>
      </c>
      <c r="I204" s="67">
        <f>SUMIF($M$7:$M$201,$N$204,I$7:I$201)</f>
        <v>67.436533284440458</v>
      </c>
      <c r="J204" s="67">
        <f>SUMIF($M$7:$M$201,$N$204,J$7:J$201)</f>
        <v>73.037288333301589</v>
      </c>
      <c r="K204" s="69">
        <f>SUMIF($M$7:$M$201,$N$204,K$7:K$201)</f>
        <v>77.702014366655376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67">
        <f>SUMIF($M$7:$M$201,$N$205,C$7:C$201)</f>
        <v>1.42321019814945</v>
      </c>
      <c r="D205" s="67">
        <f>SUMIF($M$7:$M$201,$N$205,D$7:D$201)</f>
        <v>0.52645120018627556</v>
      </c>
      <c r="E205" s="67">
        <f>SUMIF($M$7:$M$201,$N$205,E$7:E$201)</f>
        <v>1.2262281813538431</v>
      </c>
      <c r="F205" s="67">
        <f>SUMIF($M$7:$M$201,$N$205,F$7:F$201)</f>
        <v>2.6396403740538683</v>
      </c>
      <c r="G205" s="67">
        <f>SUMIF($M$7:$M$201,$N$205,G$7:G$201)</f>
        <v>4.5777294448803056</v>
      </c>
      <c r="H205" s="67">
        <f>SUMIF($M$7:$M$201,$N$205,H$7:H$201)</f>
        <v>6.6461386185861109</v>
      </c>
      <c r="I205" s="67">
        <f>SUMIF($M$7:$M$201,$N$205,I$7:I$201)</f>
        <v>9.1461129102268419</v>
      </c>
      <c r="J205" s="67">
        <f>SUMIF($M$7:$M$201,$N$205,J$7:J$201)</f>
        <v>14.516959955889426</v>
      </c>
      <c r="K205" s="69">
        <f>SUMIF($M$7:$M$201,$N$205,K$7:K$201)</f>
        <v>18.471437753297483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67">
        <f>SUMIF($M$7:$M$201,$N$206,C$7:C$201)</f>
        <v>0.33256950422076159</v>
      </c>
      <c r="D206" s="67">
        <f>SUMIF($M$7:$M$201,$N$206,D$7:D$201)</f>
        <v>0.43061816492382016</v>
      </c>
      <c r="E206" s="64">
        <f>SUMIF($M$7:$M$201,$N$206,E$7:E$201)</f>
        <v>0.76874183704775545</v>
      </c>
      <c r="F206" s="67">
        <f>SUMIF($M$7:$M$201,$N$206,F$7:F$201)</f>
        <v>1.6001559269809369</v>
      </c>
      <c r="G206" s="67">
        <f>SUMIF($M$7:$M$201,$N$206,G$7:G$201)</f>
        <v>3.175417650055635</v>
      </c>
      <c r="H206" s="67">
        <f>SUMIF($M$7:$M$201,$N$206,H$7:H$201)</f>
        <v>5.0495285300004547</v>
      </c>
      <c r="I206" s="68">
        <f>SUMIF($M$7:$M$201,$N$206,I$7:I$201)</f>
        <v>6.7652642036520279</v>
      </c>
      <c r="J206" s="68">
        <f>SUMIF($M$7:$M$201,$N$206,J$7:J$201)</f>
        <v>10.339014032573216</v>
      </c>
      <c r="K206" s="69">
        <f>SUMIF($M$7:$M$201,$N$206,K$7:K$201)</f>
        <v>13.521766331004397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67">
        <f>SUMIF($M$7:$M$201,$N$207,C$7:C$201)</f>
        <v>6.2983791953789836E-2</v>
      </c>
      <c r="D207" s="67">
        <f>SUMIF($M$7:$M$201,$N$207,D$7:D$201)</f>
        <v>0.22932859015339097</v>
      </c>
      <c r="E207" s="64">
        <f>SUMIF($M$7:$M$201,$N$207,E$7:E$201)</f>
        <v>1.066735688500879</v>
      </c>
      <c r="F207" s="67">
        <f>SUMIF($M$7:$M$201,$N$207,F$7:F$201)</f>
        <v>2.9614160884842322</v>
      </c>
      <c r="G207" s="67">
        <f>SUMIF($M$7:$M$201,$N$207,G$7:G$201)</f>
        <v>4.9899990770117739</v>
      </c>
      <c r="H207" s="67">
        <f>SUMIF($M$7:$M$201,$N$207,H$7:H$201)</f>
        <v>8.4786444002552646</v>
      </c>
      <c r="I207" s="68">
        <f>SUMIF($M$7:$M$201,$N$207,I$7:I$201)</f>
        <v>13.902714002894591</v>
      </c>
      <c r="J207" s="68">
        <f>SUMIF($M$7:$M$201,$N$207,J$7:J$201)</f>
        <v>26.352715469932015</v>
      </c>
      <c r="K207" s="69">
        <f>SUMIF($M$7:$M$201,$N$207,K$7:K$201)</f>
        <v>41.377445048039206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67">
        <f>SUMIF($M$7:$M$201,$N$208,C$7:C$201)</f>
        <v>2.3161452724106693</v>
      </c>
      <c r="D208" s="67">
        <f>SUMIF($M$7:$M$201,$N$208,D$7:D$201)</f>
        <v>2.2611684470958329</v>
      </c>
      <c r="E208" s="64">
        <f>SUMIF($M$7:$M$201,$N$208,E$7:E$201)</f>
        <v>3.6213674430956404</v>
      </c>
      <c r="F208" s="67">
        <f>SUMIF($M$7:$M$201,$N$208,F$7:F$201)</f>
        <v>3.5107231856794803</v>
      </c>
      <c r="G208" s="67">
        <f>SUMIF($M$7:$M$201,$N$208,G$7:G$201)</f>
        <v>2.592979983548052</v>
      </c>
      <c r="H208" s="67">
        <f>SUMIF($M$7:$M$201,$N$208,H$7:H$201)</f>
        <v>2.9950287454970717</v>
      </c>
      <c r="I208" s="68">
        <f>SUMIF($M$7:$M$201,$N$208,I$7:I$201)</f>
        <v>3.5061141728725969</v>
      </c>
      <c r="J208" s="68">
        <f>SUMIF($M$7:$M$201,$N$208,J$7:J$201)</f>
        <v>4.4596835132913721</v>
      </c>
      <c r="K208" s="69">
        <f>SUMIF($M$7:$M$201,$N$208,K$7:K$201)</f>
        <v>5.168443853648732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3" ht="12" customHeight="1" thickBot="1">
      <c r="B209" s="22"/>
      <c r="C209" s="70"/>
      <c r="D209" s="70"/>
      <c r="E209" s="71"/>
      <c r="F209" s="70"/>
      <c r="G209" s="70"/>
      <c r="H209" s="70"/>
      <c r="I209" s="72"/>
      <c r="J209" s="72"/>
      <c r="K209" s="73"/>
      <c r="M209" t="str">
        <f>IF(ISBLANK('GHG Summary Master'!M208),"",'GHG Summary Master'!M208)</f>
        <v/>
      </c>
    </row>
    <row r="210" spans="2:13">
      <c r="B210" s="12" t="str">
        <f>'GHG Summary Master'!B210</f>
        <v>Africa</v>
      </c>
      <c r="C210" s="74">
        <f>SUMIF($N$7:$N$208,$B$210,C$7:C$208)</f>
        <v>65.727999751418892</v>
      </c>
      <c r="D210" s="74">
        <f>SUMIF($N$7:$N$208,$B$210,D$7:D$208)</f>
        <v>66.765216013703707</v>
      </c>
      <c r="E210" s="74">
        <f>SUMIF($N$7:$N$208,$B$210,E$7:E$208)</f>
        <v>68.708439230543945</v>
      </c>
      <c r="F210" s="74">
        <f>SUMIF($N$7:$N$208,$B$210,F$7:F$208)</f>
        <v>73.394088840498796</v>
      </c>
      <c r="G210" s="74">
        <f>SUMIF($N$7:$N$208,$B$210,G$7:G$208)</f>
        <v>81.434384928392021</v>
      </c>
      <c r="H210" s="74">
        <f>SUMIF($N$7:$N$208,$B$210,H$7:H$208)</f>
        <v>92.015353946513329</v>
      </c>
      <c r="I210" s="75">
        <f>SUMIF($N$7:$N$208,$B$210,I$7:I$208)</f>
        <v>103.60937110912887</v>
      </c>
      <c r="J210" s="75">
        <f>SUMIF($N$7:$N$208,$B$210,J$7:J$208)</f>
        <v>127.04412408967944</v>
      </c>
      <c r="K210" s="76">
        <f>SUMIF($N$7:$N$208,$B$210,K$7:K$208)</f>
        <v>144.44868902813289</v>
      </c>
    </row>
    <row r="211" spans="2:13">
      <c r="B211" s="13" t="str">
        <f>'GHG Summary Master'!B211</f>
        <v>Central and South America</v>
      </c>
      <c r="C211" s="77">
        <f>SUMIF($N$7:$N$208,$B$211,C$7:C$208)</f>
        <v>17.225477622771518</v>
      </c>
      <c r="D211" s="77">
        <f>SUMIF($N$7:$N$208,$B$211,D$7:D$208)</f>
        <v>16.7107108786584</v>
      </c>
      <c r="E211" s="77">
        <f>SUMIF($N$7:$N$208,$B$211,E$7:E$208)</f>
        <v>16.696086789227191</v>
      </c>
      <c r="F211" s="77">
        <f>SUMIF($N$7:$N$208,$B$211,F$7:F$208)</f>
        <v>25.55439757529988</v>
      </c>
      <c r="G211" s="77">
        <f>SUMIF($N$7:$N$208,$B$211,G$7:G$208)</f>
        <v>34.710929785866036</v>
      </c>
      <c r="H211" s="77">
        <f>SUMIF($N$7:$N$208,$B$211,H$7:H$208)</f>
        <v>45.607407311444959</v>
      </c>
      <c r="I211" s="78">
        <f>SUMIF($N$7:$N$208,$B$211,I$7:I$208)</f>
        <v>60.054729077405241</v>
      </c>
      <c r="J211" s="78">
        <f>SUMIF($N$7:$N$208,$B$211,J$7:J$208)</f>
        <v>87.833895432099609</v>
      </c>
      <c r="K211" s="79">
        <f>SUMIF($N$7:$N$208,$B$211,K$7:K$208)</f>
        <v>109.05465255797471</v>
      </c>
    </row>
    <row r="212" spans="2:13">
      <c r="B212" s="13" t="str">
        <f>'GHG Summary Master'!B212</f>
        <v>Middle East</v>
      </c>
      <c r="C212" s="77">
        <f>SUMIF($N$7:$N$208,$B$212,C$7:C$208)</f>
        <v>2.5131526601897809</v>
      </c>
      <c r="D212" s="77">
        <f>SUMIF($N$7:$N$208,$B$212,D$7:D$208)</f>
        <v>3.0689319917216258</v>
      </c>
      <c r="E212" s="77">
        <f>SUMIF($N$7:$N$208,$B$212,E$7:E$208)</f>
        <v>5.1736988200538985</v>
      </c>
      <c r="F212" s="77">
        <f>SUMIF($N$7:$N$208,$B$212,F$7:F$208)</f>
        <v>9.4277055682169593</v>
      </c>
      <c r="G212" s="77">
        <f>SUMIF($N$7:$N$208,$B$212,G$7:G$208)</f>
        <v>14.501325598098664</v>
      </c>
      <c r="H212" s="77">
        <f>SUMIF($N$7:$N$208,$B$212,H$7:H$208)</f>
        <v>21.354640958006147</v>
      </c>
      <c r="I212" s="78">
        <f>SUMIF($N$7:$N$208,$B$212,I$7:I$208)</f>
        <v>29.279627999443736</v>
      </c>
      <c r="J212" s="78">
        <f>SUMIF($N$7:$N$208,$B$212,J$7:J$208)</f>
        <v>45.814174888184141</v>
      </c>
      <c r="K212" s="79">
        <f>SUMIF($N$7:$N$208,$B$212,K$7:K$208)</f>
        <v>59.962534028726168</v>
      </c>
    </row>
    <row r="213" spans="2:13">
      <c r="B213" s="13" t="str">
        <f>'GHG Summary Master'!B213</f>
        <v>OECD</v>
      </c>
      <c r="C213" s="77">
        <f>SUMIF($N$7:$N$208,$B$213,C$7:C$208)</f>
        <v>377.13581510902065</v>
      </c>
      <c r="D213" s="77">
        <f>SUMIF($N$7:$N$208,$B$213,D$7:D$208)</f>
        <v>413.2223376319829</v>
      </c>
      <c r="E213" s="77">
        <f>SUMIF($N$7:$N$208,$B$213,E$7:E$208)</f>
        <v>418.6210135333763</v>
      </c>
      <c r="F213" s="77">
        <f>SUMIF($N$7:$N$208,$B$213,F$7:F$208)</f>
        <v>438.9128799042453</v>
      </c>
      <c r="G213" s="77">
        <f>SUMIF($N$7:$N$208,$B$213,G$7:G$208)</f>
        <v>450.37351791019159</v>
      </c>
      <c r="H213" s="77">
        <f>SUMIF($N$7:$N$208,$B$213,H$7:H$208)</f>
        <v>562.5245157048862</v>
      </c>
      <c r="I213" s="78">
        <f>SUMIF($N$7:$N$208,$B$213,I$7:I$208)</f>
        <v>718.21225076826875</v>
      </c>
      <c r="J213" s="78">
        <f>SUMIF($N$7:$N$208,$B$213,J$7:J$208)</f>
        <v>916.12580326480975</v>
      </c>
      <c r="K213" s="79">
        <f>SUMIF($N$7:$N$208,$B$213,K$7:K$208)</f>
        <v>1064.1235681929074</v>
      </c>
    </row>
    <row r="214" spans="2:13">
      <c r="B214" s="13" t="str">
        <f>'GHG Summary Master'!B214</f>
        <v>Non-OECD Asia</v>
      </c>
      <c r="C214" s="77">
        <f>SUMIF($N$7:$N$208,$B$214,C$7:C$208)</f>
        <v>16.95184421946923</v>
      </c>
      <c r="D214" s="77">
        <f>SUMIF($N$7:$N$208,$B$214,D$7:D$208)</f>
        <v>31.834961170851329</v>
      </c>
      <c r="E214" s="77">
        <f>SUMIF($N$7:$N$208,$B$214,E$7:E$208)</f>
        <v>83.885933074273623</v>
      </c>
      <c r="F214" s="77">
        <f>SUMIF($N$7:$N$208,$B$214,F$7:F$208)</f>
        <v>200.34134946796641</v>
      </c>
      <c r="G214" s="77">
        <f>SUMIF($N$7:$N$208,$B$214,G$7:G$208)</f>
        <v>226.59254795721029</v>
      </c>
      <c r="H214" s="77">
        <f>SUMIF($N$7:$N$208,$B$214,H$7:H$208)</f>
        <v>327.08606562328151</v>
      </c>
      <c r="I214" s="78">
        <f>SUMIF($N$7:$N$208,$B$214,I$7:I$208)</f>
        <v>569.36080686166599</v>
      </c>
      <c r="J214" s="78">
        <f>SUMIF($N$7:$N$208,$B$214,J$7:J$208)</f>
        <v>899.3160790731007</v>
      </c>
      <c r="K214" s="79">
        <f>SUMIF($N$7:$N$208,$B$214,K$7:K$208)</f>
        <v>1309.3884187770661</v>
      </c>
    </row>
    <row r="215" spans="2:13">
      <c r="B215" s="13" t="str">
        <f>'GHG Summary Master'!B215</f>
        <v>Non-OECD Europe &amp; Eurasia</v>
      </c>
      <c r="C215" s="77">
        <f>SUMIF($N$7:$N$208,$B$215,C$7:C$208)</f>
        <v>70.827233475613696</v>
      </c>
      <c r="D215" s="77">
        <f>SUMIF($N$7:$N$208,$B$215,D$7:D$208)</f>
        <v>46.497438726794236</v>
      </c>
      <c r="E215" s="77">
        <f>SUMIF($N$7:$N$208,$B$215,E$7:E$208)</f>
        <v>59.520785243102125</v>
      </c>
      <c r="F215" s="77">
        <f>SUMIF($N$7:$N$208,$B$215,F$7:F$208)</f>
        <v>61.549673566810405</v>
      </c>
      <c r="G215" s="77">
        <f>SUMIF($N$7:$N$208,$B$215,G$7:G$208)</f>
        <v>65.385863912291398</v>
      </c>
      <c r="H215" s="77">
        <f>SUMIF($N$7:$N$208,$B$215,H$7:H$208)</f>
        <v>76.822176021297253</v>
      </c>
      <c r="I215" s="77">
        <f>SUMIF($N$7:$N$208,$B$215,I$7:I$208)</f>
        <v>91.134271139635842</v>
      </c>
      <c r="J215" s="77">
        <f>SUMIF($N$7:$N$208,$B$215,J$7:J$208)</f>
        <v>125.10235411701764</v>
      </c>
      <c r="K215" s="79">
        <f>SUMIF($N$7:$N$208,$B$215,K$7:K$208)</f>
        <v>150.58566981889172</v>
      </c>
    </row>
    <row r="216" spans="2:13">
      <c r="B216" s="97" t="str">
        <f>'GHG Summary Master'!B216</f>
        <v>EU</v>
      </c>
      <c r="C216" s="101">
        <f>SUMIF($O$7:$O$208,$B216,C$7:C$208)</f>
        <v>164.10324462829857</v>
      </c>
      <c r="D216" s="101">
        <f>SUMIF($O$7:$O$208,$B216,D$7:D$208)</f>
        <v>166.94477156858773</v>
      </c>
      <c r="E216" s="101">
        <f>SUMIF($O$7:$O$208,$B216,E$7:E$208)</f>
        <v>137.08089253364355</v>
      </c>
      <c r="F216" s="101">
        <f>SUMIF($O$7:$O$208,$B216,F$7:F$208)</f>
        <v>129.48680703260084</v>
      </c>
      <c r="G216" s="101">
        <f>SUMIF($O$7:$O$208,$B216,G$7:G$208)</f>
        <v>110.13578947927709</v>
      </c>
      <c r="H216" s="101">
        <f>SUMIF($O$7:$O$208,$B216,H$7:H$208)</f>
        <v>124.95124727860858</v>
      </c>
      <c r="I216" s="101">
        <f>SUMIF($O$7:$O$208,$B216,I$7:I$208)</f>
        <v>153.38108612031877</v>
      </c>
      <c r="J216" s="101">
        <f>SUMIF($O$7:$O$208,$B216,J$7:J$208)</f>
        <v>189.75504437867568</v>
      </c>
      <c r="K216" s="153">
        <f>SUMIF($O$7:$O$208,$B216,K$7:K$208)</f>
        <v>223.49397491248817</v>
      </c>
    </row>
    <row r="217" spans="2:13" ht="13.5" thickBot="1">
      <c r="B217" s="97" t="str">
        <f>'GHG Summary Master'!B217</f>
        <v>OPEC</v>
      </c>
      <c r="C217" s="101">
        <f>SUMIF($O$7:$O$208,$B217,C$7:C$208)</f>
        <v>8.778300036372702</v>
      </c>
      <c r="D217" s="101">
        <f>SUMIF($O$7:$O$208,$B217,D$7:D$208)</f>
        <v>7.6644971102621646</v>
      </c>
      <c r="E217" s="101">
        <f>SUMIF($O$7:$O$208,$B217,E$7:E$208)</f>
        <v>8.4726987629428763</v>
      </c>
      <c r="F217" s="101">
        <f>SUMIF($O$7:$O$208,$B217,F$7:F$208)</f>
        <v>13.787354898260016</v>
      </c>
      <c r="G217" s="101">
        <f>SUMIF($O$7:$O$208,$B217,G$7:G$208)</f>
        <v>21.559876794428252</v>
      </c>
      <c r="H217" s="101">
        <f>SUMIF($O$7:$O$208,$B217,H$7:H$208)</f>
        <v>31.222347316270813</v>
      </c>
      <c r="I217" s="101">
        <f>SUMIF($O$7:$O$208,$B217,I$7:I$208)</f>
        <v>41.823112053886391</v>
      </c>
      <c r="J217" s="101">
        <f>SUMIF($O$7:$O$208,$B217,J$7:J$208)</f>
        <v>63.633929810025286</v>
      </c>
      <c r="K217" s="153">
        <f>SUMIF($O$7:$O$208,$B217,K$7:K$208)</f>
        <v>81.421462224619205</v>
      </c>
    </row>
    <row r="218" spans="2:13" ht="13.5" thickBot="1">
      <c r="B218" s="154" t="s">
        <v>34</v>
      </c>
      <c r="C218" s="155">
        <f t="shared" ref="C218:K218" si="1">SUM(C210:C215)</f>
        <v>550.38152283848376</v>
      </c>
      <c r="D218" s="155">
        <f t="shared" si="1"/>
        <v>578.09959641371222</v>
      </c>
      <c r="E218" s="155">
        <f t="shared" si="1"/>
        <v>652.60595669057716</v>
      </c>
      <c r="F218" s="155">
        <f t="shared" si="1"/>
        <v>809.1800949230377</v>
      </c>
      <c r="G218" s="155">
        <f t="shared" si="1"/>
        <v>872.99857009205004</v>
      </c>
      <c r="H218" s="155">
        <f t="shared" si="1"/>
        <v>1125.4101595654295</v>
      </c>
      <c r="I218" s="156">
        <f t="shared" si="1"/>
        <v>1571.6510569555483</v>
      </c>
      <c r="J218" s="156">
        <f t="shared" si="1"/>
        <v>2201.2364308648912</v>
      </c>
      <c r="K218" s="157">
        <f t="shared" si="1"/>
        <v>2837.5635324036994</v>
      </c>
    </row>
    <row r="219" spans="2:13" ht="12" customHeight="1" thickTop="1">
      <c r="C219" s="27">
        <f>C218-SUM('ODS Sub'!C218,EPS!C218,PV!C218,NitricAdipic!C218,FPD!C218,OtherIPCH4!C218,OtherIPN2O!C218,Magnesium!C218,HCFC22!C218,Al!C218,Semi!C218)</f>
        <v>0</v>
      </c>
      <c r="D219" s="27">
        <f>D218-SUM('ODS Sub'!D218,EPS!D218,PV!D218,NitricAdipic!D218,FPD!D218,OtherIPCH4!D218,OtherIPN2O!D218,Magnesium!D218,HCFC22!D218,Al!D218,Semi!D218)</f>
        <v>0</v>
      </c>
      <c r="E219" s="27">
        <f>E218-SUM('ODS Sub'!E218,EPS!E218,PV!E218,NitricAdipic!E218,FPD!E218,OtherIPCH4!E218,OtherIPN2O!E218,Magnesium!E218,HCFC22!E218,Al!E218,Semi!E218)</f>
        <v>0</v>
      </c>
      <c r="F219" s="27">
        <f>F218-SUM('ODS Sub'!F218,EPS!F218,PV!F218,NitricAdipic!F218,FPD!F218,OtherIPCH4!F218,OtherIPN2O!F218,Magnesium!F218,HCFC22!F218,Al!F218,Semi!F218)</f>
        <v>0</v>
      </c>
      <c r="G219" s="27">
        <f>G218-SUM('ODS Sub'!G218,EPS!G218,PV!G218,NitricAdipic!G218,FPD!G218,OtherIPCH4!G218,OtherIPN2O!G218,Magnesium!G218,HCFC22!G218,Al!G218,Semi!G218)</f>
        <v>0</v>
      </c>
      <c r="H219" s="27">
        <f>H218-SUM('ODS Sub'!H218,EPS!H218,PV!H218,NitricAdipic!H218,FPD!H218,OtherIPCH4!H218,OtherIPN2O!H218,Magnesium!H218,HCFC22!H218,Al!H218,Semi!H218)</f>
        <v>0</v>
      </c>
      <c r="I219" s="27">
        <f>I218-SUM('ODS Sub'!I218,EPS!I218,PV!I218,NitricAdipic!I218,FPD!I218,OtherIPCH4!I218,OtherIPN2O!I218,Magnesium!I218,HCFC22!I218,Al!I218,Semi!I218)</f>
        <v>0</v>
      </c>
      <c r="J219" s="27">
        <f>J218-SUM('ODS Sub'!J218,EPS!J218,PV!J218,NitricAdipic!J218,FPD!J218,OtherIPCH4!J218,OtherIPN2O!J218,Magnesium!J218,HCFC22!J218,Al!J218,Semi!J218)</f>
        <v>0</v>
      </c>
      <c r="K219" s="27">
        <f>K218-SUM('ODS Sub'!K218,EPS!K218,PV!K218,NitricAdipic!K218,FPD!K218,OtherIPCH4!K218,OtherIPN2O!K218,Magnesium!K218,HCFC22!K218,Al!K218,Semi!K218)</f>
        <v>0</v>
      </c>
    </row>
    <row r="220" spans="2:13" ht="12" customHeight="1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3" ht="13.5" thickTop="1">
      <c r="B221" s="39" t="str">
        <f t="shared" ref="B221:B226" si="3">B210</f>
        <v>Africa</v>
      </c>
      <c r="C221" s="36">
        <f t="shared" ref="C221:K221" si="4">C210/C$218</f>
        <v>0.11942261326732</v>
      </c>
      <c r="D221" s="36">
        <f t="shared" si="4"/>
        <v>0.11549085387342795</v>
      </c>
      <c r="E221" s="36">
        <f t="shared" si="4"/>
        <v>0.10528319351997728</v>
      </c>
      <c r="F221" s="36">
        <f t="shared" si="4"/>
        <v>9.0701797166030648E-2</v>
      </c>
      <c r="G221" s="36">
        <f t="shared" si="4"/>
        <v>9.3281235179807312E-2</v>
      </c>
      <c r="H221" s="36">
        <f t="shared" si="4"/>
        <v>8.1761616566572062E-2</v>
      </c>
      <c r="I221" s="36">
        <f t="shared" si="4"/>
        <v>6.5923902542229074E-2</v>
      </c>
      <c r="J221" s="36">
        <f t="shared" si="4"/>
        <v>5.77148925523472E-2</v>
      </c>
      <c r="K221" s="36">
        <f t="shared" si="4"/>
        <v>5.0905887173483107E-2</v>
      </c>
    </row>
    <row r="222" spans="2:13">
      <c r="B222" s="40" t="str">
        <f t="shared" si="3"/>
        <v>Central and South America</v>
      </c>
      <c r="C222" s="37">
        <f t="shared" ref="C222:K222" si="5">C211/C$218</f>
        <v>3.1297339950539266E-2</v>
      </c>
      <c r="D222" s="37">
        <f t="shared" si="5"/>
        <v>2.8906283592523938E-2</v>
      </c>
      <c r="E222" s="37">
        <f t="shared" si="5"/>
        <v>2.5583718043112158E-2</v>
      </c>
      <c r="F222" s="37">
        <f t="shared" si="5"/>
        <v>3.1580605770746742E-2</v>
      </c>
      <c r="G222" s="37">
        <f t="shared" si="5"/>
        <v>3.9760580343454713E-2</v>
      </c>
      <c r="H222" s="37">
        <f t="shared" si="5"/>
        <v>4.0525142699134681E-2</v>
      </c>
      <c r="I222" s="37">
        <f t="shared" si="5"/>
        <v>3.8211235764850693E-2</v>
      </c>
      <c r="J222" s="37">
        <f t="shared" si="5"/>
        <v>3.9902072399187333E-2</v>
      </c>
      <c r="K222" s="37">
        <f t="shared" si="5"/>
        <v>3.843249721552297E-2</v>
      </c>
    </row>
    <row r="223" spans="2:13">
      <c r="B223" s="40" t="str">
        <f t="shared" si="3"/>
        <v>Middle East</v>
      </c>
      <c r="C223" s="37">
        <f t="shared" ref="C223:K223" si="6">C212/C$218</f>
        <v>4.5662010004054888E-3</v>
      </c>
      <c r="D223" s="37">
        <f t="shared" si="6"/>
        <v>5.3086561740571941E-3</v>
      </c>
      <c r="E223" s="37">
        <f t="shared" si="6"/>
        <v>7.9277529832706174E-3</v>
      </c>
      <c r="F223" s="37">
        <f t="shared" si="6"/>
        <v>1.1650936086253632E-2</v>
      </c>
      <c r="G223" s="37">
        <f t="shared" si="6"/>
        <v>1.6610938545488826E-2</v>
      </c>
      <c r="H223" s="37">
        <f t="shared" si="6"/>
        <v>1.89749850545619E-2</v>
      </c>
      <c r="I223" s="37">
        <f t="shared" si="6"/>
        <v>1.8629852898875292E-2</v>
      </c>
      <c r="J223" s="37">
        <f t="shared" si="6"/>
        <v>2.0812927791760753E-2</v>
      </c>
      <c r="K223" s="37">
        <f t="shared" si="6"/>
        <v>2.1131697438306136E-2</v>
      </c>
    </row>
    <row r="224" spans="2:13">
      <c r="B224" s="40" t="str">
        <f t="shared" si="3"/>
        <v>OECD</v>
      </c>
      <c r="C224" s="37">
        <f t="shared" ref="C224:K224" si="7">C213/C$218</f>
        <v>0.68522615578375046</v>
      </c>
      <c r="D224" s="37">
        <f t="shared" si="7"/>
        <v>0.71479437141184876</v>
      </c>
      <c r="E224" s="37">
        <f t="shared" si="7"/>
        <v>0.64146060764789936</v>
      </c>
      <c r="F224" s="37">
        <f t="shared" si="7"/>
        <v>0.54241680270940296</v>
      </c>
      <c r="G224" s="37">
        <f t="shared" si="7"/>
        <v>0.51589261808607967</v>
      </c>
      <c r="H224" s="37">
        <f t="shared" si="7"/>
        <v>0.4998395570927685</v>
      </c>
      <c r="I224" s="37">
        <f t="shared" si="7"/>
        <v>0.45697945965150855</v>
      </c>
      <c r="J224" s="37">
        <f t="shared" si="7"/>
        <v>0.41618691677969971</v>
      </c>
      <c r="K224" s="37">
        <f t="shared" si="7"/>
        <v>0.37501312518331126</v>
      </c>
    </row>
    <row r="225" spans="2:11">
      <c r="B225" s="40" t="str">
        <f t="shared" si="3"/>
        <v>Non-OECD Asia</v>
      </c>
      <c r="C225" s="37">
        <f t="shared" ref="C225:K225" si="8">C214/C$218</f>
        <v>3.0800169547922772E-2</v>
      </c>
      <c r="D225" s="37">
        <f t="shared" si="8"/>
        <v>5.506829855675751E-2</v>
      </c>
      <c r="E225" s="37">
        <f t="shared" si="8"/>
        <v>0.12853994391909424</v>
      </c>
      <c r="F225" s="37">
        <f t="shared" si="8"/>
        <v>0.24758561255392864</v>
      </c>
      <c r="G225" s="37">
        <f t="shared" si="8"/>
        <v>0.25955660836113176</v>
      </c>
      <c r="H225" s="37">
        <f t="shared" si="8"/>
        <v>0.29063720710463808</v>
      </c>
      <c r="I225" s="37">
        <f t="shared" si="8"/>
        <v>0.3622692227653746</v>
      </c>
      <c r="J225" s="37">
        <f t="shared" si="8"/>
        <v>0.408550424871784</v>
      </c>
      <c r="K225" s="37">
        <f t="shared" si="8"/>
        <v>0.46144814162729375</v>
      </c>
    </row>
    <row r="226" spans="2:11">
      <c r="B226" s="40" t="str">
        <f t="shared" si="3"/>
        <v>Non-OECD Europe &amp; Eurasia</v>
      </c>
      <c r="C226" s="37">
        <f t="shared" ref="C226:K226" si="9">C215/C$218</f>
        <v>0.1286875204500621</v>
      </c>
      <c r="D226" s="37">
        <f t="shared" si="9"/>
        <v>8.0431536391384589E-2</v>
      </c>
      <c r="E226" s="37">
        <f t="shared" si="9"/>
        <v>9.1204783886646268E-2</v>
      </c>
      <c r="F226" s="37">
        <f t="shared" si="9"/>
        <v>7.6064245713637443E-2</v>
      </c>
      <c r="G226" s="37">
        <f t="shared" si="9"/>
        <v>7.4898019484037681E-2</v>
      </c>
      <c r="H226" s="37">
        <f t="shared" si="9"/>
        <v>6.8261491482324702E-2</v>
      </c>
      <c r="I226" s="37">
        <f t="shared" si="9"/>
        <v>5.7986326377161869E-2</v>
      </c>
      <c r="J226" s="37">
        <f t="shared" si="9"/>
        <v>5.6832765605221006E-2</v>
      </c>
      <c r="K226" s="37">
        <f t="shared" si="9"/>
        <v>5.3068651362082678E-2</v>
      </c>
    </row>
    <row r="227" spans="2:11" ht="13.5" thickBot="1">
      <c r="B227" s="41" t="str">
        <f>B218</f>
        <v>World Totals</v>
      </c>
      <c r="C227" s="38">
        <f t="shared" ref="C227:K227" si="10">SUM(C221:C226)</f>
        <v>1</v>
      </c>
      <c r="D227" s="38">
        <f t="shared" si="10"/>
        <v>0.99999999999999989</v>
      </c>
      <c r="E227" s="38">
        <f t="shared" si="10"/>
        <v>1</v>
      </c>
      <c r="F227" s="38">
        <f t="shared" si="10"/>
        <v>1</v>
      </c>
      <c r="G227" s="38">
        <f t="shared" si="10"/>
        <v>1</v>
      </c>
      <c r="H227" s="38">
        <f t="shared" si="10"/>
        <v>1</v>
      </c>
      <c r="I227" s="38">
        <f t="shared" si="10"/>
        <v>1</v>
      </c>
      <c r="J227" s="38">
        <f t="shared" si="10"/>
        <v>1</v>
      </c>
      <c r="K227" s="38">
        <f t="shared" si="10"/>
        <v>0.99999999999999989</v>
      </c>
    </row>
    <row r="228" spans="2:11" ht="13.5" thickTop="1"/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9">
    <tabColor rgb="FF00B0F0"/>
  </sheetPr>
  <dimension ref="B1:O228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4" width="25.85546875" bestFit="1" customWidth="1"/>
    <col min="15" max="15" width="18" bestFit="1" customWidth="1"/>
  </cols>
  <sheetData>
    <row r="1" spans="2:15" ht="12" customHeight="1"/>
    <row r="2" spans="2:15" ht="15.75">
      <c r="B2" s="3" t="s">
        <v>35</v>
      </c>
    </row>
    <row r="3" spans="2:15" ht="15.75">
      <c r="B3" s="3" t="s">
        <v>36</v>
      </c>
      <c r="C3" s="28" t="s">
        <v>221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28"/>
      <c r="D4" s="2"/>
      <c r="E4" s="2"/>
      <c r="F4" s="2"/>
      <c r="G4" s="2"/>
      <c r="H4" s="2"/>
      <c r="I4" s="2"/>
      <c r="J4" s="2"/>
      <c r="K4" s="2"/>
    </row>
    <row r="5" spans="2:15" ht="13.5" thickBot="1">
      <c r="C5" s="151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64">
        <f>Landfill!C7+Wastewater!C7+OtherWasteCH4!C7+OtherWasteN2O!C7+Sewage!C7</f>
        <v>4.0389536238107784</v>
      </c>
      <c r="D7" s="64">
        <f>Landfill!D7+Wastewater!D7+OtherWasteCH4!D7+OtherWasteN2O!D7+Sewage!D7</f>
        <v>4.9443648007993453</v>
      </c>
      <c r="E7" s="64">
        <f>Landfill!E7+Wastewater!E7+OtherWasteCH4!E7+OtherWasteN2O!E7+Sewage!E7</f>
        <v>5.714617103510002</v>
      </c>
      <c r="F7" s="64">
        <f>Landfill!F7+Wastewater!F7+OtherWasteCH4!F7+OtherWasteN2O!F7+Sewage!F7</f>
        <v>6.618566854185695</v>
      </c>
      <c r="G7" s="64">
        <f>Landfill!G7+Wastewater!G7+OtherWasteCH4!G7+OtherWasteN2O!G7+Sewage!G7</f>
        <v>7.6011796832183309</v>
      </c>
      <c r="H7" s="64">
        <f>Landfill!H7+Wastewater!H7+OtherWasteCH4!H7+OtherWasteN2O!H7+Sewage!H7</f>
        <v>8.6308528800488897</v>
      </c>
      <c r="I7" s="65">
        <f>Landfill!I7+Wastewater!I7+OtherWasteCH4!I7+OtherWasteN2O!I7+Sewage!I7</f>
        <v>9.6946847220777066</v>
      </c>
      <c r="J7" s="65">
        <f>Landfill!J7+Wastewater!J7+OtherWasteCH4!J7+OtherWasteN2O!J7+Sewage!J7</f>
        <v>10.799390720997627</v>
      </c>
      <c r="K7" s="66">
        <f>Landfill!K7+Wastewater!K7+OtherWasteCH4!K7+OtherWasteN2O!K7+Sewage!K7</f>
        <v>11.911278478128645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67">
        <f>Landfill!C8+Wastewater!C8+OtherWasteCH4!C8+OtherWasteN2O!C8+Sewage!C8</f>
        <v>0.55358028834188322</v>
      </c>
      <c r="D8" s="67">
        <f>Landfill!D8+Wastewater!D8+OtherWasteCH4!D8+OtherWasteN2O!D8+Sewage!D8</f>
        <v>0.57907941661694129</v>
      </c>
      <c r="E8" s="64">
        <f>Landfill!E8+Wastewater!E8+OtherWasteCH4!E8+OtherWasteN2O!E8+Sewage!E8</f>
        <v>0.59156502872608518</v>
      </c>
      <c r="F8" s="67">
        <f>Landfill!F8+Wastewater!F8+OtherWasteCH4!F8+OtherWasteN2O!F8+Sewage!F8</f>
        <v>0.60676815468617795</v>
      </c>
      <c r="G8" s="67">
        <f>Landfill!G8+Wastewater!G8+OtherWasteCH4!G8+OtherWasteN2O!G8+Sewage!G8</f>
        <v>0.62320197826507029</v>
      </c>
      <c r="H8" s="67">
        <f>Landfill!H8+Wastewater!H8+OtherWasteCH4!H8+OtherWasteN2O!H8+Sewage!H8</f>
        <v>0.64123194530335292</v>
      </c>
      <c r="I8" s="68">
        <f>Landfill!I8+Wastewater!I8+OtherWasteCH4!I8+OtherWasteN2O!I8+Sewage!I8</f>
        <v>0.6586234890162056</v>
      </c>
      <c r="J8" s="68">
        <f>Landfill!J8+Wastewater!J8+OtherWasteCH4!J8+OtherWasteN2O!J8+Sewage!J8</f>
        <v>0.67169149850410892</v>
      </c>
      <c r="K8" s="69">
        <f>Landfill!K8+Wastewater!K8+OtherWasteCH4!K8+OtherWasteN2O!K8+Sewage!K8</f>
        <v>0.6790659775939285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64">
        <f>Landfill!C9+Wastewater!C9+OtherWasteCH4!C9+OtherWasteN2O!C9+Sewage!C9</f>
        <v>4.3028299441497984</v>
      </c>
      <c r="D9" s="67">
        <f>Landfill!D9+Wastewater!D9+OtherWasteCH4!D9+OtherWasteN2O!D9+Sewage!D9</f>
        <v>5.3280806293647327</v>
      </c>
      <c r="E9" s="64">
        <f>Landfill!E9+Wastewater!E9+OtherWasteCH4!E9+OtherWasteN2O!E9+Sewage!E9</f>
        <v>8.4820184000000012</v>
      </c>
      <c r="F9" s="67">
        <f>Landfill!F9+Wastewater!F9+OtherWasteCH4!F9+OtherWasteN2O!F9+Sewage!F9</f>
        <v>9.0761672449820683</v>
      </c>
      <c r="G9" s="67">
        <f>Landfill!G9+Wastewater!G9+OtherWasteCH4!G9+OtherWasteN2O!G9+Sewage!G9</f>
        <v>9.640752592032177</v>
      </c>
      <c r="H9" s="67">
        <f>Landfill!H9+Wastewater!H9+OtherWasteCH4!H9+OtherWasteN2O!H9+Sewage!H9</f>
        <v>10.213315921849528</v>
      </c>
      <c r="I9" s="68">
        <f>Landfill!I9+Wastewater!I9+OtherWasteCH4!I9+OtherWasteN2O!I9+Sewage!I9</f>
        <v>10.757937496641865</v>
      </c>
      <c r="J9" s="68">
        <f>Landfill!J9+Wastewater!J9+OtherWasteCH4!J9+OtherWasteN2O!J9+Sewage!J9</f>
        <v>11.230689770052006</v>
      </c>
      <c r="K9" s="69">
        <f>Landfill!K9+Wastewater!K9+OtherWasteCH4!K9+OtherWasteN2O!K9+Sewage!K9</f>
        <v>11.607143183793948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67">
        <f>Landfill!C10+Wastewater!C10+OtherWasteCH4!C10+OtherWasteN2O!C10+Sewage!C10</f>
        <v>2.2667131006098139E-2</v>
      </c>
      <c r="D10" s="67">
        <f>Landfill!D10+Wastewater!D10+OtherWasteCH4!D10+OtherWasteN2O!D10+Sewage!D10</f>
        <v>2.9506328802260319E-2</v>
      </c>
      <c r="E10" s="64">
        <f>Landfill!E10+Wastewater!E10+OtherWasteCH4!E10+OtherWasteN2O!E10+Sewage!E10</f>
        <v>3.5108848870597217E-2</v>
      </c>
      <c r="F10" s="67">
        <f>Landfill!F10+Wastewater!F10+OtherWasteCH4!F10+OtherWasteN2O!F10+Sewage!F10</f>
        <v>4.1998452938373836E-2</v>
      </c>
      <c r="G10" s="67">
        <f>Landfill!G10+Wastewater!G10+OtherWasteCH4!G10+OtherWasteN2O!G10+Sewage!G10</f>
        <v>5.1142905072906537E-2</v>
      </c>
      <c r="H10" s="67">
        <f>Landfill!H10+Wastewater!H10+OtherWasteCH4!H10+OtherWasteN2O!H10+Sewage!H10</f>
        <v>5.7795655424162415E-2</v>
      </c>
      <c r="I10" s="68">
        <f>Landfill!I10+Wastewater!I10+OtherWasteCH4!I10+OtherWasteN2O!I10+Sewage!I10</f>
        <v>6.3476884615082677E-2</v>
      </c>
      <c r="J10" s="68">
        <f>Landfill!J10+Wastewater!J10+OtherWasteCH4!J10+OtherWasteN2O!J10+Sewage!J10</f>
        <v>6.8478995898185333E-2</v>
      </c>
      <c r="K10" s="69">
        <f>Landfill!K10+Wastewater!K10+OtherWasteCH4!K10+OtherWasteN2O!K10+Sewage!K10</f>
        <v>7.3005682642703407E-2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64">
        <f>Landfill!C11+Wastewater!C11+OtherWasteCH4!C11+OtherWasteN2O!C11+Sewage!C11</f>
        <v>0.51515664732342326</v>
      </c>
      <c r="D11" s="67">
        <f>Landfill!D11+Wastewater!D11+OtherWasteCH4!D11+OtherWasteN2O!D11+Sewage!D11</f>
        <v>0.58485654743199711</v>
      </c>
      <c r="E11" s="64">
        <f>Landfill!E11+Wastewater!E11+OtherWasteCH4!E11+OtherWasteN2O!E11+Sewage!E11</f>
        <v>0.64435000000000009</v>
      </c>
      <c r="F11" s="67">
        <f>Landfill!F11+Wastewater!F11+OtherWasteCH4!F11+OtherWasteN2O!F11+Sewage!F11</f>
        <v>0.95130000000000003</v>
      </c>
      <c r="G11" s="67">
        <f>Landfill!G11+Wastewater!G11+OtherWasteCH4!G11+OtherWasteN2O!G11+Sewage!G11</f>
        <v>2.1230525001287877</v>
      </c>
      <c r="H11" s="67">
        <f>Landfill!H11+Wastewater!H11+OtherWasteCH4!H11+OtherWasteN2O!H11+Sewage!H11</f>
        <v>2.3464821774915494</v>
      </c>
      <c r="I11" s="68">
        <f>Landfill!I11+Wastewater!I11+OtherWasteCH4!I11+OtherWasteN2O!I11+Sewage!I11</f>
        <v>2.5827954145546932</v>
      </c>
      <c r="J11" s="68">
        <f>Landfill!J11+Wastewater!J11+OtherWasteCH4!J11+OtherWasteN2O!J11+Sewage!J11</f>
        <v>2.8298314942707554</v>
      </c>
      <c r="K11" s="69">
        <f>Landfill!K11+Wastewater!K11+OtherWasteCH4!K11+OtherWasteN2O!K11+Sewage!K11</f>
        <v>3.0802304945042991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67">
        <f>Landfill!C12+Wastewater!C12+OtherWasteCH4!C12+OtherWasteN2O!C12+Sewage!C12</f>
        <v>8.5175606633737508E-2</v>
      </c>
      <c r="D12" s="67">
        <f>Landfill!D12+Wastewater!D12+OtherWasteCH4!D12+OtherWasteN2O!D12+Sewage!D12</f>
        <v>0.10738190350681251</v>
      </c>
      <c r="E12" s="64">
        <f>Landfill!E12+Wastewater!E12+OtherWasteCH4!E12+OtherWasteN2O!E12+Sewage!E12</f>
        <v>0.12984213856268123</v>
      </c>
      <c r="F12" s="67">
        <f>Landfill!F12+Wastewater!F12+OtherWasteCH4!F12+OtherWasteN2O!F12+Sewage!F12</f>
        <v>0.14005360905573971</v>
      </c>
      <c r="G12" s="67">
        <f>Landfill!G12+Wastewater!G12+OtherWasteCH4!G12+OtherWasteN2O!G12+Sewage!G12</f>
        <v>0.1494913788651358</v>
      </c>
      <c r="H12" s="67">
        <f>Landfill!H12+Wastewater!H12+OtherWasteCH4!H12+OtherWasteN2O!H12+Sewage!H12</f>
        <v>0.15928239731629312</v>
      </c>
      <c r="I12" s="68">
        <f>Landfill!I12+Wastewater!I12+OtherWasteCH4!I12+OtherWasteN2O!I12+Sewage!I12</f>
        <v>0.1691785287779258</v>
      </c>
      <c r="J12" s="68">
        <f>Landfill!J12+Wastewater!J12+OtherWasteCH4!J12+OtherWasteN2O!J12+Sewage!J12</f>
        <v>0.17891612914179245</v>
      </c>
      <c r="K12" s="69">
        <f>Landfill!K12+Wastewater!K12+OtherWasteCH4!K12+OtherWasteN2O!K12+Sewage!K12</f>
        <v>0.18795584804266738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64">
        <f>Landfill!C13+Wastewater!C13+OtherWasteCH4!C13+OtherWasteN2O!C13+Sewage!C13</f>
        <v>9.3897570222643516</v>
      </c>
      <c r="D13" s="67">
        <f>Landfill!D13+Wastewater!D13+OtherWasteCH4!D13+OtherWasteN2O!D13+Sewage!D13</f>
        <v>10.716887413806413</v>
      </c>
      <c r="E13" s="64">
        <f>Landfill!E13+Wastewater!E13+OtherWasteCH4!E13+OtherWasteN2O!E13+Sewage!E13</f>
        <v>14.012717017392649</v>
      </c>
      <c r="F13" s="67">
        <f>Landfill!F13+Wastewater!F13+OtherWasteCH4!F13+OtherWasteN2O!F13+Sewage!F13</f>
        <v>14.705405655489756</v>
      </c>
      <c r="G13" s="67">
        <f>Landfill!G13+Wastewater!G13+OtherWasteCH4!G13+OtherWasteN2O!G13+Sewage!G13</f>
        <v>15.51681917030311</v>
      </c>
      <c r="H13" s="67">
        <f>Landfill!H13+Wastewater!H13+OtherWasteCH4!H13+OtherWasteN2O!H13+Sewage!H13</f>
        <v>16.300738815246046</v>
      </c>
      <c r="I13" s="68">
        <f>Landfill!I13+Wastewater!I13+OtherWasteCH4!I13+OtherWasteN2O!I13+Sewage!I13</f>
        <v>17.0315206594911</v>
      </c>
      <c r="J13" s="68">
        <f>Landfill!J13+Wastewater!J13+OtherWasteCH4!J13+OtherWasteN2O!J13+Sewage!J13</f>
        <v>17.701702268874957</v>
      </c>
      <c r="K13" s="69">
        <f>Landfill!K13+Wastewater!K13+OtherWasteCH4!K13+OtherWasteN2O!K13+Sewage!K13</f>
        <v>18.313662029219312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67">
        <f>Landfill!C14+Wastewater!C14+OtherWasteCH4!C14+OtherWasteN2O!C14+Sewage!C14</f>
        <v>0.61654247928024997</v>
      </c>
      <c r="D14" s="67">
        <f>Landfill!D14+Wastewater!D14+OtherWasteCH4!D14+OtherWasteN2O!D14+Sewage!D14</f>
        <v>0.58625824943600047</v>
      </c>
      <c r="E14" s="64">
        <f>Landfill!E14+Wastewater!E14+OtherWasteCH4!E14+OtherWasteN2O!E14+Sewage!E14</f>
        <v>0.56027499999999997</v>
      </c>
      <c r="F14" s="67">
        <f>Landfill!F14+Wastewater!F14+OtherWasteCH4!F14+OtherWasteN2O!F14+Sewage!F14</f>
        <v>0.51671</v>
      </c>
      <c r="G14" s="67">
        <f>Landfill!G14+Wastewater!G14+OtherWasteCH4!G14+OtherWasteN2O!G14+Sewage!G14</f>
        <v>0.70611980515106665</v>
      </c>
      <c r="H14" s="67">
        <f>Landfill!H14+Wastewater!H14+OtherWasteCH4!H14+OtherWasteN2O!H14+Sewage!H14</f>
        <v>0.71020091211369007</v>
      </c>
      <c r="I14" s="68">
        <f>Landfill!I14+Wastewater!I14+OtherWasteCH4!I14+OtherWasteN2O!I14+Sewage!I14</f>
        <v>0.71815534588040397</v>
      </c>
      <c r="J14" s="68">
        <f>Landfill!J14+Wastewater!J14+OtherWasteCH4!J14+OtherWasteN2O!J14+Sewage!J14</f>
        <v>0.72453250689728921</v>
      </c>
      <c r="K14" s="69">
        <f>Landfill!K14+Wastewater!K14+OtherWasteCH4!K14+OtherWasteN2O!K14+Sewage!K14</f>
        <v>0.72605384798932238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64">
        <f>Landfill!C15+Wastewater!C15+OtherWasteCH4!C15+OtherWasteN2O!C15+Sewage!C15</f>
        <v>17.794986939758573</v>
      </c>
      <c r="D15" s="67">
        <f>Landfill!D15+Wastewater!D15+OtherWasteCH4!D15+OtherWasteN2O!D15+Sewage!D15</f>
        <v>16.78142374164381</v>
      </c>
      <c r="E15" s="64">
        <f>Landfill!E15+Wastewater!E15+OtherWasteCH4!E15+OtherWasteN2O!E15+Sewage!E15</f>
        <v>14.820585300314775</v>
      </c>
      <c r="F15" s="67">
        <f>Landfill!F15+Wastewater!F15+OtherWasteCH4!F15+OtherWasteN2O!F15+Sewage!F15</f>
        <v>13.524230067901993</v>
      </c>
      <c r="G15" s="67">
        <f>Landfill!G15+Wastewater!G15+OtherWasteCH4!G15+OtherWasteN2O!G15+Sewage!G15</f>
        <v>14.16414519441917</v>
      </c>
      <c r="H15" s="67">
        <f>Landfill!H15+Wastewater!H15+OtherWasteCH4!H15+OtherWasteN2O!H15+Sewage!H15</f>
        <v>14.977335473172976</v>
      </c>
      <c r="I15" s="68">
        <f>Landfill!I15+Wastewater!I15+OtherWasteCH4!I15+OtherWasteN2O!I15+Sewage!I15</f>
        <v>15.759140580756668</v>
      </c>
      <c r="J15" s="68">
        <f>Landfill!J15+Wastewater!J15+OtherWasteCH4!J15+OtherWasteN2O!J15+Sewage!J15</f>
        <v>16.493207970723152</v>
      </c>
      <c r="K15" s="69">
        <f>Landfill!K15+Wastewater!K15+OtherWasteCH4!K15+OtherWasteN2O!K15+Sewage!K15</f>
        <v>17.152935789232625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67">
        <f>Landfill!C16+Wastewater!C16+OtherWasteCH4!C16+OtherWasteN2O!C16+Sewage!C16</f>
        <v>3.5562107916929908</v>
      </c>
      <c r="D16" s="67">
        <f>Landfill!D16+Wastewater!D16+OtherWasteCH4!D16+OtherWasteN2O!D16+Sewage!D16</f>
        <v>3.0713603212113494</v>
      </c>
      <c r="E16" s="64">
        <f>Landfill!E16+Wastewater!E16+OtherWasteCH4!E16+OtherWasteN2O!E16+Sewage!E16</f>
        <v>2.5078012558156817</v>
      </c>
      <c r="F16" s="67">
        <f>Landfill!F16+Wastewater!F16+OtherWasteCH4!F16+OtherWasteN2O!F16+Sewage!F16</f>
        <v>2.2839792053032335</v>
      </c>
      <c r="G16" s="67">
        <f>Landfill!G16+Wastewater!G16+OtherWasteCH4!G16+OtherWasteN2O!G16+Sewage!G16</f>
        <v>1.8582537409058544</v>
      </c>
      <c r="H16" s="67">
        <f>Landfill!H16+Wastewater!H16+OtherWasteCH4!H16+OtherWasteN2O!H16+Sewage!H16</f>
        <v>1.8602874235582807</v>
      </c>
      <c r="I16" s="68">
        <f>Landfill!I16+Wastewater!I16+OtherWasteCH4!I16+OtherWasteN2O!I16+Sewage!I16</f>
        <v>1.85941984523298</v>
      </c>
      <c r="J16" s="68">
        <f>Landfill!J16+Wastewater!J16+OtherWasteCH4!J16+OtherWasteN2O!J16+Sewage!J16</f>
        <v>1.8531890928749093</v>
      </c>
      <c r="K16" s="69">
        <f>Landfill!K16+Wastewater!K16+OtherWasteCH4!K16+OtherWasteN2O!K16+Sewage!K16</f>
        <v>1.8387989043069837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64">
        <f>Landfill!C17+Wastewater!C17+OtherWasteCH4!C17+OtherWasteN2O!C17+Sewage!C17</f>
        <v>2.1453000000000002</v>
      </c>
      <c r="D17" s="67">
        <f>Landfill!D17+Wastewater!D17+OtherWasteCH4!D17+OtherWasteN2O!D17+Sewage!D17</f>
        <v>2.0056009501767322</v>
      </c>
      <c r="E17" s="64">
        <f>Landfill!E17+Wastewater!E17+OtherWasteCH4!E17+OtherWasteN2O!E17+Sewage!E17</f>
        <v>2.0652407874693179</v>
      </c>
      <c r="F17" s="67">
        <f>Landfill!F17+Wastewater!F17+OtherWasteCH4!F17+OtherWasteN2O!F17+Sewage!F17</f>
        <v>2.1137087018492222</v>
      </c>
      <c r="G17" s="67">
        <f>Landfill!G17+Wastewater!G17+OtherWasteCH4!G17+OtherWasteN2O!G17+Sewage!G17</f>
        <v>2.1812877813646172</v>
      </c>
      <c r="H17" s="67">
        <f>Landfill!H17+Wastewater!H17+OtherWasteCH4!H17+OtherWasteN2O!H17+Sewage!H17</f>
        <v>2.2698558159240014</v>
      </c>
      <c r="I17" s="68">
        <f>Landfill!I17+Wastewater!I17+OtherWasteCH4!I17+OtherWasteN2O!I17+Sewage!I17</f>
        <v>2.3582461868212499</v>
      </c>
      <c r="J17" s="68">
        <f>Landfill!J17+Wastewater!J17+OtherWasteCH4!J17+OtherWasteN2O!J17+Sewage!J17</f>
        <v>2.4274866680067184</v>
      </c>
      <c r="K17" s="69">
        <f>Landfill!K17+Wastewater!K17+OtherWasteCH4!K17+OtherWasteN2O!K17+Sewage!K17</f>
        <v>2.4777913007748138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67">
        <f>Landfill!C18+Wastewater!C18+OtherWasteCH4!C18+OtherWasteN2O!C18+Sewage!C18</f>
        <v>0.15263217338444954</v>
      </c>
      <c r="D18" s="67">
        <f>Landfill!D18+Wastewater!D18+OtherWasteCH4!D18+OtherWasteN2O!D18+Sewage!D18</f>
        <v>0.1653142792541939</v>
      </c>
      <c r="E18" s="64">
        <f>Landfill!E18+Wastewater!E18+OtherWasteCH4!E18+OtherWasteN2O!E18+Sewage!E18</f>
        <v>0.17822289216018417</v>
      </c>
      <c r="F18" s="67">
        <f>Landfill!F18+Wastewater!F18+OtherWasteCH4!F18+OtherWasteN2O!F18+Sewage!F18</f>
        <v>0.19058064459257351</v>
      </c>
      <c r="G18" s="67">
        <f>Landfill!G18+Wastewater!G18+OtherWasteCH4!G18+OtherWasteN2O!G18+Sewage!G18</f>
        <v>0.20306614438028331</v>
      </c>
      <c r="H18" s="67">
        <f>Landfill!H18+Wastewater!H18+OtherWasteCH4!H18+OtherWasteN2O!H18+Sewage!H18</f>
        <v>0.2147354133706004</v>
      </c>
      <c r="I18" s="68">
        <f>Landfill!I18+Wastewater!I18+OtherWasteCH4!I18+OtherWasteN2O!I18+Sewage!I18</f>
        <v>0.22882225674913287</v>
      </c>
      <c r="J18" s="68">
        <f>Landfill!J18+Wastewater!J18+OtherWasteCH4!J18+OtherWasteN2O!J18+Sewage!J18</f>
        <v>0.24397011455281525</v>
      </c>
      <c r="K18" s="69">
        <f>Landfill!K18+Wastewater!K18+OtherWasteCH4!K18+OtherWasteN2O!K18+Sewage!K18</f>
        <v>0.25944948504593002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64">
        <f>Landfill!C19+Wastewater!C19+OtherWasteCH4!C19+OtherWasteN2O!C19+Sewage!C19</f>
        <v>2.0906845168693207</v>
      </c>
      <c r="D19" s="67">
        <f>Landfill!D19+Wastewater!D19+OtherWasteCH4!D19+OtherWasteN2O!D19+Sewage!D19</f>
        <v>2.3926068105605882</v>
      </c>
      <c r="E19" s="64">
        <f>Landfill!E19+Wastewater!E19+OtherWasteCH4!E19+OtherWasteN2O!E19+Sewage!E19</f>
        <v>2.6504787293106729</v>
      </c>
      <c r="F19" s="67">
        <f>Landfill!F19+Wastewater!F19+OtherWasteCH4!F19+OtherWasteN2O!F19+Sewage!F19</f>
        <v>2.8780732125156612</v>
      </c>
      <c r="G19" s="67">
        <f>Landfill!G19+Wastewater!G19+OtherWasteCH4!G19+OtherWasteN2O!G19+Sewage!G19</f>
        <v>3.0825298788330207</v>
      </c>
      <c r="H19" s="67">
        <f>Landfill!H19+Wastewater!H19+OtherWasteCH4!H19+OtherWasteN2O!H19+Sewage!H19</f>
        <v>3.2719958408518508</v>
      </c>
      <c r="I19" s="68">
        <f>Landfill!I19+Wastewater!I19+OtherWasteCH4!I19+OtherWasteN2O!I19+Sewage!I19</f>
        <v>3.455672692768212</v>
      </c>
      <c r="J19" s="68">
        <f>Landfill!J19+Wastewater!J19+OtherWasteCH4!J19+OtherWasteN2O!J19+Sewage!J19</f>
        <v>3.6258332674179146</v>
      </c>
      <c r="K19" s="69">
        <f>Landfill!K19+Wastewater!K19+OtherWasteCH4!K19+OtherWasteN2O!K19+Sewage!K19</f>
        <v>3.7715843475230058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67">
        <f>Landfill!C20+Wastewater!C20+OtherWasteCH4!C20+OtherWasteN2O!C20+Sewage!C20</f>
        <v>12.438200055471112</v>
      </c>
      <c r="D20" s="67">
        <f>Landfill!D20+Wastewater!D20+OtherWasteCH4!D20+OtherWasteN2O!D20+Sewage!D20</f>
        <v>13.855004515383683</v>
      </c>
      <c r="E20" s="64">
        <f>Landfill!E20+Wastewater!E20+OtherWasteCH4!E20+OtherWasteN2O!E20+Sewage!E20</f>
        <v>15.357475993928846</v>
      </c>
      <c r="F20" s="67">
        <f>Landfill!F20+Wastewater!F20+OtherWasteCH4!F20+OtherWasteN2O!F20+Sewage!F20</f>
        <v>16.663758549366356</v>
      </c>
      <c r="G20" s="67">
        <f>Landfill!G20+Wastewater!G20+OtherWasteCH4!G20+OtherWasteN2O!G20+Sewage!G20</f>
        <v>17.794613294587943</v>
      </c>
      <c r="H20" s="67">
        <f>Landfill!H20+Wastewater!H20+OtherWasteCH4!H20+OtherWasteN2O!H20+Sewage!H20</f>
        <v>19.005345068809881</v>
      </c>
      <c r="I20" s="68">
        <f>Landfill!I20+Wastewater!I20+OtherWasteCH4!I20+OtherWasteN2O!I20+Sewage!I20</f>
        <v>20.348700353383531</v>
      </c>
      <c r="J20" s="68">
        <f>Landfill!J20+Wastewater!J20+OtherWasteCH4!J20+OtherWasteN2O!J20+Sewage!J20</f>
        <v>21.724738944510875</v>
      </c>
      <c r="K20" s="69">
        <f>Landfill!K20+Wastewater!K20+OtherWasteCH4!K20+OtherWasteN2O!K20+Sewage!K20</f>
        <v>22.981701455621302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64">
        <f>Landfill!C21+Wastewater!C21+OtherWasteCH4!C21+OtherWasteN2O!C21+Sewage!C21</f>
        <v>1.6442000000000001</v>
      </c>
      <c r="D21" s="67">
        <f>Landfill!D21+Wastewater!D21+OtherWasteCH4!D21+OtherWasteN2O!D21+Sewage!D21</f>
        <v>1.7772000000000001</v>
      </c>
      <c r="E21" s="64">
        <f>Landfill!E21+Wastewater!E21+OtherWasteCH4!E21+OtherWasteN2O!E21+Sewage!E21</f>
        <v>1.8151965696765928</v>
      </c>
      <c r="F21" s="67">
        <f>Landfill!F21+Wastewater!F21+OtherWasteCH4!F21+OtherWasteN2O!F21+Sewage!F21</f>
        <v>1.8573596966622479</v>
      </c>
      <c r="G21" s="67">
        <f>Landfill!G21+Wastewater!G21+OtherWasteCH4!G21+OtherWasteN2O!G21+Sewage!G21</f>
        <v>1.8946081033244218</v>
      </c>
      <c r="H21" s="67">
        <f>Landfill!H21+Wastewater!H21+OtherWasteCH4!H21+OtherWasteN2O!H21+Sewage!H21</f>
        <v>1.9274458635424461</v>
      </c>
      <c r="I21" s="68">
        <f>Landfill!I21+Wastewater!I21+OtherWasteCH4!I21+OtherWasteN2O!I21+Sewage!I21</f>
        <v>1.9536842354718547</v>
      </c>
      <c r="J21" s="68">
        <f>Landfill!J21+Wastewater!J21+OtherWasteCH4!J21+OtherWasteN2O!J21+Sewage!J21</f>
        <v>1.9699671482844674</v>
      </c>
      <c r="K21" s="69">
        <f>Landfill!K21+Wastewater!K21+OtherWasteCH4!K21+OtherWasteN2O!K21+Sewage!K21</f>
        <v>1.9742716739119159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67">
        <f>Landfill!C22+Wastewater!C22+OtherWasteCH4!C22+OtherWasteN2O!C22+Sewage!C22</f>
        <v>3.2860277786380063</v>
      </c>
      <c r="D22" s="67">
        <f>Landfill!D22+Wastewater!D22+OtherWasteCH4!D22+OtherWasteN2O!D22+Sewage!D22</f>
        <v>2.8492509362386644</v>
      </c>
      <c r="E22" s="64">
        <f>Landfill!E22+Wastewater!E22+OtherWasteCH4!E22+OtherWasteN2O!E22+Sewage!E22</f>
        <v>3.655220073090486</v>
      </c>
      <c r="F22" s="67">
        <f>Landfill!F22+Wastewater!F22+OtherWasteCH4!F22+OtherWasteN2O!F22+Sewage!F22</f>
        <v>5.3042310076469397</v>
      </c>
      <c r="G22" s="67">
        <f>Landfill!G22+Wastewater!G22+OtherWasteCH4!G22+OtherWasteN2O!G22+Sewage!G22</f>
        <v>6.8523037986352096</v>
      </c>
      <c r="H22" s="67">
        <f>Landfill!H22+Wastewater!H22+OtherWasteCH4!H22+OtherWasteN2O!H22+Sewage!H22</f>
        <v>6.7281934399774368</v>
      </c>
      <c r="I22" s="68">
        <f>Landfill!I22+Wastewater!I22+OtherWasteCH4!I22+OtherWasteN2O!I22+Sewage!I22</f>
        <v>6.5932000971282614</v>
      </c>
      <c r="J22" s="68">
        <f>Landfill!J22+Wastewater!J22+OtherWasteCH4!J22+OtherWasteN2O!J22+Sewage!J22</f>
        <v>6.4393313669466643</v>
      </c>
      <c r="K22" s="69">
        <f>Landfill!K22+Wastewater!K22+OtherWasteCH4!K22+OtherWasteN2O!K22+Sewage!K22</f>
        <v>6.2714538331147462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64">
        <f>Landfill!C23+Wastewater!C23+OtherWasteCH4!C23+OtherWasteN2O!C23+Sewage!C23</f>
        <v>3.1507432474079593</v>
      </c>
      <c r="D23" s="67">
        <f>Landfill!D23+Wastewater!D23+OtherWasteCH4!D23+OtherWasteN2O!D23+Sewage!D23</f>
        <v>2.9185883580049143</v>
      </c>
      <c r="E23" s="64">
        <f>Landfill!E23+Wastewater!E23+OtherWasteCH4!E23+OtherWasteN2O!E23+Sewage!E23</f>
        <v>2.1816337542817736</v>
      </c>
      <c r="F23" s="67">
        <f>Landfill!F23+Wastewater!F23+OtherWasteCH4!F23+OtherWasteN2O!F23+Sewage!F23</f>
        <v>1.2712978785430937</v>
      </c>
      <c r="G23" s="67">
        <f>Landfill!G23+Wastewater!G23+OtherWasteCH4!G23+OtherWasteN2O!G23+Sewage!G23</f>
        <v>0.90250895836764</v>
      </c>
      <c r="H23" s="67">
        <f>Landfill!H23+Wastewater!H23+OtherWasteCH4!H23+OtherWasteN2O!H23+Sewage!H23</f>
        <v>0.90495199257728043</v>
      </c>
      <c r="I23" s="68">
        <f>Landfill!I23+Wastewater!I23+OtherWasteCH4!I23+OtherWasteN2O!I23+Sewage!I23</f>
        <v>0.90586187511478822</v>
      </c>
      <c r="J23" s="68">
        <f>Landfill!J23+Wastewater!J23+OtherWasteCH4!J23+OtherWasteN2O!J23+Sewage!J23</f>
        <v>0.90491163586045709</v>
      </c>
      <c r="K23" s="69">
        <f>Landfill!K23+Wastewater!K23+OtherWasteCH4!K23+OtherWasteN2O!K23+Sewage!K23</f>
        <v>0.90138946304294998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67">
        <f>Landfill!C24+Wastewater!C24+OtherWasteCH4!C24+OtherWasteN2O!C24+Sewage!C24</f>
        <v>4.9239535782288488</v>
      </c>
      <c r="D24" s="67">
        <f>Landfill!D24+Wastewater!D24+OtherWasteCH4!D24+OtherWasteN2O!D24+Sewage!D24</f>
        <v>5.6024950971798084</v>
      </c>
      <c r="E24" s="64">
        <f>Landfill!E24+Wastewater!E24+OtherWasteCH4!E24+OtherWasteN2O!E24+Sewage!E24</f>
        <v>6.3980309811388532</v>
      </c>
      <c r="F24" s="67">
        <f>Landfill!F24+Wastewater!F24+OtherWasteCH4!F24+OtherWasteN2O!F24+Sewage!F24</f>
        <v>7.2567206039159347</v>
      </c>
      <c r="G24" s="67">
        <f>Landfill!G24+Wastewater!G24+OtherWasteCH4!G24+OtherWasteN2O!G24+Sewage!G24</f>
        <v>8.1140687257050477</v>
      </c>
      <c r="H24" s="67">
        <f>Landfill!H24+Wastewater!H24+OtherWasteCH4!H24+OtherWasteN2O!H24+Sewage!H24</f>
        <v>8.9614587824681138</v>
      </c>
      <c r="I24" s="68">
        <f>Landfill!I24+Wastewater!I24+OtherWasteCH4!I24+OtherWasteN2O!I24+Sewage!I24</f>
        <v>9.7939891359798832</v>
      </c>
      <c r="J24" s="68">
        <f>Landfill!J24+Wastewater!J24+OtherWasteCH4!J24+OtherWasteN2O!J24+Sewage!J24</f>
        <v>10.603198010777801</v>
      </c>
      <c r="K24" s="69">
        <f>Landfill!K24+Wastewater!K24+OtherWasteCH4!K24+OtherWasteN2O!K24+Sewage!K24</f>
        <v>11.376057368421057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64">
        <f>Landfill!C25+Wastewater!C25+OtherWasteCH4!C25+OtherWasteN2O!C25+Sewage!C25</f>
        <v>0.23393775318736579</v>
      </c>
      <c r="D25" s="67">
        <f>Landfill!D25+Wastewater!D25+OtherWasteCH4!D25+OtherWasteN2O!D25+Sewage!D25</f>
        <v>0.28073999999999999</v>
      </c>
      <c r="E25" s="64">
        <f>Landfill!E25+Wastewater!E25+OtherWasteCH4!E25+OtherWasteN2O!E25+Sewage!E25</f>
        <v>0.12473000000000001</v>
      </c>
      <c r="F25" s="67">
        <f>Landfill!F25+Wastewater!F25+OtherWasteCH4!F25+OtherWasteN2O!F25+Sewage!F25</f>
        <v>0.1465623290664016</v>
      </c>
      <c r="G25" s="67">
        <f>Landfill!G25+Wastewater!G25+OtherWasteCH4!G25+OtherWasteN2O!G25+Sewage!G25</f>
        <v>0.17065049844994512</v>
      </c>
      <c r="H25" s="67">
        <f>Landfill!H25+Wastewater!H25+OtherWasteCH4!H25+OtherWasteN2O!H25+Sewage!H25</f>
        <v>0.19689320337295607</v>
      </c>
      <c r="I25" s="68">
        <f>Landfill!I25+Wastewater!I25+OtherWasteCH4!I25+OtherWasteN2O!I25+Sewage!I25</f>
        <v>0.22530401143958723</v>
      </c>
      <c r="J25" s="68">
        <f>Landfill!J25+Wastewater!J25+OtherWasteCH4!J25+OtherWasteN2O!J25+Sewage!J25</f>
        <v>0.25561675263781297</v>
      </c>
      <c r="K25" s="69">
        <f>Landfill!K25+Wastewater!K25+OtherWasteCH4!K25+OtherWasteN2O!K25+Sewage!K25</f>
        <v>0.2873329305783851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67">
        <f>Landfill!C26+Wastewater!C26+OtherWasteCH4!C26+OtherWasteN2O!C26+Sewage!C26</f>
        <v>4.5760415401272875E-2</v>
      </c>
      <c r="D26" s="67">
        <f>Landfill!D26+Wastewater!D26+OtherWasteCH4!D26+OtherWasteN2O!D26+Sewage!D26</f>
        <v>4.2155300624554366E-2</v>
      </c>
      <c r="E26" s="64">
        <f>Landfill!E26+Wastewater!E26+OtherWasteCH4!E26+OtherWasteN2O!E26+Sewage!E26</f>
        <v>4.5100000000000001E-2</v>
      </c>
      <c r="F26" s="67">
        <f>Landfill!F26+Wastewater!F26+OtherWasteCH4!F26+OtherWasteN2O!F26+Sewage!F26</f>
        <v>4.8749331046821762E-2</v>
      </c>
      <c r="G26" s="67">
        <f>Landfill!G26+Wastewater!G26+OtherWasteCH4!G26+OtherWasteN2O!G26+Sewage!G26</f>
        <v>5.2095326570628764E-2</v>
      </c>
      <c r="H26" s="67">
        <f>Landfill!H26+Wastewater!H26+OtherWasteCH4!H26+OtherWasteN2O!H26+Sewage!H26</f>
        <v>5.5227089055113927E-2</v>
      </c>
      <c r="I26" s="68">
        <f>Landfill!I26+Wastewater!I26+OtherWasteCH4!I26+OtherWasteN2O!I26+Sewage!I26</f>
        <v>5.8234316489291449E-2</v>
      </c>
      <c r="J26" s="68">
        <f>Landfill!J26+Wastewater!J26+OtherWasteCH4!J26+OtherWasteN2O!J26+Sewage!J26</f>
        <v>6.1049940086354844E-2</v>
      </c>
      <c r="K26" s="69">
        <f>Landfill!K26+Wastewater!K26+OtherWasteCH4!K26+OtherWasteN2O!K26+Sewage!K26</f>
        <v>6.3617535717115134E-2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64">
        <f>Landfill!C27+Wastewater!C27+OtherWasteCH4!C27+OtherWasteN2O!C27+Sewage!C27</f>
        <v>0.17957000000000001</v>
      </c>
      <c r="D27" s="67">
        <f>Landfill!D27+Wastewater!D27+OtherWasteCH4!D27+OtherWasteN2O!D27+Sewage!D27</f>
        <v>0.67824749999999989</v>
      </c>
      <c r="E27" s="64">
        <f>Landfill!E27+Wastewater!E27+OtherWasteCH4!E27+OtherWasteN2O!E27+Sewage!E27</f>
        <v>1.2442</v>
      </c>
      <c r="F27" s="67">
        <f>Landfill!F27+Wastewater!F27+OtherWasteCH4!F27+OtherWasteN2O!F27+Sewage!F27</f>
        <v>1.7366760147100402</v>
      </c>
      <c r="G27" s="67">
        <f>Landfill!G27+Wastewater!G27+OtherWasteCH4!G27+OtherWasteN2O!G27+Sewage!G27</f>
        <v>1.9040613773098254</v>
      </c>
      <c r="H27" s="67">
        <f>Landfill!H27+Wastewater!H27+OtherWasteCH4!H27+OtherWasteN2O!H27+Sewage!H27</f>
        <v>2.0674251606880194</v>
      </c>
      <c r="I27" s="68">
        <f>Landfill!I27+Wastewater!I27+OtherWasteCH4!I27+OtherWasteN2O!I27+Sewage!I27</f>
        <v>2.2280255200194699</v>
      </c>
      <c r="J27" s="68">
        <f>Landfill!J27+Wastewater!J27+OtherWasteCH4!J27+OtherWasteN2O!J27+Sewage!J27</f>
        <v>2.3856586008600535</v>
      </c>
      <c r="K27" s="69">
        <f>Landfill!K27+Wastewater!K27+OtherWasteCH4!K27+OtherWasteN2O!K27+Sewage!K27</f>
        <v>2.5385693408640888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67">
        <f>Landfill!C28+Wastewater!C28+OtherWasteCH4!C28+OtherWasteN2O!C28+Sewage!C28</f>
        <v>1.3533230328091772</v>
      </c>
      <c r="D28" s="67">
        <f>Landfill!D28+Wastewater!D28+OtherWasteCH4!D28+OtherWasteN2O!D28+Sewage!D28</f>
        <v>1.1346796275669269</v>
      </c>
      <c r="E28" s="64">
        <f>Landfill!E28+Wastewater!E28+OtherWasteCH4!E28+OtherWasteN2O!E28+Sewage!E28</f>
        <v>1.2314717796581323</v>
      </c>
      <c r="F28" s="67">
        <f>Landfill!F28+Wastewater!F28+OtherWasteCH4!F28+OtherWasteN2O!F28+Sewage!F28</f>
        <v>1.3573122644144462</v>
      </c>
      <c r="G28" s="67">
        <f>Landfill!G28+Wastewater!G28+OtherWasteCH4!G28+OtherWasteN2O!G28+Sewage!G28</f>
        <v>1.4158582872684795</v>
      </c>
      <c r="H28" s="67">
        <f>Landfill!H28+Wastewater!H28+OtherWasteCH4!H28+OtherWasteN2O!H28+Sewage!H28</f>
        <v>1.41482586462417</v>
      </c>
      <c r="I28" s="68">
        <f>Landfill!I28+Wastewater!I28+OtherWasteCH4!I28+OtherWasteN2O!I28+Sewage!I28</f>
        <v>1.4067585692257731</v>
      </c>
      <c r="J28" s="68">
        <f>Landfill!J28+Wastewater!J28+OtherWasteCH4!J28+OtherWasteN2O!J28+Sewage!J28</f>
        <v>1.3894190768681276</v>
      </c>
      <c r="K28" s="69">
        <f>Landfill!K28+Wastewater!K28+OtherWasteCH4!K28+OtherWasteN2O!K28+Sewage!K28</f>
        <v>1.3625552558490783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64">
        <f>Landfill!C29+Wastewater!C29+OtherWasteCH4!C29+OtherWasteN2O!C29+Sewage!C29</f>
        <v>0.16463167244049448</v>
      </c>
      <c r="D29" s="67">
        <f>Landfill!D29+Wastewater!D29+OtherWasteCH4!D29+OtherWasteN2O!D29+Sewage!D29</f>
        <v>0.19147048911683795</v>
      </c>
      <c r="E29" s="64">
        <f>Landfill!E29+Wastewater!E29+OtherWasteCH4!E29+OtherWasteN2O!E29+Sewage!E29</f>
        <v>0.21645682454717166</v>
      </c>
      <c r="F29" s="67">
        <f>Landfill!F29+Wastewater!F29+OtherWasteCH4!F29+OtherWasteN2O!F29+Sewage!F29</f>
        <v>0.23611879388810192</v>
      </c>
      <c r="G29" s="67">
        <f>Landfill!G29+Wastewater!G29+OtherWasteCH4!G29+OtherWasteN2O!G29+Sewage!G29</f>
        <v>0.2598534465754781</v>
      </c>
      <c r="H29" s="67">
        <f>Landfill!H29+Wastewater!H29+OtherWasteCH4!H29+OtherWasteN2O!H29+Sewage!H29</f>
        <v>0.27909950235020176</v>
      </c>
      <c r="I29" s="68">
        <f>Landfill!I29+Wastewater!I29+OtherWasteCH4!I29+OtherWasteN2O!I29+Sewage!I29</f>
        <v>0.29533605670404672</v>
      </c>
      <c r="J29" s="68">
        <f>Landfill!J29+Wastewater!J29+OtherWasteCH4!J29+OtherWasteN2O!J29+Sewage!J29</f>
        <v>0.30950877730596899</v>
      </c>
      <c r="K29" s="69">
        <f>Landfill!K29+Wastewater!K29+OtherWasteCH4!K29+OtherWasteN2O!K29+Sewage!K29</f>
        <v>0.32133062679505425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67">
        <f>Landfill!C30+Wastewater!C30+OtherWasteCH4!C30+OtherWasteN2O!C30+Sewage!C30</f>
        <v>28.578000000000003</v>
      </c>
      <c r="D30" s="67">
        <f>Landfill!D30+Wastewater!D30+OtherWasteCH4!D30+OtherWasteN2O!D30+Sewage!D30</f>
        <v>33.933999999999997</v>
      </c>
      <c r="E30" s="64">
        <f>Landfill!E30+Wastewater!E30+OtherWasteCH4!E30+OtherWasteN2O!E30+Sewage!E30</f>
        <v>38.661999999999999</v>
      </c>
      <c r="F30" s="67">
        <f>Landfill!F30+Wastewater!F30+OtherWasteCH4!F30+OtherWasteN2O!F30+Sewage!F30</f>
        <v>40.942999999999998</v>
      </c>
      <c r="G30" s="67">
        <f>Landfill!G30+Wastewater!G30+OtherWasteCH4!G30+OtherWasteN2O!G30+Sewage!G30</f>
        <v>43.566535260214465</v>
      </c>
      <c r="H30" s="67">
        <f>Landfill!H30+Wastewater!H30+OtherWasteCH4!H30+OtherWasteN2O!H30+Sewage!H30</f>
        <v>46.002133535318485</v>
      </c>
      <c r="I30" s="68">
        <f>Landfill!I30+Wastewater!I30+OtherWasteCH4!I30+OtherWasteN2O!I30+Sewage!I30</f>
        <v>48.225147536529619</v>
      </c>
      <c r="J30" s="68">
        <f>Landfill!J30+Wastewater!J30+OtherWasteCH4!J30+OtherWasteN2O!J30+Sewage!J30</f>
        <v>50.235422801265635</v>
      </c>
      <c r="K30" s="69">
        <f>Landfill!K30+Wastewater!K30+OtherWasteCH4!K30+OtherWasteN2O!K30+Sewage!K30</f>
        <v>52.030413838164918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64">
        <f>Landfill!C31+Wastewater!C31+OtherWasteCH4!C31+OtherWasteN2O!C31+Sewage!C31</f>
        <v>9.222649402387402E-2</v>
      </c>
      <c r="D31" s="67">
        <f>Landfill!D31+Wastewater!D31+OtherWasteCH4!D31+OtherWasteN2O!D31+Sewage!D31</f>
        <v>0.10232816252438119</v>
      </c>
      <c r="E31" s="64">
        <f>Landfill!E31+Wastewater!E31+OtherWasteCH4!E31+OtherWasteN2O!E31+Sewage!E31</f>
        <v>0.11456726175260776</v>
      </c>
      <c r="F31" s="67">
        <f>Landfill!F31+Wastewater!F31+OtherWasteCH4!F31+OtherWasteN2O!F31+Sewage!F31</f>
        <v>0.12735261337204612</v>
      </c>
      <c r="G31" s="67">
        <f>Landfill!G31+Wastewater!G31+OtherWasteCH4!G31+OtherWasteN2O!G31+Sewage!G31</f>
        <v>0.14015399863829717</v>
      </c>
      <c r="H31" s="67">
        <f>Landfill!H31+Wastewater!H31+OtherWasteCH4!H31+OtherWasteN2O!H31+Sewage!H31</f>
        <v>0.15294860705514432</v>
      </c>
      <c r="I31" s="68">
        <f>Landfill!I31+Wastewater!I31+OtherWasteCH4!I31+OtherWasteN2O!I31+Sewage!I31</f>
        <v>0.1672548251858435</v>
      </c>
      <c r="J31" s="68">
        <f>Landfill!J31+Wastewater!J31+OtherWasteCH4!J31+OtherWasteN2O!J31+Sewage!J31</f>
        <v>0.18160892105523499</v>
      </c>
      <c r="K31" s="69">
        <f>Landfill!K31+Wastewater!K31+OtherWasteCH4!K31+OtherWasteN2O!K31+Sewage!K31</f>
        <v>0.19583521468483844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67">
        <f>Landfill!C32+Wastewater!C32+OtherWasteCH4!C32+OtherWasteN2O!C32+Sewage!C32</f>
        <v>6.6229832300290283</v>
      </c>
      <c r="D32" s="67">
        <f>Landfill!D32+Wastewater!D32+OtherWasteCH4!D32+OtherWasteN2O!D32+Sewage!D32</f>
        <v>6.6190073786998811</v>
      </c>
      <c r="E32" s="64">
        <f>Landfill!E32+Wastewater!E32+OtherWasteCH4!E32+OtherWasteN2O!E32+Sewage!E32</f>
        <v>5.9057803998111567</v>
      </c>
      <c r="F32" s="67">
        <f>Landfill!F32+Wastewater!F32+OtherWasteCH4!F32+OtherWasteN2O!F32+Sewage!F32</f>
        <v>5.2374676767091675</v>
      </c>
      <c r="G32" s="67">
        <f>Landfill!G32+Wastewater!G32+OtherWasteCH4!G32+OtherWasteN2O!G32+Sewage!G32</f>
        <v>4.6844775456699237</v>
      </c>
      <c r="H32" s="67">
        <f>Landfill!H32+Wastewater!H32+OtherWasteCH4!H32+OtherWasteN2O!H32+Sewage!H32</f>
        <v>4.4999164230154474</v>
      </c>
      <c r="I32" s="68">
        <f>Landfill!I32+Wastewater!I32+OtherWasteCH4!I32+OtherWasteN2O!I32+Sewage!I32</f>
        <v>4.3045260928914866</v>
      </c>
      <c r="J32" s="68">
        <f>Landfill!J32+Wastewater!J32+OtherWasteCH4!J32+OtherWasteN2O!J32+Sewage!J32</f>
        <v>4.1005751451721393</v>
      </c>
      <c r="K32" s="69">
        <f>Landfill!K32+Wastewater!K32+OtherWasteCH4!K32+OtherWasteN2O!K32+Sewage!K32</f>
        <v>3.8929198824446236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64">
        <f>Landfill!C33+Wastewater!C33+OtherWasteCH4!C33+OtherWasteN2O!C33+Sewage!C33</f>
        <v>0.41844633172941997</v>
      </c>
      <c r="D33" s="67">
        <f>Landfill!D33+Wastewater!D33+OtherWasteCH4!D33+OtherWasteN2O!D33+Sewage!D33</f>
        <v>0.46702471385160799</v>
      </c>
      <c r="E33" s="64">
        <f>Landfill!E33+Wastewater!E33+OtherWasteCH4!E33+OtherWasteN2O!E33+Sewage!E33</f>
        <v>0.51651513029946239</v>
      </c>
      <c r="F33" s="67">
        <f>Landfill!F33+Wastewater!F33+OtherWasteCH4!F33+OtherWasteN2O!F33+Sewage!F33</f>
        <v>0.59775245067676319</v>
      </c>
      <c r="G33" s="67">
        <f>Landfill!G33+Wastewater!G33+OtherWasteCH4!G33+OtherWasteN2O!G33+Sewage!G33</f>
        <v>0.67220084756727794</v>
      </c>
      <c r="H33" s="67">
        <f>Landfill!H33+Wastewater!H33+OtherWasteCH4!H33+OtherWasteN2O!H33+Sewage!H33</f>
        <v>0.75785666697374876</v>
      </c>
      <c r="I33" s="68">
        <f>Landfill!I33+Wastewater!I33+OtherWasteCH4!I33+OtherWasteN2O!I33+Sewage!I33</f>
        <v>0.85485333438372191</v>
      </c>
      <c r="J33" s="68">
        <f>Landfill!J33+Wastewater!J33+OtherWasteCH4!J33+OtherWasteN2O!J33+Sewage!J33</f>
        <v>0.96334280837155761</v>
      </c>
      <c r="K33" s="69">
        <f>Landfill!K33+Wastewater!K33+OtherWasteCH4!K33+OtherWasteN2O!K33+Sewage!K33</f>
        <v>1.0833440996809469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64">
        <f>Landfill!C34+Wastewater!C34+OtherWasteCH4!C34+OtherWasteN2O!C34+Sewage!C34</f>
        <v>8.1062438470321112</v>
      </c>
      <c r="D34" s="67">
        <f>Landfill!D34+Wastewater!D34+OtherWasteCH4!D34+OtherWasteN2O!D34+Sewage!D34</f>
        <v>8.8947044544360914</v>
      </c>
      <c r="E34" s="64">
        <f>Landfill!E34+Wastewater!E34+OtherWasteCH4!E34+OtherWasteN2O!E34+Sewage!E34</f>
        <v>9.7295494077578226</v>
      </c>
      <c r="F34" s="67">
        <f>Landfill!F34+Wastewater!F34+OtherWasteCH4!F34+OtherWasteN2O!F34+Sewage!F34</f>
        <v>10.550378318294001</v>
      </c>
      <c r="G34" s="67">
        <f>Landfill!G34+Wastewater!G34+OtherWasteCH4!G34+OtherWasteN2O!G34+Sewage!G34</f>
        <v>11.283092925064857</v>
      </c>
      <c r="H34" s="67">
        <f>Landfill!H34+Wastewater!H34+OtherWasteCH4!H34+OtherWasteN2O!H34+Sewage!H34</f>
        <v>12.00118526337388</v>
      </c>
      <c r="I34" s="68">
        <f>Landfill!I34+Wastewater!I34+OtherWasteCH4!I34+OtherWasteN2O!I34+Sewage!I34</f>
        <v>12.716973652002258</v>
      </c>
      <c r="J34" s="68">
        <f>Landfill!J34+Wastewater!J34+OtherWasteCH4!J34+OtherWasteN2O!J34+Sewage!J34</f>
        <v>13.413423952536421</v>
      </c>
      <c r="K34" s="69">
        <f>Landfill!K34+Wastewater!K34+OtherWasteCH4!K34+OtherWasteN2O!K34+Sewage!K34</f>
        <v>14.071843791037677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67">
        <f>Landfill!C35+Wastewater!C35+OtherWasteCH4!C35+OtherWasteN2O!C35+Sewage!C35</f>
        <v>0.23149231986881072</v>
      </c>
      <c r="D35" s="67">
        <f>Landfill!D35+Wastewater!D35+OtherWasteCH4!D35+OtherWasteN2O!D35+Sewage!D35</f>
        <v>0.24658834406173535</v>
      </c>
      <c r="E35" s="64">
        <f>Landfill!E35+Wastewater!E35+OtherWasteCH4!E35+OtherWasteN2O!E35+Sewage!E35</f>
        <v>0.26365184151607129</v>
      </c>
      <c r="F35" s="67">
        <f>Landfill!F35+Wastewater!F35+OtherWasteCH4!F35+OtherWasteN2O!F35+Sewage!F35</f>
        <v>0.29872399999999999</v>
      </c>
      <c r="G35" s="67">
        <f>Landfill!G35+Wastewater!G35+OtherWasteCH4!G35+OtherWasteN2O!G35+Sewage!G35</f>
        <v>0.34041383194677532</v>
      </c>
      <c r="H35" s="67">
        <f>Landfill!H35+Wastewater!H35+OtherWasteCH4!H35+OtherWasteN2O!H35+Sewage!H35</f>
        <v>0.38234750291805691</v>
      </c>
      <c r="I35" s="68">
        <f>Landfill!I35+Wastewater!I35+OtherWasteCH4!I35+OtherWasteN2O!I35+Sewage!I35</f>
        <v>0.42779142657197344</v>
      </c>
      <c r="J35" s="68">
        <f>Landfill!J35+Wastewater!J35+OtherWasteCH4!J35+OtherWasteN2O!J35+Sewage!J35</f>
        <v>0.47769380587698651</v>
      </c>
      <c r="K35" s="69">
        <f>Landfill!K35+Wastewater!K35+OtherWasteCH4!K35+OtherWasteN2O!K35+Sewage!K35</f>
        <v>0.53124583046477436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64">
        <f>Landfill!C36+Wastewater!C36+OtherWasteCH4!C36+OtherWasteN2O!C36+Sewage!C36</f>
        <v>0.23216091744073269</v>
      </c>
      <c r="D36" s="67">
        <f>Landfill!D36+Wastewater!D36+OtherWasteCH4!D36+OtherWasteN2O!D36+Sewage!D36</f>
        <v>0.27895811111414148</v>
      </c>
      <c r="E36" s="64">
        <f>Landfill!E36+Wastewater!E36+OtherWasteCH4!E36+OtherWasteN2O!E36+Sewage!E36</f>
        <v>0.30796178495716098</v>
      </c>
      <c r="F36" s="67">
        <f>Landfill!F36+Wastewater!F36+OtherWasteCH4!F36+OtherWasteN2O!F36+Sewage!F36</f>
        <v>0.33606698289254311</v>
      </c>
      <c r="G36" s="67">
        <f>Landfill!G36+Wastewater!G36+OtherWasteCH4!G36+OtherWasteN2O!G36+Sewage!G36</f>
        <v>0.36653861789800746</v>
      </c>
      <c r="H36" s="67">
        <f>Landfill!H36+Wastewater!H36+OtherWasteCH4!H36+OtherWasteN2O!H36+Sewage!H36</f>
        <v>0.40119180310639529</v>
      </c>
      <c r="I36" s="68">
        <f>Landfill!I36+Wastewater!I36+OtherWasteCH4!I36+OtherWasteN2O!I36+Sewage!I36</f>
        <v>0.4372827882740461</v>
      </c>
      <c r="J36" s="68">
        <f>Landfill!J36+Wastewater!J36+OtherWasteCH4!J36+OtherWasteN2O!J36+Sewage!J36</f>
        <v>0.47122241506679252</v>
      </c>
      <c r="K36" s="69">
        <f>Landfill!K36+Wastewater!K36+OtherWasteCH4!K36+OtherWasteN2O!K36+Sewage!K36</f>
        <v>0.50142612716030133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67">
        <f>Landfill!C37+Wastewater!C37+OtherWasteCH4!C37+OtherWasteN2O!C37+Sewage!C37</f>
        <v>1.5502243302613723</v>
      </c>
      <c r="D37" s="67">
        <f>Landfill!D37+Wastewater!D37+OtherWasteCH4!D37+OtherWasteN2O!D37+Sewage!D37</f>
        <v>1.7744088159309213</v>
      </c>
      <c r="E37" s="64">
        <f>Landfill!E37+Wastewater!E37+OtherWasteCH4!E37+OtherWasteN2O!E37+Sewage!E37</f>
        <v>2.001359561956662</v>
      </c>
      <c r="F37" s="67">
        <f>Landfill!F37+Wastewater!F37+OtherWasteCH4!F37+OtherWasteN2O!F37+Sewage!F37</f>
        <v>2.251601445362533</v>
      </c>
      <c r="G37" s="67">
        <f>Landfill!G37+Wastewater!G37+OtherWasteCH4!G37+OtherWasteN2O!G37+Sewage!G37</f>
        <v>2.5167463330573279</v>
      </c>
      <c r="H37" s="67">
        <f>Landfill!H37+Wastewater!H37+OtherWasteCH4!H37+OtherWasteN2O!H37+Sewage!H37</f>
        <v>2.7897789825165829</v>
      </c>
      <c r="I37" s="68">
        <f>Landfill!I37+Wastewater!I37+OtherWasteCH4!I37+OtherWasteN2O!I37+Sewage!I37</f>
        <v>3.0616003576952879</v>
      </c>
      <c r="J37" s="68">
        <f>Landfill!J37+Wastewater!J37+OtherWasteCH4!J37+OtherWasteN2O!J37+Sewage!J37</f>
        <v>3.3291711854148134</v>
      </c>
      <c r="K37" s="69">
        <f>Landfill!K37+Wastewater!K37+OtherWasteCH4!K37+OtherWasteN2O!K37+Sewage!K37</f>
        <v>3.5911712732356325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64">
        <f>Landfill!C38+Wastewater!C38+OtherWasteCH4!C38+OtherWasteN2O!C38+Sewage!C38</f>
        <v>18.064605363935645</v>
      </c>
      <c r="D38" s="67">
        <f>Landfill!D38+Wastewater!D38+OtherWasteCH4!D38+OtherWasteN2O!D38+Sewage!D38</f>
        <v>18.900421067708724</v>
      </c>
      <c r="E38" s="64">
        <f>Landfill!E38+Wastewater!E38+OtherWasteCH4!E38+OtherWasteN2O!E38+Sewage!E38</f>
        <v>19.737059367854076</v>
      </c>
      <c r="F38" s="67">
        <f>Landfill!F38+Wastewater!F38+OtherWasteCH4!F38+OtherWasteN2O!F38+Sewage!F38</f>
        <v>21.219481076608751</v>
      </c>
      <c r="G38" s="67">
        <f>Landfill!G38+Wastewater!G38+OtherWasteCH4!G38+OtherWasteN2O!G38+Sewage!G38</f>
        <v>22.11055612431139</v>
      </c>
      <c r="H38" s="67">
        <f>Landfill!H38+Wastewater!H38+OtherWasteCH4!H38+OtherWasteN2O!H38+Sewage!H38</f>
        <v>22.988235331659983</v>
      </c>
      <c r="I38" s="68">
        <f>Landfill!I38+Wastewater!I38+OtherWasteCH4!I38+OtherWasteN2O!I38+Sewage!I38</f>
        <v>23.831483765040833</v>
      </c>
      <c r="J38" s="68">
        <f>Landfill!J38+Wastewater!J38+OtherWasteCH4!J38+OtherWasteN2O!J38+Sewage!J38</f>
        <v>24.598693179030235</v>
      </c>
      <c r="K38" s="69">
        <f>Landfill!K38+Wastewater!K38+OtherWasteCH4!K38+OtherWasteN2O!K38+Sewage!K38</f>
        <v>25.257619639444304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67">
        <f>Landfill!C39+Wastewater!C39+OtherWasteCH4!C39+OtherWasteN2O!C39+Sewage!C39</f>
        <v>3.0383141446498254E-2</v>
      </c>
      <c r="D39" s="67">
        <f>Landfill!D39+Wastewater!D39+OtherWasteCH4!D39+OtherWasteN2O!D39+Sewage!D39</f>
        <v>3.4467153757451199E-2</v>
      </c>
      <c r="E39" s="64">
        <f>Landfill!E39+Wastewater!E39+OtherWasteCH4!E39+OtherWasteN2O!E39+Sewage!E39</f>
        <v>2.574058150094052E-2</v>
      </c>
      <c r="F39" s="67">
        <f>Landfill!F39+Wastewater!F39+OtherWasteCH4!F39+OtherWasteN2O!F39+Sewage!F39</f>
        <v>2.8162146579650209E-2</v>
      </c>
      <c r="G39" s="67">
        <f>Landfill!G39+Wastewater!G39+OtherWasteCH4!G39+OtherWasteN2O!G39+Sewage!G39</f>
        <v>3.0439907855465069E-2</v>
      </c>
      <c r="H39" s="67">
        <f>Landfill!H39+Wastewater!H39+OtherWasteCH4!H39+OtherWasteN2O!H39+Sewage!H39</f>
        <v>3.2674103101938502E-2</v>
      </c>
      <c r="I39" s="68">
        <f>Landfill!I39+Wastewater!I39+OtherWasteCH4!I39+OtherWasteN2O!I39+Sewage!I39</f>
        <v>3.4903989620235318E-2</v>
      </c>
      <c r="J39" s="68">
        <f>Landfill!J39+Wastewater!J39+OtherWasteCH4!J39+OtherWasteN2O!J39+Sewage!J39</f>
        <v>3.7053147328667324E-2</v>
      </c>
      <c r="K39" s="69">
        <f>Landfill!K39+Wastewater!K39+OtherWasteCH4!K39+OtherWasteN2O!K39+Sewage!K39</f>
        <v>3.9010387102898871E-2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64">
        <f>Landfill!C40+Wastewater!C40+OtherWasteCH4!C40+OtherWasteN2O!C40+Sewage!C40</f>
        <v>2.8258120707373933</v>
      </c>
      <c r="D40" s="67">
        <f>Landfill!D40+Wastewater!D40+OtherWasteCH4!D40+OtherWasteN2O!D40+Sewage!D40</f>
        <v>2.8773131246067818</v>
      </c>
      <c r="E40" s="64">
        <f>Landfill!E40+Wastewater!E40+OtherWasteCH4!E40+OtherWasteN2O!E40+Sewage!E40</f>
        <v>2.9273286750744241</v>
      </c>
      <c r="F40" s="67">
        <f>Landfill!F40+Wastewater!F40+OtherWasteCH4!F40+OtherWasteN2O!F40+Sewage!F40</f>
        <v>2.9712953610698758</v>
      </c>
      <c r="G40" s="67">
        <f>Landfill!G40+Wastewater!G40+OtherWasteCH4!G40+OtherWasteN2O!G40+Sewage!G40</f>
        <v>3.0255579712627281</v>
      </c>
      <c r="H40" s="67">
        <f>Landfill!H40+Wastewater!H40+OtherWasteCH4!H40+OtherWasteN2O!H40+Sewage!H40</f>
        <v>3.0871086476274829</v>
      </c>
      <c r="I40" s="68">
        <f>Landfill!I40+Wastewater!I40+OtherWasteCH4!I40+OtherWasteN2O!I40+Sewage!I40</f>
        <v>3.1545940031561197</v>
      </c>
      <c r="J40" s="68">
        <f>Landfill!J40+Wastewater!J40+OtherWasteCH4!J40+OtherWasteN2O!J40+Sewage!J40</f>
        <v>3.2274215158055242</v>
      </c>
      <c r="K40" s="69">
        <f>Landfill!K40+Wastewater!K40+OtherWasteCH4!K40+OtherWasteN2O!K40+Sewage!K40</f>
        <v>3.3048258164523472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67">
        <f>Landfill!C41+Wastewater!C41+OtherWasteCH4!C41+OtherWasteN2O!C41+Sewage!C41</f>
        <v>0.90851161211571541</v>
      </c>
      <c r="D41" s="67">
        <f>Landfill!D41+Wastewater!D41+OtherWasteCH4!D41+OtherWasteN2O!D41+Sewage!D41</f>
        <v>1.0341658113728325</v>
      </c>
      <c r="E41" s="64">
        <f>Landfill!E41+Wastewater!E41+OtherWasteCH4!E41+OtherWasteN2O!E41+Sewage!E41</f>
        <v>1.2010558009261827</v>
      </c>
      <c r="F41" s="67">
        <f>Landfill!F41+Wastewater!F41+OtherWasteCH4!F41+OtherWasteN2O!F41+Sewage!F41</f>
        <v>1.4003728653444945</v>
      </c>
      <c r="G41" s="67">
        <f>Landfill!G41+Wastewater!G41+OtherWasteCH4!G41+OtherWasteN2O!G41+Sewage!G41</f>
        <v>1.5562908836313933</v>
      </c>
      <c r="H41" s="67">
        <f>Landfill!H41+Wastewater!H41+OtherWasteCH4!H41+OtherWasteN2O!H41+Sewage!H41</f>
        <v>1.704730388282226</v>
      </c>
      <c r="I41" s="68">
        <f>Landfill!I41+Wastewater!I41+OtherWasteCH4!I41+OtherWasteN2O!I41+Sewage!I41</f>
        <v>1.8581039055417841</v>
      </c>
      <c r="J41" s="68">
        <f>Landfill!J41+Wastewater!J41+OtherWasteCH4!J41+OtherWasteN2O!J41+Sewage!J41</f>
        <v>2.0162468955581128</v>
      </c>
      <c r="K41" s="69">
        <f>Landfill!K41+Wastewater!K41+OtherWasteCH4!K41+OtherWasteN2O!K41+Sewage!K41</f>
        <v>2.1798943302901543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64">
        <f>Landfill!C42+Wastewater!C42+OtherWasteCH4!C42+OtherWasteN2O!C42+Sewage!C42</f>
        <v>1.9874324821517315</v>
      </c>
      <c r="D42" s="67">
        <f>Landfill!D42+Wastewater!D42+OtherWasteCH4!D42+OtherWasteN2O!D42+Sewage!D42</f>
        <v>2.0861237651604045</v>
      </c>
      <c r="E42" s="64">
        <f>Landfill!E42+Wastewater!E42+OtherWasteCH4!E42+OtherWasteN2O!E42+Sewage!E42</f>
        <v>2.2154972458247086</v>
      </c>
      <c r="F42" s="67">
        <f>Landfill!F42+Wastewater!F42+OtherWasteCH4!F42+OtherWasteN2O!F42+Sewage!F42</f>
        <v>2.6127758900728115</v>
      </c>
      <c r="G42" s="67">
        <f>Landfill!G42+Wastewater!G42+OtherWasteCH4!G42+OtherWasteN2O!G42+Sewage!G42</f>
        <v>2.7877457078390155</v>
      </c>
      <c r="H42" s="67">
        <f>Landfill!H42+Wastewater!H42+OtherWasteCH4!H42+OtherWasteN2O!H42+Sewage!H42</f>
        <v>2.8983050457941979</v>
      </c>
      <c r="I42" s="68">
        <f>Landfill!I42+Wastewater!I42+OtherWasteCH4!I42+OtherWasteN2O!I42+Sewage!I42</f>
        <v>2.9984064435743596</v>
      </c>
      <c r="J42" s="68">
        <f>Landfill!J42+Wastewater!J42+OtherWasteCH4!J42+OtherWasteN2O!J42+Sewage!J42</f>
        <v>3.0831248036796812</v>
      </c>
      <c r="K42" s="69">
        <f>Landfill!K42+Wastewater!K42+OtherWasteCH4!K42+OtherWasteN2O!K42+Sewage!K42</f>
        <v>3.1472837694365934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67">
        <f>Landfill!C43+Wastewater!C43+OtherWasteCH4!C43+OtherWasteN2O!C43+Sewage!C43</f>
        <v>167.58583732864827</v>
      </c>
      <c r="D43" s="67">
        <f>Landfill!D43+Wastewater!D43+OtherWasteCH4!D43+OtherWasteN2O!D43+Sewage!D43</f>
        <v>177.5114132939504</v>
      </c>
      <c r="E43" s="64">
        <f>Landfill!E43+Wastewater!E43+OtherWasteCH4!E43+OtherWasteN2O!E43+Sewage!E43</f>
        <v>185.51466072223522</v>
      </c>
      <c r="F43" s="67">
        <f>Landfill!F43+Wastewater!F43+OtherWasteCH4!F43+OtherWasteN2O!F43+Sewage!F43</f>
        <v>190.99052719225153</v>
      </c>
      <c r="G43" s="67">
        <f>Landfill!G43+Wastewater!G43+OtherWasteCH4!G43+OtherWasteN2O!G43+Sewage!G43</f>
        <v>195.75525994464448</v>
      </c>
      <c r="H43" s="67">
        <f>Landfill!H43+Wastewater!H43+OtherWasteCH4!H43+OtherWasteN2O!H43+Sewage!H43</f>
        <v>200.37212678734016</v>
      </c>
      <c r="I43" s="68">
        <f>Landfill!I43+Wastewater!I43+OtherWasteCH4!I43+OtherWasteN2O!I43+Sewage!I43</f>
        <v>203.76181873686954</v>
      </c>
      <c r="J43" s="68">
        <f>Landfill!J43+Wastewater!J43+OtherWasteCH4!J43+OtherWasteN2O!J43+Sewage!J43</f>
        <v>205.24726363871423</v>
      </c>
      <c r="K43" s="69">
        <f>Landfill!K43+Wastewater!K43+OtherWasteCH4!K43+OtherWasteN2O!K43+Sewage!K43</f>
        <v>204.78400563347429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64">
        <f>Landfill!C44+Wastewater!C44+OtherWasteCH4!C44+OtherWasteN2O!C44+Sewage!C44</f>
        <v>7.9477692007416225</v>
      </c>
      <c r="D44" s="67">
        <f>Landfill!D44+Wastewater!D44+OtherWasteCH4!D44+OtherWasteN2O!D44+Sewage!D44</f>
        <v>9.2561417038609726</v>
      </c>
      <c r="E44" s="64">
        <f>Landfill!E44+Wastewater!E44+OtherWasteCH4!E44+OtherWasteN2O!E44+Sewage!E44</f>
        <v>9.936259999999999</v>
      </c>
      <c r="F44" s="67">
        <f>Landfill!F44+Wastewater!F44+OtherWasteCH4!F44+OtherWasteN2O!F44+Sewage!F44</f>
        <v>11.040032105121451</v>
      </c>
      <c r="G44" s="67">
        <f>Landfill!G44+Wastewater!G44+OtherWasteCH4!G44+OtherWasteN2O!G44+Sewage!G44</f>
        <v>11.722560669224094</v>
      </c>
      <c r="H44" s="67">
        <f>Landfill!H44+Wastewater!H44+OtherWasteCH4!H44+OtherWasteN2O!H44+Sewage!H44</f>
        <v>12.358353551938324</v>
      </c>
      <c r="I44" s="68">
        <f>Landfill!I44+Wastewater!I44+OtherWasteCH4!I44+OtherWasteN2O!I44+Sewage!I44</f>
        <v>12.948103450003558</v>
      </c>
      <c r="J44" s="68">
        <f>Landfill!J44+Wastewater!J44+OtherWasteCH4!J44+OtherWasteN2O!J44+Sewage!J44</f>
        <v>13.478064929353668</v>
      </c>
      <c r="K44" s="69">
        <f>Landfill!K44+Wastewater!K44+OtherWasteCH4!K44+OtherWasteN2O!K44+Sewage!K44</f>
        <v>13.922560490405541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67">
        <f>Landfill!C45+Wastewater!C45+OtherWasteCH4!C45+OtherWasteN2O!C45+Sewage!C45</f>
        <v>2.8190539196068475E-3</v>
      </c>
      <c r="D45" s="67">
        <f>Landfill!D45+Wastewater!D45+OtherWasteCH4!D45+OtherWasteN2O!D45+Sewage!D45</f>
        <v>3.2649145037376491E-3</v>
      </c>
      <c r="E45" s="64">
        <f>Landfill!E45+Wastewater!E45+OtherWasteCH4!E45+OtherWasteN2O!E45+Sewage!E45</f>
        <v>3.8010744689013073E-3</v>
      </c>
      <c r="F45" s="67">
        <f>Landfill!F45+Wastewater!F45+OtherWasteCH4!F45+OtherWasteN2O!F45+Sewage!F45</f>
        <v>4.4120832007962596E-3</v>
      </c>
      <c r="G45" s="67">
        <f>Landfill!G45+Wastewater!G45+OtherWasteCH4!G45+OtherWasteN2O!G45+Sewage!G45</f>
        <v>5.0806178805818504E-3</v>
      </c>
      <c r="H45" s="67">
        <f>Landfill!H45+Wastewater!H45+OtherWasteCH4!H45+OtherWasteN2O!H45+Sewage!H45</f>
        <v>5.7994721630672576E-3</v>
      </c>
      <c r="I45" s="68">
        <f>Landfill!I45+Wastewater!I45+OtherWasteCH4!I45+OtherWasteN2O!I45+Sewage!I45</f>
        <v>6.5744006137831651E-3</v>
      </c>
      <c r="J45" s="68">
        <f>Landfill!J45+Wastewater!J45+OtherWasteCH4!J45+OtherWasteN2O!J45+Sewage!J45</f>
        <v>7.4118147121336238E-3</v>
      </c>
      <c r="K45" s="69">
        <f>Landfill!K45+Wastewater!K45+OtherWasteCH4!K45+OtherWasteN2O!K45+Sewage!K45</f>
        <v>8.3056577122062013E-3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64">
        <f>Landfill!C46+Wastewater!C46+OtherWasteCH4!C46+OtherWasteN2O!C46+Sewage!C46</f>
        <v>0.32967106916025274</v>
      </c>
      <c r="D46" s="67">
        <f>Landfill!D46+Wastewater!D46+OtherWasteCH4!D46+OtherWasteN2O!D46+Sewage!D46</f>
        <v>0.37489265509713193</v>
      </c>
      <c r="E46" s="64">
        <f>Landfill!E46+Wastewater!E46+OtherWasteCH4!E46+OtherWasteN2O!E46+Sewage!E46</f>
        <v>0.39615933649182611</v>
      </c>
      <c r="F46" s="67">
        <f>Landfill!F46+Wastewater!F46+OtherWasteCH4!F46+OtherWasteN2O!F46+Sewage!F46</f>
        <v>0.46037901856933866</v>
      </c>
      <c r="G46" s="67">
        <f>Landfill!G46+Wastewater!G46+OtherWasteCH4!G46+OtherWasteN2O!G46+Sewage!G46</f>
        <v>0.52435530234986871</v>
      </c>
      <c r="H46" s="67">
        <f>Landfill!H46+Wastewater!H46+OtherWasteCH4!H46+OtherWasteN2O!H46+Sewage!H46</f>
        <v>0.60142596290949946</v>
      </c>
      <c r="I46" s="68">
        <f>Landfill!I46+Wastewater!I46+OtherWasteCH4!I46+OtherWasteN2O!I46+Sewage!I46</f>
        <v>0.68593662420499724</v>
      </c>
      <c r="J46" s="68">
        <f>Landfill!J46+Wastewater!J46+OtherWasteCH4!J46+OtherWasteN2O!J46+Sewage!J46</f>
        <v>0.77387744516095736</v>
      </c>
      <c r="K46" s="69">
        <f>Landfill!K46+Wastewater!K46+OtherWasteCH4!K46+OtherWasteN2O!K46+Sewage!K46</f>
        <v>0.86239341206720466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67">
        <f>Landfill!C47+Wastewater!C47+OtherWasteCH4!C47+OtherWasteN2O!C47+Sewage!C47</f>
        <v>5.3161409044078125</v>
      </c>
      <c r="D47" s="67">
        <f>Landfill!D47+Wastewater!D47+OtherWasteCH4!D47+OtherWasteN2O!D47+Sewage!D47</f>
        <v>6.2467647229592007</v>
      </c>
      <c r="E47" s="64">
        <f>Landfill!E47+Wastewater!E47+OtherWasteCH4!E47+OtherWasteN2O!E47+Sewage!E47</f>
        <v>7.195276309300489</v>
      </c>
      <c r="F47" s="67">
        <f>Landfill!F47+Wastewater!F47+OtherWasteCH4!F47+OtherWasteN2O!F47+Sewage!F47</f>
        <v>8.3762283489328979</v>
      </c>
      <c r="G47" s="67">
        <f>Landfill!G47+Wastewater!G47+OtherWasteCH4!G47+OtherWasteN2O!G47+Sewage!G47</f>
        <v>9.8226857802229564</v>
      </c>
      <c r="H47" s="67">
        <f>Landfill!H47+Wastewater!H47+OtherWasteCH4!H47+OtherWasteN2O!H47+Sewage!H47</f>
        <v>11.448866388353158</v>
      </c>
      <c r="I47" s="68">
        <f>Landfill!I47+Wastewater!I47+OtherWasteCH4!I47+OtherWasteN2O!I47+Sewage!I47</f>
        <v>13.242383438225971</v>
      </c>
      <c r="J47" s="68">
        <f>Landfill!J47+Wastewater!J47+OtherWasteCH4!J47+OtherWasteN2O!J47+Sewage!J47</f>
        <v>15.191127770191541</v>
      </c>
      <c r="K47" s="69">
        <f>Landfill!K47+Wastewater!K47+OtherWasteCH4!K47+OtherWasteN2O!K47+Sewage!K47</f>
        <v>17.261449178667693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67">
        <f>Landfill!C48+Wastewater!C48+OtherWasteCH4!C48+OtherWasteN2O!C48+Sewage!C48</f>
        <v>3.9597746821091566E-2</v>
      </c>
      <c r="D48" s="67">
        <f>Landfill!D48+Wastewater!D48+OtherWasteCH4!D48+OtherWasteN2O!D48+Sewage!D48</f>
        <v>3.9414762778480238E-2</v>
      </c>
      <c r="E48" s="64">
        <f>Landfill!E48+Wastewater!E48+OtherWasteCH4!E48+OtherWasteN2O!E48+Sewage!E48</f>
        <v>3.5104950386622827E-2</v>
      </c>
      <c r="F48" s="67">
        <f>Landfill!F48+Wastewater!F48+OtherWasteCH4!F48+OtherWasteN2O!F48+Sewage!F48</f>
        <v>2.9270988557485157E-2</v>
      </c>
      <c r="G48" s="67">
        <f>Landfill!G48+Wastewater!G48+OtherWasteCH4!G48+OtherWasteN2O!G48+Sewage!G48</f>
        <v>2.4730831547281718E-2</v>
      </c>
      <c r="H48" s="67">
        <f>Landfill!H48+Wastewater!H48+OtherWasteCH4!H48+OtherWasteN2O!H48+Sewage!H48</f>
        <v>2.1178788367179451E-2</v>
      </c>
      <c r="I48" s="68">
        <f>Landfill!I48+Wastewater!I48+OtherWasteCH4!I48+OtherWasteN2O!I48+Sewage!I48</f>
        <v>1.8457708015876866E-2</v>
      </c>
      <c r="J48" s="68">
        <f>Landfill!J48+Wastewater!J48+OtherWasteCH4!J48+OtherWasteN2O!J48+Sewage!J48</f>
        <v>1.6406133985187494E-2</v>
      </c>
      <c r="K48" s="69">
        <f>Landfill!K48+Wastewater!K48+OtherWasteCH4!K48+OtherWasteN2O!K48+Sewage!K48</f>
        <v>1.4860457013482382E-2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64">
        <f>Landfill!C49+Wastewater!C49+OtherWasteCH4!C49+OtherWasteN2O!C49+Sewage!C49</f>
        <v>0.46067872561745771</v>
      </c>
      <c r="D49" s="67">
        <f>Landfill!D49+Wastewater!D49+OtherWasteCH4!D49+OtherWasteN2O!D49+Sewage!D49</f>
        <v>0.83142333844542571</v>
      </c>
      <c r="E49" s="64">
        <f>Landfill!E49+Wastewater!E49+OtherWasteCH4!E49+OtherWasteN2O!E49+Sewage!E49</f>
        <v>1.2762142720282288</v>
      </c>
      <c r="F49" s="67">
        <f>Landfill!F49+Wastewater!F49+OtherWasteCH4!F49+OtherWasteN2O!F49+Sewage!F49</f>
        <v>1.3628027869034833</v>
      </c>
      <c r="G49" s="67">
        <f>Landfill!G49+Wastewater!G49+OtherWasteCH4!G49+OtherWasteN2O!G49+Sewage!G49</f>
        <v>1.4623827699085654</v>
      </c>
      <c r="H49" s="67">
        <f>Landfill!H49+Wastewater!H49+OtherWasteCH4!H49+OtherWasteN2O!H49+Sewage!H49</f>
        <v>1.5588525885494291</v>
      </c>
      <c r="I49" s="68">
        <f>Landfill!I49+Wastewater!I49+OtherWasteCH4!I49+OtherWasteN2O!I49+Sewage!I49</f>
        <v>1.6507632073726766</v>
      </c>
      <c r="J49" s="68">
        <f>Landfill!J49+Wastewater!J49+OtherWasteCH4!J49+OtherWasteN2O!J49+Sewage!J49</f>
        <v>1.7334084182711187</v>
      </c>
      <c r="K49" s="69">
        <f>Landfill!K49+Wastewater!K49+OtherWasteCH4!K49+OtherWasteN2O!K49+Sewage!K49</f>
        <v>1.8039587973806703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67">
        <f>Landfill!C50+Wastewater!C50+OtherWasteCH4!C50+OtherWasteN2O!C50+Sewage!C50</f>
        <v>7.7362402706142284</v>
      </c>
      <c r="D50" s="67">
        <f>Landfill!D50+Wastewater!D50+OtherWasteCH4!D50+OtherWasteN2O!D50+Sewage!D50</f>
        <v>9.0882851922218606</v>
      </c>
      <c r="E50" s="64">
        <f>Landfill!E50+Wastewater!E50+OtherWasteCH4!E50+OtherWasteN2O!E50+Sewage!E50</f>
        <v>9.9972200000000004</v>
      </c>
      <c r="F50" s="67">
        <f>Landfill!F50+Wastewater!F50+OtherWasteCH4!F50+OtherWasteN2O!F50+Sewage!F50</f>
        <v>11.2026738840876</v>
      </c>
      <c r="G50" s="67">
        <f>Landfill!G50+Wastewater!G50+OtherWasteCH4!G50+OtherWasteN2O!G50+Sewage!G50</f>
        <v>12.468741388831866</v>
      </c>
      <c r="H50" s="67">
        <f>Landfill!H50+Wastewater!H50+OtherWasteCH4!H50+OtherWasteN2O!H50+Sewage!H50</f>
        <v>13.792957044022062</v>
      </c>
      <c r="I50" s="68">
        <f>Landfill!I50+Wastewater!I50+OtherWasteCH4!I50+OtherWasteN2O!I50+Sewage!I50</f>
        <v>15.100607747222337</v>
      </c>
      <c r="J50" s="68">
        <f>Landfill!J50+Wastewater!J50+OtherWasteCH4!J50+OtherWasteN2O!J50+Sewage!J50</f>
        <v>16.37222492830794</v>
      </c>
      <c r="K50" s="69">
        <f>Landfill!K50+Wastewater!K50+OtherWasteCH4!K50+OtherWasteN2O!K50+Sewage!K50</f>
        <v>17.599082930579598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64">
        <f>Landfill!C51+Wastewater!C51+OtherWasteCH4!C51+OtherWasteN2O!C51+Sewage!C51</f>
        <v>0.61159041664917124</v>
      </c>
      <c r="D51" s="67">
        <f>Landfill!D51+Wastewater!D51+OtherWasteCH4!D51+OtherWasteN2O!D51+Sewage!D51</f>
        <v>0.74362945938016611</v>
      </c>
      <c r="E51" s="64">
        <f>Landfill!E51+Wastewater!E51+OtherWasteCH4!E51+OtherWasteN2O!E51+Sewage!E51</f>
        <v>0.65559837953317202</v>
      </c>
      <c r="F51" s="67">
        <f>Landfill!F51+Wastewater!F51+OtherWasteCH4!F51+OtherWasteN2O!F51+Sewage!F51</f>
        <v>0.74809285131725867</v>
      </c>
      <c r="G51" s="67">
        <f>Landfill!G51+Wastewater!G51+OtherWasteCH4!G51+OtherWasteN2O!G51+Sewage!G51</f>
        <v>0.99575549270189689</v>
      </c>
      <c r="H51" s="67">
        <f>Landfill!H51+Wastewater!H51+OtherWasteCH4!H51+OtherWasteN2O!H51+Sewage!H51</f>
        <v>0.990864909735094</v>
      </c>
      <c r="I51" s="68">
        <f>Landfill!I51+Wastewater!I51+OtherWasteCH4!I51+OtherWasteN2O!I51+Sewage!I51</f>
        <v>0.98252892582625662</v>
      </c>
      <c r="J51" s="68">
        <f>Landfill!J51+Wastewater!J51+OtherWasteCH4!J51+OtherWasteN2O!J51+Sewage!J51</f>
        <v>0.97070581888990293</v>
      </c>
      <c r="K51" s="69">
        <f>Landfill!K51+Wastewater!K51+OtherWasteCH4!K51+OtherWasteN2O!K51+Sewage!K51</f>
        <v>0.95449590097633841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67">
        <f>Landfill!C52+Wastewater!C52+OtherWasteCH4!C52+OtherWasteN2O!C52+Sewage!C52</f>
        <v>2.6763234209962321</v>
      </c>
      <c r="D52" s="67">
        <f>Landfill!D52+Wastewater!D52+OtherWasteCH4!D52+OtherWasteN2O!D52+Sewage!D52</f>
        <v>2.0314002485630565</v>
      </c>
      <c r="E52" s="64">
        <f>Landfill!E52+Wastewater!E52+OtherWasteCH4!E52+OtherWasteN2O!E52+Sewage!E52</f>
        <v>2.2069867689893568</v>
      </c>
      <c r="F52" s="67">
        <f>Landfill!F52+Wastewater!F52+OtherWasteCH4!F52+OtherWasteN2O!F52+Sewage!F52</f>
        <v>2.2632281783236845</v>
      </c>
      <c r="G52" s="67">
        <f>Landfill!G52+Wastewater!G52+OtherWasteCH4!G52+OtherWasteN2O!G52+Sewage!G52</f>
        <v>2.2934626279862869</v>
      </c>
      <c r="H52" s="67">
        <f>Landfill!H52+Wastewater!H52+OtherWasteCH4!H52+OtherWasteN2O!H52+Sewage!H52</f>
        <v>2.3142919989192308</v>
      </c>
      <c r="I52" s="68">
        <f>Landfill!I52+Wastewater!I52+OtherWasteCH4!I52+OtherWasteN2O!I52+Sewage!I52</f>
        <v>2.3272783091060236</v>
      </c>
      <c r="J52" s="68">
        <f>Landfill!J52+Wastewater!J52+OtherWasteCH4!J52+OtherWasteN2O!J52+Sewage!J52</f>
        <v>2.3278897681094177</v>
      </c>
      <c r="K52" s="69">
        <f>Landfill!K52+Wastewater!K52+OtherWasteCH4!K52+OtherWasteN2O!K52+Sewage!K52</f>
        <v>2.3132529182598676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64">
        <f>Landfill!C53+Wastewater!C53+OtherWasteCH4!C53+OtherWasteN2O!C53+Sewage!C53</f>
        <v>0.22261779517689373</v>
      </c>
      <c r="D53" s="67">
        <f>Landfill!D53+Wastewater!D53+OtherWasteCH4!D53+OtherWasteN2O!D53+Sewage!D53</f>
        <v>0.25012690729896392</v>
      </c>
      <c r="E53" s="64">
        <f>Landfill!E53+Wastewater!E53+OtherWasteCH4!E53+OtherWasteN2O!E53+Sewage!E53</f>
        <v>0.27805146902916678</v>
      </c>
      <c r="F53" s="67">
        <f>Landfill!F53+Wastewater!F53+OtherWasteCH4!F53+OtherWasteN2O!F53+Sewage!F53</f>
        <v>0.30745241612124946</v>
      </c>
      <c r="G53" s="67">
        <f>Landfill!G53+Wastewater!G53+OtherWasteCH4!G53+OtherWasteN2O!G53+Sewage!G53</f>
        <v>0.34026188455397804</v>
      </c>
      <c r="H53" s="67">
        <f>Landfill!H53+Wastewater!H53+OtherWasteCH4!H53+OtherWasteN2O!H53+Sewage!H53</f>
        <v>0.37329544485026211</v>
      </c>
      <c r="I53" s="68">
        <f>Landfill!I53+Wastewater!I53+OtherWasteCH4!I53+OtherWasteN2O!I53+Sewage!I53</f>
        <v>0.40614053827412633</v>
      </c>
      <c r="J53" s="68">
        <f>Landfill!J53+Wastewater!J53+OtherWasteCH4!J53+OtherWasteN2O!J53+Sewage!J53</f>
        <v>0.43728470593168867</v>
      </c>
      <c r="K53" s="69">
        <f>Landfill!K53+Wastewater!K53+OtherWasteCH4!K53+OtherWasteN2O!K53+Sewage!K53</f>
        <v>0.46548295217179114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67">
        <f>Landfill!C54+Wastewater!C54+OtherWasteCH4!C54+OtherWasteN2O!C54+Sewage!C54</f>
        <v>2.5516458199869998</v>
      </c>
      <c r="D54" s="67">
        <f>Landfill!D54+Wastewater!D54+OtherWasteCH4!D54+OtherWasteN2O!D54+Sewage!D54</f>
        <v>2.740042584177</v>
      </c>
      <c r="E54" s="64">
        <f>Landfill!E54+Wastewater!E54+OtherWasteCH4!E54+OtherWasteN2O!E54+Sewage!E54</f>
        <v>2.8032264920709999</v>
      </c>
      <c r="F54" s="67">
        <f>Landfill!F54+Wastewater!F54+OtherWasteCH4!F54+OtherWasteN2O!F54+Sewage!F54</f>
        <v>2.9820447123999996</v>
      </c>
      <c r="G54" s="67">
        <f>Landfill!G54+Wastewater!G54+OtherWasteCH4!G54+OtherWasteN2O!G54+Sewage!G54</f>
        <v>3.1429961000874149</v>
      </c>
      <c r="H54" s="67">
        <f>Landfill!H54+Wastewater!H54+OtherWasteCH4!H54+OtherWasteN2O!H54+Sewage!H54</f>
        <v>3.2434385700154369</v>
      </c>
      <c r="I54" s="68">
        <f>Landfill!I54+Wastewater!I54+OtherWasteCH4!I54+OtherWasteN2O!I54+Sewage!I54</f>
        <v>3.2571101737720194</v>
      </c>
      <c r="J54" s="68">
        <f>Landfill!J54+Wastewater!J54+OtherWasteCH4!J54+OtherWasteN2O!J54+Sewage!J54</f>
        <v>3.2674327375005028</v>
      </c>
      <c r="K54" s="69">
        <f>Landfill!K54+Wastewater!K54+OtherWasteCH4!K54+OtherWasteN2O!K54+Sewage!K54</f>
        <v>3.2748366563700868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64">
        <f>Landfill!C55+Wastewater!C55+OtherWasteCH4!C55+OtherWasteN2O!C55+Sewage!C55</f>
        <v>1.3065438483376313</v>
      </c>
      <c r="D55" s="67">
        <f>Landfill!D55+Wastewater!D55+OtherWasteCH4!D55+OtherWasteN2O!D55+Sewage!D55</f>
        <v>1.3061561237471833</v>
      </c>
      <c r="E55" s="64">
        <f>Landfill!E55+Wastewater!E55+OtherWasteCH4!E55+OtherWasteN2O!E55+Sewage!E55</f>
        <v>1.3026245583981011</v>
      </c>
      <c r="F55" s="67">
        <f>Landfill!F55+Wastewater!F55+OtherWasteCH4!F55+OtherWasteN2O!F55+Sewage!F55</f>
        <v>1.2329585334365343</v>
      </c>
      <c r="G55" s="67">
        <f>Landfill!G55+Wastewater!G55+OtherWasteCH4!G55+OtherWasteN2O!G55+Sewage!G55</f>
        <v>1.3219862360811565</v>
      </c>
      <c r="H55" s="67">
        <f>Landfill!H55+Wastewater!H55+OtherWasteCH4!H55+OtherWasteN2O!H55+Sewage!H55</f>
        <v>1.3253191518427325</v>
      </c>
      <c r="I55" s="68">
        <f>Landfill!I55+Wastewater!I55+OtherWasteCH4!I55+OtherWasteN2O!I55+Sewage!I55</f>
        <v>1.334548269680514</v>
      </c>
      <c r="J55" s="68">
        <f>Landfill!J55+Wastewater!J55+OtherWasteCH4!J55+OtherWasteN2O!J55+Sewage!J55</f>
        <v>1.3446727000135412</v>
      </c>
      <c r="K55" s="69">
        <f>Landfill!K55+Wastewater!K55+OtherWasteCH4!K55+OtherWasteN2O!K55+Sewage!K55</f>
        <v>1.3543312931899361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67">
        <f>Landfill!C56+Wastewater!C56+OtherWasteCH4!C56+OtherWasteN2O!C56+Sewage!C56</f>
        <v>7.0863984131071422E-2</v>
      </c>
      <c r="D56" s="67">
        <f>Landfill!D56+Wastewater!D56+OtherWasteCH4!D56+OtherWasteN2O!D56+Sewage!D56</f>
        <v>7.8506731021825482E-2</v>
      </c>
      <c r="E56" s="64">
        <f>Landfill!E56+Wastewater!E56+OtherWasteCH4!E56+OtherWasteN2O!E56+Sewage!E56</f>
        <v>9.5563458451203856E-2</v>
      </c>
      <c r="F56" s="67">
        <f>Landfill!F56+Wastewater!F56+OtherWasteCH4!F56+OtherWasteN2O!F56+Sewage!F56</f>
        <v>9.5376016245581757E-2</v>
      </c>
      <c r="G56" s="67">
        <f>Landfill!G56+Wastewater!G56+OtherWasteCH4!G56+OtherWasteN2O!G56+Sewage!G56</f>
        <v>0.10598530996144682</v>
      </c>
      <c r="H56" s="67">
        <f>Landfill!H56+Wastewater!H56+OtherWasteCH4!H56+OtherWasteN2O!H56+Sewage!H56</f>
        <v>0.1185507852350019</v>
      </c>
      <c r="I56" s="68">
        <f>Landfill!I56+Wastewater!I56+OtherWasteCH4!I56+OtherWasteN2O!I56+Sewage!I56</f>
        <v>0.13192976182359281</v>
      </c>
      <c r="J56" s="68">
        <f>Landfill!J56+Wastewater!J56+OtherWasteCH4!J56+OtherWasteN2O!J56+Sewage!J56</f>
        <v>0.14554274169333847</v>
      </c>
      <c r="K56" s="69">
        <f>Landfill!K56+Wastewater!K56+OtherWasteCH4!K56+OtherWasteN2O!K56+Sewage!K56</f>
        <v>0.15872607150190579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64">
        <f>Landfill!C57+Wastewater!C57+OtherWasteCH4!C57+OtherWasteN2O!C57+Sewage!C57</f>
        <v>6.9040103867691188E-2</v>
      </c>
      <c r="D57" s="67">
        <f>Landfill!D57+Wastewater!D57+OtherWasteCH4!D57+OtherWasteN2O!D57+Sewage!D57</f>
        <v>7.0370038971194732E-2</v>
      </c>
      <c r="E57" s="64">
        <f>Landfill!E57+Wastewater!E57+OtherWasteCH4!E57+OtherWasteN2O!E57+Sewage!E57</f>
        <v>6.9855290269280945E-2</v>
      </c>
      <c r="F57" s="67">
        <f>Landfill!F57+Wastewater!F57+OtherWasteCH4!F57+OtherWasteN2O!F57+Sewage!F57</f>
        <v>7.1077765145294305E-2</v>
      </c>
      <c r="G57" s="67">
        <f>Landfill!G57+Wastewater!G57+OtherWasteCH4!G57+OtherWasteN2O!G57+Sewage!G57</f>
        <v>7.1726204693578002E-2</v>
      </c>
      <c r="H57" s="67">
        <f>Landfill!H57+Wastewater!H57+OtherWasteCH4!H57+OtherWasteN2O!H57+Sewage!H57</f>
        <v>7.2474549172265881E-2</v>
      </c>
      <c r="I57" s="68">
        <f>Landfill!I57+Wastewater!I57+OtherWasteCH4!I57+OtherWasteN2O!I57+Sewage!I57</f>
        <v>7.3073978754690905E-2</v>
      </c>
      <c r="J57" s="68">
        <f>Landfill!J57+Wastewater!J57+OtherWasteCH4!J57+OtherWasteN2O!J57+Sewage!J57</f>
        <v>7.3197446168680957E-2</v>
      </c>
      <c r="K57" s="69">
        <f>Landfill!K57+Wastewater!K57+OtherWasteCH4!K57+OtherWasteN2O!K57+Sewage!K57</f>
        <v>7.2601786583629646E-2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67">
        <f>Landfill!C58+Wastewater!C58+OtherWasteCH4!C58+OtherWasteN2O!C58+Sewage!C58</f>
        <v>1.4082366431906523</v>
      </c>
      <c r="D58" s="67">
        <f>Landfill!D58+Wastewater!D58+OtherWasteCH4!D58+OtherWasteN2O!D58+Sewage!D58</f>
        <v>2.3755129296257418</v>
      </c>
      <c r="E58" s="64">
        <f>Landfill!E58+Wastewater!E58+OtherWasteCH4!E58+OtherWasteN2O!E58+Sewage!E58</f>
        <v>1.6711199999999999</v>
      </c>
      <c r="F58" s="67">
        <f>Landfill!F58+Wastewater!F58+OtherWasteCH4!F58+OtherWasteN2O!F58+Sewage!F58</f>
        <v>1.805777167045582</v>
      </c>
      <c r="G58" s="67">
        <f>Landfill!G58+Wastewater!G58+OtherWasteCH4!G58+OtherWasteN2O!G58+Sewage!G58</f>
        <v>1.9461353488998663</v>
      </c>
      <c r="H58" s="67">
        <f>Landfill!H58+Wastewater!H58+OtherWasteCH4!H58+OtherWasteN2O!H58+Sewage!H58</f>
        <v>2.0904195851109444</v>
      </c>
      <c r="I58" s="68">
        <f>Landfill!I58+Wastewater!I58+OtherWasteCH4!I58+OtherWasteN2O!I58+Sewage!I58</f>
        <v>2.2325187502272477</v>
      </c>
      <c r="J58" s="68">
        <f>Landfill!J58+Wastewater!J58+OtherWasteCH4!J58+OtherWasteN2O!J58+Sewage!J58</f>
        <v>2.3688944477719396</v>
      </c>
      <c r="K58" s="69">
        <f>Landfill!K58+Wastewater!K58+OtherWasteCH4!K58+OtherWasteN2O!K58+Sewage!K58</f>
        <v>2.4970538249710801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64">
        <f>Landfill!C59+Wastewater!C59+OtherWasteCH4!C59+OtherWasteN2O!C59+Sewage!C59</f>
        <v>1.4202015682648668</v>
      </c>
      <c r="D59" s="67">
        <f>Landfill!D59+Wastewater!D59+OtherWasteCH4!D59+OtherWasteN2O!D59+Sewage!D59</f>
        <v>1.5506282794188671</v>
      </c>
      <c r="E59" s="64">
        <f>Landfill!E59+Wastewater!E59+OtherWasteCH4!E59+OtherWasteN2O!E59+Sewage!E59</f>
        <v>1.718180610904573</v>
      </c>
      <c r="F59" s="67">
        <f>Landfill!F59+Wastewater!F59+OtherWasteCH4!F59+OtherWasteN2O!F59+Sewage!F59</f>
        <v>1.8890618333846694</v>
      </c>
      <c r="G59" s="67">
        <f>Landfill!G59+Wastewater!G59+OtherWasteCH4!G59+OtherWasteN2O!G59+Sewage!G59</f>
        <v>2.045068272115607</v>
      </c>
      <c r="H59" s="67">
        <f>Landfill!H59+Wastewater!H59+OtherWasteCH4!H59+OtherWasteN2O!H59+Sewage!H59</f>
        <v>2.1940918986539439</v>
      </c>
      <c r="I59" s="68">
        <f>Landfill!I59+Wastewater!I59+OtherWasteCH4!I59+OtherWasteN2O!I59+Sewage!I59</f>
        <v>2.3374027048809722</v>
      </c>
      <c r="J59" s="68">
        <f>Landfill!J59+Wastewater!J59+OtherWasteCH4!J59+OtherWasteN2O!J59+Sewage!J59</f>
        <v>2.4705201151937217</v>
      </c>
      <c r="K59" s="69">
        <f>Landfill!K59+Wastewater!K59+OtherWasteCH4!K59+OtherWasteN2O!K59+Sewage!K59</f>
        <v>2.5915809678501756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67">
        <f>Landfill!C60+Wastewater!C60+OtherWasteCH4!C60+OtherWasteN2O!C60+Sewage!C60</f>
        <v>5.6906722875863922</v>
      </c>
      <c r="D60" s="67">
        <f>Landfill!D60+Wastewater!D60+OtherWasteCH4!D60+OtherWasteN2O!D60+Sewage!D60</f>
        <v>11.58283438396349</v>
      </c>
      <c r="E60" s="64">
        <f>Landfill!E60+Wastewater!E60+OtherWasteCH4!E60+OtherWasteN2O!E60+Sewage!E60</f>
        <v>17.475100000000001</v>
      </c>
      <c r="F60" s="67">
        <f>Landfill!F60+Wastewater!F60+OtherWasteCH4!F60+OtherWasteN2O!F60+Sewage!F60</f>
        <v>19.455698347823859</v>
      </c>
      <c r="G60" s="67">
        <f>Landfill!G60+Wastewater!G60+OtherWasteCH4!G60+OtherWasteN2O!G60+Sewage!G60</f>
        <v>21.582033049291809</v>
      </c>
      <c r="H60" s="67">
        <f>Landfill!H60+Wastewater!H60+OtherWasteCH4!H60+OtherWasteN2O!H60+Sewage!H60</f>
        <v>23.731745374495674</v>
      </c>
      <c r="I60" s="68">
        <f>Landfill!I60+Wastewater!I60+OtherWasteCH4!I60+OtherWasteN2O!I60+Sewage!I60</f>
        <v>25.816311886820856</v>
      </c>
      <c r="J60" s="68">
        <f>Landfill!J60+Wastewater!J60+OtherWasteCH4!J60+OtherWasteN2O!J60+Sewage!J60</f>
        <v>27.822973280001971</v>
      </c>
      <c r="K60" s="69">
        <f>Landfill!K60+Wastewater!K60+OtherWasteCH4!K60+OtherWasteN2O!K60+Sewage!K60</f>
        <v>29.784870494333738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64">
        <f>Landfill!C61+Wastewater!C61+OtherWasteCH4!C61+OtherWasteN2O!C61+Sewage!C61</f>
        <v>0.87489684045147642</v>
      </c>
      <c r="D61" s="67">
        <f>Landfill!D61+Wastewater!D61+OtherWasteCH4!D61+OtherWasteN2O!D61+Sewage!D61</f>
        <v>0.93824967509887303</v>
      </c>
      <c r="E61" s="64">
        <f>Landfill!E61+Wastewater!E61+OtherWasteCH4!E61+OtherWasteN2O!E61+Sewage!E61</f>
        <v>1.0025053205239192</v>
      </c>
      <c r="F61" s="67">
        <f>Landfill!F61+Wastewater!F61+OtherWasteCH4!F61+OtherWasteN2O!F61+Sewage!F61</f>
        <v>1.024440361931787</v>
      </c>
      <c r="G61" s="67">
        <f>Landfill!G61+Wastewater!G61+OtherWasteCH4!G61+OtherWasteN2O!G61+Sewage!G61</f>
        <v>1.040924880825332</v>
      </c>
      <c r="H61" s="67">
        <f>Landfill!H61+Wastewater!H61+OtherWasteCH4!H61+OtherWasteN2O!H61+Sewage!H61</f>
        <v>1.056281628359623</v>
      </c>
      <c r="I61" s="68">
        <f>Landfill!I61+Wastewater!I61+OtherWasteCH4!I61+OtherWasteN2O!I61+Sewage!I61</f>
        <v>1.06930577940555</v>
      </c>
      <c r="J61" s="68">
        <f>Landfill!J61+Wastewater!J61+OtherWasteCH4!J61+OtherWasteN2O!J61+Sewage!J61</f>
        <v>1.0815786561953813</v>
      </c>
      <c r="K61" s="69">
        <f>Landfill!K61+Wastewater!K61+OtherWasteCH4!K61+OtherWasteN2O!K61+Sewage!K61</f>
        <v>1.0904503314251626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67">
        <f>Landfill!C62+Wastewater!C62+OtherWasteCH4!C62+OtherWasteN2O!C62+Sewage!C62</f>
        <v>8.183865532998405E-2</v>
      </c>
      <c r="D62" s="67">
        <f>Landfill!D62+Wastewater!D62+OtherWasteCH4!D62+OtherWasteN2O!D62+Sewage!D62</f>
        <v>9.3957861495740314E-2</v>
      </c>
      <c r="E62" s="64">
        <f>Landfill!E62+Wastewater!E62+OtherWasteCH4!E62+OtherWasteN2O!E62+Sewage!E62</f>
        <v>0.10957821949412935</v>
      </c>
      <c r="F62" s="67">
        <f>Landfill!F62+Wastewater!F62+OtherWasteCH4!F62+OtherWasteN2O!F62+Sewage!F62</f>
        <v>0.12819251242443952</v>
      </c>
      <c r="G62" s="67">
        <f>Landfill!G62+Wastewater!G62+OtherWasteCH4!G62+OtherWasteN2O!G62+Sewage!G62</f>
        <v>0.14887478901272708</v>
      </c>
      <c r="H62" s="67">
        <f>Landfill!H62+Wastewater!H62+OtherWasteCH4!H62+OtherWasteN2O!H62+Sewage!H62</f>
        <v>0.1701049323863775</v>
      </c>
      <c r="I62" s="68">
        <f>Landfill!I62+Wastewater!I62+OtherWasteCH4!I62+OtherWasteN2O!I62+Sewage!I62</f>
        <v>0.19256094534306631</v>
      </c>
      <c r="J62" s="68">
        <f>Landfill!J62+Wastewater!J62+OtherWasteCH4!J62+OtherWasteN2O!J62+Sewage!J62</f>
        <v>0.21632862154994237</v>
      </c>
      <c r="K62" s="69">
        <f>Landfill!K62+Wastewater!K62+OtherWasteCH4!K62+OtherWasteN2O!K62+Sewage!K62</f>
        <v>0.24107232037298751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64">
        <f>Landfill!C63+Wastewater!C63+OtherWasteCH4!C63+OtherWasteN2O!C63+Sewage!C63</f>
        <v>0.35168217707683264</v>
      </c>
      <c r="D63" s="67">
        <f>Landfill!D63+Wastewater!D63+OtherWasteCH4!D63+OtherWasteN2O!D63+Sewage!D63</f>
        <v>0.39764436444809914</v>
      </c>
      <c r="E63" s="64">
        <f>Landfill!E63+Wastewater!E63+OtherWasteCH4!E63+OtherWasteN2O!E63+Sewage!E63</f>
        <v>0.52635980252810577</v>
      </c>
      <c r="F63" s="67">
        <f>Landfill!F63+Wastewater!F63+OtherWasteCH4!F63+OtherWasteN2O!F63+Sewage!F63</f>
        <v>0.62431538204728909</v>
      </c>
      <c r="G63" s="67">
        <f>Landfill!G63+Wastewater!G63+OtherWasteCH4!G63+OtherWasteN2O!G63+Sewage!G63</f>
        <v>0.70678196738373711</v>
      </c>
      <c r="H63" s="67">
        <f>Landfill!H63+Wastewater!H63+OtherWasteCH4!H63+OtherWasteN2O!H63+Sewage!H63</f>
        <v>0.7905347597782385</v>
      </c>
      <c r="I63" s="68">
        <f>Landfill!I63+Wastewater!I63+OtherWasteCH4!I63+OtherWasteN2O!I63+Sewage!I63</f>
        <v>0.87400917606392448</v>
      </c>
      <c r="J63" s="68">
        <f>Landfill!J63+Wastewater!J63+OtherWasteCH4!J63+OtherWasteN2O!J63+Sewage!J63</f>
        <v>0.95694131751355949</v>
      </c>
      <c r="K63" s="69">
        <f>Landfill!K63+Wastewater!K63+OtherWasteCH4!K63+OtherWasteN2O!K63+Sewage!K63</f>
        <v>1.0393073591448578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67">
        <f>Landfill!C64+Wastewater!C64+OtherWasteCH4!C64+OtherWasteN2O!C64+Sewage!C64</f>
        <v>0.75083553723248753</v>
      </c>
      <c r="D64" s="67">
        <f>Landfill!D64+Wastewater!D64+OtherWasteCH4!D64+OtherWasteN2O!D64+Sewage!D64</f>
        <v>0.68457634293936565</v>
      </c>
      <c r="E64" s="64">
        <f>Landfill!E64+Wastewater!E64+OtherWasteCH4!E64+OtherWasteN2O!E64+Sewage!E64</f>
        <v>0.82210824242532399</v>
      </c>
      <c r="F64" s="67">
        <f>Landfill!F64+Wastewater!F64+OtherWasteCH4!F64+OtherWasteN2O!F64+Sewage!F64</f>
        <v>0.77701200570392048</v>
      </c>
      <c r="G64" s="67">
        <f>Landfill!G64+Wastewater!G64+OtherWasteCH4!G64+OtherWasteN2O!G64+Sewage!G64</f>
        <v>0.71094766786211749</v>
      </c>
      <c r="H64" s="67">
        <f>Landfill!H64+Wastewater!H64+OtherWasteCH4!H64+OtherWasteN2O!H64+Sewage!H64</f>
        <v>0.6917081385972178</v>
      </c>
      <c r="I64" s="68">
        <f>Landfill!I64+Wastewater!I64+OtherWasteCH4!I64+OtherWasteN2O!I64+Sewage!I64</f>
        <v>0.6702853286211452</v>
      </c>
      <c r="J64" s="68">
        <f>Landfill!J64+Wastewater!J64+OtherWasteCH4!J64+OtherWasteN2O!J64+Sewage!J64</f>
        <v>0.64571353840249468</v>
      </c>
      <c r="K64" s="69">
        <f>Landfill!K64+Wastewater!K64+OtherWasteCH4!K64+OtherWasteN2O!K64+Sewage!K64</f>
        <v>0.61931284840494816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64">
        <f>Landfill!C65+Wastewater!C65+OtherWasteCH4!C65+OtherWasteN2O!C65+Sewage!C65</f>
        <v>2.5138375128869663</v>
      </c>
      <c r="D65" s="67">
        <f>Landfill!D65+Wastewater!D65+OtherWasteCH4!D65+OtherWasteN2O!D65+Sewage!D65</f>
        <v>2.8079822943771195</v>
      </c>
      <c r="E65" s="64">
        <f>Landfill!E65+Wastewater!E65+OtherWasteCH4!E65+OtherWasteN2O!E65+Sewage!E65</f>
        <v>3.0358001513651143</v>
      </c>
      <c r="F65" s="67">
        <f>Landfill!F65+Wastewater!F65+OtherWasteCH4!F65+OtherWasteN2O!F65+Sewage!F65</f>
        <v>3.3218043623463465</v>
      </c>
      <c r="G65" s="67">
        <f>Landfill!G65+Wastewater!G65+OtherWasteCH4!G65+OtherWasteN2O!G65+Sewage!G65</f>
        <v>3.6664586817116187</v>
      </c>
      <c r="H65" s="67">
        <f>Landfill!H65+Wastewater!H65+OtherWasteCH4!H65+OtherWasteN2O!H65+Sewage!H65</f>
        <v>4.0663157724081902</v>
      </c>
      <c r="I65" s="68">
        <f>Landfill!I65+Wastewater!I65+OtherWasteCH4!I65+OtherWasteN2O!I65+Sewage!I65</f>
        <v>4.5234279003314315</v>
      </c>
      <c r="J65" s="68">
        <f>Landfill!J65+Wastewater!J65+OtherWasteCH4!J65+OtherWasteN2O!J65+Sewage!J65</f>
        <v>5.0448967723247815</v>
      </c>
      <c r="K65" s="69">
        <f>Landfill!K65+Wastewater!K65+OtherWasteCH4!K65+OtherWasteN2O!K65+Sewage!K65</f>
        <v>5.6359488741926942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67">
        <f>Landfill!C66+Wastewater!C66+OtherWasteCH4!C66+OtherWasteN2O!C66+Sewage!C66</f>
        <v>8.0939262842135276E-2</v>
      </c>
      <c r="D66" s="67">
        <f>Landfill!D66+Wastewater!D66+OtherWasteCH4!D66+OtherWasteN2O!D66+Sewage!D66</f>
        <v>8.5083583372565649E-2</v>
      </c>
      <c r="E66" s="64">
        <f>Landfill!E66+Wastewater!E66+OtherWasteCH4!E66+OtherWasteN2O!E66+Sewage!E66</f>
        <v>9.1637106924908229E-2</v>
      </c>
      <c r="F66" s="67">
        <f>Landfill!F66+Wastewater!F66+OtherWasteCH4!F66+OtherWasteN2O!F66+Sewage!F66</f>
        <v>9.8796760519313895E-2</v>
      </c>
      <c r="G66" s="67">
        <f>Landfill!G66+Wastewater!G66+OtherWasteCH4!G66+OtherWasteN2O!G66+Sewage!G66</f>
        <v>0.1058941851038271</v>
      </c>
      <c r="H66" s="67">
        <f>Landfill!H66+Wastewater!H66+OtherWasteCH4!H66+OtherWasteN2O!H66+Sewage!H66</f>
        <v>0.11317425830680336</v>
      </c>
      <c r="I66" s="68">
        <f>Landfill!I66+Wastewater!I66+OtherWasteCH4!I66+OtherWasteN2O!I66+Sewage!I66</f>
        <v>0.12039905045092275</v>
      </c>
      <c r="J66" s="68">
        <f>Landfill!J66+Wastewater!J66+OtherWasteCH4!J66+OtherWasteN2O!J66+Sewage!J66</f>
        <v>0.12751250654250448</v>
      </c>
      <c r="K66" s="69">
        <f>Landfill!K66+Wastewater!K66+OtherWasteCH4!K66+OtherWasteN2O!K66+Sewage!K66</f>
        <v>0.13462010284184736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64">
        <f>Landfill!C67+Wastewater!C67+OtherWasteCH4!C67+OtherWasteN2O!C67+Sewage!C67</f>
        <v>3.9361517130655805</v>
      </c>
      <c r="D67" s="67">
        <f>Landfill!D67+Wastewater!D67+OtherWasteCH4!D67+OtherWasteN2O!D67+Sewage!D67</f>
        <v>3.88182436765908</v>
      </c>
      <c r="E67" s="64">
        <f>Landfill!E67+Wastewater!E67+OtherWasteCH4!E67+OtherWasteN2O!E67+Sewage!E67</f>
        <v>3.2443455003665012</v>
      </c>
      <c r="F67" s="67">
        <f>Landfill!F67+Wastewater!F67+OtherWasteCH4!F67+OtherWasteN2O!F67+Sewage!F67</f>
        <v>2.3819379247357033</v>
      </c>
      <c r="G67" s="67">
        <f>Landfill!G67+Wastewater!G67+OtherWasteCH4!G67+OtherWasteN2O!G67+Sewage!G67</f>
        <v>2.1706017193831992</v>
      </c>
      <c r="H67" s="67">
        <f>Landfill!H67+Wastewater!H67+OtherWasteCH4!H67+OtherWasteN2O!H67+Sewage!H67</f>
        <v>2.1767887404713693</v>
      </c>
      <c r="I67" s="68">
        <f>Landfill!I67+Wastewater!I67+OtherWasteCH4!I67+OtherWasteN2O!I67+Sewage!I67</f>
        <v>2.1771876394910814</v>
      </c>
      <c r="J67" s="68">
        <f>Landfill!J67+Wastewater!J67+OtherWasteCH4!J67+OtherWasteN2O!J67+Sewage!J67</f>
        <v>2.1691244309160531</v>
      </c>
      <c r="K67" s="69">
        <f>Landfill!K67+Wastewater!K67+OtherWasteCH4!K67+OtherWasteN2O!K67+Sewage!K67</f>
        <v>2.1497332685207664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67">
        <f>Landfill!C68+Wastewater!C68+OtherWasteCH4!C68+OtherWasteN2O!C68+Sewage!C68</f>
        <v>11.135356321770974</v>
      </c>
      <c r="D68" s="67">
        <f>Landfill!D68+Wastewater!D68+OtherWasteCH4!D68+OtherWasteN2O!D68+Sewage!D68</f>
        <v>14.250537377631122</v>
      </c>
      <c r="E68" s="64">
        <f>Landfill!E68+Wastewater!E68+OtherWasteCH4!E68+OtherWasteN2O!E68+Sewage!E68</f>
        <v>17.255976915018273</v>
      </c>
      <c r="F68" s="67">
        <f>Landfill!F68+Wastewater!F68+OtherWasteCH4!F68+OtherWasteN2O!F68+Sewage!F68</f>
        <v>19.201496409440502</v>
      </c>
      <c r="G68" s="67">
        <f>Landfill!G68+Wastewater!G68+OtherWasteCH4!G68+OtherWasteN2O!G68+Sewage!G68</f>
        <v>20.130154163335298</v>
      </c>
      <c r="H68" s="67">
        <f>Landfill!H68+Wastewater!H68+OtherWasteCH4!H68+OtherWasteN2O!H68+Sewage!H68</f>
        <v>20.595312326355494</v>
      </c>
      <c r="I68" s="68">
        <f>Landfill!I68+Wastewater!I68+OtherWasteCH4!I68+OtherWasteN2O!I68+Sewage!I68</f>
        <v>20.964552196497145</v>
      </c>
      <c r="J68" s="68">
        <f>Landfill!J68+Wastewater!J68+OtherWasteCH4!J68+OtherWasteN2O!J68+Sewage!J68</f>
        <v>21.257237658906924</v>
      </c>
      <c r="K68" s="69">
        <f>Landfill!K68+Wastewater!K68+OtherWasteCH4!K68+OtherWasteN2O!K68+Sewage!K68</f>
        <v>21.490170637658053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64">
        <f>Landfill!C69+Wastewater!C69+OtherWasteCH4!C69+OtherWasteN2O!C69+Sewage!C69</f>
        <v>8.525316073331278E-2</v>
      </c>
      <c r="D69" s="67">
        <f>Landfill!D69+Wastewater!D69+OtherWasteCH4!D69+OtherWasteN2O!D69+Sewage!D69</f>
        <v>0.14584416666666666</v>
      </c>
      <c r="E69" s="64">
        <f>Landfill!E69+Wastewater!E69+OtherWasteCH4!E69+OtherWasteN2O!E69+Sewage!E69</f>
        <v>0.40211999999999998</v>
      </c>
      <c r="F69" s="67">
        <f>Landfill!F69+Wastewater!F69+OtherWasteCH4!F69+OtherWasteN2O!F69+Sewage!F69</f>
        <v>0.45391596508978677</v>
      </c>
      <c r="G69" s="67">
        <f>Landfill!G69+Wastewater!G69+OtherWasteCH4!G69+OtherWasteN2O!G69+Sewage!G69</f>
        <v>0.50255852992771921</v>
      </c>
      <c r="H69" s="67">
        <f>Landfill!H69+Wastewater!H69+OtherWasteCH4!H69+OtherWasteN2O!H69+Sewage!H69</f>
        <v>0.55462118109491099</v>
      </c>
      <c r="I69" s="68">
        <f>Landfill!I69+Wastewater!I69+OtherWasteCH4!I69+OtherWasteN2O!I69+Sewage!I69</f>
        <v>0.61035954695336314</v>
      </c>
      <c r="J69" s="68">
        <f>Landfill!J69+Wastewater!J69+OtherWasteCH4!J69+OtherWasteN2O!J69+Sewage!J69</f>
        <v>0.67105339544769649</v>
      </c>
      <c r="K69" s="69">
        <f>Landfill!K69+Wastewater!K69+OtherWasteCH4!K69+OtherWasteN2O!K69+Sewage!K69</f>
        <v>0.73697851900917866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67">
        <f>Landfill!C70+Wastewater!C70+OtherWasteCH4!C70+OtherWasteN2O!C70+Sewage!C70</f>
        <v>2.7700327837807919</v>
      </c>
      <c r="D70" s="67">
        <f>Landfill!D70+Wastewater!D70+OtherWasteCH4!D70+OtherWasteN2O!D70+Sewage!D70</f>
        <v>3.354638407583499</v>
      </c>
      <c r="E70" s="64">
        <f>Landfill!E70+Wastewater!E70+OtherWasteCH4!E70+OtherWasteN2O!E70+Sewage!E70</f>
        <v>3.9919006383062552</v>
      </c>
      <c r="F70" s="67">
        <f>Landfill!F70+Wastewater!F70+OtherWasteCH4!F70+OtherWasteN2O!F70+Sewage!F70</f>
        <v>4.6521184421255866</v>
      </c>
      <c r="G70" s="67">
        <f>Landfill!G70+Wastewater!G70+OtherWasteCH4!G70+OtherWasteN2O!G70+Sewage!G70</f>
        <v>5.3221393376587569</v>
      </c>
      <c r="H70" s="67">
        <f>Landfill!H70+Wastewater!H70+OtherWasteCH4!H70+OtherWasteN2O!H70+Sewage!H70</f>
        <v>6.0181588493413374</v>
      </c>
      <c r="I70" s="68">
        <f>Landfill!I70+Wastewater!I70+OtherWasteCH4!I70+OtherWasteN2O!I70+Sewage!I70</f>
        <v>6.7590391759620099</v>
      </c>
      <c r="J70" s="68">
        <f>Landfill!J70+Wastewater!J70+OtherWasteCH4!J70+OtherWasteN2O!J70+Sewage!J70</f>
        <v>7.5334950917025862</v>
      </c>
      <c r="K70" s="69">
        <f>Landfill!K70+Wastewater!K70+OtherWasteCH4!K70+OtherWasteN2O!K70+Sewage!K70</f>
        <v>8.3270028493751109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64">
        <f>Landfill!C71+Wastewater!C71+OtherWasteCH4!C71+OtherWasteN2O!C71+Sewage!C71</f>
        <v>4.4350775111618521</v>
      </c>
      <c r="D71" s="67">
        <f>Landfill!D71+Wastewater!D71+OtherWasteCH4!D71+OtherWasteN2O!D71+Sewage!D71</f>
        <v>2.8076909309640841</v>
      </c>
      <c r="E71" s="64">
        <f>Landfill!E71+Wastewater!E71+OtherWasteCH4!E71+OtherWasteN2O!E71+Sewage!E71</f>
        <v>2.7613599999999998</v>
      </c>
      <c r="F71" s="67">
        <f>Landfill!F71+Wastewater!F71+OtherWasteCH4!F71+OtherWasteN2O!F71+Sewage!F71</f>
        <v>2.7472924310664362</v>
      </c>
      <c r="G71" s="67">
        <f>Landfill!G71+Wastewater!G71+OtherWasteCH4!G71+OtherWasteN2O!G71+Sewage!G71</f>
        <v>2.7466421923589976</v>
      </c>
      <c r="H71" s="67">
        <f>Landfill!H71+Wastewater!H71+OtherWasteCH4!H71+OtherWasteN2O!H71+Sewage!H71</f>
        <v>2.7264919395589171</v>
      </c>
      <c r="I71" s="68">
        <f>Landfill!I71+Wastewater!I71+OtherWasteCH4!I71+OtherWasteN2O!I71+Sewage!I71</f>
        <v>2.703858995421526</v>
      </c>
      <c r="J71" s="68">
        <f>Landfill!J71+Wastewater!J71+OtherWasteCH4!J71+OtherWasteN2O!J71+Sewage!J71</f>
        <v>2.6776453128741351</v>
      </c>
      <c r="K71" s="69">
        <f>Landfill!K71+Wastewater!K71+OtherWasteCH4!K71+OtherWasteN2O!K71+Sewage!K71</f>
        <v>2.6484803964068924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67">
        <f>Landfill!C72+Wastewater!C72+OtherWasteCH4!C72+OtherWasteN2O!C72+Sewage!C72</f>
        <v>43.111498424872103</v>
      </c>
      <c r="D72" s="67">
        <f>Landfill!D72+Wastewater!D72+OtherWasteCH4!D72+OtherWasteN2O!D72+Sewage!D72</f>
        <v>39.82024664528231</v>
      </c>
      <c r="E72" s="64">
        <f>Landfill!E72+Wastewater!E72+OtherWasteCH4!E72+OtherWasteN2O!E72+Sewage!E72</f>
        <v>27.080728791228488</v>
      </c>
      <c r="F72" s="67">
        <f>Landfill!F72+Wastewater!F72+OtherWasteCH4!F72+OtherWasteN2O!F72+Sewage!F72</f>
        <v>17.60231404012362</v>
      </c>
      <c r="G72" s="67">
        <f>Landfill!G72+Wastewater!G72+OtherWasteCH4!G72+OtherWasteN2O!G72+Sewage!G72</f>
        <v>10.344955651999999</v>
      </c>
      <c r="H72" s="67">
        <f>Landfill!H72+Wastewater!H72+OtherWasteCH4!H72+OtherWasteN2O!H72+Sewage!H72</f>
        <v>8.3499556520000002</v>
      </c>
      <c r="I72" s="68">
        <f>Landfill!I72+Wastewater!I72+OtherWasteCH4!I72+OtherWasteN2O!I72+Sewage!I72</f>
        <v>7.1319556519999994</v>
      </c>
      <c r="J72" s="68">
        <f>Landfill!J72+Wastewater!J72+OtherWasteCH4!J72+OtherWasteN2O!J72+Sewage!J72</f>
        <v>5.890028857284733</v>
      </c>
      <c r="K72" s="69">
        <f>Landfill!K72+Wastewater!K72+OtherWasteCH4!K72+OtherWasteN2O!K72+Sewage!K72</f>
        <v>4.639565932358682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64">
        <f>Landfill!C73+Wastewater!C73+OtherWasteCH4!C73+OtherWasteN2O!C73+Sewage!C73</f>
        <v>0.63464999999999994</v>
      </c>
      <c r="D73" s="67">
        <f>Landfill!D73+Wastewater!D73+OtherWasteCH4!D73+OtherWasteN2O!D73+Sewage!D73</f>
        <v>0.85023000000000004</v>
      </c>
      <c r="E73" s="64">
        <f>Landfill!E73+Wastewater!E73+OtherWasteCH4!E73+OtherWasteN2O!E73+Sewage!E73</f>
        <v>1.5624600000000002</v>
      </c>
      <c r="F73" s="67">
        <f>Landfill!F73+Wastewater!F73+OtherWasteCH4!F73+OtherWasteN2O!F73+Sewage!F73</f>
        <v>2.1909599999999996</v>
      </c>
      <c r="G73" s="67">
        <f>Landfill!G73+Wastewater!G73+OtherWasteCH4!G73+OtherWasteN2O!G73+Sewage!G73</f>
        <v>2.4490175377688592</v>
      </c>
      <c r="H73" s="67">
        <f>Landfill!H73+Wastewater!H73+OtherWasteCH4!H73+OtherWasteN2O!H73+Sewage!H73</f>
        <v>2.6748868776253776</v>
      </c>
      <c r="I73" s="68">
        <f>Landfill!I73+Wastewater!I73+OtherWasteCH4!I73+OtherWasteN2O!I73+Sewage!I73</f>
        <v>2.8961785164348166</v>
      </c>
      <c r="J73" s="68">
        <f>Landfill!J73+Wastewater!J73+OtherWasteCH4!J73+OtherWasteN2O!J73+Sewage!J73</f>
        <v>3.1110159348432109</v>
      </c>
      <c r="K73" s="69">
        <f>Landfill!K73+Wastewater!K73+OtherWasteCH4!K73+OtherWasteN2O!K73+Sewage!K73</f>
        <v>3.3192782910412251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67">
        <f>Landfill!C74+Wastewater!C74+OtherWasteCH4!C74+OtherWasteN2O!C74+Sewage!C74</f>
        <v>5.0582570072081507</v>
      </c>
      <c r="D74" s="67">
        <f>Landfill!D74+Wastewater!D74+OtherWasteCH4!D74+OtherWasteN2O!D74+Sewage!D74</f>
        <v>5.2250679717730133</v>
      </c>
      <c r="E74" s="64">
        <f>Landfill!E74+Wastewater!E74+OtherWasteCH4!E74+OtherWasteN2O!E74+Sewage!E74</f>
        <v>4.956617632527764</v>
      </c>
      <c r="F74" s="67">
        <f>Landfill!F74+Wastewater!F74+OtherWasteCH4!F74+OtherWasteN2O!F74+Sewage!F74</f>
        <v>4.0484084488527348</v>
      </c>
      <c r="G74" s="67">
        <f>Landfill!G74+Wastewater!G74+OtherWasteCH4!G74+OtherWasteN2O!G74+Sewage!G74</f>
        <v>3.1972512829026889</v>
      </c>
      <c r="H74" s="67">
        <f>Landfill!H74+Wastewater!H74+OtherWasteCH4!H74+OtherWasteN2O!H74+Sewage!H74</f>
        <v>2.9321603535806076</v>
      </c>
      <c r="I74" s="68">
        <f>Landfill!I74+Wastewater!I74+OtherWasteCH4!I74+OtherWasteN2O!I74+Sewage!I74</f>
        <v>2.6249714518469291</v>
      </c>
      <c r="J74" s="68">
        <f>Landfill!J74+Wastewater!J74+OtherWasteCH4!J74+OtherWasteN2O!J74+Sewage!J74</f>
        <v>2.3217133168388133</v>
      </c>
      <c r="K74" s="69">
        <f>Landfill!K74+Wastewater!K74+OtherWasteCH4!K74+OtherWasteN2O!K74+Sewage!K74</f>
        <v>2.0167933451574274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64">
        <f>Landfill!C75+Wastewater!C75+OtherWasteCH4!C75+OtherWasteN2O!C75+Sewage!C75</f>
        <v>1.4435356652514559</v>
      </c>
      <c r="D75" s="67">
        <f>Landfill!D75+Wastewater!D75+OtherWasteCH4!D75+OtherWasteN2O!D75+Sewage!D75</f>
        <v>1.4977655569686332</v>
      </c>
      <c r="E75" s="64">
        <f>Landfill!E75+Wastewater!E75+OtherWasteCH4!E75+OtherWasteN2O!E75+Sewage!E75</f>
        <v>1.5570487382791425</v>
      </c>
      <c r="F75" s="67">
        <f>Landfill!F75+Wastewater!F75+OtherWasteCH4!F75+OtherWasteN2O!F75+Sewage!F75</f>
        <v>1.6028532616383504</v>
      </c>
      <c r="G75" s="67">
        <f>Landfill!G75+Wastewater!G75+OtherWasteCH4!G75+OtherWasteN2O!G75+Sewage!G75</f>
        <v>1.6522911213412466</v>
      </c>
      <c r="H75" s="67">
        <f>Landfill!H75+Wastewater!H75+OtherWasteCH4!H75+OtherWasteN2O!H75+Sewage!H75</f>
        <v>1.6963652950875354</v>
      </c>
      <c r="I75" s="68">
        <f>Landfill!I75+Wastewater!I75+OtherWasteCH4!I75+OtherWasteN2O!I75+Sewage!I75</f>
        <v>1.7331448559328397</v>
      </c>
      <c r="J75" s="68">
        <f>Landfill!J75+Wastewater!J75+OtherWasteCH4!J75+OtherWasteN2O!J75+Sewage!J75</f>
        <v>1.7583848295629292</v>
      </c>
      <c r="K75" s="69">
        <f>Landfill!K75+Wastewater!K75+OtherWasteCH4!K75+OtherWasteN2O!K75+Sewage!K75</f>
        <v>1.770368836471691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67">
        <f>Landfill!C76+Wastewater!C76+OtherWasteCH4!C76+OtherWasteN2O!C76+Sewage!C76</f>
        <v>0.85649577839815139</v>
      </c>
      <c r="D76" s="67">
        <f>Landfill!D76+Wastewater!D76+OtherWasteCH4!D76+OtherWasteN2O!D76+Sewage!D76</f>
        <v>0.94093348299391566</v>
      </c>
      <c r="E76" s="64">
        <f>Landfill!E76+Wastewater!E76+OtherWasteCH4!E76+OtherWasteN2O!E76+Sewage!E76</f>
        <v>1.0202352727684654</v>
      </c>
      <c r="F76" s="67">
        <f>Landfill!F76+Wastewater!F76+OtherWasteCH4!F76+OtherWasteN2O!F76+Sewage!F76</f>
        <v>1.1093328975979522</v>
      </c>
      <c r="G76" s="67">
        <f>Landfill!G76+Wastewater!G76+OtherWasteCH4!G76+OtherWasteN2O!G76+Sewage!G76</f>
        <v>1.2177412544278252</v>
      </c>
      <c r="H76" s="67">
        <f>Landfill!H76+Wastewater!H76+OtherWasteCH4!H76+OtherWasteN2O!H76+Sewage!H76</f>
        <v>1.326202472429491</v>
      </c>
      <c r="I76" s="68">
        <f>Landfill!I76+Wastewater!I76+OtherWasteCH4!I76+OtherWasteN2O!I76+Sewage!I76</f>
        <v>1.4328236144391369</v>
      </c>
      <c r="J76" s="68">
        <f>Landfill!J76+Wastewater!J76+OtherWasteCH4!J76+OtherWasteN2O!J76+Sewage!J76</f>
        <v>1.5358302252297269</v>
      </c>
      <c r="K76" s="69">
        <f>Landfill!K76+Wastewater!K76+OtherWasteCH4!K76+OtherWasteN2O!K76+Sewage!K76</f>
        <v>1.6336100786876573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64">
        <f>Landfill!C77+Wastewater!C77+OtherWasteCH4!C77+OtherWasteN2O!C77+Sewage!C77</f>
        <v>0.83641899811042797</v>
      </c>
      <c r="D77" s="67">
        <f>Landfill!D77+Wastewater!D77+OtherWasteCH4!D77+OtherWasteN2O!D77+Sewage!D77</f>
        <v>1.0178588885122941</v>
      </c>
      <c r="E77" s="64">
        <f>Landfill!E77+Wastewater!E77+OtherWasteCH4!E77+OtherWasteN2O!E77+Sewage!E77</f>
        <v>1.1412253796626337</v>
      </c>
      <c r="F77" s="67">
        <f>Landfill!F77+Wastewater!F77+OtherWasteCH4!F77+OtherWasteN2O!F77+Sewage!F77</f>
        <v>1.2508169428434874</v>
      </c>
      <c r="G77" s="67">
        <f>Landfill!G77+Wastewater!G77+OtherWasteCH4!G77+OtherWasteN2O!G77+Sewage!G77</f>
        <v>1.4107326071819617</v>
      </c>
      <c r="H77" s="67">
        <f>Landfill!H77+Wastewater!H77+OtherWasteCH4!H77+OtherWasteN2O!H77+Sewage!H77</f>
        <v>1.6097073235764026</v>
      </c>
      <c r="I77" s="68">
        <f>Landfill!I77+Wastewater!I77+OtherWasteCH4!I77+OtherWasteN2O!I77+Sewage!I77</f>
        <v>1.8337719488196211</v>
      </c>
      <c r="J77" s="68">
        <f>Landfill!J77+Wastewater!J77+OtherWasteCH4!J77+OtherWasteN2O!J77+Sewage!J77</f>
        <v>2.0825936142260906</v>
      </c>
      <c r="K77" s="69">
        <f>Landfill!K77+Wastewater!K77+OtherWasteCH4!K77+OtherWasteN2O!K77+Sewage!K77</f>
        <v>2.3538315806401982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67">
        <f>Landfill!C78+Wastewater!C78+OtherWasteCH4!C78+OtherWasteN2O!C78+Sewage!C78</f>
        <v>4.5938813239077739E-2</v>
      </c>
      <c r="D78" s="67">
        <f>Landfill!D78+Wastewater!D78+OtherWasteCH4!D78+OtherWasteN2O!D78+Sewage!D78</f>
        <v>5.2734650144738812E-2</v>
      </c>
      <c r="E78" s="64">
        <f>Landfill!E78+Wastewater!E78+OtherWasteCH4!E78+OtherWasteN2O!E78+Sewage!E78</f>
        <v>5.8535139208923809E-2</v>
      </c>
      <c r="F78" s="67">
        <f>Landfill!F78+Wastewater!F78+OtherWasteCH4!F78+OtherWasteN2O!F78+Sewage!F78</f>
        <v>6.4349293137635349E-2</v>
      </c>
      <c r="G78" s="67">
        <f>Landfill!G78+Wastewater!G78+OtherWasteCH4!G78+OtherWasteN2O!G78+Sewage!G78</f>
        <v>7.1218831666972848E-2</v>
      </c>
      <c r="H78" s="67">
        <f>Landfill!H78+Wastewater!H78+OtherWasteCH4!H78+OtherWasteN2O!H78+Sewage!H78</f>
        <v>7.8546909743099608E-2</v>
      </c>
      <c r="I78" s="68">
        <f>Landfill!I78+Wastewater!I78+OtherWasteCH4!I78+OtherWasteN2O!I78+Sewage!I78</f>
        <v>8.6119342028441223E-2</v>
      </c>
      <c r="J78" s="68">
        <f>Landfill!J78+Wastewater!J78+OtherWasteCH4!J78+OtherWasteN2O!J78+Sewage!J78</f>
        <v>9.3794794412416477E-2</v>
      </c>
      <c r="K78" s="69">
        <f>Landfill!K78+Wastewater!K78+OtherWasteCH4!K78+OtherWasteN2O!K78+Sewage!K78</f>
        <v>0.10150619462232836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64">
        <f>Landfill!C79+Wastewater!C79+OtherWasteCH4!C79+OtherWasteN2O!C79+Sewage!C79</f>
        <v>0.13018586570073976</v>
      </c>
      <c r="D79" s="67">
        <f>Landfill!D79+Wastewater!D79+OtherWasteCH4!D79+OtherWasteN2O!D79+Sewage!D79</f>
        <v>0.12985004156540866</v>
      </c>
      <c r="E79" s="64">
        <f>Landfill!E79+Wastewater!E79+OtherWasteCH4!E79+OtherWasteN2O!E79+Sewage!E79</f>
        <v>0.13252437308632331</v>
      </c>
      <c r="F79" s="67">
        <f>Landfill!F79+Wastewater!F79+OtherWasteCH4!F79+OtherWasteN2O!F79+Sewage!F79</f>
        <v>0.13099477334553364</v>
      </c>
      <c r="G79" s="67">
        <f>Landfill!G79+Wastewater!G79+OtherWasteCH4!G79+OtherWasteN2O!G79+Sewage!G79</f>
        <v>0.12626932740539254</v>
      </c>
      <c r="H79" s="67">
        <f>Landfill!H79+Wastewater!H79+OtherWasteCH4!H79+OtherWasteN2O!H79+Sewage!H79</f>
        <v>0.12460240614822451</v>
      </c>
      <c r="I79" s="68">
        <f>Landfill!I79+Wastewater!I79+OtherWasteCH4!I79+OtherWasteN2O!I79+Sewage!I79</f>
        <v>0.12725756996429255</v>
      </c>
      <c r="J79" s="68">
        <f>Landfill!J79+Wastewater!J79+OtherWasteCH4!J79+OtherWasteN2O!J79+Sewage!J79</f>
        <v>0.13264617423475727</v>
      </c>
      <c r="K79" s="69">
        <f>Landfill!K79+Wastewater!K79+OtherWasteCH4!K79+OtherWasteN2O!K79+Sewage!K79</f>
        <v>0.13809078678954337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67">
        <f>Landfill!C80+Wastewater!C80+OtherWasteCH4!C80+OtherWasteN2O!C80+Sewage!C80</f>
        <v>0.41571826639379633</v>
      </c>
      <c r="D80" s="67">
        <f>Landfill!D80+Wastewater!D80+OtherWasteCH4!D80+OtherWasteN2O!D80+Sewage!D80</f>
        <v>0.44906049932120345</v>
      </c>
      <c r="E80" s="64">
        <f>Landfill!E80+Wastewater!E80+OtherWasteCH4!E80+OtherWasteN2O!E80+Sewage!E80</f>
        <v>0.48592600057499591</v>
      </c>
      <c r="F80" s="67">
        <f>Landfill!F80+Wastewater!F80+OtherWasteCH4!F80+OtherWasteN2O!F80+Sewage!F80</f>
        <v>0.52386366283134178</v>
      </c>
      <c r="G80" s="67">
        <f>Landfill!G80+Wastewater!G80+OtherWasteCH4!G80+OtherWasteN2O!G80+Sewage!G80</f>
        <v>0.56506600322839828</v>
      </c>
      <c r="H80" s="67">
        <f>Landfill!H80+Wastewater!H80+OtherWasteCH4!H80+OtherWasteN2O!H80+Sewage!H80</f>
        <v>0.60990813516907083</v>
      </c>
      <c r="I80" s="68">
        <f>Landfill!I80+Wastewater!I80+OtherWasteCH4!I80+OtherWasteN2O!I80+Sewage!I80</f>
        <v>0.65715005910945046</v>
      </c>
      <c r="J80" s="68">
        <f>Landfill!J80+Wastewater!J80+OtherWasteCH4!J80+OtherWasteN2O!J80+Sewage!J80</f>
        <v>0.7053022366806696</v>
      </c>
      <c r="K80" s="69">
        <f>Landfill!K80+Wastewater!K80+OtherWasteCH4!K80+OtherWasteN2O!K80+Sewage!K80</f>
        <v>0.75227637901493249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64">
        <f>Landfill!C81+Wastewater!C81+OtherWasteCH4!C81+OtherWasteN2O!C81+Sewage!C81</f>
        <v>5.7357750646799995E-5</v>
      </c>
      <c r="D81" s="67">
        <f>Landfill!D81+Wastewater!D81+OtherWasteCH4!D81+OtherWasteN2O!D81+Sewage!D81</f>
        <v>5.7357750646799995E-5</v>
      </c>
      <c r="E81" s="64">
        <f>Landfill!E81+Wastewater!E81+OtherWasteCH4!E81+OtherWasteN2O!E81+Sewage!E81</f>
        <v>5.8075644852399996E-5</v>
      </c>
      <c r="F81" s="67">
        <f>Landfill!F81+Wastewater!F81+OtherWasteCH4!F81+OtherWasteN2O!F81+Sewage!F81</f>
        <v>5.7953645918933322E-5</v>
      </c>
      <c r="G81" s="67">
        <f>Landfill!G81+Wastewater!G81+OtherWasteCH4!G81+OtherWasteN2O!G81+Sewage!G81</f>
        <v>5.7953645918933322E-5</v>
      </c>
      <c r="H81" s="67">
        <f>Landfill!H81+Wastewater!H81+OtherWasteCH4!H81+OtherWasteN2O!H81+Sewage!H81</f>
        <v>5.7953645918933322E-5</v>
      </c>
      <c r="I81" s="68">
        <f>Landfill!I81+Wastewater!I81+OtherWasteCH4!I81+OtherWasteN2O!I81+Sewage!I81</f>
        <v>5.7953645918933322E-5</v>
      </c>
      <c r="J81" s="68">
        <f>Landfill!J81+Wastewater!J81+OtherWasteCH4!J81+OtherWasteN2O!J81+Sewage!J81</f>
        <v>5.7953645918933322E-5</v>
      </c>
      <c r="K81" s="69">
        <f>Landfill!K81+Wastewater!K81+OtherWasteCH4!K81+OtherWasteN2O!K81+Sewage!K81</f>
        <v>5.7953645918933322E-5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67">
        <f>Landfill!C82+Wastewater!C82+OtherWasteCH4!C82+OtherWasteN2O!C82+Sewage!C82</f>
        <v>2.5433168997474773</v>
      </c>
      <c r="D82" s="67">
        <f>Landfill!D82+Wastewater!D82+OtherWasteCH4!D82+OtherWasteN2O!D82+Sewage!D82</f>
        <v>2.9447959999999997</v>
      </c>
      <c r="E82" s="64">
        <f>Landfill!E82+Wastewater!E82+OtherWasteCH4!E82+OtherWasteN2O!E82+Sewage!E82</f>
        <v>3.3737745045106173</v>
      </c>
      <c r="F82" s="67">
        <f>Landfill!F82+Wastewater!F82+OtherWasteCH4!F82+OtherWasteN2O!F82+Sewage!F82</f>
        <v>3.8160509750120397</v>
      </c>
      <c r="G82" s="67">
        <f>Landfill!G82+Wastewater!G82+OtherWasteCH4!G82+OtherWasteN2O!G82+Sewage!G82</f>
        <v>4.2385290415873937</v>
      </c>
      <c r="H82" s="67">
        <f>Landfill!H82+Wastewater!H82+OtherWasteCH4!H82+OtherWasteN2O!H82+Sewage!H82</f>
        <v>4.6402680956951574</v>
      </c>
      <c r="I82" s="68">
        <f>Landfill!I82+Wastewater!I82+OtherWasteCH4!I82+OtherWasteN2O!I82+Sewage!I82</f>
        <v>5.0214209265400473</v>
      </c>
      <c r="J82" s="68">
        <f>Landfill!J82+Wastewater!J82+OtherWasteCH4!J82+OtherWasteN2O!J82+Sewage!J82</f>
        <v>5.3814840724718076</v>
      </c>
      <c r="K82" s="69">
        <f>Landfill!K82+Wastewater!K82+OtherWasteCH4!K82+OtherWasteN2O!K82+Sewage!K82</f>
        <v>5.7216973542245224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64">
        <f>Landfill!C83+Wastewater!C83+OtherWasteCH4!C83+OtherWasteN2O!C83+Sewage!C83</f>
        <v>3.2907660222299997</v>
      </c>
      <c r="D83" s="67">
        <f>Landfill!D83+Wastewater!D83+OtherWasteCH4!D83+OtherWasteN2O!D83+Sewage!D83</f>
        <v>3.5487216890733504</v>
      </c>
      <c r="E83" s="64">
        <f>Landfill!E83+Wastewater!E83+OtherWasteCH4!E83+OtherWasteN2O!E83+Sewage!E83</f>
        <v>3.8216556077154413</v>
      </c>
      <c r="F83" s="67">
        <f>Landfill!F83+Wastewater!F83+OtherWasteCH4!F83+OtherWasteN2O!F83+Sewage!F83</f>
        <v>3.9091734003558005</v>
      </c>
      <c r="G83" s="67">
        <f>Landfill!G83+Wastewater!G83+OtherWasteCH4!G83+OtherWasteN2O!G83+Sewage!G83</f>
        <v>3.6545318816819736</v>
      </c>
      <c r="H83" s="67">
        <f>Landfill!H83+Wastewater!H83+OtherWasteCH4!H83+OtherWasteN2O!H83+Sewage!H83</f>
        <v>3.6052366837614187</v>
      </c>
      <c r="I83" s="68">
        <f>Landfill!I83+Wastewater!I83+OtherWasteCH4!I83+OtherWasteN2O!I83+Sewage!I83</f>
        <v>3.551537209397253</v>
      </c>
      <c r="J83" s="68">
        <f>Landfill!J83+Wastewater!J83+OtherWasteCH4!J83+OtherWasteN2O!J83+Sewage!J83</f>
        <v>3.4908593962924166</v>
      </c>
      <c r="K83" s="69">
        <f>Landfill!K83+Wastewater!K83+OtherWasteCH4!K83+OtherWasteN2O!K83+Sewage!K83</f>
        <v>3.421649707782497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67">
        <f>Landfill!C84+Wastewater!C84+OtherWasteCH4!C84+OtherWasteN2O!C84+Sewage!C84</f>
        <v>0.15422764108904805</v>
      </c>
      <c r="D84" s="67">
        <f>Landfill!D84+Wastewater!D84+OtherWasteCH4!D84+OtherWasteN2O!D84+Sewage!D84</f>
        <v>0.17648747614729779</v>
      </c>
      <c r="E84" s="64">
        <f>Landfill!E84+Wastewater!E84+OtherWasteCH4!E84+OtherWasteN2O!E84+Sewage!E84</f>
        <v>0.19026959740450075</v>
      </c>
      <c r="F84" s="67">
        <f>Landfill!F84+Wastewater!F84+OtherWasteCH4!F84+OtherWasteN2O!F84+Sewage!F84</f>
        <v>0.19237683120534316</v>
      </c>
      <c r="G84" s="67">
        <f>Landfill!G84+Wastewater!G84+OtherWasteCH4!G84+OtherWasteN2O!G84+Sewage!G84</f>
        <v>0.21272965059618693</v>
      </c>
      <c r="H84" s="67">
        <f>Landfill!H84+Wastewater!H84+OtherWasteCH4!H84+OtherWasteN2O!H84+Sewage!H84</f>
        <v>0.219873421859406</v>
      </c>
      <c r="I84" s="68">
        <f>Landfill!I84+Wastewater!I84+OtherWasteCH4!I84+OtherWasteN2O!I84+Sewage!I84</f>
        <v>0.22650006175507309</v>
      </c>
      <c r="J84" s="68">
        <f>Landfill!J84+Wastewater!J84+OtherWasteCH4!J84+OtherWasteN2O!J84+Sewage!J84</f>
        <v>0.2322988826631569</v>
      </c>
      <c r="K84" s="69">
        <f>Landfill!K84+Wastewater!K84+OtherWasteCH4!K84+OtherWasteN2O!K84+Sewage!K84</f>
        <v>0.23682224913111227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64">
        <f>Landfill!C85+Wastewater!C85+OtherWasteCH4!C85+OtherWasteN2O!C85+Sewage!C85</f>
        <v>21.550896805546987</v>
      </c>
      <c r="D85" s="67">
        <f>Landfill!D85+Wastewater!D85+OtherWasteCH4!D85+OtherWasteN2O!D85+Sewage!D85</f>
        <v>25.717238617278017</v>
      </c>
      <c r="E85" s="64">
        <f>Landfill!E85+Wastewater!E85+OtherWasteCH4!E85+OtherWasteN2O!E85+Sewage!E85</f>
        <v>38.140081433780246</v>
      </c>
      <c r="F85" s="67">
        <f>Landfill!F85+Wastewater!F85+OtherWasteCH4!F85+OtherWasteN2O!F85+Sewage!F85</f>
        <v>50.560420400509642</v>
      </c>
      <c r="G85" s="67">
        <f>Landfill!G85+Wastewater!G85+OtherWasteCH4!G85+OtherWasteN2O!G85+Sewage!G85</f>
        <v>57.945898896858694</v>
      </c>
      <c r="H85" s="67">
        <f>Landfill!H85+Wastewater!H85+OtherWasteCH4!H85+OtherWasteN2O!H85+Sewage!H85</f>
        <v>61.827747016650697</v>
      </c>
      <c r="I85" s="68">
        <f>Landfill!I85+Wastewater!I85+OtherWasteCH4!I85+OtherWasteN2O!I85+Sewage!I85</f>
        <v>65.502634062184939</v>
      </c>
      <c r="J85" s="68">
        <f>Landfill!J85+Wastewater!J85+OtherWasteCH4!J85+OtherWasteN2O!J85+Sewage!J85</f>
        <v>68.957979126778795</v>
      </c>
      <c r="K85" s="69">
        <f>Landfill!K85+Wastewater!K85+OtherWasteCH4!K85+OtherWasteN2O!K85+Sewage!K85</f>
        <v>72.15369331742869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67">
        <f>Landfill!C86+Wastewater!C86+OtherWasteCH4!C86+OtherWasteN2O!C86+Sewage!C86</f>
        <v>46.380102078226088</v>
      </c>
      <c r="D86" s="67">
        <f>Landfill!D86+Wastewater!D86+OtherWasteCH4!D86+OtherWasteN2O!D86+Sewage!D86</f>
        <v>50.977967178479787</v>
      </c>
      <c r="E86" s="64">
        <f>Landfill!E86+Wastewater!E86+OtherWasteCH4!E86+OtherWasteN2O!E86+Sewage!E86</f>
        <v>54.914046040239299</v>
      </c>
      <c r="F86" s="67">
        <f>Landfill!F86+Wastewater!F86+OtherWasteCH4!F86+OtherWasteN2O!F86+Sewage!F86</f>
        <v>58.768043716257232</v>
      </c>
      <c r="G86" s="67">
        <f>Landfill!G86+Wastewater!G86+OtherWasteCH4!G86+OtherWasteN2O!G86+Sewage!G86</f>
        <v>62.553851962412672</v>
      </c>
      <c r="H86" s="67">
        <f>Landfill!H86+Wastewater!H86+OtherWasteCH4!H86+OtherWasteN2O!H86+Sewage!H86</f>
        <v>66.171646615064773</v>
      </c>
      <c r="I86" s="68">
        <f>Landfill!I86+Wastewater!I86+OtherWasteCH4!I86+OtherWasteN2O!I86+Sewage!I86</f>
        <v>69.753104037905331</v>
      </c>
      <c r="J86" s="68">
        <f>Landfill!J86+Wastewater!J86+OtherWasteCH4!J86+OtherWasteN2O!J86+Sewage!J86</f>
        <v>73.336696088208427</v>
      </c>
      <c r="K86" s="69">
        <f>Landfill!K86+Wastewater!K86+OtherWasteCH4!K86+OtherWasteN2O!K86+Sewage!K86</f>
        <v>76.967756930804327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64">
        <f>Landfill!C87+Wastewater!C87+OtherWasteCH4!C87+OtherWasteN2O!C87+Sewage!C87</f>
        <v>7.8149580208120781</v>
      </c>
      <c r="D87" s="67">
        <f>Landfill!D87+Wastewater!D87+OtherWasteCH4!D87+OtherWasteN2O!D87+Sewage!D87</f>
        <v>10.294162479917428</v>
      </c>
      <c r="E87" s="64">
        <f>Landfill!E87+Wastewater!E87+OtherWasteCH4!E87+OtherWasteN2O!E87+Sewage!E87</f>
        <v>20.25628083794588</v>
      </c>
      <c r="F87" s="67">
        <f>Landfill!F87+Wastewater!F87+OtherWasteCH4!F87+OtherWasteN2O!F87+Sewage!F87</f>
        <v>20.724956073866789</v>
      </c>
      <c r="G87" s="67">
        <f>Landfill!G87+Wastewater!G87+OtherWasteCH4!G87+OtherWasteN2O!G87+Sewage!G87</f>
        <v>21.461370543218798</v>
      </c>
      <c r="H87" s="67">
        <f>Landfill!H87+Wastewater!H87+OtherWasteCH4!H87+OtherWasteN2O!H87+Sewage!H87</f>
        <v>22.580052302636432</v>
      </c>
      <c r="I87" s="68">
        <f>Landfill!I87+Wastewater!I87+OtherWasteCH4!I87+OtherWasteN2O!I87+Sewage!I87</f>
        <v>23.707390639526771</v>
      </c>
      <c r="J87" s="68">
        <f>Landfill!J87+Wastewater!J87+OtherWasteCH4!J87+OtherWasteN2O!J87+Sewage!J87</f>
        <v>24.580016227355998</v>
      </c>
      <c r="K87" s="69">
        <f>Landfill!K87+Wastewater!K87+OtherWasteCH4!K87+OtherWasteN2O!K87+Sewage!K87</f>
        <v>25.136090241501936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67">
        <f>Landfill!C88+Wastewater!C88+OtherWasteCH4!C88+OtherWasteN2O!C88+Sewage!C88</f>
        <v>4.7270295728798235</v>
      </c>
      <c r="D88" s="67">
        <f>Landfill!D88+Wastewater!D88+OtherWasteCH4!D88+OtherWasteN2O!D88+Sewage!D88</f>
        <v>5.3150756522107327</v>
      </c>
      <c r="E88" s="64">
        <f>Landfill!E88+Wastewater!E88+OtherWasteCH4!E88+OtherWasteN2O!E88+Sewage!E88</f>
        <v>6.1688903015341721</v>
      </c>
      <c r="F88" s="67">
        <f>Landfill!F88+Wastewater!F88+OtherWasteCH4!F88+OtherWasteN2O!F88+Sewage!F88</f>
        <v>7.1369419293031005</v>
      </c>
      <c r="G88" s="67">
        <f>Landfill!G88+Wastewater!G88+OtherWasteCH4!G88+OtherWasteN2O!G88+Sewage!G88</f>
        <v>8.1969198897824285</v>
      </c>
      <c r="H88" s="67">
        <f>Landfill!H88+Wastewater!H88+OtherWasteCH4!H88+OtherWasteN2O!H88+Sewage!H88</f>
        <v>9.3374090976149962</v>
      </c>
      <c r="I88" s="68">
        <f>Landfill!I88+Wastewater!I88+OtherWasteCH4!I88+OtherWasteN2O!I88+Sewage!I88</f>
        <v>10.528330754355594</v>
      </c>
      <c r="J88" s="68">
        <f>Landfill!J88+Wastewater!J88+OtherWasteCH4!J88+OtherWasteN2O!J88+Sewage!J88</f>
        <v>11.75279035878091</v>
      </c>
      <c r="K88" s="69">
        <f>Landfill!K88+Wastewater!K88+OtherWasteCH4!K88+OtherWasteN2O!K88+Sewage!K88</f>
        <v>13.006471530146058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64">
        <f>Landfill!C89+Wastewater!C89+OtherWasteCH4!C89+OtherWasteN2O!C89+Sewage!C89</f>
        <v>1.301777108276819</v>
      </c>
      <c r="D89" s="67">
        <f>Landfill!D89+Wastewater!D89+OtherWasteCH4!D89+OtherWasteN2O!D89+Sewage!D89</f>
        <v>1.57559003649993</v>
      </c>
      <c r="E89" s="64">
        <f>Landfill!E89+Wastewater!E89+OtherWasteCH4!E89+OtherWasteN2O!E89+Sewage!E89</f>
        <v>1.4157391019445524</v>
      </c>
      <c r="F89" s="67">
        <f>Landfill!F89+Wastewater!F89+OtherWasteCH4!F89+OtherWasteN2O!F89+Sewage!F89</f>
        <v>1.3843942964858678</v>
      </c>
      <c r="G89" s="67">
        <f>Landfill!G89+Wastewater!G89+OtherWasteCH4!G89+OtherWasteN2O!G89+Sewage!G89</f>
        <v>1.4046252033848894</v>
      </c>
      <c r="H89" s="67">
        <f>Landfill!H89+Wastewater!H89+OtherWasteCH4!H89+OtherWasteN2O!H89+Sewage!H89</f>
        <v>2.2147530304489695</v>
      </c>
      <c r="I89" s="68">
        <f>Landfill!I89+Wastewater!I89+OtherWasteCH4!I89+OtherWasteN2O!I89+Sewage!I89</f>
        <v>2.2924954362985939</v>
      </c>
      <c r="J89" s="68">
        <f>Landfill!J89+Wastewater!J89+OtherWasteCH4!J89+OtherWasteN2O!J89+Sewage!J89</f>
        <v>2.3670299964601131</v>
      </c>
      <c r="K89" s="69">
        <f>Landfill!K89+Wastewater!K89+OtherWasteCH4!K89+OtherWasteN2O!K89+Sewage!K89</f>
        <v>2.4405950994527248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67">
        <f>Landfill!C90+Wastewater!C90+OtherWasteCH4!C90+OtherWasteN2O!C90+Sewage!C90</f>
        <v>6.6153265165922104</v>
      </c>
      <c r="D90" s="67">
        <f>Landfill!D90+Wastewater!D90+OtherWasteCH4!D90+OtherWasteN2O!D90+Sewage!D90</f>
        <v>7.9081523651735326</v>
      </c>
      <c r="E90" s="64">
        <f>Landfill!E90+Wastewater!E90+OtherWasteCH4!E90+OtherWasteN2O!E90+Sewage!E90</f>
        <v>8.4135702495714284</v>
      </c>
      <c r="F90" s="67">
        <f>Landfill!F90+Wastewater!F90+OtherWasteCH4!F90+OtherWasteN2O!F90+Sewage!F90</f>
        <v>5.8020605980600424</v>
      </c>
      <c r="G90" s="67">
        <f>Landfill!G90+Wastewater!G90+OtherWasteCH4!G90+OtherWasteN2O!G90+Sewage!G90</f>
        <v>6.3734607905019844</v>
      </c>
      <c r="H90" s="67">
        <f>Landfill!H90+Wastewater!H90+OtherWasteCH4!H90+OtherWasteN2O!H90+Sewage!H90</f>
        <v>6.8771368201445915</v>
      </c>
      <c r="I90" s="68">
        <f>Landfill!I90+Wastewater!I90+OtherWasteCH4!I90+OtherWasteN2O!I90+Sewage!I90</f>
        <v>7.3481238799162867</v>
      </c>
      <c r="J90" s="68">
        <f>Landfill!J90+Wastewater!J90+OtherWasteCH4!J90+OtherWasteN2O!J90+Sewage!J90</f>
        <v>7.7863890364469208</v>
      </c>
      <c r="K90" s="69">
        <f>Landfill!K90+Wastewater!K90+OtherWasteCH4!K90+OtherWasteN2O!K90+Sewage!K90</f>
        <v>8.1976713628179212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64">
        <f>Landfill!C91+Wastewater!C91+OtherWasteCH4!C91+OtherWasteN2O!C91+Sewage!C91</f>
        <v>19.005489862415391</v>
      </c>
      <c r="D91" s="67">
        <f>Landfill!D91+Wastewater!D91+OtherWasteCH4!D91+OtherWasteN2O!D91+Sewage!D91</f>
        <v>19.833652597368676</v>
      </c>
      <c r="E91" s="64">
        <f>Landfill!E91+Wastewater!E91+OtherWasteCH4!E91+OtherWasteN2O!E91+Sewage!E91</f>
        <v>22.580093204768009</v>
      </c>
      <c r="F91" s="67">
        <f>Landfill!F91+Wastewater!F91+OtherWasteCH4!F91+OtherWasteN2O!F91+Sewage!F91</f>
        <v>20.080740626588849</v>
      </c>
      <c r="G91" s="67">
        <f>Landfill!G91+Wastewater!G91+OtherWasteCH4!G91+OtherWasteN2O!G91+Sewage!G91</f>
        <v>16.067342256106301</v>
      </c>
      <c r="H91" s="67">
        <f>Landfill!H91+Wastewater!H91+OtherWasteCH4!H91+OtherWasteN2O!H91+Sewage!H91</f>
        <v>15.665696634053889</v>
      </c>
      <c r="I91" s="68">
        <f>Landfill!I91+Wastewater!I91+OtherWasteCH4!I91+OtherWasteN2O!I91+Sewage!I91</f>
        <v>15.410943925009686</v>
      </c>
      <c r="J91" s="68">
        <f>Landfill!J91+Wastewater!J91+OtherWasteCH4!J91+OtherWasteN2O!J91+Sewage!J91</f>
        <v>14.909124283632012</v>
      </c>
      <c r="K91" s="69">
        <f>Landfill!K91+Wastewater!K91+OtherWasteCH4!K91+OtherWasteN2O!K91+Sewage!K91</f>
        <v>14.400519486135764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67">
        <f>Landfill!C92+Wastewater!C92+OtherWasteCH4!C92+OtherWasteN2O!C92+Sewage!C92</f>
        <v>0.36801434290771146</v>
      </c>
      <c r="D92" s="67">
        <f>Landfill!D92+Wastewater!D92+OtherWasteCH4!D92+OtherWasteN2O!D92+Sewage!D92</f>
        <v>0.3871520640412488</v>
      </c>
      <c r="E92" s="64">
        <f>Landfill!E92+Wastewater!E92+OtherWasteCH4!E92+OtherWasteN2O!E92+Sewage!E92</f>
        <v>0.41013376214825342</v>
      </c>
      <c r="F92" s="67">
        <f>Landfill!F92+Wastewater!F92+OtherWasteCH4!F92+OtherWasteN2O!F92+Sewage!F92</f>
        <v>0.42908802608990992</v>
      </c>
      <c r="G92" s="67">
        <f>Landfill!G92+Wastewater!G92+OtherWasteCH4!G92+OtherWasteN2O!G92+Sewage!G92</f>
        <v>0.4464488780795216</v>
      </c>
      <c r="H92" s="67">
        <f>Landfill!H92+Wastewater!H92+OtherWasteCH4!H92+OtherWasteN2O!H92+Sewage!H92</f>
        <v>0.46259593338336513</v>
      </c>
      <c r="I92" s="68">
        <f>Landfill!I92+Wastewater!I92+OtherWasteCH4!I92+OtherWasteN2O!I92+Sewage!I92</f>
        <v>0.47841182493571122</v>
      </c>
      <c r="J92" s="68">
        <f>Landfill!J92+Wastewater!J92+OtherWasteCH4!J92+OtherWasteN2O!J92+Sewage!J92</f>
        <v>0.49417581535086691</v>
      </c>
      <c r="K92" s="69">
        <f>Landfill!K92+Wastewater!K92+OtherWasteCH4!K92+OtherWasteN2O!K92+Sewage!K92</f>
        <v>0.50893972886874439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64">
        <f>Landfill!C93+Wastewater!C93+OtherWasteCH4!C93+OtherWasteN2O!C93+Sewage!C93</f>
        <v>9.8545801843413372</v>
      </c>
      <c r="D93" s="67">
        <f>Landfill!D93+Wastewater!D93+OtherWasteCH4!D93+OtherWasteN2O!D93+Sewage!D93</f>
        <v>9.0348835483947472</v>
      </c>
      <c r="E93" s="64">
        <f>Landfill!E93+Wastewater!E93+OtherWasteCH4!E93+OtherWasteN2O!E93+Sewage!E93</f>
        <v>7.5769195288513771</v>
      </c>
      <c r="F93" s="67">
        <f>Landfill!F93+Wastewater!F93+OtherWasteCH4!F93+OtherWasteN2O!F93+Sewage!F93</f>
        <v>5.9560156107684348</v>
      </c>
      <c r="G93" s="67">
        <f>Landfill!G93+Wastewater!G93+OtherWasteCH4!G93+OtherWasteN2O!G93+Sewage!G93</f>
        <v>4.5930029270977872</v>
      </c>
      <c r="H93" s="67">
        <f>Landfill!H93+Wastewater!H93+OtherWasteCH4!H93+OtherWasteN2O!H93+Sewage!H93</f>
        <v>4.5182254558294321</v>
      </c>
      <c r="I93" s="68">
        <f>Landfill!I93+Wastewater!I93+OtherWasteCH4!I93+OtherWasteN2O!I93+Sewage!I93</f>
        <v>4.4076034684901284</v>
      </c>
      <c r="J93" s="68">
        <f>Landfill!J93+Wastewater!J93+OtherWasteCH4!J93+OtherWasteN2O!J93+Sewage!J93</f>
        <v>4.2707427812505649</v>
      </c>
      <c r="K93" s="69">
        <f>Landfill!K93+Wastewater!K93+OtherWasteCH4!K93+OtherWasteN2O!K93+Sewage!K93</f>
        <v>4.1167071083834754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67">
        <f>Landfill!C94+Wastewater!C94+OtherWasteCH4!C94+OtherWasteN2O!C94+Sewage!C94</f>
        <v>6.340306046583791</v>
      </c>
      <c r="D94" s="67">
        <f>Landfill!D94+Wastewater!D94+OtherWasteCH4!D94+OtherWasteN2O!D94+Sewage!D94</f>
        <v>7.0505992757387315</v>
      </c>
      <c r="E94" s="64">
        <f>Landfill!E94+Wastewater!E94+OtherWasteCH4!E94+OtherWasteN2O!E94+Sewage!E94</f>
        <v>2.6620739578917152</v>
      </c>
      <c r="F94" s="67">
        <f>Landfill!F94+Wastewater!F94+OtherWasteCH4!F94+OtherWasteN2O!F94+Sewage!F94</f>
        <v>2.9803934019690819</v>
      </c>
      <c r="G94" s="67">
        <f>Landfill!G94+Wastewater!G94+OtherWasteCH4!G94+OtherWasteN2O!G94+Sewage!G94</f>
        <v>3.640450546774868</v>
      </c>
      <c r="H94" s="67">
        <f>Landfill!H94+Wastewater!H94+OtherWasteCH4!H94+OtherWasteN2O!H94+Sewage!H94</f>
        <v>3.7632901166431378</v>
      </c>
      <c r="I94" s="68">
        <f>Landfill!I94+Wastewater!I94+OtherWasteCH4!I94+OtherWasteN2O!I94+Sewage!I94</f>
        <v>4.1350571764377637</v>
      </c>
      <c r="J94" s="68">
        <f>Landfill!J94+Wastewater!J94+OtherWasteCH4!J94+OtherWasteN2O!J94+Sewage!J94</f>
        <v>4.5143658405824718</v>
      </c>
      <c r="K94" s="69">
        <f>Landfill!K94+Wastewater!K94+OtherWasteCH4!K94+OtherWasteN2O!K94+Sewage!K94</f>
        <v>4.8928858550746561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64">
        <f>Landfill!C95+Wastewater!C95+OtherWasteCH4!C95+OtherWasteN2O!C95+Sewage!C95</f>
        <v>4.5180318982566003</v>
      </c>
      <c r="D95" s="67">
        <f>Landfill!D95+Wastewater!D95+OtherWasteCH4!D95+OtherWasteN2O!D95+Sewage!D95</f>
        <v>4.5042232545667806</v>
      </c>
      <c r="E95" s="64">
        <f>Landfill!E95+Wastewater!E95+OtherWasteCH4!E95+OtherWasteN2O!E95+Sewage!E95</f>
        <v>4.3772733384261988</v>
      </c>
      <c r="F95" s="67">
        <f>Landfill!F95+Wastewater!F95+OtherWasteCH4!F95+OtherWasteN2O!F95+Sewage!F95</f>
        <v>4.5735376205277394</v>
      </c>
      <c r="G95" s="67">
        <f>Landfill!G95+Wastewater!G95+OtherWasteCH4!G95+OtherWasteN2O!G95+Sewage!G95</f>
        <v>4.6616646130052306</v>
      </c>
      <c r="H95" s="67">
        <f>Landfill!H95+Wastewater!H95+OtherWasteCH4!H95+OtherWasteN2O!H95+Sewage!H95</f>
        <v>4.7523495440641952</v>
      </c>
      <c r="I95" s="68">
        <f>Landfill!I95+Wastewater!I95+OtherWasteCH4!I95+OtherWasteN2O!I95+Sewage!I95</f>
        <v>4.8174187364957133</v>
      </c>
      <c r="J95" s="68">
        <f>Landfill!J95+Wastewater!J95+OtherWasteCH4!J95+OtherWasteN2O!J95+Sewage!J95</f>
        <v>4.8367465507710135</v>
      </c>
      <c r="K95" s="69">
        <f>Landfill!K95+Wastewater!K95+OtherWasteCH4!K95+OtherWasteN2O!K95+Sewage!K95</f>
        <v>4.8181089186594255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67">
        <f>Landfill!C96+Wastewater!C96+OtherWasteCH4!C96+OtherWasteN2O!C96+Sewage!C96</f>
        <v>0.47801677093931294</v>
      </c>
      <c r="D96" s="67">
        <f>Landfill!D96+Wastewater!D96+OtherWasteCH4!D96+OtherWasteN2O!D96+Sewage!D96</f>
        <v>0.5551689899205392</v>
      </c>
      <c r="E96" s="64">
        <f>Landfill!E96+Wastewater!E96+OtherWasteCH4!E96+OtherWasteN2O!E96+Sewage!E96</f>
        <v>0.61744266431634887</v>
      </c>
      <c r="F96" s="67">
        <f>Landfill!F96+Wastewater!F96+OtherWasteCH4!F96+OtherWasteN2O!F96+Sewage!F96</f>
        <v>0.70206079689272638</v>
      </c>
      <c r="G96" s="67">
        <f>Landfill!G96+Wastewater!G96+OtherWasteCH4!G96+OtherWasteN2O!G96+Sewage!G96</f>
        <v>0.80531914568940088</v>
      </c>
      <c r="H96" s="67">
        <f>Landfill!H96+Wastewater!H96+OtherWasteCH4!H96+OtherWasteN2O!H96+Sewage!H96</f>
        <v>0.89995791020671423</v>
      </c>
      <c r="I96" s="68">
        <f>Landfill!I96+Wastewater!I96+OtherWasteCH4!I96+OtherWasteN2O!I96+Sewage!I96</f>
        <v>0.97168377251523552</v>
      </c>
      <c r="J96" s="68">
        <f>Landfill!J96+Wastewater!J96+OtherWasteCH4!J96+OtherWasteN2O!J96+Sewage!J96</f>
        <v>1.0308399280847629</v>
      </c>
      <c r="K96" s="69">
        <f>Landfill!K96+Wastewater!K96+OtherWasteCH4!K96+OtherWasteN2O!K96+Sewage!K96</f>
        <v>1.0889277427400179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64">
        <f>Landfill!C97+Wastewater!C97+OtherWasteCH4!C97+OtherWasteN2O!C97+Sewage!C97</f>
        <v>8.9321594323936732E-3</v>
      </c>
      <c r="D97" s="67">
        <f>Landfill!D97+Wastewater!D97+OtherWasteCH4!D97+OtherWasteN2O!D97+Sewage!D97</f>
        <v>9.589411212099358E-3</v>
      </c>
      <c r="E97" s="64">
        <f>Landfill!E97+Wastewater!E97+OtherWasteCH4!E97+OtherWasteN2O!E97+Sewage!E97</f>
        <v>1.0670538683544612E-2</v>
      </c>
      <c r="F97" s="67">
        <f>Landfill!F97+Wastewater!F97+OtherWasteCH4!F97+OtherWasteN2O!F97+Sewage!F97</f>
        <v>1.1623283283792168E-2</v>
      </c>
      <c r="G97" s="67">
        <f>Landfill!G97+Wastewater!G97+OtherWasteCH4!G97+OtherWasteN2O!G97+Sewage!G97</f>
        <v>1.2488874978541403E-2</v>
      </c>
      <c r="H97" s="67">
        <f>Landfill!H97+Wastewater!H97+OtherWasteCH4!H97+OtherWasteN2O!H97+Sewage!H97</f>
        <v>1.3270857671303255E-2</v>
      </c>
      <c r="I97" s="68">
        <f>Landfill!I97+Wastewater!I97+OtherWasteCH4!I97+OtherWasteN2O!I97+Sewage!I97</f>
        <v>1.403476274201378E-2</v>
      </c>
      <c r="J97" s="68">
        <f>Landfill!J97+Wastewater!J97+OtherWasteCH4!J97+OtherWasteN2O!J97+Sewage!J97</f>
        <v>1.4785862830437951E-2</v>
      </c>
      <c r="K97" s="69">
        <f>Landfill!K97+Wastewater!K97+OtherWasteCH4!K97+OtherWasteN2O!K97+Sewage!K97</f>
        <v>1.5497418120624849E-2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67">
        <f>Landfill!C98+Wastewater!C98+OtherWasteCH4!C98+OtherWasteN2O!C98+Sewage!C98</f>
        <v>0.57494986027761086</v>
      </c>
      <c r="D98" s="67">
        <f>Landfill!D98+Wastewater!D98+OtherWasteCH4!D98+OtherWasteN2O!D98+Sewage!D98</f>
        <v>0.54635761681399997</v>
      </c>
      <c r="E98" s="64">
        <f>Landfill!E98+Wastewater!E98+OtherWasteCH4!E98+OtherWasteN2O!E98+Sewage!E98</f>
        <v>0.63157506449218781</v>
      </c>
      <c r="F98" s="67">
        <f>Landfill!F98+Wastewater!F98+OtherWasteCH4!F98+OtherWasteN2O!F98+Sewage!F98</f>
        <v>0.73122334262879574</v>
      </c>
      <c r="G98" s="67">
        <f>Landfill!G98+Wastewater!G98+OtherWasteCH4!G98+OtherWasteN2O!G98+Sewage!G98</f>
        <v>0.86160214040511895</v>
      </c>
      <c r="H98" s="67">
        <f>Landfill!H98+Wastewater!H98+OtherWasteCH4!H98+OtherWasteN2O!H98+Sewage!H98</f>
        <v>1.0116934102106145</v>
      </c>
      <c r="I98" s="68">
        <f>Landfill!I98+Wastewater!I98+OtherWasteCH4!I98+OtherWasteN2O!I98+Sewage!I98</f>
        <v>1.1754334246237679</v>
      </c>
      <c r="J98" s="68">
        <f>Landfill!J98+Wastewater!J98+OtherWasteCH4!J98+OtherWasteN2O!J98+Sewage!J98</f>
        <v>1.3485498364064985</v>
      </c>
      <c r="K98" s="69">
        <f>Landfill!K98+Wastewater!K98+OtherWasteCH4!K98+OtherWasteN2O!K98+Sewage!K98</f>
        <v>1.5315379692082649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64">
        <f>Landfill!C99+Wastewater!C99+OtherWasteCH4!C99+OtherWasteN2O!C99+Sewage!C99</f>
        <v>1.8553119999999999</v>
      </c>
      <c r="D99" s="67">
        <f>Landfill!D99+Wastewater!D99+OtherWasteCH4!D99+OtherWasteN2O!D99+Sewage!D99</f>
        <v>0.99741300000000011</v>
      </c>
      <c r="E99" s="64">
        <f>Landfill!E99+Wastewater!E99+OtherWasteCH4!E99+OtherWasteN2O!E99+Sewage!E99</f>
        <v>0.72945699999999991</v>
      </c>
      <c r="F99" s="67">
        <f>Landfill!F99+Wastewater!F99+OtherWasteCH4!F99+OtherWasteN2O!F99+Sewage!F99</f>
        <v>0.65962300000000007</v>
      </c>
      <c r="G99" s="67">
        <f>Landfill!G99+Wastewater!G99+OtherWasteCH4!G99+OtherWasteN2O!G99+Sewage!G99</f>
        <v>0.70606646003162288</v>
      </c>
      <c r="H99" s="67">
        <f>Landfill!H99+Wastewater!H99+OtherWasteCH4!H99+OtherWasteN2O!H99+Sewage!H99</f>
        <v>0.75793440135041212</v>
      </c>
      <c r="I99" s="68">
        <f>Landfill!I99+Wastewater!I99+OtherWasteCH4!I99+OtherWasteN2O!I99+Sewage!I99</f>
        <v>0.80930297405563378</v>
      </c>
      <c r="J99" s="68">
        <f>Landfill!J99+Wastewater!J99+OtherWasteCH4!J99+OtherWasteN2O!J99+Sewage!J99</f>
        <v>0.85604315850727963</v>
      </c>
      <c r="K99" s="69">
        <f>Landfill!K99+Wastewater!K99+OtherWasteCH4!K99+OtherWasteN2O!K99+Sewage!K99</f>
        <v>0.89905461289288346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67">
        <f>Landfill!C100+Wastewater!C100+OtherWasteCH4!C100+OtherWasteN2O!C100+Sewage!C100</f>
        <v>0.27097253841395602</v>
      </c>
      <c r="D100" s="67">
        <f>Landfill!D100+Wastewater!D100+OtherWasteCH4!D100+OtherWasteN2O!D100+Sewage!D100</f>
        <v>0.31188203878550025</v>
      </c>
      <c r="E100" s="64">
        <f>Landfill!E100+Wastewater!E100+OtherWasteCH4!E100+OtherWasteN2O!E100+Sewage!E100</f>
        <v>0.35839743872033358</v>
      </c>
      <c r="F100" s="67">
        <f>Landfill!F100+Wastewater!F100+OtherWasteCH4!F100+OtherWasteN2O!F100+Sewage!F100</f>
        <v>0.40978056435044952</v>
      </c>
      <c r="G100" s="67">
        <f>Landfill!G100+Wastewater!G100+OtherWasteCH4!G100+OtherWasteN2O!G100+Sewage!G100</f>
        <v>0.46105243730761203</v>
      </c>
      <c r="H100" s="67">
        <f>Landfill!H100+Wastewater!H100+OtherWasteCH4!H100+OtherWasteN2O!H100+Sewage!H100</f>
        <v>0.51492577686797025</v>
      </c>
      <c r="I100" s="68">
        <f>Landfill!I100+Wastewater!I100+OtherWasteCH4!I100+OtherWasteN2O!I100+Sewage!I100</f>
        <v>0.56973951278671353</v>
      </c>
      <c r="J100" s="68">
        <f>Landfill!J100+Wastewater!J100+OtherWasteCH4!J100+OtherWasteN2O!J100+Sewage!J100</f>
        <v>0.62338165921501043</v>
      </c>
      <c r="K100" s="69">
        <f>Landfill!K100+Wastewater!K100+OtherWasteCH4!K100+OtherWasteN2O!K100+Sewage!K100</f>
        <v>0.67644776755150438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64">
        <f>Landfill!C101+Wastewater!C101+OtherWasteCH4!C101+OtherWasteN2O!C101+Sewage!C101</f>
        <v>0.86463456401224958</v>
      </c>
      <c r="D101" s="67">
        <f>Landfill!D101+Wastewater!D101+OtherWasteCH4!D101+OtherWasteN2O!D101+Sewage!D101</f>
        <v>0.72093858062733751</v>
      </c>
      <c r="E101" s="64">
        <f>Landfill!E101+Wastewater!E101+OtherWasteCH4!E101+OtherWasteN2O!E101+Sewage!E101</f>
        <v>0.83828164437740038</v>
      </c>
      <c r="F101" s="67">
        <f>Landfill!F101+Wastewater!F101+OtherWasteCH4!F101+OtherWasteN2O!F101+Sewage!F101</f>
        <v>0.86536817799721055</v>
      </c>
      <c r="G101" s="67">
        <f>Landfill!G101+Wastewater!G101+OtherWasteCH4!G101+OtherWasteN2O!G101+Sewage!G101</f>
        <v>0.8575188090902105</v>
      </c>
      <c r="H101" s="67">
        <f>Landfill!H101+Wastewater!H101+OtherWasteCH4!H101+OtherWasteN2O!H101+Sewage!H101</f>
        <v>0.83195367276224885</v>
      </c>
      <c r="I101" s="68">
        <f>Landfill!I101+Wastewater!I101+OtherWasteCH4!I101+OtherWasteN2O!I101+Sewage!I101</f>
        <v>0.80335915392026247</v>
      </c>
      <c r="J101" s="68">
        <f>Landfill!J101+Wastewater!J101+OtherWasteCH4!J101+OtherWasteN2O!J101+Sewage!J101</f>
        <v>0.77062524981102076</v>
      </c>
      <c r="K101" s="69">
        <f>Landfill!K101+Wastewater!K101+OtherWasteCH4!K101+OtherWasteN2O!K101+Sewage!K101</f>
        <v>0.73609529958023256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67">
        <f>Landfill!C102+Wastewater!C102+OtherWasteCH4!C102+OtherWasteN2O!C102+Sewage!C102</f>
        <v>0.93843845510341384</v>
      </c>
      <c r="D102" s="67">
        <f>Landfill!D102+Wastewater!D102+OtherWasteCH4!D102+OtherWasteN2O!D102+Sewage!D102</f>
        <v>1.1120353279933111</v>
      </c>
      <c r="E102" s="64">
        <f>Landfill!E102+Wastewater!E102+OtherWasteCH4!E102+OtherWasteN2O!E102+Sewage!E102</f>
        <v>1.7330899999999998</v>
      </c>
      <c r="F102" s="67">
        <f>Landfill!F102+Wastewater!F102+OtherWasteCH4!F102+OtherWasteN2O!F102+Sewage!F102</f>
        <v>1.7792081273798326</v>
      </c>
      <c r="G102" s="67">
        <f>Landfill!G102+Wastewater!G102+OtherWasteCH4!G102+OtherWasteN2O!G102+Sewage!G102</f>
        <v>1.8856478310613622</v>
      </c>
      <c r="H102" s="67">
        <f>Landfill!H102+Wastewater!H102+OtherWasteCH4!H102+OtherWasteN2O!H102+Sewage!H102</f>
        <v>1.8975264725550209</v>
      </c>
      <c r="I102" s="68">
        <f>Landfill!I102+Wastewater!I102+OtherWasteCH4!I102+OtherWasteN2O!I102+Sewage!I102</f>
        <v>1.9396202970253156</v>
      </c>
      <c r="J102" s="68">
        <f>Landfill!J102+Wastewater!J102+OtherWasteCH4!J102+OtherWasteN2O!J102+Sewage!J102</f>
        <v>1.9687667816600054</v>
      </c>
      <c r="K102" s="69">
        <f>Landfill!K102+Wastewater!K102+OtherWasteCH4!K102+OtherWasteN2O!K102+Sewage!K102</f>
        <v>1.9815216826581599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64">
        <f>Landfill!C103+Wastewater!C103+OtherWasteCH4!C103+OtherWasteN2O!C103+Sewage!C103</f>
        <v>0.19006129796387439</v>
      </c>
      <c r="D103" s="67">
        <f>Landfill!D103+Wastewater!D103+OtherWasteCH4!D103+OtherWasteN2O!D103+Sewage!D103</f>
        <v>0.20616508399085354</v>
      </c>
      <c r="E103" s="64">
        <f>Landfill!E103+Wastewater!E103+OtherWasteCH4!E103+OtherWasteN2O!E103+Sewage!E103</f>
        <v>0.21383680017714507</v>
      </c>
      <c r="F103" s="67">
        <f>Landfill!F103+Wastewater!F103+OtherWasteCH4!F103+OtherWasteN2O!F103+Sewage!F103</f>
        <v>0.21448311194207942</v>
      </c>
      <c r="G103" s="67">
        <f>Landfill!G103+Wastewater!G103+OtherWasteCH4!G103+OtherWasteN2O!G103+Sewage!G103</f>
        <v>0.21419700293564092</v>
      </c>
      <c r="H103" s="67">
        <f>Landfill!H103+Wastewater!H103+OtherWasteCH4!H103+OtherWasteN2O!H103+Sewage!H103</f>
        <v>0.21733806472278472</v>
      </c>
      <c r="I103" s="68">
        <f>Landfill!I103+Wastewater!I103+OtherWasteCH4!I103+OtherWasteN2O!I103+Sewage!I103</f>
        <v>0.21975202577437733</v>
      </c>
      <c r="J103" s="68">
        <f>Landfill!J103+Wastewater!J103+OtherWasteCH4!J103+OtherWasteN2O!J103+Sewage!J103</f>
        <v>0.21988659966742133</v>
      </c>
      <c r="K103" s="69">
        <f>Landfill!K103+Wastewater!K103+OtherWasteCH4!K103+OtherWasteN2O!K103+Sewage!K103</f>
        <v>0.21780059273826344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67">
        <f>Landfill!C104+Wastewater!C104+OtherWasteCH4!C104+OtherWasteN2O!C104+Sewage!C104</f>
        <v>0.42182179594376606</v>
      </c>
      <c r="D104" s="67">
        <f>Landfill!D104+Wastewater!D104+OtherWasteCH4!D104+OtherWasteN2O!D104+Sewage!D104</f>
        <v>0.38420877820469429</v>
      </c>
      <c r="E104" s="64">
        <f>Landfill!E104+Wastewater!E104+OtherWasteCH4!E104+OtherWasteN2O!E104+Sewage!E104</f>
        <v>0.46654930871451428</v>
      </c>
      <c r="F104" s="67">
        <f>Landfill!F104+Wastewater!F104+OtherWasteCH4!F104+OtherWasteN2O!F104+Sewage!F104</f>
        <v>0.53470060317714041</v>
      </c>
      <c r="G104" s="67">
        <f>Landfill!G104+Wastewater!G104+OtherWasteCH4!G104+OtherWasteN2O!G104+Sewage!G104</f>
        <v>0.65506840398456312</v>
      </c>
      <c r="H104" s="67">
        <f>Landfill!H104+Wastewater!H104+OtherWasteCH4!H104+OtherWasteN2O!H104+Sewage!H104</f>
        <v>0.75733040434595722</v>
      </c>
      <c r="I104" s="68">
        <f>Landfill!I104+Wastewater!I104+OtherWasteCH4!I104+OtherWasteN2O!I104+Sewage!I104</f>
        <v>0.86038873099988622</v>
      </c>
      <c r="J104" s="68">
        <f>Landfill!J104+Wastewater!J104+OtherWasteCH4!J104+OtherWasteN2O!J104+Sewage!J104</f>
        <v>0.96834507472210662</v>
      </c>
      <c r="K104" s="69">
        <f>Landfill!K104+Wastewater!K104+OtherWasteCH4!K104+OtherWasteN2O!K104+Sewage!K104</f>
        <v>1.0812879847929819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64">
        <f>Landfill!C105+Wastewater!C105+OtherWasteCH4!C105+OtherWasteN2O!C105+Sewage!C105</f>
        <v>0.79681284721677026</v>
      </c>
      <c r="D105" s="67">
        <f>Landfill!D105+Wastewater!D105+OtherWasteCH4!D105+OtherWasteN2O!D105+Sewage!D105</f>
        <v>0.92273057344390674</v>
      </c>
      <c r="E105" s="64">
        <f>Landfill!E105+Wastewater!E105+OtherWasteCH4!E105+OtherWasteN2O!E105+Sewage!E105</f>
        <v>1.0454120312694124</v>
      </c>
      <c r="F105" s="67">
        <f>Landfill!F105+Wastewater!F105+OtherWasteCH4!F105+OtherWasteN2O!F105+Sewage!F105</f>
        <v>1.1881632738193633</v>
      </c>
      <c r="G105" s="67">
        <f>Landfill!G105+Wastewater!G105+OtherWasteCH4!G105+OtherWasteN2O!G105+Sewage!G105</f>
        <v>1.3472676137917801</v>
      </c>
      <c r="H105" s="67">
        <f>Landfill!H105+Wastewater!H105+OtherWasteCH4!H105+OtherWasteN2O!H105+Sewage!H105</f>
        <v>1.5135935377664105</v>
      </c>
      <c r="I105" s="68">
        <f>Landfill!I105+Wastewater!I105+OtherWasteCH4!I105+OtherWasteN2O!I105+Sewage!I105</f>
        <v>1.6836993777576037</v>
      </c>
      <c r="J105" s="68">
        <f>Landfill!J105+Wastewater!J105+OtherWasteCH4!J105+OtherWasteN2O!J105+Sewage!J105</f>
        <v>1.8556680067322668</v>
      </c>
      <c r="K105" s="69">
        <f>Landfill!K105+Wastewater!K105+OtherWasteCH4!K105+OtherWasteN2O!K105+Sewage!K105</f>
        <v>2.031158191684427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67">
        <f>Landfill!C106+Wastewater!C106+OtherWasteCH4!C106+OtherWasteN2O!C106+Sewage!C106</f>
        <v>1.4914647428973826E-3</v>
      </c>
      <c r="D106" s="67">
        <f>Landfill!D106+Wastewater!D106+OtherWasteCH4!D106+OtherWasteN2O!D106+Sewage!D106</f>
        <v>1.4517811496191624E-3</v>
      </c>
      <c r="E106" s="64">
        <f>Landfill!E106+Wastewater!E106+OtherWasteCH4!E106+OtherWasteN2O!E106+Sewage!E106</f>
        <v>1.6475674432493974E-3</v>
      </c>
      <c r="F106" s="67">
        <f>Landfill!F106+Wastewater!F106+OtherWasteCH4!F106+OtherWasteN2O!F106+Sewage!F106</f>
        <v>1.8533856817051888E-3</v>
      </c>
      <c r="G106" s="67">
        <f>Landfill!G106+Wastewater!G106+OtherWasteCH4!G106+OtherWasteN2O!G106+Sewage!G106</f>
        <v>1.6980712322011457E-3</v>
      </c>
      <c r="H106" s="67">
        <f>Landfill!H106+Wastewater!H106+OtherWasteCH4!H106+OtherWasteN2O!H106+Sewage!H106</f>
        <v>1.7291669664050839E-3</v>
      </c>
      <c r="I106" s="68">
        <f>Landfill!I106+Wastewater!I106+OtherWasteCH4!I106+OtherWasteN2O!I106+Sewage!I106</f>
        <v>1.7544714767159953E-3</v>
      </c>
      <c r="J106" s="68">
        <f>Landfill!J106+Wastewater!J106+OtherWasteCH4!J106+OtherWasteN2O!J106+Sewage!J106</f>
        <v>1.7727580506836324E-3</v>
      </c>
      <c r="K106" s="69">
        <f>Landfill!K106+Wastewater!K106+OtherWasteCH4!K106+OtherWasteN2O!K106+Sewage!K106</f>
        <v>1.7816873761935708E-3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64">
        <f>Landfill!C107+Wastewater!C107+OtherWasteCH4!C107+OtherWasteN2O!C107+Sewage!C107</f>
        <v>1.6077124500359701</v>
      </c>
      <c r="D107" s="67">
        <f>Landfill!D107+Wastewater!D107+OtherWasteCH4!D107+OtherWasteN2O!D107+Sewage!D107</f>
        <v>1.3366125337911796</v>
      </c>
      <c r="E107" s="64">
        <f>Landfill!E107+Wastewater!E107+OtherWasteCH4!E107+OtherWasteN2O!E107+Sewage!E107</f>
        <v>1.3706567277587947</v>
      </c>
      <c r="F107" s="67">
        <f>Landfill!F107+Wastewater!F107+OtherWasteCH4!F107+OtherWasteN2O!F107+Sewage!F107</f>
        <v>1.3567440763771639</v>
      </c>
      <c r="G107" s="67">
        <f>Landfill!G107+Wastewater!G107+OtherWasteCH4!G107+OtherWasteN2O!G107+Sewage!G107</f>
        <v>1.4381497285926097</v>
      </c>
      <c r="H107" s="67">
        <f>Landfill!H107+Wastewater!H107+OtherWasteCH4!H107+OtherWasteN2O!H107+Sewage!H107</f>
        <v>1.4178661375028327</v>
      </c>
      <c r="I107" s="68">
        <f>Landfill!I107+Wastewater!I107+OtherWasteCH4!I107+OtherWasteN2O!I107+Sewage!I107</f>
        <v>1.3935378353605961</v>
      </c>
      <c r="J107" s="68">
        <f>Landfill!J107+Wastewater!J107+OtherWasteCH4!J107+OtherWasteN2O!J107+Sewage!J107</f>
        <v>1.361346868056406</v>
      </c>
      <c r="K107" s="69">
        <f>Landfill!K107+Wastewater!K107+OtherWasteCH4!K107+OtherWasteN2O!K107+Sewage!K107</f>
        <v>1.3212806605182914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67">
        <f>Landfill!C108+Wastewater!C108+OtherWasteCH4!C108+OtherWasteN2O!C108+Sewage!C108</f>
        <v>8.7645647537624022E-2</v>
      </c>
      <c r="D108" s="67">
        <f>Landfill!D108+Wastewater!D108+OtherWasteCH4!D108+OtherWasteN2O!D108+Sewage!D108</f>
        <v>8.4342797830455493E-2</v>
      </c>
      <c r="E108" s="64">
        <f>Landfill!E108+Wastewater!E108+OtherWasteCH4!E108+OtherWasteN2O!E108+Sewage!E108</f>
        <v>7.9523251419322274E-2</v>
      </c>
      <c r="F108" s="67">
        <f>Landfill!F108+Wastewater!F108+OtherWasteCH4!F108+OtherWasteN2O!F108+Sewage!F108</f>
        <v>7.1617073804067136E-2</v>
      </c>
      <c r="G108" s="67">
        <f>Landfill!G108+Wastewater!G108+OtherWasteCH4!G108+OtherWasteN2O!G108+Sewage!G108</f>
        <v>6.5104484976178947E-2</v>
      </c>
      <c r="H108" s="67">
        <f>Landfill!H108+Wastewater!H108+OtherWasteCH4!H108+OtherWasteN2O!H108+Sewage!H108</f>
        <v>6.8010696331365986E-2</v>
      </c>
      <c r="I108" s="68">
        <f>Landfill!I108+Wastewater!I108+OtherWasteCH4!I108+OtherWasteN2O!I108+Sewage!I108</f>
        <v>7.0984717947360262E-2</v>
      </c>
      <c r="J108" s="68">
        <f>Landfill!J108+Wastewater!J108+OtherWasteCH4!J108+OtherWasteN2O!J108+Sewage!J108</f>
        <v>7.4007891971336073E-2</v>
      </c>
      <c r="K108" s="69">
        <f>Landfill!K108+Wastewater!K108+OtherWasteCH4!K108+OtherWasteN2O!K108+Sewage!K108</f>
        <v>7.6983418252880784E-2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64">
        <f>Landfill!C109+Wastewater!C109+OtherWasteCH4!C109+OtherWasteN2O!C109+Sewage!C109</f>
        <v>0.78629224311585766</v>
      </c>
      <c r="D109" s="67">
        <f>Landfill!D109+Wastewater!D109+OtherWasteCH4!D109+OtherWasteN2O!D109+Sewage!D109</f>
        <v>0.77866597702387774</v>
      </c>
      <c r="E109" s="64">
        <f>Landfill!E109+Wastewater!E109+OtherWasteCH4!E109+OtherWasteN2O!E109+Sewage!E109</f>
        <v>0.84423114370396368</v>
      </c>
      <c r="F109" s="67">
        <f>Landfill!F109+Wastewater!F109+OtherWasteCH4!F109+OtherWasteN2O!F109+Sewage!F109</f>
        <v>0.88335235348584595</v>
      </c>
      <c r="G109" s="67">
        <f>Landfill!G109+Wastewater!G109+OtherWasteCH4!G109+OtherWasteN2O!G109+Sewage!G109</f>
        <v>0.94878232409290286</v>
      </c>
      <c r="H109" s="67">
        <f>Landfill!H109+Wastewater!H109+OtherWasteCH4!H109+OtherWasteN2O!H109+Sewage!H109</f>
        <v>0.95973911460894257</v>
      </c>
      <c r="I109" s="68">
        <f>Landfill!I109+Wastewater!I109+OtherWasteCH4!I109+OtherWasteN2O!I109+Sewage!I109</f>
        <v>0.96741285159161261</v>
      </c>
      <c r="J109" s="68">
        <f>Landfill!J109+Wastewater!J109+OtherWasteCH4!J109+OtherWasteN2O!J109+Sewage!J109</f>
        <v>0.97049763982791826</v>
      </c>
      <c r="K109" s="69">
        <f>Landfill!K109+Wastewater!K109+OtherWasteCH4!K109+OtherWasteN2O!K109+Sewage!K109</f>
        <v>0.96791011744060007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64">
        <f>Landfill!C110+Wastewater!C110+OtherWasteCH4!C110+OtherWasteN2O!C110+Sewage!C110</f>
        <v>0.31257535868429037</v>
      </c>
      <c r="D110" s="67">
        <f>Landfill!D110+Wastewater!D110+OtherWasteCH4!D110+OtherWasteN2O!D110+Sewage!D110</f>
        <v>0.36361476752081268</v>
      </c>
      <c r="E110" s="64">
        <f>Landfill!E110+Wastewater!E110+OtherWasteCH4!E110+OtherWasteN2O!E110+Sewage!E110</f>
        <v>0.42201069096735783</v>
      </c>
      <c r="F110" s="67">
        <f>Landfill!F110+Wastewater!F110+OtherWasteCH4!F110+OtherWasteN2O!F110+Sewage!F110</f>
        <v>0.49013184341924709</v>
      </c>
      <c r="G110" s="67">
        <f>Landfill!G110+Wastewater!G110+OtherWasteCH4!G110+OtherWasteN2O!G110+Sewage!G110</f>
        <v>0.56961645825677953</v>
      </c>
      <c r="H110" s="67">
        <f>Landfill!H110+Wastewater!H110+OtherWasteCH4!H110+OtherWasteN2O!H110+Sewage!H110</f>
        <v>0.65978966356166513</v>
      </c>
      <c r="I110" s="68">
        <f>Landfill!I110+Wastewater!I110+OtherWasteCH4!I110+OtherWasteN2O!I110+Sewage!I110</f>
        <v>0.75943946978719046</v>
      </c>
      <c r="J110" s="68">
        <f>Landfill!J110+Wastewater!J110+OtherWasteCH4!J110+OtherWasteN2O!J110+Sewage!J110</f>
        <v>0.86803166688603328</v>
      </c>
      <c r="K110" s="69">
        <f>Landfill!K110+Wastewater!K110+OtherWasteCH4!K110+OtherWasteN2O!K110+Sewage!K110</f>
        <v>0.9848908574768549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67">
        <f>Landfill!C111+Wastewater!C111+OtherWasteCH4!C111+OtherWasteN2O!C111+Sewage!C111</f>
        <v>0.1607059088352582</v>
      </c>
      <c r="D111" s="67">
        <f>Landfill!D111+Wastewater!D111+OtherWasteCH4!D111+OtherWasteN2O!D111+Sewage!D111</f>
        <v>0.16484790160346369</v>
      </c>
      <c r="E111" s="64">
        <f>Landfill!E111+Wastewater!E111+OtherWasteCH4!E111+OtherWasteN2O!E111+Sewage!E111</f>
        <v>0.19381287898346589</v>
      </c>
      <c r="F111" s="67">
        <f>Landfill!F111+Wastewater!F111+OtherWasteCH4!F111+OtherWasteN2O!F111+Sewage!F111</f>
        <v>0.22098745407034373</v>
      </c>
      <c r="G111" s="67">
        <f>Landfill!G111+Wastewater!G111+OtherWasteCH4!G111+OtherWasteN2O!G111+Sewage!G111</f>
        <v>0.25301473859112322</v>
      </c>
      <c r="H111" s="67">
        <f>Landfill!H111+Wastewater!H111+OtherWasteCH4!H111+OtherWasteN2O!H111+Sewage!H111</f>
        <v>0.2901553694932606</v>
      </c>
      <c r="I111" s="68">
        <f>Landfill!I111+Wastewater!I111+OtherWasteCH4!I111+OtherWasteN2O!I111+Sewage!I111</f>
        <v>0.33092031470683769</v>
      </c>
      <c r="J111" s="68">
        <f>Landfill!J111+Wastewater!J111+OtherWasteCH4!J111+OtherWasteN2O!J111+Sewage!J111</f>
        <v>0.37441885097475402</v>
      </c>
      <c r="K111" s="69">
        <f>Landfill!K111+Wastewater!K111+OtherWasteCH4!K111+OtherWasteN2O!K111+Sewage!K111</f>
        <v>0.41993940863827162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64">
        <f>Landfill!C112+Wastewater!C112+OtherWasteCH4!C112+OtherWasteN2O!C112+Sewage!C112</f>
        <v>24.455256884635208</v>
      </c>
      <c r="D112" s="67">
        <f>Landfill!D112+Wastewater!D112+OtherWasteCH4!D112+OtherWasteN2O!D112+Sewage!D112</f>
        <v>27.404338689361204</v>
      </c>
      <c r="E112" s="64">
        <f>Landfill!E112+Wastewater!E112+OtherWasteCH4!E112+OtherWasteN2O!E112+Sewage!E112</f>
        <v>30.458792030168301</v>
      </c>
      <c r="F112" s="67">
        <f>Landfill!F112+Wastewater!F112+OtherWasteCH4!F112+OtherWasteN2O!F112+Sewage!F112</f>
        <v>33.484384601209413</v>
      </c>
      <c r="G112" s="67">
        <f>Landfill!G112+Wastewater!G112+OtherWasteCH4!G112+OtherWasteN2O!G112+Sewage!G112</f>
        <v>36.549969305392757</v>
      </c>
      <c r="H112" s="67">
        <f>Landfill!H112+Wastewater!H112+OtherWasteCH4!H112+OtherWasteN2O!H112+Sewage!H112</f>
        <v>39.725127398030125</v>
      </c>
      <c r="I112" s="68">
        <f>Landfill!I112+Wastewater!I112+OtherWasteCH4!I112+OtherWasteN2O!I112+Sewage!I112</f>
        <v>42.983980748132495</v>
      </c>
      <c r="J112" s="68">
        <f>Landfill!J112+Wastewater!J112+OtherWasteCH4!J112+OtherWasteN2O!J112+Sewage!J112</f>
        <v>46.238460998677816</v>
      </c>
      <c r="K112" s="69">
        <f>Landfill!K112+Wastewater!K112+OtherWasteCH4!K112+OtherWasteN2O!K112+Sewage!K112</f>
        <v>49.380822241793737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67">
        <f>Landfill!C113+Wastewater!C113+OtherWasteCH4!C113+OtherWasteN2O!C113+Sewage!C113</f>
        <v>4.4153822574036654E-2</v>
      </c>
      <c r="D113" s="67">
        <f>Landfill!D113+Wastewater!D113+OtherWasteCH4!D113+OtherWasteN2O!D113+Sewage!D113</f>
        <v>5.3118471795023076E-2</v>
      </c>
      <c r="E113" s="64">
        <f>Landfill!E113+Wastewater!E113+OtherWasteCH4!E113+OtherWasteN2O!E113+Sewage!E113</f>
        <v>6.1285290172674624E-2</v>
      </c>
      <c r="F113" s="67">
        <f>Landfill!F113+Wastewater!F113+OtherWasteCH4!F113+OtherWasteN2O!F113+Sewage!F113</f>
        <v>6.8709349460192956E-2</v>
      </c>
      <c r="G113" s="67">
        <f>Landfill!G113+Wastewater!G113+OtherWasteCH4!G113+OtherWasteN2O!G113+Sewage!G113</f>
        <v>8.0847630659291195E-2</v>
      </c>
      <c r="H113" s="67">
        <f>Landfill!H113+Wastewater!H113+OtherWasteCH4!H113+OtherWasteN2O!H113+Sewage!H113</f>
        <v>8.0357824591579002E-2</v>
      </c>
      <c r="I113" s="68">
        <f>Landfill!I113+Wastewater!I113+OtherWasteCH4!I113+OtherWasteN2O!I113+Sewage!I113</f>
        <v>8.0082168193855302E-2</v>
      </c>
      <c r="J113" s="68">
        <f>Landfill!J113+Wastewater!J113+OtherWasteCH4!J113+OtherWasteN2O!J113+Sewage!J113</f>
        <v>7.9423576222125494E-2</v>
      </c>
      <c r="K113" s="69">
        <f>Landfill!K113+Wastewater!K113+OtherWasteCH4!K113+OtherWasteN2O!K113+Sewage!K113</f>
        <v>8.2010128247615971E-2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64">
        <f>Landfill!C114+Wastewater!C114+OtherWasteCH4!C114+OtherWasteN2O!C114+Sewage!C114</f>
        <v>0.18537777548985546</v>
      </c>
      <c r="D114" s="67">
        <f>Landfill!D114+Wastewater!D114+OtherWasteCH4!D114+OtherWasteN2O!D114+Sewage!D114</f>
        <v>0.20783808243294327</v>
      </c>
      <c r="E114" s="64">
        <f>Landfill!E114+Wastewater!E114+OtherWasteCH4!E114+OtherWasteN2O!E114+Sewage!E114</f>
        <v>0.23751084700762948</v>
      </c>
      <c r="F114" s="67">
        <f>Landfill!F114+Wastewater!F114+OtherWasteCH4!F114+OtherWasteN2O!F114+Sewage!F114</f>
        <v>0.2758966122522154</v>
      </c>
      <c r="G114" s="67">
        <f>Landfill!G114+Wastewater!G114+OtherWasteCH4!G114+OtherWasteN2O!G114+Sewage!G114</f>
        <v>0.31369890728860922</v>
      </c>
      <c r="H114" s="67">
        <f>Landfill!H114+Wastewater!H114+OtherWasteCH4!H114+OtherWasteN2O!H114+Sewage!H114</f>
        <v>0.35739477505244138</v>
      </c>
      <c r="I114" s="68">
        <f>Landfill!I114+Wastewater!I114+OtherWasteCH4!I114+OtherWasteN2O!I114+Sewage!I114</f>
        <v>0.40677213996865202</v>
      </c>
      <c r="J114" s="68">
        <f>Landfill!J114+Wastewater!J114+OtherWasteCH4!J114+OtherWasteN2O!J114+Sewage!J114</f>
        <v>0.46021682200624692</v>
      </c>
      <c r="K114" s="69">
        <f>Landfill!K114+Wastewater!K114+OtherWasteCH4!K114+OtherWasteN2O!K114+Sewage!K114</f>
        <v>0.51592025557711962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67">
        <f>Landfill!C115+Wastewater!C115+OtherWasteCH4!C115+OtherWasteN2O!C115+Sewage!C115</f>
        <v>0.11397838706108578</v>
      </c>
      <c r="D115" s="67">
        <f>Landfill!D115+Wastewater!D115+OtherWasteCH4!D115+OtherWasteN2O!D115+Sewage!D115</f>
        <v>0.15052973591849952</v>
      </c>
      <c r="E115" s="64">
        <f>Landfill!E115+Wastewater!E115+OtherWasteCH4!E115+OtherWasteN2O!E115+Sewage!E115</f>
        <v>0.16964836225467034</v>
      </c>
      <c r="F115" s="67">
        <f>Landfill!F115+Wastewater!F115+OtherWasteCH4!F115+OtherWasteN2O!F115+Sewage!F115</f>
        <v>0.18592427228414005</v>
      </c>
      <c r="G115" s="67">
        <f>Landfill!G115+Wastewater!G115+OtherWasteCH4!G115+OtherWasteN2O!G115+Sewage!G115</f>
        <v>0.22236473886719132</v>
      </c>
      <c r="H115" s="67">
        <f>Landfill!H115+Wastewater!H115+OtherWasteCH4!H115+OtherWasteN2O!H115+Sewage!H115</f>
        <v>0.22623214467028802</v>
      </c>
      <c r="I115" s="68">
        <f>Landfill!I115+Wastewater!I115+OtherWasteCH4!I115+OtherWasteN2O!I115+Sewage!I115</f>
        <v>0.22900502194751521</v>
      </c>
      <c r="J115" s="68">
        <f>Landfill!J115+Wastewater!J115+OtherWasteCH4!J115+OtherWasteN2O!J115+Sewage!J115</f>
        <v>0.23014255748815363</v>
      </c>
      <c r="K115" s="69">
        <f>Landfill!K115+Wastewater!K115+OtherWasteCH4!K115+OtherWasteN2O!K115+Sewage!K115</f>
        <v>0.2293926226681203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64">
        <f>Landfill!C116+Wastewater!C116+OtherWasteCH4!C116+OtherWasteN2O!C116+Sewage!C116</f>
        <v>2.146664788923423E-2</v>
      </c>
      <c r="D116" s="67">
        <f>Landfill!D116+Wastewater!D116+OtherWasteCH4!D116+OtherWasteN2O!D116+Sewage!D116</f>
        <v>2.4353068721538102E-2</v>
      </c>
      <c r="E116" s="64">
        <f>Landfill!E116+Wastewater!E116+OtherWasteCH4!E116+OtherWasteN2O!E116+Sewage!E116</f>
        <v>2.6329765512699208E-2</v>
      </c>
      <c r="F116" s="67">
        <f>Landfill!F116+Wastewater!F116+OtherWasteCH4!F116+OtherWasteN2O!F116+Sewage!F116</f>
        <v>2.8933945626309732E-2</v>
      </c>
      <c r="G116" s="67">
        <f>Landfill!G116+Wastewater!G116+OtherWasteCH4!G116+OtherWasteN2O!G116+Sewage!G116</f>
        <v>3.2259202027366624E-2</v>
      </c>
      <c r="H116" s="67">
        <f>Landfill!H116+Wastewater!H116+OtherWasteCH4!H116+OtherWasteN2O!H116+Sewage!H116</f>
        <v>3.5676165147920318E-2</v>
      </c>
      <c r="I116" s="68">
        <f>Landfill!I116+Wastewater!I116+OtherWasteCH4!I116+OtherWasteN2O!I116+Sewage!I116</f>
        <v>3.8922906215371568E-2</v>
      </c>
      <c r="J116" s="68">
        <f>Landfill!J116+Wastewater!J116+OtherWasteCH4!J116+OtherWasteN2O!J116+Sewage!J116</f>
        <v>4.1997921920185886E-2</v>
      </c>
      <c r="K116" s="69">
        <f>Landfill!K116+Wastewater!K116+OtherWasteCH4!K116+OtherWasteN2O!K116+Sewage!K116</f>
        <v>4.4956265766982223E-2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67">
        <f>Landfill!C117+Wastewater!C117+OtherWasteCH4!C117+OtherWasteN2O!C117+Sewage!C117</f>
        <v>0.19755174932593147</v>
      </c>
      <c r="D117" s="67">
        <f>Landfill!D117+Wastewater!D117+OtherWasteCH4!D117+OtherWasteN2O!D117+Sewage!D117</f>
        <v>0.22934634778999996</v>
      </c>
      <c r="E117" s="64">
        <f>Landfill!E117+Wastewater!E117+OtherWasteCH4!E117+OtherWasteN2O!E117+Sewage!E117</f>
        <v>8.6503400000000008E-2</v>
      </c>
      <c r="F117" s="67">
        <f>Landfill!F117+Wastewater!F117+OtherWasteCH4!F117+OtherWasteN2O!F117+Sewage!F117</f>
        <v>9.8162437061147176E-2</v>
      </c>
      <c r="G117" s="67">
        <f>Landfill!G117+Wastewater!G117+OtherWasteCH4!G117+OtherWasteN2O!G117+Sewage!G117</f>
        <v>0.11086098829086069</v>
      </c>
      <c r="H117" s="67">
        <f>Landfill!H117+Wastewater!H117+OtherWasteCH4!H117+OtherWasteN2O!H117+Sewage!H117</f>
        <v>0.12440763614650431</v>
      </c>
      <c r="I117" s="68">
        <f>Landfill!I117+Wastewater!I117+OtherWasteCH4!I117+OtherWasteN2O!I117+Sewage!I117</f>
        <v>0.13854683440382864</v>
      </c>
      <c r="J117" s="68">
        <f>Landfill!J117+Wastewater!J117+OtherWasteCH4!J117+OtherWasteN2O!J117+Sewage!J117</f>
        <v>0.1530610159607047</v>
      </c>
      <c r="K117" s="69">
        <f>Landfill!K117+Wastewater!K117+OtherWasteCH4!K117+OtherWasteN2O!K117+Sewage!K117</f>
        <v>0.16778588133619249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64">
        <f>Landfill!C118+Wastewater!C118+OtherWasteCH4!C118+OtherWasteN2O!C118+Sewage!C118</f>
        <v>0.71404304357459658</v>
      </c>
      <c r="D118" s="67">
        <f>Landfill!D118+Wastewater!D118+OtherWasteCH4!D118+OtherWasteN2O!D118+Sewage!D118</f>
        <v>0.75542008640208713</v>
      </c>
      <c r="E118" s="64">
        <f>Landfill!E118+Wastewater!E118+OtherWasteCH4!E118+OtherWasteN2O!E118+Sewage!E118</f>
        <v>1.1694618000000001</v>
      </c>
      <c r="F118" s="67">
        <f>Landfill!F118+Wastewater!F118+OtherWasteCH4!F118+OtherWasteN2O!F118+Sewage!F118</f>
        <v>1.2654825000000001</v>
      </c>
      <c r="G118" s="67">
        <f>Landfill!G118+Wastewater!G118+OtherWasteCH4!G118+OtherWasteN2O!G118+Sewage!G118</f>
        <v>1.375677489572332</v>
      </c>
      <c r="H118" s="67">
        <f>Landfill!H118+Wastewater!H118+OtherWasteCH4!H118+OtherWasteN2O!H118+Sewage!H118</f>
        <v>1.4242826262968269</v>
      </c>
      <c r="I118" s="68">
        <f>Landfill!I118+Wastewater!I118+OtherWasteCH4!I118+OtherWasteN2O!I118+Sewage!I118</f>
        <v>1.4663128932481004</v>
      </c>
      <c r="J118" s="68">
        <f>Landfill!J118+Wastewater!J118+OtherWasteCH4!J118+OtherWasteN2O!J118+Sewage!J118</f>
        <v>1.5014132368280513</v>
      </c>
      <c r="K118" s="69">
        <f>Landfill!K118+Wastewater!K118+OtherWasteCH4!K118+OtherWasteN2O!K118+Sewage!K118</f>
        <v>1.5273778599826073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67">
        <f>Landfill!C119+Wastewater!C119+OtherWasteCH4!C119+OtherWasteN2O!C119+Sewage!C119</f>
        <v>33.353629000000005</v>
      </c>
      <c r="D119" s="67">
        <f>Landfill!D119+Wastewater!D119+OtherWasteCH4!D119+OtherWasteN2O!D119+Sewage!D119</f>
        <v>49.873887499999995</v>
      </c>
      <c r="E119" s="64">
        <f>Landfill!E119+Wastewater!E119+OtherWasteCH4!E119+OtherWasteN2O!E119+Sewage!E119</f>
        <v>63.112664000000009</v>
      </c>
      <c r="F119" s="67">
        <f>Landfill!F119+Wastewater!F119+OtherWasteCH4!F119+OtherWasteN2O!F119+Sewage!F119</f>
        <v>92.918711499999986</v>
      </c>
      <c r="G119" s="67">
        <f>Landfill!G119+Wastewater!G119+OtherWasteCH4!G119+OtherWasteN2O!G119+Sewage!G119</f>
        <v>106.83353336158068</v>
      </c>
      <c r="H119" s="67">
        <f>Landfill!H119+Wastewater!H119+OtherWasteCH4!H119+OtherWasteN2O!H119+Sewage!H119</f>
        <v>112.74216327726809</v>
      </c>
      <c r="I119" s="68">
        <f>Landfill!I119+Wastewater!I119+OtherWasteCH4!I119+OtherWasteN2O!I119+Sewage!I119</f>
        <v>118.40777601418992</v>
      </c>
      <c r="J119" s="68">
        <f>Landfill!J119+Wastewater!J119+OtherWasteCH4!J119+OtherWasteN2O!J119+Sewage!J119</f>
        <v>123.67500589755427</v>
      </c>
      <c r="K119" s="69">
        <f>Landfill!K119+Wastewater!K119+OtherWasteCH4!K119+OtherWasteN2O!K119+Sewage!K119</f>
        <v>128.39927045357811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64">
        <f>Landfill!C120+Wastewater!C120+OtherWasteCH4!C120+OtherWasteN2O!C120+Sewage!C120</f>
        <v>5.0198511514982112E-3</v>
      </c>
      <c r="D120" s="67">
        <f>Landfill!D120+Wastewater!D120+OtherWasteCH4!D120+OtherWasteN2O!D120+Sewage!D120</f>
        <v>4.9384460288957963E-3</v>
      </c>
      <c r="E120" s="64">
        <f>Landfill!E120+Wastewater!E120+OtherWasteCH4!E120+OtherWasteN2O!E120+Sewage!E120</f>
        <v>5.0002638857965112E-3</v>
      </c>
      <c r="F120" s="67">
        <f>Landfill!F120+Wastewater!F120+OtherWasteCH4!F120+OtherWasteN2O!F120+Sewage!F120</f>
        <v>5.0310642112770931E-3</v>
      </c>
      <c r="G120" s="67">
        <f>Landfill!G120+Wastewater!G120+OtherWasteCH4!G120+OtherWasteN2O!G120+Sewage!G120</f>
        <v>5.0019740428118055E-3</v>
      </c>
      <c r="H120" s="67">
        <f>Landfill!H120+Wastewater!H120+OtherWasteCH4!H120+OtherWasteN2O!H120+Sewage!H120</f>
        <v>4.9412232384090839E-3</v>
      </c>
      <c r="I120" s="68">
        <f>Landfill!I120+Wastewater!I120+OtherWasteCH4!I120+OtherWasteN2O!I120+Sewage!I120</f>
        <v>4.8540781216704007E-3</v>
      </c>
      <c r="J120" s="68">
        <f>Landfill!J120+Wastewater!J120+OtherWasteCH4!J120+OtherWasteN2O!J120+Sewage!J120</f>
        <v>4.744739212611219E-3</v>
      </c>
      <c r="K120" s="69">
        <f>Landfill!K120+Wastewater!K120+OtherWasteCH4!K120+OtherWasteN2O!K120+Sewage!K120</f>
        <v>4.6164352691538705E-3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64">
        <f>Landfill!C121+Wastewater!C121+OtherWasteCH4!C121+OtherWasteN2O!C121+Sewage!C121</f>
        <v>1.6273421000000001</v>
      </c>
      <c r="D121" s="67">
        <f>Landfill!D121+Wastewater!D121+OtherWasteCH4!D121+OtherWasteN2O!D121+Sewage!D121</f>
        <v>1.8275533999999998</v>
      </c>
      <c r="E121" s="64">
        <f>Landfill!E121+Wastewater!E121+OtherWasteCH4!E121+OtherWasteN2O!E121+Sewage!E121</f>
        <v>1.7312805999999998</v>
      </c>
      <c r="F121" s="67">
        <f>Landfill!F121+Wastewater!F121+OtherWasteCH4!F121+OtherWasteN2O!F121+Sewage!F121</f>
        <v>1.3999725999999999</v>
      </c>
      <c r="G121" s="67">
        <f>Landfill!G121+Wastewater!G121+OtherWasteCH4!G121+OtherWasteN2O!G121+Sewage!G121</f>
        <v>1.3926523966570488</v>
      </c>
      <c r="H121" s="67">
        <f>Landfill!H121+Wastewater!H121+OtherWasteCH4!H121+OtherWasteN2O!H121+Sewage!H121</f>
        <v>1.3870633791491911</v>
      </c>
      <c r="I121" s="68">
        <f>Landfill!I121+Wastewater!I121+OtherWasteCH4!I121+OtherWasteN2O!I121+Sewage!I121</f>
        <v>1.3763411230760862</v>
      </c>
      <c r="J121" s="68">
        <f>Landfill!J121+Wastewater!J121+OtherWasteCH4!J121+OtherWasteN2O!J121+Sewage!J121</f>
        <v>1.3565684455084663</v>
      </c>
      <c r="K121" s="69">
        <f>Landfill!K121+Wastewater!K121+OtherWasteCH4!K121+OtherWasteN2O!K121+Sewage!K121</f>
        <v>1.3281843522077554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67">
        <f>Landfill!C122+Wastewater!C122+OtherWasteCH4!C122+OtherWasteN2O!C122+Sewage!C122</f>
        <v>8.9784678956284503E-3</v>
      </c>
      <c r="D122" s="67">
        <f>Landfill!D122+Wastewater!D122+OtherWasteCH4!D122+OtherWasteN2O!D122+Sewage!D122</f>
        <v>9.7031065431683779E-3</v>
      </c>
      <c r="E122" s="64">
        <f>Landfill!E122+Wastewater!E122+OtherWasteCH4!E122+OtherWasteN2O!E122+Sewage!E122</f>
        <v>1.0340510973682616E-2</v>
      </c>
      <c r="F122" s="67">
        <f>Landfill!F122+Wastewater!F122+OtherWasteCH4!F122+OtherWasteN2O!F122+Sewage!F122</f>
        <v>1.0727263751303088E-2</v>
      </c>
      <c r="G122" s="67">
        <f>Landfill!G122+Wastewater!G122+OtherWasteCH4!G122+OtherWasteN2O!G122+Sewage!G122</f>
        <v>1.0916821174457567E-2</v>
      </c>
      <c r="H122" s="67">
        <f>Landfill!H122+Wastewater!H122+OtherWasteCH4!H122+OtherWasteN2O!H122+Sewage!H122</f>
        <v>1.0898618144316412E-2</v>
      </c>
      <c r="I122" s="68">
        <f>Landfill!I122+Wastewater!I122+OtherWasteCH4!I122+OtherWasteN2O!I122+Sewage!I122</f>
        <v>1.1043171618966752E-2</v>
      </c>
      <c r="J122" s="68">
        <f>Landfill!J122+Wastewater!J122+OtherWasteCH4!J122+OtherWasteN2O!J122+Sewage!J122</f>
        <v>1.1316573993243692E-2</v>
      </c>
      <c r="K122" s="69">
        <f>Landfill!K122+Wastewater!K122+OtherWasteCH4!K122+OtherWasteN2O!K122+Sewage!K122</f>
        <v>1.155749645099426E-2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64">
        <f>Landfill!C123+Wastewater!C123+OtherWasteCH4!C123+OtherWasteN2O!C123+Sewage!C123</f>
        <v>0.11054050326120508</v>
      </c>
      <c r="D123" s="67">
        <f>Landfill!D123+Wastewater!D123+OtherWasteCH4!D123+OtherWasteN2O!D123+Sewage!D123</f>
        <v>0.11705262156891302</v>
      </c>
      <c r="E123" s="64">
        <f>Landfill!E123+Wastewater!E123+OtherWasteCH4!E123+OtherWasteN2O!E123+Sewage!E123</f>
        <v>0.13309820831301394</v>
      </c>
      <c r="F123" s="67">
        <f>Landfill!F123+Wastewater!F123+OtherWasteCH4!F123+OtherWasteN2O!F123+Sewage!F123</f>
        <v>0.16048528716988464</v>
      </c>
      <c r="G123" s="67">
        <f>Landfill!G123+Wastewater!G123+OtherWasteCH4!G123+OtherWasteN2O!G123+Sewage!G123</f>
        <v>0.17705746322026297</v>
      </c>
      <c r="H123" s="67">
        <f>Landfill!H123+Wastewater!H123+OtherWasteCH4!H123+OtherWasteN2O!H123+Sewage!H123</f>
        <v>0.19031745213548096</v>
      </c>
      <c r="I123" s="68">
        <f>Landfill!I123+Wastewater!I123+OtherWasteCH4!I123+OtherWasteN2O!I123+Sewage!I123</f>
        <v>0.2027830416317313</v>
      </c>
      <c r="J123" s="68">
        <f>Landfill!J123+Wastewater!J123+OtherWasteCH4!J123+OtherWasteN2O!J123+Sewage!J123</f>
        <v>0.21367635120937228</v>
      </c>
      <c r="K123" s="69">
        <f>Landfill!K123+Wastewater!K123+OtherWasteCH4!K123+OtherWasteN2O!K123+Sewage!K123</f>
        <v>0.22309448687680183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67">
        <f>Landfill!C124+Wastewater!C124+OtherWasteCH4!C124+OtherWasteN2O!C124+Sewage!C124</f>
        <v>0.15194524504907891</v>
      </c>
      <c r="D124" s="67">
        <f>Landfill!D124+Wastewater!D124+OtherWasteCH4!D124+OtherWasteN2O!D124+Sewage!D124</f>
        <v>0.17471767396523452</v>
      </c>
      <c r="E124" s="64">
        <f>Landfill!E124+Wastewater!E124+OtherWasteCH4!E124+OtherWasteN2O!E124+Sewage!E124</f>
        <v>0.19022994474002594</v>
      </c>
      <c r="F124" s="67">
        <f>Landfill!F124+Wastewater!F124+OtherWasteCH4!F124+OtherWasteN2O!F124+Sewage!F124</f>
        <v>0.18248126065949463</v>
      </c>
      <c r="G124" s="67">
        <f>Landfill!G124+Wastewater!G124+OtherWasteCH4!G124+OtherWasteN2O!G124+Sewage!G124</f>
        <v>0.1739923703799377</v>
      </c>
      <c r="H124" s="67">
        <f>Landfill!H124+Wastewater!H124+OtherWasteCH4!H124+OtherWasteN2O!H124+Sewage!H124</f>
        <v>0.16886260567074746</v>
      </c>
      <c r="I124" s="68">
        <f>Landfill!I124+Wastewater!I124+OtherWasteCH4!I124+OtherWasteN2O!I124+Sewage!I124</f>
        <v>0.16683465626060764</v>
      </c>
      <c r="J124" s="68">
        <f>Landfill!J124+Wastewater!J124+OtherWasteCH4!J124+OtherWasteN2O!J124+Sewage!J124</f>
        <v>0.16585212768910129</v>
      </c>
      <c r="K124" s="69">
        <f>Landfill!K124+Wastewater!K124+OtherWasteCH4!K124+OtherWasteN2O!K124+Sewage!K124</f>
        <v>0.16410445336151072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64">
        <f>Landfill!C125+Wastewater!C125+OtherWasteCH4!C125+OtherWasteN2O!C125+Sewage!C125</f>
        <v>2.5699008149626779</v>
      </c>
      <c r="D125" s="67">
        <f>Landfill!D125+Wastewater!D125+OtherWasteCH4!D125+OtherWasteN2O!D125+Sewage!D125</f>
        <v>2.8106071123801786</v>
      </c>
      <c r="E125" s="64">
        <f>Landfill!E125+Wastewater!E125+OtherWasteCH4!E125+OtherWasteN2O!E125+Sewage!E125</f>
        <v>3.2000999999999999</v>
      </c>
      <c r="F125" s="67">
        <f>Landfill!F125+Wastewater!F125+OtherWasteCH4!F125+OtherWasteN2O!F125+Sewage!F125</f>
        <v>3.3839035658012899</v>
      </c>
      <c r="G125" s="67">
        <f>Landfill!G125+Wastewater!G125+OtherWasteCH4!G125+OtherWasteN2O!G125+Sewage!G125</f>
        <v>3.5613894857460449</v>
      </c>
      <c r="H125" s="67">
        <f>Landfill!H125+Wastewater!H125+OtherWasteCH4!H125+OtherWasteN2O!H125+Sewage!H125</f>
        <v>3.735668162623917</v>
      </c>
      <c r="I125" s="68">
        <f>Landfill!I125+Wastewater!I125+OtherWasteCH4!I125+OtherWasteN2O!I125+Sewage!I125</f>
        <v>3.9035619605865408</v>
      </c>
      <c r="J125" s="68">
        <f>Landfill!J125+Wastewater!J125+OtherWasteCH4!J125+OtherWasteN2O!J125+Sewage!J125</f>
        <v>4.0607018616488109</v>
      </c>
      <c r="K125" s="69">
        <f>Landfill!K125+Wastewater!K125+OtherWasteCH4!K125+OtherWasteN2O!K125+Sewage!K125</f>
        <v>4.2048749318323368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67">
        <f>Landfill!C126+Wastewater!C126+OtherWasteCH4!C126+OtherWasteN2O!C126+Sewage!C126</f>
        <v>0.52317140437315512</v>
      </c>
      <c r="D126" s="67">
        <f>Landfill!D126+Wastewater!D126+OtherWasteCH4!D126+OtherWasteN2O!D126+Sewage!D126</f>
        <v>1.8057196432587177</v>
      </c>
      <c r="E126" s="64">
        <f>Landfill!E126+Wastewater!E126+OtherWasteCH4!E126+OtherWasteN2O!E126+Sewage!E126</f>
        <v>2.076016112672352</v>
      </c>
      <c r="F126" s="67">
        <f>Landfill!F126+Wastewater!F126+OtherWasteCH4!F126+OtherWasteN2O!F126+Sewage!F126</f>
        <v>2.3084720545531305</v>
      </c>
      <c r="G126" s="67">
        <f>Landfill!G126+Wastewater!G126+OtherWasteCH4!G126+OtherWasteN2O!G126+Sewage!G126</f>
        <v>2.5269533515361569</v>
      </c>
      <c r="H126" s="67">
        <f>Landfill!H126+Wastewater!H126+OtherWasteCH4!H126+OtherWasteN2O!H126+Sewage!H126</f>
        <v>2.7680373666615807</v>
      </c>
      <c r="I126" s="68">
        <f>Landfill!I126+Wastewater!I126+OtherWasteCH4!I126+OtherWasteN2O!I126+Sewage!I126</f>
        <v>3.0330193360631998</v>
      </c>
      <c r="J126" s="68">
        <f>Landfill!J126+Wastewater!J126+OtherWasteCH4!J126+OtherWasteN2O!J126+Sewage!J126</f>
        <v>3.3094807766856502</v>
      </c>
      <c r="K126" s="69">
        <f>Landfill!K126+Wastewater!K126+OtherWasteCH4!K126+OtherWasteN2O!K126+Sewage!K126</f>
        <v>3.5897777564994957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67">
        <f>Landfill!C127+Wastewater!C127+OtherWasteCH4!C127+OtherWasteN2O!C127+Sewage!C127</f>
        <v>0.23242194953448828</v>
      </c>
      <c r="D127" s="67">
        <f>Landfill!D127+Wastewater!D127+OtherWasteCH4!D127+OtherWasteN2O!D127+Sewage!D127</f>
        <v>0.27153480791492085</v>
      </c>
      <c r="E127" s="64">
        <f>Landfill!E127+Wastewater!E127+OtherWasteCH4!E127+OtherWasteN2O!E127+Sewage!E127</f>
        <v>0.33409572294020112</v>
      </c>
      <c r="F127" s="67">
        <f>Landfill!F127+Wastewater!F127+OtherWasteCH4!F127+OtherWasteN2O!F127+Sewage!F127</f>
        <v>0.35790114732856604</v>
      </c>
      <c r="G127" s="67">
        <f>Landfill!G127+Wastewater!G127+OtherWasteCH4!G127+OtherWasteN2O!G127+Sewage!G127</f>
        <v>0.37556632709227578</v>
      </c>
      <c r="H127" s="67">
        <f>Landfill!H127+Wastewater!H127+OtherWasteCH4!H127+OtherWasteN2O!H127+Sewage!H127</f>
        <v>0.39035909551529296</v>
      </c>
      <c r="I127" s="68">
        <f>Landfill!I127+Wastewater!I127+OtherWasteCH4!I127+OtherWasteN2O!I127+Sewage!I127</f>
        <v>0.39922847498892466</v>
      </c>
      <c r="J127" s="68">
        <f>Landfill!J127+Wastewater!J127+OtherWasteCH4!J127+OtherWasteN2O!J127+Sewage!J127</f>
        <v>0.40298189559456454</v>
      </c>
      <c r="K127" s="69">
        <f>Landfill!K127+Wastewater!K127+OtherWasteCH4!K127+OtherWasteN2O!K127+Sewage!K127</f>
        <v>0.40242484647591065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64">
        <f>Landfill!C128+Wastewater!C128+OtherWasteCH4!C128+OtherWasteN2O!C128+Sewage!C128</f>
        <v>2.5339111426152107E-3</v>
      </c>
      <c r="D128" s="67">
        <f>Landfill!D128+Wastewater!D128+OtherWasteCH4!D128+OtherWasteN2O!D128+Sewage!D128</f>
        <v>2.8034619240240948E-3</v>
      </c>
      <c r="E128" s="64">
        <f>Landfill!E128+Wastewater!E128+OtherWasteCH4!E128+OtherWasteN2O!E128+Sewage!E128</f>
        <v>3.0872143754873734E-3</v>
      </c>
      <c r="F128" s="67">
        <f>Landfill!F128+Wastewater!F128+OtherWasteCH4!F128+OtherWasteN2O!F128+Sewage!F128</f>
        <v>3.3725833353176159E-3</v>
      </c>
      <c r="G128" s="67">
        <f>Landfill!G128+Wastewater!G128+OtherWasteCH4!G128+OtherWasteN2O!G128+Sewage!G128</f>
        <v>3.6569727777329506E-3</v>
      </c>
      <c r="H128" s="67">
        <f>Landfill!H128+Wastewater!H128+OtherWasteCH4!H128+OtherWasteN2O!H128+Sewage!H128</f>
        <v>3.947462983764455E-3</v>
      </c>
      <c r="I128" s="68">
        <f>Landfill!I128+Wastewater!I128+OtherWasteCH4!I128+OtherWasteN2O!I128+Sewage!I128</f>
        <v>4.2363106765146846E-3</v>
      </c>
      <c r="J128" s="68">
        <f>Landfill!J128+Wastewater!J128+OtherWasteCH4!J128+OtherWasteN2O!J128+Sewage!J128</f>
        <v>4.5101411049789557E-3</v>
      </c>
      <c r="K128" s="69">
        <f>Landfill!K128+Wastewater!K128+OtherWasteCH4!K128+OtherWasteN2O!K128+Sewage!K128</f>
        <v>4.7649653083313105E-3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67">
        <f>Landfill!C129+Wastewater!C129+OtherWasteCH4!C129+OtherWasteN2O!C129+Sewage!C129</f>
        <v>0.49940295498202436</v>
      </c>
      <c r="D129" s="67">
        <f>Landfill!D129+Wastewater!D129+OtherWasteCH4!D129+OtherWasteN2O!D129+Sewage!D129</f>
        <v>0.57749895887674041</v>
      </c>
      <c r="E129" s="64">
        <f>Landfill!E129+Wastewater!E129+OtherWasteCH4!E129+OtherWasteN2O!E129+Sewage!E129</f>
        <v>0.6551483096551074</v>
      </c>
      <c r="F129" s="67">
        <f>Landfill!F129+Wastewater!F129+OtherWasteCH4!F129+OtherWasteN2O!F129+Sewage!F129</f>
        <v>0.71522228267213794</v>
      </c>
      <c r="G129" s="67">
        <f>Landfill!G129+Wastewater!G129+OtherWasteCH4!G129+OtherWasteN2O!G129+Sewage!G129</f>
        <v>0.76426920330300185</v>
      </c>
      <c r="H129" s="67">
        <f>Landfill!H129+Wastewater!H129+OtherWasteCH4!H129+OtherWasteN2O!H129+Sewage!H129</f>
        <v>0.83288940325890082</v>
      </c>
      <c r="I129" s="68">
        <f>Landfill!I129+Wastewater!I129+OtherWasteCH4!I129+OtherWasteN2O!I129+Sewage!I129</f>
        <v>0.90303751588467596</v>
      </c>
      <c r="J129" s="68">
        <f>Landfill!J129+Wastewater!J129+OtherWasteCH4!J129+OtherWasteN2O!J129+Sewage!J129</f>
        <v>0.96676129425156387</v>
      </c>
      <c r="K129" s="69">
        <f>Landfill!K129+Wastewater!K129+OtherWasteCH4!K129+OtherWasteN2O!K129+Sewage!K129</f>
        <v>1.0265045802952786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64">
        <f>Landfill!C130+Wastewater!C130+OtherWasteCH4!C130+OtherWasteN2O!C130+Sewage!C130</f>
        <v>12.470423573500002</v>
      </c>
      <c r="D130" s="67">
        <f>Landfill!D130+Wastewater!D130+OtherWasteCH4!D130+OtherWasteN2O!D130+Sewage!D130</f>
        <v>10.991216317300003</v>
      </c>
      <c r="E130" s="64">
        <f>Landfill!E130+Wastewater!E130+OtherWasteCH4!E130+OtherWasteN2O!E130+Sewage!E130</f>
        <v>8.5619627568199999</v>
      </c>
      <c r="F130" s="67">
        <f>Landfill!F130+Wastewater!F130+OtherWasteCH4!F130+OtherWasteN2O!F130+Sewage!F130</f>
        <v>6.4790723772999996</v>
      </c>
      <c r="G130" s="67">
        <f>Landfill!G130+Wastewater!G130+OtherWasteCH4!G130+OtherWasteN2O!G130+Sewage!G130</f>
        <v>4.9934805294581484</v>
      </c>
      <c r="H130" s="67">
        <f>Landfill!H130+Wastewater!H130+OtherWasteCH4!H130+OtherWasteN2O!H130+Sewage!H130</f>
        <v>5.0803777648115087</v>
      </c>
      <c r="I130" s="68">
        <f>Landfill!I130+Wastewater!I130+OtherWasteCH4!I130+OtherWasteN2O!I130+Sewage!I130</f>
        <v>5.1549471713554329</v>
      </c>
      <c r="J130" s="68">
        <f>Landfill!J130+Wastewater!J130+OtherWasteCH4!J130+OtherWasteN2O!J130+Sewage!J130</f>
        <v>5.2160232987631918</v>
      </c>
      <c r="K130" s="69">
        <f>Landfill!K130+Wastewater!K130+OtherWasteCH4!K130+OtherWasteN2O!K130+Sewage!K130</f>
        <v>5.2551444246474164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67">
        <f>Landfill!C131+Wastewater!C131+OtherWasteCH4!C131+OtherWasteN2O!C131+Sewage!C131</f>
        <v>1.9673085316901415</v>
      </c>
      <c r="D131" s="67">
        <f>Landfill!D131+Wastewater!D131+OtherWasteCH4!D131+OtherWasteN2O!D131+Sewage!D131</f>
        <v>1.9522379933873872</v>
      </c>
      <c r="E131" s="64">
        <f>Landfill!E131+Wastewater!E131+OtherWasteCH4!E131+OtherWasteN2O!E131+Sewage!E131</f>
        <v>2.0186015094611336</v>
      </c>
      <c r="F131" s="67">
        <f>Landfill!F131+Wastewater!F131+OtherWasteCH4!F131+OtherWasteN2O!F131+Sewage!F131</f>
        <v>2.060605925325484</v>
      </c>
      <c r="G131" s="67">
        <f>Landfill!G131+Wastewater!G131+OtherWasteCH4!G131+OtherWasteN2O!G131+Sewage!G131</f>
        <v>1.9616092308431836</v>
      </c>
      <c r="H131" s="67">
        <f>Landfill!H131+Wastewater!H131+OtherWasteCH4!H131+OtherWasteN2O!H131+Sewage!H131</f>
        <v>2.047466023241141</v>
      </c>
      <c r="I131" s="68">
        <f>Landfill!I131+Wastewater!I131+OtherWasteCH4!I131+OtherWasteN2O!I131+Sewage!I131</f>
        <v>2.1287835453066402</v>
      </c>
      <c r="J131" s="68">
        <f>Landfill!J131+Wastewater!J131+OtherWasteCH4!J131+OtherWasteN2O!J131+Sewage!J131</f>
        <v>2.203174528343494</v>
      </c>
      <c r="K131" s="69">
        <f>Landfill!K131+Wastewater!K131+OtherWasteCH4!K131+OtherWasteN2O!K131+Sewage!K131</f>
        <v>2.2665171857236004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64">
        <f>Landfill!C132+Wastewater!C132+OtherWasteCH4!C132+OtherWasteN2O!C132+Sewage!C132</f>
        <v>0.29104133117930781</v>
      </c>
      <c r="D132" s="67">
        <f>Landfill!D132+Wastewater!D132+OtherWasteCH4!D132+OtherWasteN2O!D132+Sewage!D132</f>
        <v>0.38930833333333337</v>
      </c>
      <c r="E132" s="64">
        <f>Landfill!E132+Wastewater!E132+OtherWasteCH4!E132+OtherWasteN2O!E132+Sewage!E132</f>
        <v>0.65195000000000003</v>
      </c>
      <c r="F132" s="67">
        <f>Landfill!F132+Wastewater!F132+OtherWasteCH4!F132+OtherWasteN2O!F132+Sewage!F132</f>
        <v>0.72249759337511255</v>
      </c>
      <c r="G132" s="67">
        <f>Landfill!G132+Wastewater!G132+OtherWasteCH4!G132+OtherWasteN2O!G132+Sewage!G132</f>
        <v>0.79208268112729352</v>
      </c>
      <c r="H132" s="67">
        <f>Landfill!H132+Wastewater!H132+OtherWasteCH4!H132+OtherWasteN2O!H132+Sewage!H132</f>
        <v>0.8609662996428884</v>
      </c>
      <c r="I132" s="68">
        <f>Landfill!I132+Wastewater!I132+OtherWasteCH4!I132+OtherWasteN2O!I132+Sewage!I132</f>
        <v>0.92870022196902735</v>
      </c>
      <c r="J132" s="68">
        <f>Landfill!J132+Wastewater!J132+OtherWasteCH4!J132+OtherWasteN2O!J132+Sewage!J132</f>
        <v>0.9938463701189918</v>
      </c>
      <c r="K132" s="69">
        <f>Landfill!K132+Wastewater!K132+OtherWasteCH4!K132+OtherWasteN2O!K132+Sewage!K132</f>
        <v>1.0548677206337076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67">
        <f>Landfill!C133+Wastewater!C133+OtherWasteCH4!C133+OtherWasteN2O!C133+Sewage!C133</f>
        <v>0.64442847710081386</v>
      </c>
      <c r="D133" s="67">
        <f>Landfill!D133+Wastewater!D133+OtherWasteCH4!D133+OtherWasteN2O!D133+Sewage!D133</f>
        <v>0.89904785372046425</v>
      </c>
      <c r="E133" s="64">
        <f>Landfill!E133+Wastewater!E133+OtherWasteCH4!E133+OtherWasteN2O!E133+Sewage!E133</f>
        <v>1.1761900054132246</v>
      </c>
      <c r="F133" s="67">
        <f>Landfill!F133+Wastewater!F133+OtherWasteCH4!F133+OtherWasteN2O!F133+Sewage!F133</f>
        <v>1.3930677303350443</v>
      </c>
      <c r="G133" s="67">
        <f>Landfill!G133+Wastewater!G133+OtherWasteCH4!G133+OtherWasteN2O!G133+Sewage!G133</f>
        <v>1.6608354724484631</v>
      </c>
      <c r="H133" s="67">
        <f>Landfill!H133+Wastewater!H133+OtherWasteCH4!H133+OtherWasteN2O!H133+Sewage!H133</f>
        <v>1.9838467308847465</v>
      </c>
      <c r="I133" s="68">
        <f>Landfill!I133+Wastewater!I133+OtherWasteCH4!I133+OtherWasteN2O!I133+Sewage!I133</f>
        <v>2.3698455890987349</v>
      </c>
      <c r="J133" s="68">
        <f>Landfill!J133+Wastewater!J133+OtherWasteCH4!J133+OtherWasteN2O!J133+Sewage!J133</f>
        <v>2.8259148163581642</v>
      </c>
      <c r="K133" s="69">
        <f>Landfill!K133+Wastewater!K133+OtherWasteCH4!K133+OtherWasteN2O!K133+Sewage!K133</f>
        <v>3.3556931015701226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64">
        <f>Landfill!C134+Wastewater!C134+OtherWasteCH4!C134+OtherWasteN2O!C134+Sewage!C134</f>
        <v>40.60643994344214</v>
      </c>
      <c r="D134" s="67">
        <f>Landfill!D134+Wastewater!D134+OtherWasteCH4!D134+OtherWasteN2O!D134+Sewage!D134</f>
        <v>45.952537712112758</v>
      </c>
      <c r="E134" s="64">
        <f>Landfill!E134+Wastewater!E134+OtherWasteCH4!E134+OtherWasteN2O!E134+Sewage!E134</f>
        <v>51.687308381421204</v>
      </c>
      <c r="F134" s="67">
        <f>Landfill!F134+Wastewater!F134+OtherWasteCH4!F134+OtherWasteN2O!F134+Sewage!F134</f>
        <v>57.661763098443153</v>
      </c>
      <c r="G134" s="67">
        <f>Landfill!G134+Wastewater!G134+OtherWasteCH4!G134+OtherWasteN2O!G134+Sewage!G134</f>
        <v>63.787615600467433</v>
      </c>
      <c r="H134" s="67">
        <f>Landfill!H134+Wastewater!H134+OtherWasteCH4!H134+OtherWasteN2O!H134+Sewage!H134</f>
        <v>70.051480187512638</v>
      </c>
      <c r="I134" s="68">
        <f>Landfill!I134+Wastewater!I134+OtherWasteCH4!I134+OtherWasteN2O!I134+Sewage!I134</f>
        <v>76.323337521113061</v>
      </c>
      <c r="J134" s="68">
        <f>Landfill!J134+Wastewater!J134+OtherWasteCH4!J134+OtherWasteN2O!J134+Sewage!J134</f>
        <v>82.514166404863062</v>
      </c>
      <c r="K134" s="69">
        <f>Landfill!K134+Wastewater!K134+OtherWasteCH4!K134+OtherWasteN2O!K134+Sewage!K134</f>
        <v>88.569405701923358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67">
        <f>Landfill!C135+Wastewater!C135+OtherWasteCH4!C135+OtherWasteN2O!C135+Sewage!C135</f>
        <v>8.8189023274851033E-4</v>
      </c>
      <c r="D135" s="67">
        <f>Landfill!D135+Wastewater!D135+OtherWasteCH4!D135+OtherWasteN2O!D135+Sewage!D135</f>
        <v>8.8189023274851033E-4</v>
      </c>
      <c r="E135" s="64">
        <f>Landfill!E135+Wastewater!E135+OtherWasteCH4!E135+OtherWasteN2O!E135+Sewage!E135</f>
        <v>8.8199279721901699E-4</v>
      </c>
      <c r="F135" s="67">
        <f>Landfill!F135+Wastewater!F135+OtherWasteCH4!F135+OtherWasteN2O!F135+Sewage!F135</f>
        <v>8.8225523354441891E-4</v>
      </c>
      <c r="G135" s="67">
        <f>Landfill!G135+Wastewater!G135+OtherWasteCH4!G135+OtherWasteN2O!G135+Sewage!G135</f>
        <v>8.8225523354441891E-4</v>
      </c>
      <c r="H135" s="67">
        <f>Landfill!H135+Wastewater!H135+OtherWasteCH4!H135+OtherWasteN2O!H135+Sewage!H135</f>
        <v>8.8225523354441891E-4</v>
      </c>
      <c r="I135" s="68">
        <f>Landfill!I135+Wastewater!I135+OtherWasteCH4!I135+OtherWasteN2O!I135+Sewage!I135</f>
        <v>8.8225523354441891E-4</v>
      </c>
      <c r="J135" s="68">
        <f>Landfill!J135+Wastewater!J135+OtherWasteCH4!J135+OtherWasteN2O!J135+Sewage!J135</f>
        <v>8.8225523354441891E-4</v>
      </c>
      <c r="K135" s="69">
        <f>Landfill!K135+Wastewater!K135+OtherWasteCH4!K135+OtherWasteN2O!K135+Sewage!K135</f>
        <v>8.8225523354441891E-4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64">
        <f>Landfill!C136+Wastewater!C136+OtherWasteCH4!C136+OtherWasteN2O!C136+Sewage!C136</f>
        <v>1.6577261670563839</v>
      </c>
      <c r="D136" s="67">
        <f>Landfill!D136+Wastewater!D136+OtherWasteCH4!D136+OtherWasteN2O!D136+Sewage!D136</f>
        <v>1.7832184449930915</v>
      </c>
      <c r="E136" s="64">
        <f>Landfill!E136+Wastewater!E136+OtherWasteCH4!E136+OtherWasteN2O!E136+Sewage!E136</f>
        <v>1.7517421647040514</v>
      </c>
      <c r="F136" s="67">
        <f>Landfill!F136+Wastewater!F136+OtherWasteCH4!F136+OtherWasteN2O!F136+Sewage!F136</f>
        <v>1.8296355104536515</v>
      </c>
      <c r="G136" s="67">
        <f>Landfill!G136+Wastewater!G136+OtherWasteCH4!G136+OtherWasteN2O!G136+Sewage!G136</f>
        <v>1.8756848847709064</v>
      </c>
      <c r="H136" s="67">
        <f>Landfill!H136+Wastewater!H136+OtherWasteCH4!H136+OtherWasteN2O!H136+Sewage!H136</f>
        <v>1.9079864635768398</v>
      </c>
      <c r="I136" s="68">
        <f>Landfill!I136+Wastewater!I136+OtherWasteCH4!I136+OtherWasteN2O!I136+Sewage!I136</f>
        <v>1.9313877750053301</v>
      </c>
      <c r="J136" s="68">
        <f>Landfill!J136+Wastewater!J136+OtherWasteCH4!J136+OtherWasteN2O!J136+Sewage!J136</f>
        <v>1.9434835173674783</v>
      </c>
      <c r="K136" s="69">
        <f>Landfill!K136+Wastewater!K136+OtherWasteCH4!K136+OtherWasteN2O!K136+Sewage!K136</f>
        <v>1.9470695870375723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64">
        <f>Landfill!C137+Wastewater!C137+OtherWasteCH4!C137+OtherWasteN2O!C137+Sewage!C137</f>
        <v>1.7629969915519381</v>
      </c>
      <c r="D137" s="67">
        <f>Landfill!D137+Wastewater!D137+OtherWasteCH4!D137+OtherWasteN2O!D137+Sewage!D137</f>
        <v>1.6620909826459822</v>
      </c>
      <c r="E137" s="64">
        <f>Landfill!E137+Wastewater!E137+OtherWasteCH4!E137+OtherWasteN2O!E137+Sewage!E137</f>
        <v>1.4163299345819327</v>
      </c>
      <c r="F137" s="67">
        <f>Landfill!F137+Wastewater!F137+OtherWasteCH4!F137+OtherWasteN2O!F137+Sewage!F137</f>
        <v>1.18786807083524</v>
      </c>
      <c r="G137" s="67">
        <f>Landfill!G137+Wastewater!G137+OtherWasteCH4!G137+OtherWasteN2O!G137+Sewage!G137</f>
        <v>1.1482349630910551</v>
      </c>
      <c r="H137" s="67">
        <f>Landfill!H137+Wastewater!H137+OtherWasteCH4!H137+OtherWasteN2O!H137+Sewage!H137</f>
        <v>1.1673234926097029</v>
      </c>
      <c r="I137" s="68">
        <f>Landfill!I137+Wastewater!I137+OtherWasteCH4!I137+OtherWasteN2O!I137+Sewage!I137</f>
        <v>1.1875589544846865</v>
      </c>
      <c r="J137" s="68">
        <f>Landfill!J137+Wastewater!J137+OtherWasteCH4!J137+OtherWasteN2O!J137+Sewage!J137</f>
        <v>1.2072836864728844</v>
      </c>
      <c r="K137" s="69">
        <f>Landfill!K137+Wastewater!K137+OtherWasteCH4!K137+OtherWasteN2O!K137+Sewage!K137</f>
        <v>1.2222416880321454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67">
        <f>Landfill!C138+Wastewater!C138+OtherWasteCH4!C138+OtherWasteN2O!C138+Sewage!C138</f>
        <v>0.45942547605526829</v>
      </c>
      <c r="D138" s="67">
        <f>Landfill!D138+Wastewater!D138+OtherWasteCH4!D138+OtherWasteN2O!D138+Sewage!D138</f>
        <v>0.56020580291901823</v>
      </c>
      <c r="E138" s="64">
        <f>Landfill!E138+Wastewater!E138+OtherWasteCH4!E138+OtherWasteN2O!E138+Sewage!E138</f>
        <v>0.66239145798860022</v>
      </c>
      <c r="F138" s="67">
        <f>Landfill!F138+Wastewater!F138+OtherWasteCH4!F138+OtherWasteN2O!F138+Sewage!F138</f>
        <v>0.76357352423124125</v>
      </c>
      <c r="G138" s="67">
        <f>Landfill!G138+Wastewater!G138+OtherWasteCH4!G138+OtherWasteN2O!G138+Sewage!G138</f>
        <v>0.86651649333064373</v>
      </c>
      <c r="H138" s="67">
        <f>Landfill!H138+Wastewater!H138+OtherWasteCH4!H138+OtherWasteN2O!H138+Sewage!H138</f>
        <v>0.97928203754164489</v>
      </c>
      <c r="I138" s="68">
        <f>Landfill!I138+Wastewater!I138+OtherWasteCH4!I138+OtherWasteN2O!I138+Sewage!I138</f>
        <v>1.1025198215939345</v>
      </c>
      <c r="J138" s="68">
        <f>Landfill!J138+Wastewater!J138+OtherWasteCH4!J138+OtherWasteN2O!J138+Sewage!J138</f>
        <v>1.2325592129781484</v>
      </c>
      <c r="K138" s="69">
        <f>Landfill!K138+Wastewater!K138+OtherWasteCH4!K138+OtherWasteN2O!K138+Sewage!K138</f>
        <v>1.3653905169427198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64">
        <f>Landfill!C139+Wastewater!C139+OtherWasteCH4!C139+OtherWasteN2O!C139+Sewage!C139</f>
        <v>4.932198359934171</v>
      </c>
      <c r="D139" s="67">
        <f>Landfill!D139+Wastewater!D139+OtherWasteCH4!D139+OtherWasteN2O!D139+Sewage!D139</f>
        <v>5.3079405731626279</v>
      </c>
      <c r="E139" s="64">
        <f>Landfill!E139+Wastewater!E139+OtherWasteCH4!E139+OtherWasteN2O!E139+Sewage!E139</f>
        <v>5.7466443672497025</v>
      </c>
      <c r="F139" s="67">
        <f>Landfill!F139+Wastewater!F139+OtherWasteCH4!F139+OtherWasteN2O!F139+Sewage!F139</f>
        <v>6.1150944444566697</v>
      </c>
      <c r="G139" s="67">
        <f>Landfill!G139+Wastewater!G139+OtherWasteCH4!G139+OtherWasteN2O!G139+Sewage!G139</f>
        <v>6.4667370699058138</v>
      </c>
      <c r="H139" s="67">
        <f>Landfill!H139+Wastewater!H139+OtherWasteCH4!H139+OtherWasteN2O!H139+Sewage!H139</f>
        <v>6.8075889317779792</v>
      </c>
      <c r="I139" s="68">
        <f>Landfill!I139+Wastewater!I139+OtherWasteCH4!I139+OtherWasteN2O!I139+Sewage!I139</f>
        <v>7.1496072621943947</v>
      </c>
      <c r="J139" s="68">
        <f>Landfill!J139+Wastewater!J139+OtherWasteCH4!J139+OtherWasteN2O!J139+Sewage!J139</f>
        <v>7.4949352197781902</v>
      </c>
      <c r="K139" s="69">
        <f>Landfill!K139+Wastewater!K139+OtherWasteCH4!K139+OtherWasteN2O!K139+Sewage!K139</f>
        <v>7.8381166293860147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67">
        <f>Landfill!C140+Wastewater!C140+OtherWasteCH4!C140+OtherWasteN2O!C140+Sewage!C140</f>
        <v>1.091701595684632E-2</v>
      </c>
      <c r="D140" s="67">
        <f>Landfill!D140+Wastewater!D140+OtherWasteCH4!D140+OtherWasteN2O!D140+Sewage!D140</f>
        <v>1.2421004148441835E-2</v>
      </c>
      <c r="E140" s="64">
        <f>Landfill!E140+Wastewater!E140+OtherWasteCH4!E140+OtherWasteN2O!E140+Sewage!E140</f>
        <v>1.3993192281899682E-2</v>
      </c>
      <c r="F140" s="67">
        <f>Landfill!F140+Wastewater!F140+OtherWasteCH4!F140+OtherWasteN2O!F140+Sewage!F140</f>
        <v>1.4590480193788682E-2</v>
      </c>
      <c r="G140" s="67">
        <f>Landfill!G140+Wastewater!G140+OtherWasteCH4!G140+OtherWasteN2O!G140+Sewage!G140</f>
        <v>1.4988911433089643E-2</v>
      </c>
      <c r="H140" s="67">
        <f>Landfill!H140+Wastewater!H140+OtherWasteCH4!H140+OtherWasteN2O!H140+Sewage!H140</f>
        <v>1.5266018565288149E-2</v>
      </c>
      <c r="I140" s="68">
        <f>Landfill!I140+Wastewater!I140+OtherWasteCH4!I140+OtherWasteN2O!I140+Sewage!I140</f>
        <v>1.556753409773212E-2</v>
      </c>
      <c r="J140" s="68">
        <f>Landfill!J140+Wastewater!J140+OtherWasteCH4!J140+OtherWasteN2O!J140+Sewage!J140</f>
        <v>1.5866895947801496E-2</v>
      </c>
      <c r="K140" s="69">
        <f>Landfill!K140+Wastewater!K140+OtherWasteCH4!K140+OtherWasteN2O!K140+Sewage!K140</f>
        <v>1.6149746232998936E-2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64">
        <f>Landfill!C141+Wastewater!C141+OtherWasteCH4!C141+OtherWasteN2O!C141+Sewage!C141</f>
        <v>1.526811047569804</v>
      </c>
      <c r="D141" s="67">
        <f>Landfill!D141+Wastewater!D141+OtherWasteCH4!D141+OtherWasteN2O!D141+Sewage!D141</f>
        <v>1.6829291726014439</v>
      </c>
      <c r="E141" s="64">
        <f>Landfill!E141+Wastewater!E141+OtherWasteCH4!E141+OtherWasteN2O!E141+Sewage!E141</f>
        <v>1.8496417839304433</v>
      </c>
      <c r="F141" s="67">
        <f>Landfill!F141+Wastewater!F141+OtherWasteCH4!F141+OtherWasteN2O!F141+Sewage!F141</f>
        <v>2.0126410941553412</v>
      </c>
      <c r="G141" s="67">
        <f>Landfill!G141+Wastewater!G141+OtherWasteCH4!G141+OtherWasteN2O!G141+Sewage!G141</f>
        <v>2.1757201437099098</v>
      </c>
      <c r="H141" s="67">
        <f>Landfill!H141+Wastewater!H141+OtherWasteCH4!H141+OtherWasteN2O!H141+Sewage!H141</f>
        <v>2.3328691387955325</v>
      </c>
      <c r="I141" s="68">
        <f>Landfill!I141+Wastewater!I141+OtherWasteCH4!I141+OtherWasteN2O!I141+Sewage!I141</f>
        <v>2.4840919069000322</v>
      </c>
      <c r="J141" s="68">
        <f>Landfill!J141+Wastewater!J141+OtherWasteCH4!J141+OtherWasteN2O!J141+Sewage!J141</f>
        <v>2.6268572027423454</v>
      </c>
      <c r="K141" s="69">
        <f>Landfill!K141+Wastewater!K141+OtherWasteCH4!K141+OtherWasteN2O!K141+Sewage!K141</f>
        <v>2.7574695868282157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67">
        <f>Landfill!C142+Wastewater!C142+OtherWasteCH4!C142+OtherWasteN2O!C142+Sewage!C142</f>
        <v>1.6794198782625627</v>
      </c>
      <c r="D142" s="67">
        <f>Landfill!D142+Wastewater!D142+OtherWasteCH4!D142+OtherWasteN2O!D142+Sewage!D142</f>
        <v>1.9260919958392111</v>
      </c>
      <c r="E142" s="64">
        <f>Landfill!E142+Wastewater!E142+OtherWasteCH4!E142+OtherWasteN2O!E142+Sewage!E142</f>
        <v>2.2046502650010558</v>
      </c>
      <c r="F142" s="67">
        <f>Landfill!F142+Wastewater!F142+OtherWasteCH4!F142+OtherWasteN2O!F142+Sewage!F142</f>
        <v>2.5023571628394632</v>
      </c>
      <c r="G142" s="67">
        <f>Landfill!G142+Wastewater!G142+OtherWasteCH4!G142+OtherWasteN2O!G142+Sewage!G142</f>
        <v>2.8118348236383564</v>
      </c>
      <c r="H142" s="67">
        <f>Landfill!H142+Wastewater!H142+OtherWasteCH4!H142+OtherWasteN2O!H142+Sewage!H142</f>
        <v>3.1228918970503972</v>
      </c>
      <c r="I142" s="68">
        <f>Landfill!I142+Wastewater!I142+OtherWasteCH4!I142+OtherWasteN2O!I142+Sewage!I142</f>
        <v>3.4306391682149746</v>
      </c>
      <c r="J142" s="68">
        <f>Landfill!J142+Wastewater!J142+OtherWasteCH4!J142+OtherWasteN2O!J142+Sewage!J142</f>
        <v>3.7328914076976623</v>
      </c>
      <c r="K142" s="69">
        <f>Landfill!K142+Wastewater!K142+OtherWasteCH4!K142+OtherWasteN2O!K142+Sewage!K142</f>
        <v>4.0269723507688484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64">
        <f>Landfill!C143+Wastewater!C143+OtherWasteCH4!C143+OtherWasteN2O!C143+Sewage!C143</f>
        <v>3.5861438443402442</v>
      </c>
      <c r="D143" s="67">
        <f>Landfill!D143+Wastewater!D143+OtherWasteCH4!D143+OtherWasteN2O!D143+Sewage!D143</f>
        <v>4.1083023974330342</v>
      </c>
      <c r="E143" s="64">
        <f>Landfill!E143+Wastewater!E143+OtherWasteCH4!E143+OtherWasteN2O!E143+Sewage!E143</f>
        <v>4.6033987538128107</v>
      </c>
      <c r="F143" s="67">
        <f>Landfill!F143+Wastewater!F143+OtherWasteCH4!F143+OtherWasteN2O!F143+Sewage!F143</f>
        <v>5.0271749111319926</v>
      </c>
      <c r="G143" s="67">
        <f>Landfill!G143+Wastewater!G143+OtherWasteCH4!G143+OtherWasteN2O!G143+Sewage!G143</f>
        <v>5.4033265809587165</v>
      </c>
      <c r="H143" s="67">
        <f>Landfill!H143+Wastewater!H143+OtherWasteCH4!H143+OtherWasteN2O!H143+Sewage!H143</f>
        <v>5.7436857473108587</v>
      </c>
      <c r="I143" s="68">
        <f>Landfill!I143+Wastewater!I143+OtherWasteCH4!I143+OtherWasteN2O!I143+Sewage!I143</f>
        <v>6.0848560444510111</v>
      </c>
      <c r="J143" s="68">
        <f>Landfill!J143+Wastewater!J143+OtherWasteCH4!J143+OtherWasteN2O!J143+Sewage!J143</f>
        <v>6.4283277476889609</v>
      </c>
      <c r="K143" s="69">
        <f>Landfill!K143+Wastewater!K143+OtherWasteCH4!K143+OtherWasteN2O!K143+Sewage!K143</f>
        <v>6.7384186205573569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67">
        <f>Landfill!C144+Wastewater!C144+OtherWasteCH4!C144+OtherWasteN2O!C144+Sewage!C144</f>
        <v>3.5082705833664236</v>
      </c>
      <c r="D144" s="67">
        <f>Landfill!D144+Wastewater!D144+OtherWasteCH4!D144+OtherWasteN2O!D144+Sewage!D144</f>
        <v>4.4674646488516476</v>
      </c>
      <c r="E144" s="64">
        <f>Landfill!E144+Wastewater!E144+OtherWasteCH4!E144+OtherWasteN2O!E144+Sewage!E144</f>
        <v>8.0411500000000036</v>
      </c>
      <c r="F144" s="67">
        <f>Landfill!F144+Wastewater!F144+OtherWasteCH4!F144+OtherWasteN2O!F144+Sewage!F144</f>
        <v>8.5934985190439086</v>
      </c>
      <c r="G144" s="67">
        <f>Landfill!G144+Wastewater!G144+OtherWasteCH4!G144+OtherWasteN2O!G144+Sewage!G144</f>
        <v>9.1153358706133609</v>
      </c>
      <c r="H144" s="67">
        <f>Landfill!H144+Wastewater!H144+OtherWasteCH4!H144+OtherWasteN2O!H144+Sewage!H144</f>
        <v>9.6000411606088942</v>
      </c>
      <c r="I144" s="68">
        <f>Landfill!I144+Wastewater!I144+OtherWasteCH4!I144+OtherWasteN2O!I144+Sewage!I144</f>
        <v>10.049692011933677</v>
      </c>
      <c r="J144" s="68">
        <f>Landfill!J144+Wastewater!J144+OtherWasteCH4!J144+OtherWasteN2O!J144+Sewage!J144</f>
        <v>10.456866173704649</v>
      </c>
      <c r="K144" s="69">
        <f>Landfill!K144+Wastewater!K144+OtherWasteCH4!K144+OtherWasteN2O!K144+Sewage!K144</f>
        <v>10.806942399343813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64">
        <f>Landfill!C145+Wastewater!C145+OtherWasteCH4!C145+OtherWasteN2O!C145+Sewage!C145</f>
        <v>6.5090699861153531</v>
      </c>
      <c r="D145" s="67">
        <f>Landfill!D145+Wastewater!D145+OtherWasteCH4!D145+OtherWasteN2O!D145+Sewage!D145</f>
        <v>7.2600755672537058</v>
      </c>
      <c r="E145" s="64">
        <f>Landfill!E145+Wastewater!E145+OtherWasteCH4!E145+OtherWasteN2O!E145+Sewage!E145</f>
        <v>8.1225800528271712</v>
      </c>
      <c r="F145" s="67">
        <f>Landfill!F145+Wastewater!F145+OtherWasteCH4!F145+OtherWasteN2O!F145+Sewage!F145</f>
        <v>9.0439925352168</v>
      </c>
      <c r="G145" s="67">
        <f>Landfill!G145+Wastewater!G145+OtherWasteCH4!G145+OtherWasteN2O!G145+Sewage!G145</f>
        <v>9.9904750653166445</v>
      </c>
      <c r="H145" s="67">
        <f>Landfill!H145+Wastewater!H145+OtherWasteCH4!H145+OtherWasteN2O!H145+Sewage!H145</f>
        <v>10.962093146125444</v>
      </c>
      <c r="I145" s="68">
        <f>Landfill!I145+Wastewater!I145+OtherWasteCH4!I145+OtherWasteN2O!I145+Sewage!I145</f>
        <v>11.933418913552094</v>
      </c>
      <c r="J145" s="68">
        <f>Landfill!J145+Wastewater!J145+OtherWasteCH4!J145+OtherWasteN2O!J145+Sewage!J145</f>
        <v>12.892732631065456</v>
      </c>
      <c r="K145" s="69">
        <f>Landfill!K145+Wastewater!K145+OtherWasteCH4!K145+OtherWasteN2O!K145+Sewage!K145</f>
        <v>13.83388521715974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67">
        <f>Landfill!C146+Wastewater!C146+OtherWasteCH4!C146+OtherWasteN2O!C146+Sewage!C146</f>
        <v>9.1295869600962263</v>
      </c>
      <c r="D146" s="67">
        <f>Landfill!D146+Wastewater!D146+OtherWasteCH4!D146+OtherWasteN2O!D146+Sewage!D146</f>
        <v>9.5741168532468581</v>
      </c>
      <c r="E146" s="64">
        <f>Landfill!E146+Wastewater!E146+OtherWasteCH4!E146+OtherWasteN2O!E146+Sewage!E146</f>
        <v>9.435446330006009</v>
      </c>
      <c r="F146" s="67">
        <f>Landfill!F146+Wastewater!F146+OtherWasteCH4!F146+OtherWasteN2O!F146+Sewage!F146</f>
        <v>9.1225426373278822</v>
      </c>
      <c r="G146" s="67">
        <f>Landfill!G146+Wastewater!G146+OtherWasteCH4!G146+OtherWasteN2O!G146+Sewage!G146</f>
        <v>8.6390713621774751</v>
      </c>
      <c r="H146" s="67">
        <f>Landfill!H146+Wastewater!H146+OtherWasteCH4!H146+OtherWasteN2O!H146+Sewage!H146</f>
        <v>8.7159600000000008</v>
      </c>
      <c r="I146" s="68">
        <f>Landfill!I146+Wastewater!I146+OtherWasteCH4!I146+OtherWasteN2O!I146+Sewage!I146</f>
        <v>9.0950900000000008</v>
      </c>
      <c r="J146" s="68">
        <f>Landfill!J146+Wastewater!J146+OtherWasteCH4!J146+OtherWasteN2O!J146+Sewage!J146</f>
        <v>9.3412950000000006</v>
      </c>
      <c r="K146" s="69">
        <f>Landfill!K146+Wastewater!K146+OtherWasteCH4!K146+OtherWasteN2O!K146+Sewage!K146</f>
        <v>9.5875000000000004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64">
        <f>Landfill!C147+Wastewater!C147+OtherWasteCH4!C147+OtherWasteN2O!C147+Sewage!C147</f>
        <v>5.8132019208129542</v>
      </c>
      <c r="D147" s="67">
        <f>Landfill!D147+Wastewater!D147+OtherWasteCH4!D147+OtherWasteN2O!D147+Sewage!D147</f>
        <v>6.8581473487076963</v>
      </c>
      <c r="E147" s="64">
        <f>Landfill!E147+Wastewater!E147+OtherWasteCH4!E147+OtherWasteN2O!E147+Sewage!E147</f>
        <v>6.6057737172532978</v>
      </c>
      <c r="F147" s="67">
        <f>Landfill!F147+Wastewater!F147+OtherWasteCH4!F147+OtherWasteN2O!F147+Sewage!F147</f>
        <v>7.607480324750143</v>
      </c>
      <c r="G147" s="67">
        <f>Landfill!G147+Wastewater!G147+OtherWasteCH4!G147+OtherWasteN2O!G147+Sewage!G147</f>
        <v>7.5416903601064531</v>
      </c>
      <c r="H147" s="67">
        <f>Landfill!H147+Wastewater!H147+OtherWasteCH4!H147+OtherWasteN2O!H147+Sewage!H147</f>
        <v>7.6045934808067797</v>
      </c>
      <c r="I147" s="68">
        <f>Landfill!I147+Wastewater!I147+OtherWasteCH4!I147+OtherWasteN2O!I147+Sewage!I147</f>
        <v>7.6163453157281129</v>
      </c>
      <c r="J147" s="68">
        <f>Landfill!J147+Wastewater!J147+OtherWasteCH4!J147+OtherWasteN2O!J147+Sewage!J147</f>
        <v>7.5911711417642831</v>
      </c>
      <c r="K147" s="69">
        <f>Landfill!K147+Wastewater!K147+OtherWasteCH4!K147+OtherWasteN2O!K147+Sewage!K147</f>
        <v>7.5384406746293688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67">
        <f>Landfill!C148+Wastewater!C148+OtherWasteCH4!C148+OtherWasteN2O!C148+Sewage!C148</f>
        <v>0.23133331880590949</v>
      </c>
      <c r="D148" s="67">
        <f>Landfill!D148+Wastewater!D148+OtherWasteCH4!D148+OtherWasteN2O!D148+Sewage!D148</f>
        <v>0.27026523994402019</v>
      </c>
      <c r="E148" s="64">
        <f>Landfill!E148+Wastewater!E148+OtherWasteCH4!E148+OtherWasteN2O!E148+Sewage!E148</f>
        <v>0.32541234243834427</v>
      </c>
      <c r="F148" s="67">
        <f>Landfill!F148+Wastewater!F148+OtherWasteCH4!F148+OtherWasteN2O!F148+Sewage!F148</f>
        <v>0.4080864769882786</v>
      </c>
      <c r="G148" s="67">
        <f>Landfill!G148+Wastewater!G148+OtherWasteCH4!G148+OtherWasteN2O!G148+Sewage!G148</f>
        <v>0.43678877787643522</v>
      </c>
      <c r="H148" s="67">
        <f>Landfill!H148+Wastewater!H148+OtherWasteCH4!H148+OtherWasteN2O!H148+Sewage!H148</f>
        <v>0.453895160139063</v>
      </c>
      <c r="I148" s="68">
        <f>Landfill!I148+Wastewater!I148+OtherWasteCH4!I148+OtherWasteN2O!I148+Sewage!I148</f>
        <v>0.47027332390614812</v>
      </c>
      <c r="J148" s="68">
        <f>Landfill!J148+Wastewater!J148+OtherWasteCH4!J148+OtherWasteN2O!J148+Sewage!J148</f>
        <v>0.487232711993142</v>
      </c>
      <c r="K148" s="69">
        <f>Landfill!K148+Wastewater!K148+OtherWasteCH4!K148+OtherWasteN2O!K148+Sewage!K148</f>
        <v>0.50458010237412321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64">
        <f>Landfill!C149+Wastewater!C149+OtherWasteCH4!C149+OtherWasteN2O!C149+Sewage!C149</f>
        <v>3.3502963306217142</v>
      </c>
      <c r="D149" s="67">
        <f>Landfill!D149+Wastewater!D149+OtherWasteCH4!D149+OtherWasteN2O!D149+Sewage!D149</f>
        <v>3.8632293901011359</v>
      </c>
      <c r="E149" s="64">
        <f>Landfill!E149+Wastewater!E149+OtherWasteCH4!E149+OtherWasteN2O!E149+Sewage!E149</f>
        <v>5.131813759001032</v>
      </c>
      <c r="F149" s="67">
        <f>Landfill!F149+Wastewater!F149+OtherWasteCH4!F149+OtherWasteN2O!F149+Sewage!F149</f>
        <v>5.1599165142527861</v>
      </c>
      <c r="G149" s="67">
        <f>Landfill!G149+Wastewater!G149+OtherWasteCH4!G149+OtherWasteN2O!G149+Sewage!G149</f>
        <v>4.8809032500033815</v>
      </c>
      <c r="H149" s="67">
        <f>Landfill!H149+Wastewater!H149+OtherWasteCH4!H149+OtherWasteN2O!H149+Sewage!H149</f>
        <v>4.8324075343866548</v>
      </c>
      <c r="I149" s="68">
        <f>Landfill!I149+Wastewater!I149+OtherWasteCH4!I149+OtherWasteN2O!I149+Sewage!I149</f>
        <v>4.7635617455995316</v>
      </c>
      <c r="J149" s="68">
        <f>Landfill!J149+Wastewater!J149+OtherWasteCH4!J149+OtherWasteN2O!J149+Sewage!J149</f>
        <v>4.6782081066675882</v>
      </c>
      <c r="K149" s="69">
        <f>Landfill!K149+Wastewater!K149+OtherWasteCH4!K149+OtherWasteN2O!K149+Sewage!K149</f>
        <v>4.5829145502904058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67">
        <f>Landfill!C150+Wastewater!C150+OtherWasteCH4!C150+OtherWasteN2O!C150+Sewage!C150</f>
        <v>58.618755254764658</v>
      </c>
      <c r="D150" s="67">
        <f>Landfill!D150+Wastewater!D150+OtherWasteCH4!D150+OtherWasteN2O!D150+Sewage!D150</f>
        <v>50.049713713891556</v>
      </c>
      <c r="E150" s="64">
        <f>Landfill!E150+Wastewater!E150+OtherWasteCH4!E150+OtherWasteN2O!E150+Sewage!E150</f>
        <v>55.545841991294594</v>
      </c>
      <c r="F150" s="67">
        <f>Landfill!F150+Wastewater!F150+OtherWasteCH4!F150+OtherWasteN2O!F150+Sewage!F150</f>
        <v>65.032412067415095</v>
      </c>
      <c r="G150" s="67">
        <f>Landfill!G150+Wastewater!G150+OtherWasteCH4!G150+OtherWasteN2O!G150+Sewage!G150</f>
        <v>72.971549604139028</v>
      </c>
      <c r="H150" s="67">
        <f>Landfill!H150+Wastewater!H150+OtherWasteCH4!H150+OtherWasteN2O!H150+Sewage!H150</f>
        <v>71.201987155412766</v>
      </c>
      <c r="I150" s="68">
        <f>Landfill!I150+Wastewater!I150+OtherWasteCH4!I150+OtherWasteN2O!I150+Sewage!I150</f>
        <v>69.229485675997495</v>
      </c>
      <c r="J150" s="68">
        <f>Landfill!J150+Wastewater!J150+OtherWasteCH4!J150+OtherWasteN2O!J150+Sewage!J150</f>
        <v>67.103152082975868</v>
      </c>
      <c r="K150" s="69">
        <f>Landfill!K150+Wastewater!K150+OtherWasteCH4!K150+OtherWasteN2O!K150+Sewage!K150</f>
        <v>64.964150702018046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64">
        <f>Landfill!C151+Wastewater!C151+OtherWasteCH4!C151+OtherWasteN2O!C151+Sewage!C151</f>
        <v>1.0299121746588658</v>
      </c>
      <c r="D151" s="67">
        <f>Landfill!D151+Wastewater!D151+OtherWasteCH4!D151+OtherWasteN2O!D151+Sewage!D151</f>
        <v>1.0935781702077847</v>
      </c>
      <c r="E151" s="64">
        <f>Landfill!E151+Wastewater!E151+OtherWasteCH4!E151+OtherWasteN2O!E151+Sewage!E151</f>
        <v>1.2604068652076836</v>
      </c>
      <c r="F151" s="67">
        <f>Landfill!F151+Wastewater!F151+OtherWasteCH4!F151+OtherWasteN2O!F151+Sewage!F151</f>
        <v>1.4555061167945442</v>
      </c>
      <c r="G151" s="67">
        <f>Landfill!G151+Wastewater!G151+OtherWasteCH4!G151+OtherWasteN2O!G151+Sewage!G151</f>
        <v>1.6721474576013537</v>
      </c>
      <c r="H151" s="67">
        <f>Landfill!H151+Wastewater!H151+OtherWasteCH4!H151+OtherWasteN2O!H151+Sewage!H151</f>
        <v>1.9217127436473105</v>
      </c>
      <c r="I151" s="68">
        <f>Landfill!I151+Wastewater!I151+OtherWasteCH4!I151+OtherWasteN2O!I151+Sewage!I151</f>
        <v>2.1932812587391695</v>
      </c>
      <c r="J151" s="68">
        <f>Landfill!J151+Wastewater!J151+OtherWasteCH4!J151+OtherWasteN2O!J151+Sewage!J151</f>
        <v>2.4841681181633462</v>
      </c>
      <c r="K151" s="69">
        <f>Landfill!K151+Wastewater!K151+OtherWasteCH4!K151+OtherWasteN2O!K151+Sewage!K151</f>
        <v>2.7979865837372691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67">
        <f>Landfill!C152+Wastewater!C152+OtherWasteCH4!C152+OtherWasteN2O!C152+Sewage!C152</f>
        <v>5.2542404534030682E-2</v>
      </c>
      <c r="D152" s="67">
        <f>Landfill!D152+Wastewater!D152+OtherWasteCH4!D152+OtherWasteN2O!D152+Sewage!D152</f>
        <v>5.428890627383786E-2</v>
      </c>
      <c r="E152" s="64">
        <f>Landfill!E152+Wastewater!E152+OtherWasteCH4!E152+OtherWasteN2O!E152+Sewage!E152</f>
        <v>5.7326229567287015E-2</v>
      </c>
      <c r="F152" s="67">
        <f>Landfill!F152+Wastewater!F152+OtherWasteCH4!F152+OtherWasteN2O!F152+Sewage!F152</f>
        <v>6.0029692631003696E-2</v>
      </c>
      <c r="G152" s="67">
        <f>Landfill!G152+Wastewater!G152+OtherWasteCH4!G152+OtherWasteN2O!G152+Sewage!G152</f>
        <v>6.2397375849653956E-2</v>
      </c>
      <c r="H152" s="67">
        <f>Landfill!H152+Wastewater!H152+OtherWasteCH4!H152+OtherWasteN2O!H152+Sewage!H152</f>
        <v>6.4817304836418857E-2</v>
      </c>
      <c r="I152" s="68">
        <f>Landfill!I152+Wastewater!I152+OtherWasteCH4!I152+OtherWasteN2O!I152+Sewage!I152</f>
        <v>6.7055561038603273E-2</v>
      </c>
      <c r="J152" s="68">
        <f>Landfill!J152+Wastewater!J152+OtherWasteCH4!J152+OtherWasteN2O!J152+Sewage!J152</f>
        <v>6.8936408690730644E-2</v>
      </c>
      <c r="K152" s="69">
        <f>Landfill!K152+Wastewater!K152+OtherWasteCH4!K152+OtherWasteN2O!K152+Sewage!K152</f>
        <v>7.0314984526664931E-2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64">
        <f>Landfill!C153+Wastewater!C153+OtherWasteCH4!C153+OtherWasteN2O!C153+Sewage!C153</f>
        <v>0.57911325351980214</v>
      </c>
      <c r="D153" s="67">
        <f>Landfill!D153+Wastewater!D153+OtherWasteCH4!D153+OtherWasteN2O!D153+Sewage!D153</f>
        <v>0.61636716859165686</v>
      </c>
      <c r="E153" s="64">
        <f>Landfill!E153+Wastewater!E153+OtherWasteCH4!E153+OtherWasteN2O!E153+Sewage!E153</f>
        <v>0.644826142477815</v>
      </c>
      <c r="F153" s="67">
        <f>Landfill!F153+Wastewater!F153+OtherWasteCH4!F153+OtherWasteN2O!F153+Sewage!F153</f>
        <v>0.66197354958226484</v>
      </c>
      <c r="G153" s="67">
        <f>Landfill!G153+Wastewater!G153+OtherWasteCH4!G153+OtherWasteN2O!G153+Sewage!G153</f>
        <v>0.67678517016780204</v>
      </c>
      <c r="H153" s="67">
        <f>Landfill!H153+Wastewater!H153+OtherWasteCH4!H153+OtherWasteN2O!H153+Sewage!H153</f>
        <v>0.6892985077506274</v>
      </c>
      <c r="I153" s="68">
        <f>Landfill!I153+Wastewater!I153+OtherWasteCH4!I153+OtherWasteN2O!I153+Sewage!I153</f>
        <v>0.699997411383943</v>
      </c>
      <c r="J153" s="68">
        <f>Landfill!J153+Wastewater!J153+OtherWasteCH4!J153+OtherWasteN2O!J153+Sewage!J153</f>
        <v>0.70847311204004348</v>
      </c>
      <c r="K153" s="69">
        <f>Landfill!K153+Wastewater!K153+OtherWasteCH4!K153+OtherWasteN2O!K153+Sewage!K153</f>
        <v>0.71331577368459675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67">
        <f>Landfill!C154+Wastewater!C154+OtherWasteCH4!C154+OtherWasteN2O!C154+Sewage!C154</f>
        <v>4.9890739493218754E-2</v>
      </c>
      <c r="D154" s="67">
        <f>Landfill!D154+Wastewater!D154+OtherWasteCH4!D154+OtherWasteN2O!D154+Sewage!D154</f>
        <v>5.1974447101050002E-2</v>
      </c>
      <c r="E154" s="64">
        <f>Landfill!E154+Wastewater!E154+OtherWasteCH4!E154+OtherWasteN2O!E154+Sewage!E154</f>
        <v>5.1622961189168426E-2</v>
      </c>
      <c r="F154" s="67">
        <f>Landfill!F154+Wastewater!F154+OtherWasteCH4!F154+OtherWasteN2O!F154+Sewage!F154</f>
        <v>5.0765777188558368E-2</v>
      </c>
      <c r="G154" s="67">
        <f>Landfill!G154+Wastewater!G154+OtherWasteCH4!G154+OtherWasteN2O!G154+Sewage!G154</f>
        <v>4.987891959328733E-2</v>
      </c>
      <c r="H154" s="67">
        <f>Landfill!H154+Wastewater!H154+OtherWasteCH4!H154+OtherWasteN2O!H154+Sewage!H154</f>
        <v>4.9117935472142736E-2</v>
      </c>
      <c r="I154" s="68">
        <f>Landfill!I154+Wastewater!I154+OtherWasteCH4!I154+OtherWasteN2O!I154+Sewage!I154</f>
        <v>4.8525899398019538E-2</v>
      </c>
      <c r="J154" s="68">
        <f>Landfill!J154+Wastewater!J154+OtherWasteCH4!J154+OtherWasteN2O!J154+Sewage!J154</f>
        <v>4.8056386553464281E-2</v>
      </c>
      <c r="K154" s="69">
        <f>Landfill!K154+Wastewater!K154+OtherWasteCH4!K154+OtherWasteN2O!K154+Sewage!K154</f>
        <v>4.7600274687143028E-2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64">
        <f>Landfill!C155+Wastewater!C155+OtherWasteCH4!C155+OtherWasteN2O!C155+Sewage!C155</f>
        <v>0.10018420512791998</v>
      </c>
      <c r="D155" s="67">
        <f>Landfill!D155+Wastewater!D155+OtherWasteCH4!D155+OtherWasteN2O!D155+Sewage!D155</f>
        <v>0.10254396989010628</v>
      </c>
      <c r="E155" s="64">
        <f>Landfill!E155+Wastewater!E155+OtherWasteCH4!E155+OtherWasteN2O!E155+Sewage!E155</f>
        <v>0.10620485682164493</v>
      </c>
      <c r="F155" s="67">
        <f>Landfill!F155+Wastewater!F155+OtherWasteCH4!F155+OtherWasteN2O!F155+Sewage!F155</f>
        <v>0.11018582512354555</v>
      </c>
      <c r="G155" s="67">
        <f>Landfill!G155+Wastewater!G155+OtherWasteCH4!G155+OtherWasteN2O!G155+Sewage!G155</f>
        <v>0.11438828936126359</v>
      </c>
      <c r="H155" s="67">
        <f>Landfill!H155+Wastewater!H155+OtherWasteCH4!H155+OtherWasteN2O!H155+Sewage!H155</f>
        <v>0.11794110286887977</v>
      </c>
      <c r="I155" s="68">
        <f>Landfill!I155+Wastewater!I155+OtherWasteCH4!I155+OtherWasteN2O!I155+Sewage!I155</f>
        <v>0.12156077881051604</v>
      </c>
      <c r="J155" s="68">
        <f>Landfill!J155+Wastewater!J155+OtherWasteCH4!J155+OtherWasteN2O!J155+Sewage!J155</f>
        <v>0.12544025594444833</v>
      </c>
      <c r="K155" s="69">
        <f>Landfill!K155+Wastewater!K155+OtherWasteCH4!K155+OtherWasteN2O!K155+Sewage!K155</f>
        <v>0.12962115862527301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67">
        <f>Landfill!C156+Wastewater!C156+OtherWasteCH4!C156+OtherWasteN2O!C156+Sewage!C156</f>
        <v>1.4340492498885794E-2</v>
      </c>
      <c r="D156" s="67">
        <f>Landfill!D156+Wastewater!D156+OtherWasteCH4!D156+OtherWasteN2O!D156+Sewage!D156</f>
        <v>1.6752810501613268E-2</v>
      </c>
      <c r="E156" s="64">
        <f>Landfill!E156+Wastewater!E156+OtherWasteCH4!E156+OtherWasteN2O!E156+Sewage!E156</f>
        <v>1.9358791565170067E-2</v>
      </c>
      <c r="F156" s="67">
        <f>Landfill!F156+Wastewater!F156+OtherWasteCH4!F156+OtherWasteN2O!F156+Sewage!F156</f>
        <v>2.2291046692603872E-2</v>
      </c>
      <c r="G156" s="67">
        <f>Landfill!G156+Wastewater!G156+OtherWasteCH4!G156+OtherWasteN2O!G156+Sewage!G156</f>
        <v>2.5173881965228708E-2</v>
      </c>
      <c r="H156" s="67">
        <f>Landfill!H156+Wastewater!H156+OtherWasteCH4!H156+OtherWasteN2O!H156+Sewage!H156</f>
        <v>2.7836605085059158E-2</v>
      </c>
      <c r="I156" s="68">
        <f>Landfill!I156+Wastewater!I156+OtherWasteCH4!I156+OtherWasteN2O!I156+Sewage!I156</f>
        <v>3.0672713432824277E-2</v>
      </c>
      <c r="J156" s="68">
        <f>Landfill!J156+Wastewater!J156+OtherWasteCH4!J156+OtherWasteN2O!J156+Sewage!J156</f>
        <v>3.3573870037983934E-2</v>
      </c>
      <c r="K156" s="69">
        <f>Landfill!K156+Wastewater!K156+OtherWasteCH4!K156+OtherWasteN2O!K156+Sewage!K156</f>
        <v>3.6501574701616711E-2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64">
        <f>Landfill!C157+Wastewater!C157+OtherWasteCH4!C157+OtherWasteN2O!C157+Sewage!C157</f>
        <v>8.1877835395137988E-3</v>
      </c>
      <c r="D157" s="67">
        <f>Landfill!D157+Wastewater!D157+OtherWasteCH4!D157+OtherWasteN2O!D157+Sewage!D157</f>
        <v>8.9439569528415967E-3</v>
      </c>
      <c r="E157" s="64">
        <f>Landfill!E157+Wastewater!E157+OtherWasteCH4!E157+OtherWasteN2O!E157+Sewage!E157</f>
        <v>9.8580179174486849E-3</v>
      </c>
      <c r="F157" s="67">
        <f>Landfill!F157+Wastewater!F157+OtherWasteCH4!F157+OtherWasteN2O!F157+Sewage!F157</f>
        <v>1.0993391347096832E-2</v>
      </c>
      <c r="G157" s="67">
        <f>Landfill!G157+Wastewater!G157+OtherWasteCH4!G157+OtherWasteN2O!G157+Sewage!G157</f>
        <v>1.2227748126200843E-2</v>
      </c>
      <c r="H157" s="67">
        <f>Landfill!H157+Wastewater!H157+OtherWasteCH4!H157+OtherWasteN2O!H157+Sewage!H157</f>
        <v>1.3455627467303652E-2</v>
      </c>
      <c r="I157" s="68">
        <f>Landfill!I157+Wastewater!I157+OtherWasteCH4!I157+OtherWasteN2O!I157+Sewage!I157</f>
        <v>1.4610500684267915E-2</v>
      </c>
      <c r="J157" s="68">
        <f>Landfill!J157+Wastewater!J157+OtherWasteCH4!J157+OtherWasteN2O!J157+Sewage!J157</f>
        <v>1.5708493898784127E-2</v>
      </c>
      <c r="K157" s="69">
        <f>Landfill!K157+Wastewater!K157+OtherWasteCH4!K157+OtherWasteN2O!K157+Sewage!K157</f>
        <v>1.6802033874674514E-2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67">
        <f>Landfill!C158+Wastewater!C158+OtherWasteCH4!C158+OtherWasteN2O!C158+Sewage!C158</f>
        <v>13.334711</v>
      </c>
      <c r="D158" s="67">
        <f>Landfill!D158+Wastewater!D158+OtherWasteCH4!D158+OtherWasteN2O!D158+Sewage!D158</f>
        <v>16.2015055</v>
      </c>
      <c r="E158" s="64">
        <f>Landfill!E158+Wastewater!E158+OtherWasteCH4!E158+OtherWasteN2O!E158+Sewage!E158</f>
        <v>19.068300000000004</v>
      </c>
      <c r="F158" s="67">
        <f>Landfill!F158+Wastewater!F158+OtherWasteCH4!F158+OtherWasteN2O!F158+Sewage!F158</f>
        <v>21.752066911145164</v>
      </c>
      <c r="G158" s="67">
        <f>Landfill!G158+Wastewater!G158+OtherWasteCH4!G158+OtherWasteN2O!G158+Sewage!G158</f>
        <v>24.061031634512673</v>
      </c>
      <c r="H158" s="67">
        <f>Landfill!H158+Wastewater!H158+OtherWasteCH4!H158+OtherWasteN2O!H158+Sewage!H158</f>
        <v>25.992114795868172</v>
      </c>
      <c r="I158" s="68">
        <f>Landfill!I158+Wastewater!I158+OtherWasteCH4!I158+OtherWasteN2O!I158+Sewage!I158</f>
        <v>27.661296272407906</v>
      </c>
      <c r="J158" s="68">
        <f>Landfill!J158+Wastewater!J158+OtherWasteCH4!J158+OtherWasteN2O!J158+Sewage!J158</f>
        <v>29.39367988679156</v>
      </c>
      <c r="K158" s="69">
        <f>Landfill!K158+Wastewater!K158+OtherWasteCH4!K158+OtherWasteN2O!K158+Sewage!K158</f>
        <v>31.441054322737791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64">
        <f>Landfill!C159+Wastewater!C159+OtherWasteCH4!C159+OtherWasteN2O!C159+Sewage!C159</f>
        <v>1.5551448009010354</v>
      </c>
      <c r="D159" s="67">
        <f>Landfill!D159+Wastewater!D159+OtherWasteCH4!D159+OtherWasteN2O!D159+Sewage!D159</f>
        <v>1.8075104801092072</v>
      </c>
      <c r="E159" s="64">
        <f>Landfill!E159+Wastewater!E159+OtherWasteCH4!E159+OtherWasteN2O!E159+Sewage!E159</f>
        <v>2.0756399999999999</v>
      </c>
      <c r="F159" s="67">
        <f>Landfill!F159+Wastewater!F159+OtherWasteCH4!F159+OtherWasteN2O!F159+Sewage!F159</f>
        <v>2.3870028233937668</v>
      </c>
      <c r="G159" s="67">
        <f>Landfill!G159+Wastewater!G159+OtherWasteCH4!G159+OtherWasteN2O!G159+Sewage!G159</f>
        <v>2.7380249267066001</v>
      </c>
      <c r="H159" s="67">
        <f>Landfill!H159+Wastewater!H159+OtherWasteCH4!H159+OtherWasteN2O!H159+Sewage!H159</f>
        <v>3.1185446302235089</v>
      </c>
      <c r="I159" s="68">
        <f>Landfill!I159+Wastewater!I159+OtherWasteCH4!I159+OtherWasteN2O!I159+Sewage!I159</f>
        <v>3.5202417889787259</v>
      </c>
      <c r="J159" s="68">
        <f>Landfill!J159+Wastewater!J159+OtherWasteCH4!J159+OtherWasteN2O!J159+Sewage!J159</f>
        <v>3.9375562275973821</v>
      </c>
      <c r="K159" s="69">
        <f>Landfill!K159+Wastewater!K159+OtherWasteCH4!K159+OtherWasteN2O!K159+Sewage!K159</f>
        <v>4.3672321188629413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67">
        <f>Landfill!C160+Wastewater!C160+OtherWasteCH4!C160+OtherWasteN2O!C160+Sewage!C160</f>
        <v>2.4724657586930858</v>
      </c>
      <c r="D160" s="67">
        <f>Landfill!D160+Wastewater!D160+OtherWasteCH4!D160+OtherWasteN2O!D160+Sewage!D160</f>
        <v>2.933578321539362</v>
      </c>
      <c r="E160" s="64">
        <f>Landfill!E160+Wastewater!E160+OtherWasteCH4!E160+OtherWasteN2O!E160+Sewage!E160</f>
        <v>3.1834015914261533</v>
      </c>
      <c r="F160" s="67">
        <f>Landfill!F160+Wastewater!F160+OtherWasteCH4!F160+OtherWasteN2O!F160+Sewage!F160</f>
        <v>3.1406435761960139</v>
      </c>
      <c r="G160" s="67">
        <f>Landfill!G160+Wastewater!G160+OtherWasteCH4!G160+OtherWasteN2O!G160+Sewage!G160</f>
        <v>3.074772169898039</v>
      </c>
      <c r="H160" s="67">
        <f>Landfill!H160+Wastewater!H160+OtherWasteCH4!H160+OtherWasteN2O!H160+Sewage!H160</f>
        <v>3.0044201683562943</v>
      </c>
      <c r="I160" s="68">
        <f>Landfill!I160+Wastewater!I160+OtherWasteCH4!I160+OtherWasteN2O!I160+Sewage!I160</f>
        <v>2.935501555407904</v>
      </c>
      <c r="J160" s="68">
        <f>Landfill!J160+Wastewater!J160+OtherWasteCH4!J160+OtherWasteN2O!J160+Sewage!J160</f>
        <v>2.8657883830114463</v>
      </c>
      <c r="K160" s="69">
        <f>Landfill!K160+Wastewater!K160+OtherWasteCH4!K160+OtherWasteN2O!K160+Sewage!K160</f>
        <v>2.7931079622651942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64">
        <f>Landfill!C161+Wastewater!C161+OtherWasteCH4!C161+OtherWasteN2O!C161+Sewage!C161</f>
        <v>4.7368083764526635E-2</v>
      </c>
      <c r="D161" s="67">
        <f>Landfill!D161+Wastewater!D161+OtherWasteCH4!D161+OtherWasteN2O!D161+Sewage!D161</f>
        <v>5.0131891024855164E-2</v>
      </c>
      <c r="E161" s="64">
        <f>Landfill!E161+Wastewater!E161+OtherWasteCH4!E161+OtherWasteN2O!E161+Sewage!E161</f>
        <v>5.2970105132544167E-2</v>
      </c>
      <c r="F161" s="67">
        <f>Landfill!F161+Wastewater!F161+OtherWasteCH4!F161+OtherWasteN2O!F161+Sewage!F161</f>
        <v>5.617396301100841E-2</v>
      </c>
      <c r="G161" s="67">
        <f>Landfill!G161+Wastewater!G161+OtherWasteCH4!G161+OtherWasteN2O!G161+Sewage!G161</f>
        <v>5.9156568347429661E-2</v>
      </c>
      <c r="H161" s="67">
        <f>Landfill!H161+Wastewater!H161+OtherWasteCH4!H161+OtherWasteN2O!H161+Sewage!H161</f>
        <v>6.1895422372118231E-2</v>
      </c>
      <c r="I161" s="68">
        <f>Landfill!I161+Wastewater!I161+OtherWasteCH4!I161+OtherWasteN2O!I161+Sewage!I161</f>
        <v>6.4273336954433435E-2</v>
      </c>
      <c r="J161" s="68">
        <f>Landfill!J161+Wastewater!J161+OtherWasteCH4!J161+OtherWasteN2O!J161+Sewage!J161</f>
        <v>6.6189865125254599E-2</v>
      </c>
      <c r="K161" s="69">
        <f>Landfill!K161+Wastewater!K161+OtherWasteCH4!K161+OtherWasteN2O!K161+Sewage!K161</f>
        <v>6.7570676127432547E-2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67">
        <f>Landfill!C162+Wastewater!C162+OtherWasteCH4!C162+OtherWasteN2O!C162+Sewage!C162</f>
        <v>1.7975159748954368</v>
      </c>
      <c r="D162" s="67">
        <f>Landfill!D162+Wastewater!D162+OtherWasteCH4!D162+OtherWasteN2O!D162+Sewage!D162</f>
        <v>1.8571250578415706</v>
      </c>
      <c r="E162" s="64">
        <f>Landfill!E162+Wastewater!E162+OtherWasteCH4!E162+OtherWasteN2O!E162+Sewage!E162</f>
        <v>1.7829466414511217</v>
      </c>
      <c r="F162" s="67">
        <f>Landfill!F162+Wastewater!F162+OtherWasteCH4!F162+OtherWasteN2O!F162+Sewage!F162</f>
        <v>2.0347787997252897</v>
      </c>
      <c r="G162" s="67">
        <f>Landfill!G162+Wastewater!G162+OtherWasteCH4!G162+OtherWasteN2O!G162+Sewage!G162</f>
        <v>2.291315655313992</v>
      </c>
      <c r="H162" s="67">
        <f>Landfill!H162+Wastewater!H162+OtherWasteCH4!H162+OtherWasteN2O!H162+Sewage!H162</f>
        <v>2.5594957641731906</v>
      </c>
      <c r="I162" s="68">
        <f>Landfill!I162+Wastewater!I162+OtherWasteCH4!I162+OtherWasteN2O!I162+Sewage!I162</f>
        <v>2.8721002395412114</v>
      </c>
      <c r="J162" s="68">
        <f>Landfill!J162+Wastewater!J162+OtherWasteCH4!J162+OtherWasteN2O!J162+Sewage!J162</f>
        <v>3.2388664353031067</v>
      </c>
      <c r="K162" s="69">
        <f>Landfill!K162+Wastewater!K162+OtherWasteCH4!K162+OtherWasteN2O!K162+Sewage!K162</f>
        <v>3.6641910837210454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64">
        <f>Landfill!C163+Wastewater!C163+OtherWasteCH4!C163+OtherWasteN2O!C163+Sewage!C163</f>
        <v>0.64019082109092207</v>
      </c>
      <c r="D163" s="67">
        <f>Landfill!D163+Wastewater!D163+OtherWasteCH4!D163+OtherWasteN2O!D163+Sewage!D163</f>
        <v>0.80379448945170751</v>
      </c>
      <c r="E163" s="64">
        <f>Landfill!E163+Wastewater!E163+OtherWasteCH4!E163+OtherWasteN2O!E163+Sewage!E163</f>
        <v>1.0203560237572247</v>
      </c>
      <c r="F163" s="67">
        <f>Landfill!F163+Wastewater!F163+OtherWasteCH4!F163+OtherWasteN2O!F163+Sewage!F163</f>
        <v>1.2145326124971723</v>
      </c>
      <c r="G163" s="67">
        <f>Landfill!G163+Wastewater!G163+OtherWasteCH4!G163+OtherWasteN2O!G163+Sewage!G163</f>
        <v>1.430921824559807</v>
      </c>
      <c r="H163" s="67">
        <f>Landfill!H163+Wastewater!H163+OtherWasteCH4!H163+OtherWasteN2O!H163+Sewage!H163</f>
        <v>1.6104562800236619</v>
      </c>
      <c r="I163" s="68">
        <f>Landfill!I163+Wastewater!I163+OtherWasteCH4!I163+OtherWasteN2O!I163+Sewage!I163</f>
        <v>1.8334820079809457</v>
      </c>
      <c r="J163" s="68">
        <f>Landfill!J163+Wastewater!J163+OtherWasteCH4!J163+OtherWasteN2O!J163+Sewage!J163</f>
        <v>2.0799007051190617</v>
      </c>
      <c r="K163" s="69">
        <f>Landfill!K163+Wastewater!K163+OtherWasteCH4!K163+OtherWasteN2O!K163+Sewage!K163</f>
        <v>2.3459135121108825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67">
        <f>Landfill!C164+Wastewater!C164+OtherWasteCH4!C164+OtherWasteN2O!C164+Sewage!C164</f>
        <v>1.0058794117042187</v>
      </c>
      <c r="D164" s="67">
        <f>Landfill!D164+Wastewater!D164+OtherWasteCH4!D164+OtherWasteN2O!D164+Sewage!D164</f>
        <v>1.1553020917594623</v>
      </c>
      <c r="E164" s="64">
        <f>Landfill!E164+Wastewater!E164+OtherWasteCH4!E164+OtherWasteN2O!E164+Sewage!E164</f>
        <v>1.6999940692912721</v>
      </c>
      <c r="F164" s="67">
        <f>Landfill!F164+Wastewater!F164+OtherWasteCH4!F164+OtherWasteN2O!F164+Sewage!F164</f>
        <v>2.3016761503315877</v>
      </c>
      <c r="G164" s="67">
        <f>Landfill!G164+Wastewater!G164+OtherWasteCH4!G164+OtherWasteN2O!G164+Sewage!G164</f>
        <v>2.4743406999999995</v>
      </c>
      <c r="H164" s="67">
        <f>Landfill!H164+Wastewater!H164+OtherWasteCH4!H164+OtherWasteN2O!H164+Sewage!H164</f>
        <v>2.4601026999999998</v>
      </c>
      <c r="I164" s="68">
        <f>Landfill!I164+Wastewater!I164+OtherWasteCH4!I164+OtherWasteN2O!I164+Sewage!I164</f>
        <v>2.4344826999999993</v>
      </c>
      <c r="J164" s="68">
        <f>Landfill!J164+Wastewater!J164+OtherWasteCH4!J164+OtherWasteN2O!J164+Sewage!J164</f>
        <v>2.3910468425720328</v>
      </c>
      <c r="K164" s="69">
        <f>Landfill!K164+Wastewater!K164+OtherWasteCH4!K164+OtherWasteN2O!K164+Sewage!K164</f>
        <v>2.3446932942630019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64">
        <f>Landfill!C165+Wastewater!C165+OtherWasteCH4!C165+OtherWasteN2O!C165+Sewage!C165</f>
        <v>0.60149516779885248</v>
      </c>
      <c r="D165" s="67">
        <f>Landfill!D165+Wastewater!D165+OtherWasteCH4!D165+OtherWasteN2O!D165+Sewage!D165</f>
        <v>0.58415989999445928</v>
      </c>
      <c r="E165" s="64">
        <f>Landfill!E165+Wastewater!E165+OtherWasteCH4!E165+OtherWasteN2O!E165+Sewage!E165</f>
        <v>0.68065355298564889</v>
      </c>
      <c r="F165" s="67">
        <f>Landfill!F165+Wastewater!F165+OtherWasteCH4!F165+OtherWasteN2O!F165+Sewage!F165</f>
        <v>0.71028712799836502</v>
      </c>
      <c r="G165" s="67">
        <f>Landfill!G165+Wastewater!G165+OtherWasteCH4!G165+OtherWasteN2O!G165+Sewage!G165</f>
        <v>0.57888394476045035</v>
      </c>
      <c r="H165" s="67">
        <f>Landfill!H165+Wastewater!H165+OtherWasteCH4!H165+OtherWasteN2O!H165+Sewage!H165</f>
        <v>0.57318392892205727</v>
      </c>
      <c r="I165" s="68">
        <f>Landfill!I165+Wastewater!I165+OtherWasteCH4!I165+OtherWasteN2O!I165+Sewage!I165</f>
        <v>0.56392068071257417</v>
      </c>
      <c r="J165" s="68">
        <f>Landfill!J165+Wastewater!J165+OtherWasteCH4!J165+OtherWasteN2O!J165+Sewage!J165</f>
        <v>0.55126354759099971</v>
      </c>
      <c r="K165" s="69">
        <f>Landfill!K165+Wastewater!K165+OtherWasteCH4!K165+OtherWasteN2O!K165+Sewage!K165</f>
        <v>0.53618237609726749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67">
        <f>Landfill!C166+Wastewater!C166+OtherWasteCH4!C166+OtherWasteN2O!C166+Sewage!C166</f>
        <v>0.14686313538962484</v>
      </c>
      <c r="D166" s="67">
        <f>Landfill!D166+Wastewater!D166+OtherWasteCH4!D166+OtherWasteN2O!D166+Sewage!D166</f>
        <v>0.17540933741983319</v>
      </c>
      <c r="E166" s="64">
        <f>Landfill!E166+Wastewater!E166+OtherWasteCH4!E166+OtherWasteN2O!E166+Sewage!E166</f>
        <v>0.20741116380969787</v>
      </c>
      <c r="F166" s="67">
        <f>Landfill!F166+Wastewater!F166+OtherWasteCH4!F166+OtherWasteN2O!F166+Sewage!F166</f>
        <v>0.2410533502251454</v>
      </c>
      <c r="G166" s="67">
        <f>Landfill!G166+Wastewater!G166+OtherWasteCH4!G166+OtherWasteN2O!G166+Sewage!G166</f>
        <v>0.27614030997171202</v>
      </c>
      <c r="H166" s="67">
        <f>Landfill!H166+Wastewater!H166+OtherWasteCH4!H166+OtherWasteN2O!H166+Sewage!H166</f>
        <v>0.31126728107784563</v>
      </c>
      <c r="I166" s="68">
        <f>Landfill!I166+Wastewater!I166+OtherWasteCH4!I166+OtherWasteN2O!I166+Sewage!I166</f>
        <v>0.34605691214065876</v>
      </c>
      <c r="J166" s="68">
        <f>Landfill!J166+Wastewater!J166+OtherWasteCH4!J166+OtherWasteN2O!J166+Sewage!J166</f>
        <v>0.38059051716840564</v>
      </c>
      <c r="K166" s="69">
        <f>Landfill!K166+Wastewater!K166+OtherWasteCH4!K166+OtherWasteN2O!K166+Sewage!K166</f>
        <v>0.41477785071699663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64">
        <f>Landfill!C167+Wastewater!C167+OtherWasteCH4!C167+OtherWasteN2O!C167+Sewage!C167</f>
        <v>1.2411840702083277</v>
      </c>
      <c r="D167" s="67">
        <f>Landfill!D167+Wastewater!D167+OtherWasteCH4!D167+OtherWasteN2O!D167+Sewage!D167</f>
        <v>1.2738622226191649</v>
      </c>
      <c r="E167" s="64">
        <f>Landfill!E167+Wastewater!E167+OtherWasteCH4!E167+OtherWasteN2O!E167+Sewage!E167</f>
        <v>1.4218275991330032</v>
      </c>
      <c r="F167" s="67">
        <f>Landfill!F167+Wastewater!F167+OtherWasteCH4!F167+OtherWasteN2O!F167+Sewage!F167</f>
        <v>1.6364823767538399</v>
      </c>
      <c r="G167" s="67">
        <f>Landfill!G167+Wastewater!G167+OtherWasteCH4!G167+OtherWasteN2O!G167+Sewage!G167</f>
        <v>1.8765260502646794</v>
      </c>
      <c r="H167" s="67">
        <f>Landfill!H167+Wastewater!H167+OtherWasteCH4!H167+OtherWasteN2O!H167+Sewage!H167</f>
        <v>2.1498544920658684</v>
      </c>
      <c r="I167" s="68">
        <f>Landfill!I167+Wastewater!I167+OtherWasteCH4!I167+OtherWasteN2O!I167+Sewage!I167</f>
        <v>2.4600639135593174</v>
      </c>
      <c r="J167" s="68">
        <f>Landfill!J167+Wastewater!J167+OtherWasteCH4!J167+OtherWasteN2O!J167+Sewage!J167</f>
        <v>2.8125874606934378</v>
      </c>
      <c r="K167" s="69">
        <f>Landfill!K167+Wastewater!K167+OtherWasteCH4!K167+OtherWasteN2O!K167+Sewage!K167</f>
        <v>3.2053866952753318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67">
        <f>Landfill!C168+Wastewater!C168+OtherWasteCH4!C168+OtherWasteN2O!C168+Sewage!C168</f>
        <v>15.1942</v>
      </c>
      <c r="D168" s="67">
        <f>Landfill!D168+Wastewater!D168+OtherWasteCH4!D168+OtherWasteN2O!D168+Sewage!D168</f>
        <v>16.652413799990335</v>
      </c>
      <c r="E168" s="64">
        <f>Landfill!E168+Wastewater!E168+OtherWasteCH4!E168+OtherWasteN2O!E168+Sewage!E168</f>
        <v>17.770848993946846</v>
      </c>
      <c r="F168" s="67">
        <f>Landfill!F168+Wastewater!F168+OtherWasteCH4!F168+OtherWasteN2O!F168+Sewage!F168</f>
        <v>18.72490971302873</v>
      </c>
      <c r="G168" s="67">
        <f>Landfill!G168+Wastewater!G168+OtherWasteCH4!G168+OtherWasteN2O!G168+Sewage!G168</f>
        <v>19.36598231089809</v>
      </c>
      <c r="H168" s="67">
        <f>Landfill!H168+Wastewater!H168+OtherWasteCH4!H168+OtherWasteN2O!H168+Sewage!H168</f>
        <v>19.041502551474323</v>
      </c>
      <c r="I168" s="68">
        <f>Landfill!I168+Wastewater!I168+OtherWasteCH4!I168+OtherWasteN2O!I168+Sewage!I168</f>
        <v>19.137485591086669</v>
      </c>
      <c r="J168" s="68">
        <f>Landfill!J168+Wastewater!J168+OtherWasteCH4!J168+OtherWasteN2O!J168+Sewage!J168</f>
        <v>19.210361923963188</v>
      </c>
      <c r="K168" s="69">
        <f>Landfill!K168+Wastewater!K168+OtherWasteCH4!K168+OtherWasteN2O!K168+Sewage!K168</f>
        <v>19.265386605551647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64">
        <f>Landfill!C169+Wastewater!C169+OtherWasteCH4!C169+OtherWasteN2O!C169+Sewage!C169</f>
        <v>11.240061887250343</v>
      </c>
      <c r="D169" s="67">
        <f>Landfill!D169+Wastewater!D169+OtherWasteCH4!D169+OtherWasteN2O!D169+Sewage!D169</f>
        <v>10.997777308942201</v>
      </c>
      <c r="E169" s="64">
        <f>Landfill!E169+Wastewater!E169+OtherWasteCH4!E169+OtherWasteN2O!E169+Sewage!E169</f>
        <v>10.74559074768703</v>
      </c>
      <c r="F169" s="67">
        <f>Landfill!F169+Wastewater!F169+OtherWasteCH4!F169+OtherWasteN2O!F169+Sewage!F169</f>
        <v>10.882555659799477</v>
      </c>
      <c r="G169" s="67">
        <f>Landfill!G169+Wastewater!G169+OtherWasteCH4!G169+OtherWasteN2O!G169+Sewage!G169</f>
        <v>11.02558037845376</v>
      </c>
      <c r="H169" s="67">
        <f>Landfill!H169+Wastewater!H169+OtherWasteCH4!H169+OtherWasteN2O!H169+Sewage!H169</f>
        <v>11.134196565838968</v>
      </c>
      <c r="I169" s="68">
        <f>Landfill!I169+Wastewater!I169+OtherWasteCH4!I169+OtherWasteN2O!I169+Sewage!I169</f>
        <v>11.190101276318224</v>
      </c>
      <c r="J169" s="68">
        <f>Landfill!J169+Wastewater!J169+OtherWasteCH4!J169+OtherWasteN2O!J169+Sewage!J169</f>
        <v>11.192482486417182</v>
      </c>
      <c r="K169" s="69">
        <f>Landfill!K169+Wastewater!K169+OtherWasteCH4!K169+OtherWasteN2O!K169+Sewage!K169</f>
        <v>11.108742508951929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64">
        <f>Landfill!C170+Wastewater!C170+OtherWasteCH4!C170+OtherWasteN2O!C170+Sewage!C170</f>
        <v>7.3244174733730008</v>
      </c>
      <c r="D170" s="67">
        <f>Landfill!D170+Wastewater!D170+OtherWasteCH4!D170+OtherWasteN2O!D170+Sewage!D170</f>
        <v>9.6815544222869985</v>
      </c>
      <c r="E170" s="64">
        <f>Landfill!E170+Wastewater!E170+OtherWasteCH4!E170+OtherWasteN2O!E170+Sewage!E170</f>
        <v>12.173037969106</v>
      </c>
      <c r="F170" s="67">
        <f>Landfill!F170+Wastewater!F170+OtherWasteCH4!F170+OtherWasteN2O!F170+Sewage!F170</f>
        <v>13.79442792987</v>
      </c>
      <c r="G170" s="67">
        <f>Landfill!G170+Wastewater!G170+OtherWasteCH4!G170+OtherWasteN2O!G170+Sewage!G170</f>
        <v>16.243554559669892</v>
      </c>
      <c r="H170" s="67">
        <f>Landfill!H170+Wastewater!H170+OtherWasteCH4!H170+OtherWasteN2O!H170+Sewage!H170</f>
        <v>16.217929789624886</v>
      </c>
      <c r="I170" s="68">
        <f>Landfill!I170+Wastewater!I170+OtherWasteCH4!I170+OtherWasteN2O!I170+Sewage!I170</f>
        <v>16.079517629033703</v>
      </c>
      <c r="J170" s="68">
        <f>Landfill!J170+Wastewater!J170+OtherWasteCH4!J170+OtherWasteN2O!J170+Sewage!J170</f>
        <v>15.872273084303801</v>
      </c>
      <c r="K170" s="69">
        <f>Landfill!K170+Wastewater!K170+OtherWasteCH4!K170+OtherWasteN2O!K170+Sewage!K170</f>
        <v>15.636322784325557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67">
        <f>Landfill!C171+Wastewater!C171+OtherWasteCH4!C171+OtherWasteN2O!C171+Sewage!C171</f>
        <v>10.227722055992201</v>
      </c>
      <c r="D171" s="67">
        <f>Landfill!D171+Wastewater!D171+OtherWasteCH4!D171+OtherWasteN2O!D171+Sewage!D171</f>
        <v>10.621</v>
      </c>
      <c r="E171" s="64">
        <f>Landfill!E171+Wastewater!E171+OtherWasteCH4!E171+OtherWasteN2O!E171+Sewage!E171</f>
        <v>11.172855761310881</v>
      </c>
      <c r="F171" s="67">
        <f>Landfill!F171+Wastewater!F171+OtherWasteCH4!F171+OtherWasteN2O!F171+Sewage!F171</f>
        <v>11.78703067837303</v>
      </c>
      <c r="G171" s="67">
        <f>Landfill!G171+Wastewater!G171+OtherWasteCH4!G171+OtherWasteN2O!G171+Sewage!G171</f>
        <v>12.36747927866177</v>
      </c>
      <c r="H171" s="67">
        <f>Landfill!H171+Wastewater!H171+OtherWasteCH4!H171+OtherWasteN2O!H171+Sewage!H171</f>
        <v>12.866926428140207</v>
      </c>
      <c r="I171" s="68">
        <f>Landfill!I171+Wastewater!I171+OtherWasteCH4!I171+OtherWasteN2O!I171+Sewage!I171</f>
        <v>13.286131513613256</v>
      </c>
      <c r="J171" s="68">
        <f>Landfill!J171+Wastewater!J171+OtherWasteCH4!J171+OtherWasteN2O!J171+Sewage!J171</f>
        <v>13.628278670972241</v>
      </c>
      <c r="K171" s="69">
        <f>Landfill!K171+Wastewater!K171+OtherWasteCH4!K171+OtherWasteN2O!K171+Sewage!K171</f>
        <v>13.906905220329939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64">
        <f>Landfill!C172+Wastewater!C172+OtherWasteCH4!C172+OtherWasteN2O!C172+Sewage!C172</f>
        <v>0.86686244425623016</v>
      </c>
      <c r="D172" s="67">
        <f>Landfill!D172+Wastewater!D172+OtherWasteCH4!D172+OtherWasteN2O!D172+Sewage!D172</f>
        <v>1.0030000000000001</v>
      </c>
      <c r="E172" s="64">
        <f>Landfill!E172+Wastewater!E172+OtherWasteCH4!E172+OtherWasteN2O!E172+Sewage!E172</f>
        <v>1.137881334398652</v>
      </c>
      <c r="F172" s="67">
        <f>Landfill!F172+Wastewater!F172+OtherWasteCH4!F172+OtherWasteN2O!F172+Sewage!F172</f>
        <v>1.2566486933167993</v>
      </c>
      <c r="G172" s="67">
        <f>Landfill!G172+Wastewater!G172+OtherWasteCH4!G172+OtherWasteN2O!G172+Sewage!G172</f>
        <v>1.3969907470285585</v>
      </c>
      <c r="H172" s="67">
        <f>Landfill!H172+Wastewater!H172+OtherWasteCH4!H172+OtherWasteN2O!H172+Sewage!H172</f>
        <v>1.5578297075358987</v>
      </c>
      <c r="I172" s="68">
        <f>Landfill!I172+Wastewater!I172+OtherWasteCH4!I172+OtherWasteN2O!I172+Sewage!I172</f>
        <v>1.7317857819163989</v>
      </c>
      <c r="J172" s="68">
        <f>Landfill!J172+Wastewater!J172+OtherWasteCH4!J172+OtherWasteN2O!J172+Sewage!J172</f>
        <v>1.9121753734532325</v>
      </c>
      <c r="K172" s="69">
        <f>Landfill!K172+Wastewater!K172+OtherWasteCH4!K172+OtherWasteN2O!K172+Sewage!K172</f>
        <v>2.0984839139170086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67">
        <f>Landfill!C173+Wastewater!C173+OtherWasteCH4!C173+OtherWasteN2O!C173+Sewage!C173</f>
        <v>6.9661333389015909E-2</v>
      </c>
      <c r="D173" s="67">
        <f>Landfill!D173+Wastewater!D173+OtherWasteCH4!D173+OtherWasteN2O!D173+Sewage!D173</f>
        <v>7.107767104549001E-2</v>
      </c>
      <c r="E173" s="64">
        <f>Landfill!E173+Wastewater!E173+OtherWasteCH4!E173+OtherWasteN2O!E173+Sewage!E173</f>
        <v>7.6216282985636541E-2</v>
      </c>
      <c r="F173" s="67">
        <f>Landfill!F173+Wastewater!F173+OtherWasteCH4!F173+OtherWasteN2O!F173+Sewage!F173</f>
        <v>8.1253892752117057E-2</v>
      </c>
      <c r="G173" s="67">
        <f>Landfill!G173+Wastewater!G173+OtherWasteCH4!G173+OtherWasteN2O!G173+Sewage!G173</f>
        <v>8.5863270574598416E-2</v>
      </c>
      <c r="H173" s="67">
        <f>Landfill!H173+Wastewater!H173+OtherWasteCH4!H173+OtherWasteN2O!H173+Sewage!H173</f>
        <v>9.0492234238610053E-2</v>
      </c>
      <c r="I173" s="68">
        <f>Landfill!I173+Wastewater!I173+OtherWasteCH4!I173+OtherWasteN2O!I173+Sewage!I173</f>
        <v>9.4822822605074852E-2</v>
      </c>
      <c r="J173" s="68">
        <f>Landfill!J173+Wastewater!J173+OtherWasteCH4!J173+OtherWasteN2O!J173+Sewage!J173</f>
        <v>9.8822216155752887E-2</v>
      </c>
      <c r="K173" s="69">
        <f>Landfill!K173+Wastewater!K173+OtherWasteCH4!K173+OtherWasteN2O!K173+Sewage!K173</f>
        <v>0.10236337159423159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64">
        <f>Landfill!C174+Wastewater!C174+OtherWasteCH4!C174+OtherWasteN2O!C174+Sewage!C174</f>
        <v>0.30706999611394337</v>
      </c>
      <c r="D174" s="67">
        <f>Landfill!D174+Wastewater!D174+OtherWasteCH4!D174+OtherWasteN2O!D174+Sewage!D174</f>
        <v>0.34957480356783888</v>
      </c>
      <c r="E174" s="64">
        <f>Landfill!E174+Wastewater!E174+OtherWasteCH4!E174+OtherWasteN2O!E174+Sewage!E174</f>
        <v>0.39843972790999443</v>
      </c>
      <c r="F174" s="67">
        <f>Landfill!F174+Wastewater!F174+OtherWasteCH4!F174+OtherWasteN2O!F174+Sewage!F174</f>
        <v>0.43851264401044898</v>
      </c>
      <c r="G174" s="67">
        <f>Landfill!G174+Wastewater!G174+OtherWasteCH4!G174+OtherWasteN2O!G174+Sewage!G174</f>
        <v>0.47162774549097597</v>
      </c>
      <c r="H174" s="67">
        <f>Landfill!H174+Wastewater!H174+OtherWasteCH4!H174+OtherWasteN2O!H174+Sewage!H174</f>
        <v>0.50003649979767106</v>
      </c>
      <c r="I174" s="68">
        <f>Landfill!I174+Wastewater!I174+OtherWasteCH4!I174+OtherWasteN2O!I174+Sewage!I174</f>
        <v>0.52706107532485125</v>
      </c>
      <c r="J174" s="68">
        <f>Landfill!J174+Wastewater!J174+OtherWasteCH4!J174+OtherWasteN2O!J174+Sewage!J174</f>
        <v>0.55222219929933736</v>
      </c>
      <c r="K174" s="69">
        <f>Landfill!K174+Wastewater!K174+OtherWasteCH4!K174+OtherWasteN2O!K174+Sewage!K174</f>
        <v>0.57498765602533253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67">
        <f>Landfill!C175+Wastewater!C175+OtherWasteCH4!C175+OtherWasteN2O!C175+Sewage!C175</f>
        <v>3.198742784679093</v>
      </c>
      <c r="D175" s="67">
        <f>Landfill!D175+Wastewater!D175+OtherWasteCH4!D175+OtherWasteN2O!D175+Sewage!D175</f>
        <v>3.0214259743245422</v>
      </c>
      <c r="E175" s="64">
        <f>Landfill!E175+Wastewater!E175+OtherWasteCH4!E175+OtherWasteN2O!E175+Sewage!E175</f>
        <v>2.7419336494916315</v>
      </c>
      <c r="F175" s="67">
        <f>Landfill!F175+Wastewater!F175+OtherWasteCH4!F175+OtherWasteN2O!F175+Sewage!F175</f>
        <v>2.2519451229029261</v>
      </c>
      <c r="G175" s="67">
        <f>Landfill!G175+Wastewater!G175+OtherWasteCH4!G175+OtherWasteN2O!G175+Sewage!G175</f>
        <v>1.7055052440587468</v>
      </c>
      <c r="H175" s="67">
        <f>Landfill!H175+Wastewater!H175+OtherWasteCH4!H175+OtherWasteN2O!H175+Sewage!H175</f>
        <v>1.7203331257730452</v>
      </c>
      <c r="I175" s="68">
        <f>Landfill!I175+Wastewater!I175+OtherWasteCH4!I175+OtherWasteN2O!I175+Sewage!I175</f>
        <v>1.7376188823929453</v>
      </c>
      <c r="J175" s="68">
        <f>Landfill!J175+Wastewater!J175+OtherWasteCH4!J175+OtherWasteN2O!J175+Sewage!J175</f>
        <v>1.7508871215312181</v>
      </c>
      <c r="K175" s="69">
        <f>Landfill!K175+Wastewater!K175+OtherWasteCH4!K175+OtherWasteN2O!K175+Sewage!K175</f>
        <v>1.7525555894930618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64">
        <f>Landfill!C176+Wastewater!C176+OtherWasteCH4!C176+OtherWasteN2O!C176+Sewage!C176</f>
        <v>0.90873544407752571</v>
      </c>
      <c r="D176" s="67">
        <f>Landfill!D176+Wastewater!D176+OtherWasteCH4!D176+OtherWasteN2O!D176+Sewage!D176</f>
        <v>0.7746756329074187</v>
      </c>
      <c r="E176" s="64">
        <f>Landfill!E176+Wastewater!E176+OtherWasteCH4!E176+OtherWasteN2O!E176+Sewage!E176</f>
        <v>0.68656003725537618</v>
      </c>
      <c r="F176" s="67">
        <f>Landfill!F176+Wastewater!F176+OtherWasteCH4!F176+OtherWasteN2O!F176+Sewage!F176</f>
        <v>0.61078973463909747</v>
      </c>
      <c r="G176" s="67">
        <f>Landfill!G176+Wastewater!G176+OtherWasteCH4!G176+OtherWasteN2O!G176+Sewage!G176</f>
        <v>0.57165445376913948</v>
      </c>
      <c r="H176" s="67">
        <f>Landfill!H176+Wastewater!H176+OtherWasteCH4!H176+OtherWasteN2O!H176+Sewage!H176</f>
        <v>0.5760713315204169</v>
      </c>
      <c r="I176" s="68">
        <f>Landfill!I176+Wastewater!I176+OtherWasteCH4!I176+OtherWasteN2O!I176+Sewage!I176</f>
        <v>0.57921434975405506</v>
      </c>
      <c r="J176" s="68">
        <f>Landfill!J176+Wastewater!J176+OtherWasteCH4!J176+OtherWasteN2O!J176+Sewage!J176</f>
        <v>0.58061577338562853</v>
      </c>
      <c r="K176" s="69">
        <f>Landfill!K176+Wastewater!K176+OtherWasteCH4!K176+OtherWasteN2O!K176+Sewage!K176</f>
        <v>0.57952934047114402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67">
        <f>Landfill!C177+Wastewater!C177+OtherWasteCH4!C177+OtherWasteN2O!C177+Sewage!C177</f>
        <v>3.003911392842006</v>
      </c>
      <c r="D177" s="67">
        <f>Landfill!D177+Wastewater!D177+OtherWasteCH4!D177+OtherWasteN2O!D177+Sewage!D177</f>
        <v>3.5500991786841336</v>
      </c>
      <c r="E177" s="64">
        <f>Landfill!E177+Wastewater!E177+OtherWasteCH4!E177+OtherWasteN2O!E177+Sewage!E177</f>
        <v>4.1429651806127508</v>
      </c>
      <c r="F177" s="67">
        <f>Landfill!F177+Wastewater!F177+OtherWasteCH4!F177+OtherWasteN2O!F177+Sewage!F177</f>
        <v>4.7808951776677162</v>
      </c>
      <c r="G177" s="67">
        <f>Landfill!G177+Wastewater!G177+OtherWasteCH4!G177+OtherWasteN2O!G177+Sewage!G177</f>
        <v>5.6526115942199597</v>
      </c>
      <c r="H177" s="67">
        <f>Landfill!H177+Wastewater!H177+OtherWasteCH4!H177+OtherWasteN2O!H177+Sewage!H177</f>
        <v>6.201517055419167</v>
      </c>
      <c r="I177" s="68">
        <f>Landfill!I177+Wastewater!I177+OtherWasteCH4!I177+OtherWasteN2O!I177+Sewage!I177</f>
        <v>6.8513065914539357</v>
      </c>
      <c r="J177" s="68">
        <f>Landfill!J177+Wastewater!J177+OtherWasteCH4!J177+OtherWasteN2O!J177+Sewage!J177</f>
        <v>7.4990187503172878</v>
      </c>
      <c r="K177" s="69">
        <f>Landfill!K177+Wastewater!K177+OtherWasteCH4!K177+OtherWasteN2O!K177+Sewage!K177</f>
        <v>8.1353757455969156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64">
        <f>Landfill!C178+Wastewater!C178+OtherWasteCH4!C178+OtherWasteN2O!C178+Sewage!C178</f>
        <v>0.73024859974126932</v>
      </c>
      <c r="D178" s="67">
        <f>Landfill!D178+Wastewater!D178+OtherWasteCH4!D178+OtherWasteN2O!D178+Sewage!D178</f>
        <v>0.62811619339405711</v>
      </c>
      <c r="E178" s="64">
        <f>Landfill!E178+Wastewater!E178+OtherWasteCH4!E178+OtherWasteN2O!E178+Sewage!E178</f>
        <v>0.48307872351306391</v>
      </c>
      <c r="F178" s="67">
        <f>Landfill!F178+Wastewater!F178+OtherWasteCH4!F178+OtherWasteN2O!F178+Sewage!F178</f>
        <v>0.53199258898505908</v>
      </c>
      <c r="G178" s="67">
        <f>Landfill!G178+Wastewater!G178+OtherWasteCH4!G178+OtherWasteN2O!G178+Sewage!G178</f>
        <v>0.57693136145010748</v>
      </c>
      <c r="H178" s="67">
        <f>Landfill!H178+Wastewater!H178+OtherWasteCH4!H178+OtherWasteN2O!H178+Sewage!H178</f>
        <v>0.63121261104785609</v>
      </c>
      <c r="I178" s="68">
        <f>Landfill!I178+Wastewater!I178+OtherWasteCH4!I178+OtherWasteN2O!I178+Sewage!I178</f>
        <v>0.6837402949410164</v>
      </c>
      <c r="J178" s="68">
        <f>Landfill!J178+Wastewater!J178+OtherWasteCH4!J178+OtherWasteN2O!J178+Sewage!J178</f>
        <v>0.73278134344738444</v>
      </c>
      <c r="K178" s="69">
        <f>Landfill!K178+Wastewater!K178+OtherWasteCH4!K178+OtherWasteN2O!K178+Sewage!K178</f>
        <v>0.77846543628753417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67">
        <f>Landfill!C179+Wastewater!C179+OtherWasteCH4!C179+OtherWasteN2O!C179+Sewage!C179</f>
        <v>3.1387384434260546</v>
      </c>
      <c r="D179" s="67">
        <f>Landfill!D179+Wastewater!D179+OtherWasteCH4!D179+OtherWasteN2O!D179+Sewage!D179</f>
        <v>3.3924007405327812</v>
      </c>
      <c r="E179" s="64">
        <f>Landfill!E179+Wastewater!E179+OtherWasteCH4!E179+OtherWasteN2O!E179+Sewage!E179</f>
        <v>3.7013934290053623</v>
      </c>
      <c r="F179" s="67">
        <f>Landfill!F179+Wastewater!F179+OtherWasteCH4!F179+OtherWasteN2O!F179+Sewage!F179</f>
        <v>4.0181308827125921</v>
      </c>
      <c r="G179" s="67">
        <f>Landfill!G179+Wastewater!G179+OtherWasteCH4!G179+OtherWasteN2O!G179+Sewage!G179</f>
        <v>4.3398532349428658</v>
      </c>
      <c r="H179" s="67">
        <f>Landfill!H179+Wastewater!H179+OtherWasteCH4!H179+OtherWasteN2O!H179+Sewage!H179</f>
        <v>4.6699752968820629</v>
      </c>
      <c r="I179" s="68">
        <f>Landfill!I179+Wastewater!I179+OtherWasteCH4!I179+OtherWasteN2O!I179+Sewage!I179</f>
        <v>4.9716793867610987</v>
      </c>
      <c r="J179" s="68">
        <f>Landfill!J179+Wastewater!J179+OtherWasteCH4!J179+OtherWasteN2O!J179+Sewage!J179</f>
        <v>5.2400879944740648</v>
      </c>
      <c r="K179" s="69">
        <f>Landfill!K179+Wastewater!K179+OtherWasteCH4!K179+OtherWasteN2O!K179+Sewage!K179</f>
        <v>5.482181133003059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67">
        <f>Landfill!C180+Wastewater!C180+OtherWasteCH4!C180+OtherWasteN2O!C180+Sewage!C180</f>
        <v>1.6141076305158224</v>
      </c>
      <c r="D180" s="67">
        <f>Landfill!D180+Wastewater!D180+OtherWasteCH4!D180+OtherWasteN2O!D180+Sewage!D180</f>
        <v>2.9676654403999776</v>
      </c>
      <c r="E180" s="64">
        <f>Landfill!E180+Wastewater!E180+OtherWasteCH4!E180+OtherWasteN2O!E180+Sewage!E180</f>
        <v>9.2927999999999997</v>
      </c>
      <c r="F180" s="67">
        <f>Landfill!F180+Wastewater!F180+OtherWasteCH4!F180+OtherWasteN2O!F180+Sewage!F180</f>
        <v>9.6450899051619547</v>
      </c>
      <c r="G180" s="67">
        <f>Landfill!G180+Wastewater!G180+OtherWasteCH4!G180+OtherWasteN2O!G180+Sewage!G180</f>
        <v>9.9683828709979814</v>
      </c>
      <c r="H180" s="67">
        <f>Landfill!H180+Wastewater!H180+OtherWasteCH4!H180+OtherWasteN2O!H180+Sewage!H180</f>
        <v>10.239420429116754</v>
      </c>
      <c r="I180" s="68">
        <f>Landfill!I180+Wastewater!I180+OtherWasteCH4!I180+OtherWasteN2O!I180+Sewage!I180</f>
        <v>10.456928247769397</v>
      </c>
      <c r="J180" s="68">
        <f>Landfill!J180+Wastewater!J180+OtherWasteCH4!J180+OtherWasteN2O!J180+Sewage!J180</f>
        <v>10.621361477605296</v>
      </c>
      <c r="K180" s="69">
        <f>Landfill!K180+Wastewater!K180+OtherWasteCH4!K180+OtherWasteN2O!K180+Sewage!K180</f>
        <v>10.719434133062745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67">
        <f>Landfill!C181+Wastewater!C181+OtherWasteCH4!C181+OtherWasteN2O!C181+Sewage!C181</f>
        <v>0.16292553685036429</v>
      </c>
      <c r="D181" s="67">
        <f>Landfill!D181+Wastewater!D181+OtherWasteCH4!D181+OtherWasteN2O!D181+Sewage!D181</f>
        <v>0.18829545639439943</v>
      </c>
      <c r="E181" s="64">
        <f>Landfill!E181+Wastewater!E181+OtherWasteCH4!E181+OtherWasteN2O!E181+Sewage!E181</f>
        <v>0.19867282301205244</v>
      </c>
      <c r="F181" s="67">
        <f>Landfill!F181+Wastewater!F181+OtherWasteCH4!F181+OtherWasteN2O!F181+Sewage!F181</f>
        <v>0.22815210651304724</v>
      </c>
      <c r="G181" s="67">
        <f>Landfill!G181+Wastewater!G181+OtherWasteCH4!G181+OtherWasteN2O!G181+Sewage!G181</f>
        <v>0.25486277382990247</v>
      </c>
      <c r="H181" s="67">
        <f>Landfill!H181+Wastewater!H181+OtherWasteCH4!H181+OtherWasteN2O!H181+Sewage!H181</f>
        <v>0.28306969301155549</v>
      </c>
      <c r="I181" s="68">
        <f>Landfill!I181+Wastewater!I181+OtherWasteCH4!I181+OtherWasteN2O!I181+Sewage!I181</f>
        <v>0.312812045713808</v>
      </c>
      <c r="J181" s="68">
        <f>Landfill!J181+Wastewater!J181+OtherWasteCH4!J181+OtherWasteN2O!J181+Sewage!J181</f>
        <v>0.34313585000162633</v>
      </c>
      <c r="K181" s="69">
        <f>Landfill!K181+Wastewater!K181+OtherWasteCH4!K181+OtherWasteN2O!K181+Sewage!K181</f>
        <v>0.3737146913677466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64">
        <f>Landfill!C182+Wastewater!C182+OtherWasteCH4!C182+OtherWasteN2O!C182+Sewage!C182</f>
        <v>0.35336427118229535</v>
      </c>
      <c r="D182" s="67">
        <f>Landfill!D182+Wastewater!D182+OtherWasteCH4!D182+OtherWasteN2O!D182+Sewage!D182</f>
        <v>0.39837829339957859</v>
      </c>
      <c r="E182" s="64">
        <f>Landfill!E182+Wastewater!E182+OtherWasteCH4!E182+OtherWasteN2O!E182+Sewage!E182</f>
        <v>0.56117626160686507</v>
      </c>
      <c r="F182" s="67">
        <f>Landfill!F182+Wastewater!F182+OtherWasteCH4!F182+OtherWasteN2O!F182+Sewage!F182</f>
        <v>0.64204345178115374</v>
      </c>
      <c r="G182" s="67">
        <f>Landfill!G182+Wastewater!G182+OtherWasteCH4!G182+OtherWasteN2O!G182+Sewage!G182</f>
        <v>0.73575366582229296</v>
      </c>
      <c r="H182" s="67">
        <f>Landfill!H182+Wastewater!H182+OtherWasteCH4!H182+OtherWasteN2O!H182+Sewage!H182</f>
        <v>0.84041283433215053</v>
      </c>
      <c r="I182" s="68">
        <f>Landfill!I182+Wastewater!I182+OtherWasteCH4!I182+OtherWasteN2O!I182+Sewage!I182</f>
        <v>0.95252670760805158</v>
      </c>
      <c r="J182" s="68">
        <f>Landfill!J182+Wastewater!J182+OtherWasteCH4!J182+OtherWasteN2O!J182+Sewage!J182</f>
        <v>1.0703656625872056</v>
      </c>
      <c r="K182" s="69">
        <f>Landfill!K182+Wastewater!K182+OtherWasteCH4!K182+OtherWasteN2O!K182+Sewage!K182</f>
        <v>1.1944398352941765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67">
        <f>Landfill!C183+Wastewater!C183+OtherWasteCH4!C183+OtherWasteN2O!C183+Sewage!C183</f>
        <v>8.5129490592209048E-2</v>
      </c>
      <c r="D183" s="67">
        <f>Landfill!D183+Wastewater!D183+OtherWasteCH4!D183+OtherWasteN2O!D183+Sewage!D183</f>
        <v>8.7979585570132246E-2</v>
      </c>
      <c r="E183" s="64">
        <f>Landfill!E183+Wastewater!E183+OtherWasteCH4!E183+OtherWasteN2O!E183+Sewage!E183</f>
        <v>9.4588220196308886E-2</v>
      </c>
      <c r="F183" s="67">
        <f>Landfill!F183+Wastewater!F183+OtherWasteCH4!F183+OtherWasteN2O!F183+Sewage!F183</f>
        <v>0.10391664390161262</v>
      </c>
      <c r="G183" s="67">
        <f>Landfill!G183+Wastewater!G183+OtherWasteCH4!G183+OtherWasteN2O!G183+Sewage!G183</f>
        <v>0.11328295797465138</v>
      </c>
      <c r="H183" s="67">
        <f>Landfill!H183+Wastewater!H183+OtherWasteCH4!H183+OtherWasteN2O!H183+Sewage!H183</f>
        <v>0.12125934246053177</v>
      </c>
      <c r="I183" s="68">
        <f>Landfill!I183+Wastewater!I183+OtherWasteCH4!I183+OtherWasteN2O!I183+Sewage!I183</f>
        <v>0.13024120792435651</v>
      </c>
      <c r="J183" s="68">
        <f>Landfill!J183+Wastewater!J183+OtherWasteCH4!J183+OtherWasteN2O!J183+Sewage!J183</f>
        <v>0.13933119955952261</v>
      </c>
      <c r="K183" s="69">
        <f>Landfill!K183+Wastewater!K183+OtherWasteCH4!K183+OtherWasteN2O!K183+Sewage!K183</f>
        <v>0.14792122317164846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64">
        <f>Landfill!C184+Wastewater!C184+OtherWasteCH4!C184+OtherWasteN2O!C184+Sewage!C184</f>
        <v>0.62207500000000004</v>
      </c>
      <c r="D184" s="67">
        <f>Landfill!D184+Wastewater!D184+OtherWasteCH4!D184+OtherWasteN2O!D184+Sewage!D184</f>
        <v>0.62659786982279175</v>
      </c>
      <c r="E184" s="64">
        <f>Landfill!E184+Wastewater!E184+OtherWasteCH4!E184+OtherWasteN2O!E184+Sewage!E184</f>
        <v>0.62038301253835115</v>
      </c>
      <c r="F184" s="67">
        <f>Landfill!F184+Wastewater!F184+OtherWasteCH4!F184+OtherWasteN2O!F184+Sewage!F184</f>
        <v>0.61290684649881433</v>
      </c>
      <c r="G184" s="67">
        <f>Landfill!G184+Wastewater!G184+OtherWasteCH4!G184+OtherWasteN2O!G184+Sewage!G184</f>
        <v>0.60894252086737555</v>
      </c>
      <c r="H184" s="67">
        <f>Landfill!H184+Wastewater!H184+OtherWasteCH4!H184+OtherWasteN2O!H184+Sewage!H184</f>
        <v>0.60580634727120797</v>
      </c>
      <c r="I184" s="68">
        <f>Landfill!I184+Wastewater!I184+OtherWasteCH4!I184+OtherWasteN2O!I184+Sewage!I184</f>
        <v>0.59907903684226049</v>
      </c>
      <c r="J184" s="68">
        <f>Landfill!J184+Wastewater!J184+OtherWasteCH4!J184+OtherWasteN2O!J184+Sewage!J184</f>
        <v>0.58671325501577865</v>
      </c>
      <c r="K184" s="69">
        <f>Landfill!K184+Wastewater!K184+OtherWasteCH4!K184+OtherWasteN2O!K184+Sewage!K184</f>
        <v>0.57070380247516528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67">
        <f>Landfill!C185+Wastewater!C185+OtherWasteCH4!C185+OtherWasteN2O!C185+Sewage!C185</f>
        <v>1.0715874324927723</v>
      </c>
      <c r="D185" s="67">
        <f>Landfill!D185+Wastewater!D185+OtherWasteCH4!D185+OtherWasteN2O!D185+Sewage!D185</f>
        <v>1.1555688178547363</v>
      </c>
      <c r="E185" s="64">
        <f>Landfill!E185+Wastewater!E185+OtherWasteCH4!E185+OtherWasteN2O!E185+Sewage!E185</f>
        <v>1.2270734034298345</v>
      </c>
      <c r="F185" s="67">
        <f>Landfill!F185+Wastewater!F185+OtherWasteCH4!F185+OtherWasteN2O!F185+Sewage!F185</f>
        <v>1.282188043918276</v>
      </c>
      <c r="G185" s="67">
        <f>Landfill!G185+Wastewater!G185+OtherWasteCH4!G185+OtherWasteN2O!G185+Sewage!G185</f>
        <v>1.338398470863458</v>
      </c>
      <c r="H185" s="67">
        <f>Landfill!H185+Wastewater!H185+OtherWasteCH4!H185+OtherWasteN2O!H185+Sewage!H185</f>
        <v>1.3943494879759621</v>
      </c>
      <c r="I185" s="68">
        <f>Landfill!I185+Wastewater!I185+OtherWasteCH4!I185+OtherWasteN2O!I185+Sewage!I185</f>
        <v>1.445350431661421</v>
      </c>
      <c r="J185" s="68">
        <f>Landfill!J185+Wastewater!J185+OtherWasteCH4!J185+OtherWasteN2O!J185+Sewage!J185</f>
        <v>1.487118613228134</v>
      </c>
      <c r="K185" s="69">
        <f>Landfill!K185+Wastewater!K185+OtherWasteCH4!K185+OtherWasteN2O!K185+Sewage!K185</f>
        <v>1.5178451123250176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64">
        <f>Landfill!C186+Wastewater!C186+OtherWasteCH4!C186+OtherWasteN2O!C186+Sewage!C186</f>
        <v>9.1470105696455857</v>
      </c>
      <c r="D186" s="67">
        <f>Landfill!D186+Wastewater!D186+OtherWasteCH4!D186+OtherWasteN2O!D186+Sewage!D186</f>
        <v>23.263209206762518</v>
      </c>
      <c r="E186" s="64">
        <f>Landfill!E186+Wastewater!E186+OtherWasteCH4!E186+OtherWasteN2O!E186+Sewage!E186</f>
        <v>32.07795222244512</v>
      </c>
      <c r="F186" s="67">
        <f>Landfill!F186+Wastewater!F186+OtherWasteCH4!F186+OtherWasteN2O!F186+Sewage!F186</f>
        <v>32.83705716904754</v>
      </c>
      <c r="G186" s="67">
        <f>Landfill!G186+Wastewater!G186+OtherWasteCH4!G186+OtherWasteN2O!G186+Sewage!G186</f>
        <v>33.655489868777615</v>
      </c>
      <c r="H186" s="67">
        <f>Landfill!H186+Wastewater!H186+OtherWasteCH4!H186+OtherWasteN2O!H186+Sewage!H186</f>
        <v>35.696743344550555</v>
      </c>
      <c r="I186" s="68">
        <f>Landfill!I186+Wastewater!I186+OtherWasteCH4!I186+OtherWasteN2O!I186+Sewage!I186</f>
        <v>37.528158604613729</v>
      </c>
      <c r="J186" s="68">
        <f>Landfill!J186+Wastewater!J186+OtherWasteCH4!J186+OtherWasteN2O!J186+Sewage!J186</f>
        <v>39.146448572897917</v>
      </c>
      <c r="K186" s="69">
        <f>Landfill!K186+Wastewater!K186+OtherWasteCH4!K186+OtherWasteN2O!K186+Sewage!K186</f>
        <v>40.550089748690432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67">
        <f>Landfill!C187+Wastewater!C187+OtherWasteCH4!C187+OtherWasteN2O!C187+Sewage!C187</f>
        <v>0.70476471063443547</v>
      </c>
      <c r="D187" s="67">
        <f>Landfill!D187+Wastewater!D187+OtherWasteCH4!D187+OtherWasteN2O!D187+Sewage!D187</f>
        <v>0.79004508063648649</v>
      </c>
      <c r="E187" s="64">
        <f>Landfill!E187+Wastewater!E187+OtherWasteCH4!E187+OtherWasteN2O!E187+Sewage!E187</f>
        <v>0.88045222684496061</v>
      </c>
      <c r="F187" s="67">
        <f>Landfill!F187+Wastewater!F187+OtherWasteCH4!F187+OtherWasteN2O!F187+Sewage!F187</f>
        <v>1.0505500056117074</v>
      </c>
      <c r="G187" s="67">
        <f>Landfill!G187+Wastewater!G187+OtherWasteCH4!G187+OtherWasteN2O!G187+Sewage!G187</f>
        <v>1.1128874000814668</v>
      </c>
      <c r="H187" s="67">
        <f>Landfill!H187+Wastewater!H187+OtherWasteCH4!H187+OtherWasteN2O!H187+Sewage!H187</f>
        <v>1.1783207057778331</v>
      </c>
      <c r="I187" s="68">
        <f>Landfill!I187+Wastewater!I187+OtherWasteCH4!I187+OtherWasteN2O!I187+Sewage!I187</f>
        <v>1.2452628881062136</v>
      </c>
      <c r="J187" s="68">
        <f>Landfill!J187+Wastewater!J187+OtherWasteCH4!J187+OtherWasteN2O!J187+Sewage!J187</f>
        <v>1.3064747628670348</v>
      </c>
      <c r="K187" s="69">
        <f>Landfill!K187+Wastewater!K187+OtherWasteCH4!K187+OtherWasteN2O!K187+Sewage!K187</f>
        <v>1.3574211410790158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64">
        <f>Landfill!C188+Wastewater!C188+OtherWasteCH4!C188+OtherWasteN2O!C188+Sewage!C188</f>
        <v>5.0957542559334854E-3</v>
      </c>
      <c r="D188" s="67">
        <f>Landfill!D188+Wastewater!D188+OtherWasteCH4!D188+OtherWasteN2O!D188+Sewage!D188</f>
        <v>5.4752271826543847E-3</v>
      </c>
      <c r="E188" s="64">
        <f>Landfill!E188+Wastewater!E188+OtherWasteCH4!E188+OtherWasteN2O!E188+Sewage!E188</f>
        <v>5.822683107684583E-3</v>
      </c>
      <c r="F188" s="67">
        <f>Landfill!F188+Wastewater!F188+OtherWasteCH4!F188+OtherWasteN2O!F188+Sewage!F188</f>
        <v>6.063337224735876E-3</v>
      </c>
      <c r="G188" s="67">
        <f>Landfill!G188+Wastewater!G188+OtherWasteCH4!G188+OtherWasteN2O!G188+Sewage!G188</f>
        <v>6.3196884737594539E-3</v>
      </c>
      <c r="H188" s="67">
        <f>Landfill!H188+Wastewater!H188+OtherWasteCH4!H188+OtherWasteN2O!H188+Sewage!H188</f>
        <v>6.60741010569424E-3</v>
      </c>
      <c r="I188" s="68">
        <f>Landfill!I188+Wastewater!I188+OtherWasteCH4!I188+OtherWasteN2O!I188+Sewage!I188</f>
        <v>6.9392088377592124E-3</v>
      </c>
      <c r="J188" s="68">
        <f>Landfill!J188+Wastewater!J188+OtherWasteCH4!J188+OtherWasteN2O!J188+Sewage!J188</f>
        <v>7.2913766588868353E-3</v>
      </c>
      <c r="K188" s="69">
        <f>Landfill!K188+Wastewater!K188+OtherWasteCH4!K188+OtherWasteN2O!K188+Sewage!K188</f>
        <v>7.6267295807515836E-3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67">
        <f>Landfill!C189+Wastewater!C189+OtherWasteCH4!C189+OtherWasteN2O!C189+Sewage!C189</f>
        <v>0.2041213035897792</v>
      </c>
      <c r="D189" s="67">
        <f>Landfill!D189+Wastewater!D189+OtherWasteCH4!D189+OtherWasteN2O!D189+Sewage!D189</f>
        <v>0.24193569689506428</v>
      </c>
      <c r="E189" s="64">
        <f>Landfill!E189+Wastewater!E189+OtherWasteCH4!E189+OtherWasteN2O!E189+Sewage!E189</f>
        <v>0.29227769922424796</v>
      </c>
      <c r="F189" s="67">
        <f>Landfill!F189+Wastewater!F189+OtherWasteCH4!F189+OtherWasteN2O!F189+Sewage!F189</f>
        <v>0.35817576631273307</v>
      </c>
      <c r="G189" s="67">
        <f>Landfill!G189+Wastewater!G189+OtherWasteCH4!G189+OtherWasteN2O!G189+Sewage!G189</f>
        <v>0.42421479752524016</v>
      </c>
      <c r="H189" s="67">
        <f>Landfill!H189+Wastewater!H189+OtherWasteCH4!H189+OtherWasteN2O!H189+Sewage!H189</f>
        <v>0.50731597664849504</v>
      </c>
      <c r="I189" s="68">
        <f>Landfill!I189+Wastewater!I189+OtherWasteCH4!I189+OtherWasteN2O!I189+Sewage!I189</f>
        <v>0.60575510731691462</v>
      </c>
      <c r="J189" s="68">
        <f>Landfill!J189+Wastewater!J189+OtherWasteCH4!J189+OtherWasteN2O!J189+Sewage!J189</f>
        <v>0.72074669837622407</v>
      </c>
      <c r="K189" s="69">
        <f>Landfill!K189+Wastewater!K189+OtherWasteCH4!K189+OtherWasteN2O!K189+Sewage!K189</f>
        <v>0.85463826171606661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64">
        <f>Landfill!C190+Wastewater!C190+OtherWasteCH4!C190+OtherWasteN2O!C190+Sewage!C190</f>
        <v>8.4282426084479223</v>
      </c>
      <c r="D190" s="67">
        <f>Landfill!D190+Wastewater!D190+OtherWasteCH4!D190+OtherWasteN2O!D190+Sewage!D190</f>
        <v>8.5484832595696467</v>
      </c>
      <c r="E190" s="64">
        <f>Landfill!E190+Wastewater!E190+OtherWasteCH4!E190+OtherWasteN2O!E190+Sewage!E190</f>
        <v>8.6846519631998138</v>
      </c>
      <c r="F190" s="67">
        <f>Landfill!F190+Wastewater!F190+OtherWasteCH4!F190+OtherWasteN2O!F190+Sewage!F190</f>
        <v>9.2505216999999984</v>
      </c>
      <c r="G190" s="67">
        <f>Landfill!G190+Wastewater!G190+OtherWasteCH4!G190+OtherWasteN2O!G190+Sewage!G190</f>
        <v>9.6791706091737222</v>
      </c>
      <c r="H190" s="67">
        <f>Landfill!H190+Wastewater!H190+OtherWasteCH4!H190+OtherWasteN2O!H190+Sewage!H190</f>
        <v>9.3792856424919773</v>
      </c>
      <c r="I190" s="68">
        <f>Landfill!I190+Wastewater!I190+OtherWasteCH4!I190+OtherWasteN2O!I190+Sewage!I190</f>
        <v>9.0708092059196446</v>
      </c>
      <c r="J190" s="68">
        <f>Landfill!J190+Wastewater!J190+OtherWasteCH4!J190+OtherWasteN2O!J190+Sewage!J190</f>
        <v>8.7461093155119496</v>
      </c>
      <c r="K190" s="69">
        <f>Landfill!K190+Wastewater!K190+OtherWasteCH4!K190+OtherWasteN2O!K190+Sewage!K190</f>
        <v>8.4166699652057897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67">
        <f>Landfill!C191+Wastewater!C191+OtherWasteCH4!C191+OtherWasteN2O!C191+Sewage!C191</f>
        <v>1.4942214092082839</v>
      </c>
      <c r="D191" s="67">
        <f>Landfill!D191+Wastewater!D191+OtherWasteCH4!D191+OtherWasteN2O!D191+Sewage!D191</f>
        <v>2.0110972426588791</v>
      </c>
      <c r="E191" s="64">
        <f>Landfill!E191+Wastewater!E191+OtherWasteCH4!E191+OtherWasteN2O!E191+Sewage!E191</f>
        <v>2.6340000000000003</v>
      </c>
      <c r="F191" s="67">
        <f>Landfill!F191+Wastewater!F191+OtherWasteCH4!F191+OtherWasteN2O!F191+Sewage!F191</f>
        <v>3.3436211905891273</v>
      </c>
      <c r="G191" s="67">
        <f>Landfill!G191+Wastewater!G191+OtherWasteCH4!G191+OtherWasteN2O!G191+Sewage!G191</f>
        <v>4.0709856723377822</v>
      </c>
      <c r="H191" s="67">
        <f>Landfill!H191+Wastewater!H191+OtherWasteCH4!H191+OtherWasteN2O!H191+Sewage!H191</f>
        <v>4.7289479162686776</v>
      </c>
      <c r="I191" s="68">
        <f>Landfill!I191+Wastewater!I191+OtherWasteCH4!I191+OtherWasteN2O!I191+Sewage!I191</f>
        <v>5.314542798008385</v>
      </c>
      <c r="J191" s="68">
        <f>Landfill!J191+Wastewater!J191+OtherWasteCH4!J191+OtherWasteN2O!J191+Sewage!J191</f>
        <v>5.7791664962878553</v>
      </c>
      <c r="K191" s="69">
        <f>Landfill!K191+Wastewater!K191+OtherWasteCH4!K191+OtherWasteN2O!K191+Sewage!K191</f>
        <v>6.1230726503332855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64">
        <f>Landfill!C192+Wastewater!C192+OtherWasteCH4!C192+OtherWasteN2O!C192+Sewage!C192</f>
        <v>57.74088268087732</v>
      </c>
      <c r="D192" s="67">
        <f>Landfill!D192+Wastewater!D192+OtherWasteCH4!D192+OtherWasteN2O!D192+Sewage!D192</f>
        <v>45.274286845708872</v>
      </c>
      <c r="E192" s="64">
        <f>Landfill!E192+Wastewater!E192+OtherWasteCH4!E192+OtherWasteN2O!E192+Sewage!E192</f>
        <v>31.110883178310093</v>
      </c>
      <c r="F192" s="67">
        <f>Landfill!F192+Wastewater!F192+OtherWasteCH4!F192+OtherWasteN2O!F192+Sewage!F192</f>
        <v>19.698676328833638</v>
      </c>
      <c r="G192" s="67">
        <f>Landfill!G192+Wastewater!G192+OtherWasteCH4!G192+OtherWasteN2O!G192+Sewage!G192</f>
        <v>21.076291145100178</v>
      </c>
      <c r="H192" s="67">
        <f>Landfill!H192+Wastewater!H192+OtherWasteCH4!H192+OtherWasteN2O!H192+Sewage!H192</f>
        <v>20.096284630390482</v>
      </c>
      <c r="I192" s="68">
        <f>Landfill!I192+Wastewater!I192+OtherWasteCH4!I192+OtherWasteN2O!I192+Sewage!I192</f>
        <v>19.216337223288857</v>
      </c>
      <c r="J192" s="68">
        <f>Landfill!J192+Wastewater!J192+OtherWasteCH4!J192+OtherWasteN2O!J192+Sewage!J192</f>
        <v>18.343903862291487</v>
      </c>
      <c r="K192" s="69">
        <f>Landfill!K192+Wastewater!K192+OtherWasteCH4!K192+OtherWasteN2O!K192+Sewage!K192</f>
        <v>17.461726300228541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64">
        <f>Landfill!C193+Wastewater!C193+OtherWasteCH4!C193+OtherWasteN2O!C193+Sewage!C193</f>
        <v>175.22820352952078</v>
      </c>
      <c r="D193" s="67">
        <f>Landfill!D193+Wastewater!D193+OtherWasteCH4!D193+OtherWasteN2O!D193+Sewage!D193</f>
        <v>169.77920071875099</v>
      </c>
      <c r="E193" s="64">
        <f>Landfill!E193+Wastewater!E193+OtherWasteCH4!E193+OtherWasteN2O!E193+Sewage!E193</f>
        <v>143.94968633719569</v>
      </c>
      <c r="F193" s="67">
        <f>Landfill!F193+Wastewater!F193+OtherWasteCH4!F193+OtherWasteN2O!F193+Sewage!F193</f>
        <v>144.91416162608238</v>
      </c>
      <c r="G193" s="67">
        <f>Landfill!G193+Wastewater!G193+OtherWasteCH4!G193+OtherWasteN2O!G193+Sewage!G193</f>
        <v>163.06430303969253</v>
      </c>
      <c r="H193" s="67">
        <f>Landfill!H193+Wastewater!H193+OtherWasteCH4!H193+OtherWasteN2O!H193+Sewage!H193</f>
        <v>163.21157501547481</v>
      </c>
      <c r="I193" s="68">
        <f>Landfill!I193+Wastewater!I193+OtherWasteCH4!I193+OtherWasteN2O!I193+Sewage!I193</f>
        <v>164.07298643601249</v>
      </c>
      <c r="J193" s="68">
        <f>Landfill!J193+Wastewater!J193+OtherWasteCH4!J193+OtherWasteN2O!J193+Sewage!J193</f>
        <v>165.8732096327536</v>
      </c>
      <c r="K193" s="69">
        <f>Landfill!K193+Wastewater!K193+OtherWasteCH4!K193+OtherWasteN2O!K193+Sewage!K193</f>
        <v>167.41614779688908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67">
        <f>Landfill!C194+Wastewater!C194+OtherWasteCH4!C194+OtherWasteN2O!C194+Sewage!C194</f>
        <v>1.2341299999999999</v>
      </c>
      <c r="D194" s="67">
        <f>Landfill!D194+Wastewater!D194+OtherWasteCH4!D194+OtherWasteN2O!D194+Sewage!D194</f>
        <v>1.3769825</v>
      </c>
      <c r="E194" s="64">
        <f>Landfill!E194+Wastewater!E194+OtherWasteCH4!E194+OtherWasteN2O!E194+Sewage!E194</f>
        <v>1.5021996</v>
      </c>
      <c r="F194" s="67">
        <f>Landfill!F194+Wastewater!F194+OtherWasteCH4!F194+OtherWasteN2O!F194+Sewage!F194</f>
        <v>1.4406598114325742</v>
      </c>
      <c r="G194" s="67">
        <f>Landfill!G194+Wastewater!G194+OtherWasteCH4!G194+OtherWasteN2O!G194+Sewage!G194</f>
        <v>1.4746889651943607</v>
      </c>
      <c r="H194" s="67">
        <f>Landfill!H194+Wastewater!H194+OtherWasteCH4!H194+OtherWasteN2O!H194+Sewage!H194</f>
        <v>1.5043288011124218</v>
      </c>
      <c r="I194" s="68">
        <f>Landfill!I194+Wastewater!I194+OtherWasteCH4!I194+OtherWasteN2O!I194+Sewage!I194</f>
        <v>1.5313906889280335</v>
      </c>
      <c r="J194" s="68">
        <f>Landfill!J194+Wastewater!J194+OtherWasteCH4!J194+OtherWasteN2O!J194+Sewage!J194</f>
        <v>1.5564358308682236</v>
      </c>
      <c r="K194" s="69">
        <f>Landfill!K194+Wastewater!K194+OtherWasteCH4!K194+OtherWasteN2O!K194+Sewage!K194</f>
        <v>1.5777085793986534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64">
        <f>Landfill!C195+Wastewater!C195+OtherWasteCH4!C195+OtherWasteN2O!C195+Sewage!C195</f>
        <v>4.0731898900000001</v>
      </c>
      <c r="D195" s="67">
        <f>Landfill!D195+Wastewater!D195+OtherWasteCH4!D195+OtherWasteN2O!D195+Sewage!D195</f>
        <v>4.2922000900000006</v>
      </c>
      <c r="E195" s="64">
        <f>Landfill!E195+Wastewater!E195+OtherWasteCH4!E195+OtherWasteN2O!E195+Sewage!E195</f>
        <v>4.5316925999999995</v>
      </c>
      <c r="F195" s="67">
        <f>Landfill!F195+Wastewater!F195+OtherWasteCH4!F195+OtherWasteN2O!F195+Sewage!F195</f>
        <v>4.6903877000000005</v>
      </c>
      <c r="G195" s="67">
        <f>Landfill!G195+Wastewater!G195+OtherWasteCH4!G195+OtherWasteN2O!G195+Sewage!G195</f>
        <v>4.9247048354771739</v>
      </c>
      <c r="H195" s="67">
        <f>Landfill!H195+Wastewater!H195+OtherWasteCH4!H195+OtherWasteN2O!H195+Sewage!H195</f>
        <v>5.1604983712634134</v>
      </c>
      <c r="I195" s="68">
        <f>Landfill!I195+Wastewater!I195+OtherWasteCH4!I195+OtherWasteN2O!I195+Sewage!I195</f>
        <v>5.4018173625994468</v>
      </c>
      <c r="J195" s="68">
        <f>Landfill!J195+Wastewater!J195+OtherWasteCH4!J195+OtherWasteN2O!J195+Sewage!J195</f>
        <v>5.6242411162715822</v>
      </c>
      <c r="K195" s="69">
        <f>Landfill!K195+Wastewater!K195+OtherWasteCH4!K195+OtherWasteN2O!K195+Sewage!K195</f>
        <v>5.8063720781236974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67">
        <f>Landfill!C196+Wastewater!C196+OtherWasteCH4!C196+OtherWasteN2O!C196+Sewage!C196</f>
        <v>7.4156814678378882E-2</v>
      </c>
      <c r="D196" s="67">
        <f>Landfill!D196+Wastewater!D196+OtherWasteCH4!D196+OtherWasteN2O!D196+Sewage!D196</f>
        <v>8.4251914682629769E-2</v>
      </c>
      <c r="E196" s="64">
        <f>Landfill!E196+Wastewater!E196+OtherWasteCH4!E196+OtherWasteN2O!E196+Sewage!E196</f>
        <v>9.3758277954777453E-2</v>
      </c>
      <c r="F196" s="67">
        <f>Landfill!F196+Wastewater!F196+OtherWasteCH4!F196+OtherWasteN2O!F196+Sewage!F196</f>
        <v>0.10293125027030421</v>
      </c>
      <c r="G196" s="67">
        <f>Landfill!G196+Wastewater!G196+OtherWasteCH4!G196+OtherWasteN2O!G196+Sewage!G196</f>
        <v>0.11188916995719714</v>
      </c>
      <c r="H196" s="67">
        <f>Landfill!H196+Wastewater!H196+OtherWasteCH4!H196+OtherWasteN2O!H196+Sewage!H196</f>
        <v>0.12074983901548748</v>
      </c>
      <c r="I196" s="68">
        <f>Landfill!I196+Wastewater!I196+OtherWasteCH4!I196+OtherWasteN2O!I196+Sewage!I196</f>
        <v>0.12942277820633208</v>
      </c>
      <c r="J196" s="68">
        <f>Landfill!J196+Wastewater!J196+OtherWasteCH4!J196+OtherWasteN2O!J196+Sewage!J196</f>
        <v>0.13774045737021262</v>
      </c>
      <c r="K196" s="69">
        <f>Landfill!K196+Wastewater!K196+OtherWasteCH4!K196+OtherWasteN2O!K196+Sewage!K196</f>
        <v>0.14555577013949131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64">
        <f>Landfill!C197+Wastewater!C197+OtherWasteCH4!C197+OtherWasteN2O!C197+Sewage!C197</f>
        <v>5.4019724707127148</v>
      </c>
      <c r="D197" s="67">
        <f>Landfill!D197+Wastewater!D197+OtherWasteCH4!D197+OtherWasteN2O!D197+Sewage!D197</f>
        <v>6.0235846280762395</v>
      </c>
      <c r="E197" s="64">
        <f>Landfill!E197+Wastewater!E197+OtherWasteCH4!E197+OtherWasteN2O!E197+Sewage!E197</f>
        <v>6.566920937169753</v>
      </c>
      <c r="F197" s="67">
        <f>Landfill!F197+Wastewater!F197+OtherWasteCH4!F197+OtherWasteN2O!F197+Sewage!F197</f>
        <v>7.0634841096038592</v>
      </c>
      <c r="G197" s="67">
        <f>Landfill!G197+Wastewater!G197+OtherWasteCH4!G197+OtherWasteN2O!G197+Sewage!G197</f>
        <v>7.6096992945248214</v>
      </c>
      <c r="H197" s="67">
        <f>Landfill!H197+Wastewater!H197+OtherWasteCH4!H197+OtherWasteN2O!H197+Sewage!H197</f>
        <v>8.1833589796511106</v>
      </c>
      <c r="I197" s="68">
        <f>Landfill!I197+Wastewater!I197+OtherWasteCH4!I197+OtherWasteN2O!I197+Sewage!I197</f>
        <v>8.7425270093232434</v>
      </c>
      <c r="J197" s="68">
        <f>Landfill!J197+Wastewater!J197+OtherWasteCH4!J197+OtherWasteN2O!J197+Sewage!J197</f>
        <v>9.2771998560883695</v>
      </c>
      <c r="K197" s="69">
        <f>Landfill!K197+Wastewater!K197+OtherWasteCH4!K197+OtherWasteN2O!K197+Sewage!K197</f>
        <v>9.7717288912862035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67">
        <f>Landfill!C198+Wastewater!C198+OtherWasteCH4!C198+OtherWasteN2O!C198+Sewage!C198</f>
        <v>2.3776070068730597</v>
      </c>
      <c r="D198" s="67">
        <f>Landfill!D198+Wastewater!D198+OtherWasteCH4!D198+OtherWasteN2O!D198+Sewage!D198</f>
        <v>3.4583758333333332</v>
      </c>
      <c r="E198" s="64">
        <f>Landfill!E198+Wastewater!E198+OtherWasteCH4!E198+OtherWasteN2O!E198+Sewage!E198</f>
        <v>7.9251800000000001</v>
      </c>
      <c r="F198" s="67">
        <f>Landfill!F198+Wastewater!F198+OtherWasteCH4!F198+OtherWasteN2O!F198+Sewage!F198</f>
        <v>8.4503640821227801</v>
      </c>
      <c r="G198" s="67">
        <f>Landfill!G198+Wastewater!G198+OtherWasteCH4!G198+OtherWasteN2O!G198+Sewage!G198</f>
        <v>8.9654638712421821</v>
      </c>
      <c r="H198" s="67">
        <f>Landfill!H198+Wastewater!H198+OtherWasteCH4!H198+OtherWasteN2O!H198+Sewage!H198</f>
        <v>9.4436798049359183</v>
      </c>
      <c r="I198" s="68">
        <f>Landfill!I198+Wastewater!I198+OtherWasteCH4!I198+OtherWasteN2O!I198+Sewage!I198</f>
        <v>9.8813314550733473</v>
      </c>
      <c r="J198" s="68">
        <f>Landfill!J198+Wastewater!J198+OtherWasteCH4!J198+OtherWasteN2O!J198+Sewage!J198</f>
        <v>10.255435213598583</v>
      </c>
      <c r="K198" s="69">
        <f>Landfill!K198+Wastewater!K198+OtherWasteCH4!K198+OtherWasteN2O!K198+Sewage!K198</f>
        <v>10.557633495848796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64">
        <f>Landfill!C199+Wastewater!C199+OtherWasteCH4!C199+OtherWasteN2O!C199+Sewage!C199</f>
        <v>0.74694180723961701</v>
      </c>
      <c r="D199" s="67">
        <f>Landfill!D199+Wastewater!D199+OtherWasteCH4!D199+OtherWasteN2O!D199+Sewage!D199</f>
        <v>0.89406000000000008</v>
      </c>
      <c r="E199" s="64">
        <f>Landfill!E199+Wastewater!E199+OtherWasteCH4!E199+OtherWasteN2O!E199+Sewage!E199</f>
        <v>1.04720747106764</v>
      </c>
      <c r="F199" s="67">
        <f>Landfill!F199+Wastewater!F199+OtherWasteCH4!F199+OtherWasteN2O!F199+Sewage!F199</f>
        <v>1.2239194928405899</v>
      </c>
      <c r="G199" s="67">
        <f>Landfill!G199+Wastewater!G199+OtherWasteCH4!G199+OtherWasteN2O!G199+Sewage!G199</f>
        <v>1.413462816532046</v>
      </c>
      <c r="H199" s="67">
        <f>Landfill!H199+Wastewater!H199+OtherWasteCH4!H199+OtherWasteN2O!H199+Sewage!H199</f>
        <v>1.6042784477699512</v>
      </c>
      <c r="I199" s="68">
        <f>Landfill!I199+Wastewater!I199+OtherWasteCH4!I199+OtherWasteN2O!I199+Sewage!I199</f>
        <v>1.7883813918525373</v>
      </c>
      <c r="J199" s="68">
        <f>Landfill!J199+Wastewater!J199+OtherWasteCH4!J199+OtherWasteN2O!J199+Sewage!J199</f>
        <v>1.964205282919155</v>
      </c>
      <c r="K199" s="69">
        <f>Landfill!K199+Wastewater!K199+OtherWasteCH4!K199+OtherWasteN2O!K199+Sewage!K199</f>
        <v>2.1340235984149705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67">
        <f>Landfill!C200+Wastewater!C200+OtherWasteCH4!C200+OtherWasteN2O!C200+Sewage!C200</f>
        <v>1.3270733654161584</v>
      </c>
      <c r="D200" s="67">
        <f>Landfill!D200+Wastewater!D200+OtherWasteCH4!D200+OtherWasteN2O!D200+Sewage!D200</f>
        <v>1.5141142867170738</v>
      </c>
      <c r="E200" s="64">
        <f>Landfill!E200+Wastewater!E200+OtherWasteCH4!E200+OtherWasteN2O!E200+Sewage!E200</f>
        <v>1.6934828874370171</v>
      </c>
      <c r="F200" s="67">
        <f>Landfill!F200+Wastewater!F200+OtherWasteCH4!F200+OtherWasteN2O!F200+Sewage!F200</f>
        <v>1.8444762400672758</v>
      </c>
      <c r="G200" s="67">
        <f>Landfill!G200+Wastewater!G200+OtherWasteCH4!G200+OtherWasteN2O!G200+Sewage!G200</f>
        <v>2.0007148654482165</v>
      </c>
      <c r="H200" s="67">
        <f>Landfill!H200+Wastewater!H200+OtherWasteCH4!H200+OtherWasteN2O!H200+Sewage!H200</f>
        <v>2.1600110845544171</v>
      </c>
      <c r="I200" s="68">
        <f>Landfill!I200+Wastewater!I200+OtherWasteCH4!I200+OtherWasteN2O!I200+Sewage!I200</f>
        <v>2.3144670262606333</v>
      </c>
      <c r="J200" s="68">
        <f>Landfill!J200+Wastewater!J200+OtherWasteCH4!J200+OtherWasteN2O!J200+Sewage!J200</f>
        <v>2.4608742582061831</v>
      </c>
      <c r="K200" s="69">
        <f>Landfill!K200+Wastewater!K200+OtherWasteCH4!K200+OtherWasteN2O!K200+Sewage!K200</f>
        <v>2.5964464970826517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64">
        <f>Landfill!C201+Wastewater!C201+OtherWasteCH4!C201+OtherWasteN2O!C201+Sewage!C201</f>
        <v>0.54941975744516369</v>
      </c>
      <c r="D201" s="67">
        <f>Landfill!D201+Wastewater!D201+OtherWasteCH4!D201+OtherWasteN2O!D201+Sewage!D201</f>
        <v>0.6037040985497153</v>
      </c>
      <c r="E201" s="64">
        <f>Landfill!E201+Wastewater!E201+OtherWasteCH4!E201+OtherWasteN2O!E201+Sewage!E201</f>
        <v>0.64058977226408054</v>
      </c>
      <c r="F201" s="67">
        <f>Landfill!F201+Wastewater!F201+OtherWasteCH4!F201+OtherWasteN2O!F201+Sewage!F201</f>
        <v>0.6347240505998214</v>
      </c>
      <c r="G201" s="67">
        <f>Landfill!G201+Wastewater!G201+OtherWasteCH4!G201+OtherWasteN2O!G201+Sewage!G201</f>
        <v>0.63539959351877129</v>
      </c>
      <c r="H201" s="67">
        <f>Landfill!H201+Wastewater!H201+OtherWasteCH4!H201+OtherWasteN2O!H201+Sewage!H201</f>
        <v>0.77596590752811179</v>
      </c>
      <c r="I201" s="68">
        <f>Landfill!I201+Wastewater!I201+OtherWasteCH4!I201+OtherWasteN2O!I201+Sewage!I201</f>
        <v>0.86335072145517466</v>
      </c>
      <c r="J201" s="68">
        <f>Landfill!J201+Wastewater!J201+OtherWasteCH4!J201+OtherWasteN2O!J201+Sewage!J201</f>
        <v>0.94723572354858487</v>
      </c>
      <c r="K201" s="69">
        <f>Landfill!K201+Wastewater!K201+OtherWasteCH4!K201+OtherWasteN2O!K201+Sewage!K201</f>
        <v>1.0262669923043315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1148.2566686109035</v>
      </c>
      <c r="D202" s="61">
        <f t="shared" ref="D202:K202" si="0">SUM(D7:D201)</f>
        <v>1226.1372752419156</v>
      </c>
      <c r="E202" s="61">
        <f t="shared" si="0"/>
        <v>1299.4175119148508</v>
      </c>
      <c r="F202" s="61">
        <f t="shared" si="0"/>
        <v>1378.8103753831581</v>
      </c>
      <c r="G202" s="61">
        <f t="shared" si="0"/>
        <v>1471.3627112678021</v>
      </c>
      <c r="H202" s="61">
        <f t="shared" si="0"/>
        <v>1531.1757488638239</v>
      </c>
      <c r="I202" s="62">
        <f t="shared" si="0"/>
        <v>1590.0285680002244</v>
      </c>
      <c r="J202" s="62">
        <f t="shared" si="0"/>
        <v>1645.0365463128846</v>
      </c>
      <c r="K202" s="63">
        <f t="shared" si="0"/>
        <v>1694.8790311141283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67">
        <f>SUMIF($M$7:$M$201,$N$204,C$7:C$201)</f>
        <v>38.989177836550169</v>
      </c>
      <c r="D204" s="67">
        <f>SUMIF($M$7:$M$201,$N$204,D$7:D$201)</f>
        <v>45.225525199677278</v>
      </c>
      <c r="E204" s="67">
        <f>SUMIF($M$7:$M$201,$N$204,E$7:E$201)</f>
        <v>51.333099771788149</v>
      </c>
      <c r="F204" s="67">
        <f>SUMIF($M$7:$M$201,$N$204,F$7:F$201)</f>
        <v>57.753470716449804</v>
      </c>
      <c r="G204" s="67">
        <f>SUMIF($M$7:$M$201,$N$204,G$7:G$201)</f>
        <v>65.010269628092516</v>
      </c>
      <c r="H204" s="67">
        <f>SUMIF($M$7:$M$201,$N$204,H$7:H$201)</f>
        <v>71.719421484120303</v>
      </c>
      <c r="I204" s="67">
        <f>SUMIF($M$7:$M$201,$N$204,I$7:I$201)</f>
        <v>78.626090985502557</v>
      </c>
      <c r="J204" s="67">
        <f>SUMIF($M$7:$M$201,$N$204,J$7:J$201)</f>
        <v>85.728726832270283</v>
      </c>
      <c r="K204" s="69">
        <f>SUMIF($M$7:$M$201,$N$204,K$7:K$201)</f>
        <v>92.996318599203221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67">
        <f>SUMIF($M$7:$M$201,$N$205,C$7:C$201)</f>
        <v>24.829682864795302</v>
      </c>
      <c r="D205" s="67">
        <f>SUMIF($M$7:$M$201,$N$205,D$7:D$201)</f>
        <v>27.849751121738151</v>
      </c>
      <c r="E205" s="67">
        <f>SUMIF($M$7:$M$201,$N$205,E$7:E$201)</f>
        <v>30.282982051218408</v>
      </c>
      <c r="F205" s="67">
        <f>SUMIF($M$7:$M$201,$N$205,F$7:F$201)</f>
        <v>32.813467767406664</v>
      </c>
      <c r="G205" s="67">
        <f>SUMIF($M$7:$M$201,$N$205,G$7:G$201)</f>
        <v>35.277208473506938</v>
      </c>
      <c r="H205" s="67">
        <f>SUMIF($M$7:$M$201,$N$205,H$7:H$201)</f>
        <v>37.652238660040069</v>
      </c>
      <c r="I205" s="67">
        <f>SUMIF($M$7:$M$201,$N$205,I$7:I$201)</f>
        <v>39.955951937354428</v>
      </c>
      <c r="J205" s="67">
        <f>SUMIF($M$7:$M$201,$N$205,J$7:J$201)</f>
        <v>42.148876191810245</v>
      </c>
      <c r="K205" s="69">
        <f>SUMIF($M$7:$M$201,$N$205,K$7:K$201)</f>
        <v>44.155089333086153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67">
        <f>SUMIF($M$7:$M$201,$N$206,C$7:C$201)</f>
        <v>7.4707349669155354</v>
      </c>
      <c r="D206" s="67">
        <f>SUMIF($M$7:$M$201,$N$206,D$7:D$201)</f>
        <v>8.7792723601010714</v>
      </c>
      <c r="E206" s="64">
        <f>SUMIF($M$7:$M$201,$N$206,E$7:E$201)</f>
        <v>10.561545181418008</v>
      </c>
      <c r="F206" s="67">
        <f>SUMIF($M$7:$M$201,$N$206,F$7:F$201)</f>
        <v>11.83375601162332</v>
      </c>
      <c r="G206" s="67">
        <f>SUMIF($M$7:$M$201,$N$206,G$7:G$201)</f>
        <v>13.337557391853469</v>
      </c>
      <c r="H206" s="67">
        <f>SUMIF($M$7:$M$201,$N$206,H$7:H$201)</f>
        <v>14.408495014276697</v>
      </c>
      <c r="I206" s="68">
        <f>SUMIF($M$7:$M$201,$N$206,I$7:I$201)</f>
        <v>15.607774118600082</v>
      </c>
      <c r="J206" s="68">
        <f>SUMIF($M$7:$M$201,$N$206,J$7:J$201)</f>
        <v>16.777616007285655</v>
      </c>
      <c r="K206" s="69">
        <f>SUMIF($M$7:$M$201,$N$206,K$7:K$201)</f>
        <v>17.892475993509894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67">
        <f>SUMIF($M$7:$M$201,$N$207,C$7:C$201)</f>
        <v>41.32813659706293</v>
      </c>
      <c r="D207" s="67">
        <f>SUMIF($M$7:$M$201,$N$207,D$7:D$201)</f>
        <v>45.916838540502276</v>
      </c>
      <c r="E207" s="64">
        <f>SUMIF($M$7:$M$201,$N$207,E$7:E$201)</f>
        <v>50.665030761665882</v>
      </c>
      <c r="F207" s="67">
        <f>SUMIF($M$7:$M$201,$N$207,F$7:F$201)</f>
        <v>55.621954464705887</v>
      </c>
      <c r="G207" s="67">
        <f>SUMIF($M$7:$M$201,$N$207,G$7:G$201)</f>
        <v>60.680346443492105</v>
      </c>
      <c r="H207" s="67">
        <f>SUMIF($M$7:$M$201,$N$207,H$7:H$201)</f>
        <v>65.803563822025666</v>
      </c>
      <c r="I207" s="68">
        <f>SUMIF($M$7:$M$201,$N$207,I$7:I$201)</f>
        <v>70.965394999094514</v>
      </c>
      <c r="J207" s="68">
        <f>SUMIF($M$7:$M$201,$N$207,J$7:J$201)</f>
        <v>76.081340349189418</v>
      </c>
      <c r="K207" s="69">
        <f>SUMIF($M$7:$M$201,$N$207,K$7:K$201)</f>
        <v>81.023006239059612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67">
        <f>SUMIF($M$7:$M$201,$N$208,C$7:C$201)</f>
        <v>4.3528866647878495</v>
      </c>
      <c r="D208" s="67">
        <f>SUMIF($M$7:$M$201,$N$208,D$7:D$201)</f>
        <v>4.6914005444931259</v>
      </c>
      <c r="E208" s="64">
        <f>SUMIF($M$7:$M$201,$N$208,E$7:E$201)</f>
        <v>5.1089764306320182</v>
      </c>
      <c r="F208" s="67">
        <f>SUMIF($M$7:$M$201,$N$208,F$7:F$201)</f>
        <v>5.2400146286339462</v>
      </c>
      <c r="G208" s="67">
        <f>SUMIF($M$7:$M$201,$N$208,G$7:G$201)</f>
        <v>5.3053222628838803</v>
      </c>
      <c r="H208" s="67">
        <f>SUMIF($M$7:$M$201,$N$208,H$7:H$201)</f>
        <v>5.2750556092933074</v>
      </c>
      <c r="I208" s="68">
        <f>SUMIF($M$7:$M$201,$N$208,I$7:I$201)</f>
        <v>5.2402023642864677</v>
      </c>
      <c r="J208" s="68">
        <f>SUMIF($M$7:$M$201,$N$208,J$7:J$201)</f>
        <v>5.1923704286212891</v>
      </c>
      <c r="K208" s="69">
        <f>SUMIF($M$7:$M$201,$N$208,K$7:K$201)</f>
        <v>5.1259901446821274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3" ht="12" customHeight="1" thickBot="1">
      <c r="B209" s="22"/>
      <c r="C209" s="70"/>
      <c r="D209" s="70"/>
      <c r="E209" s="71"/>
      <c r="F209" s="70"/>
      <c r="G209" s="70"/>
      <c r="H209" s="70"/>
      <c r="I209" s="72"/>
      <c r="J209" s="72"/>
      <c r="K209" s="73"/>
      <c r="M209" t="str">
        <f>IF(ISBLANK('GHG Summary Master'!M208),"",'GHG Summary Master'!M208)</f>
        <v/>
      </c>
    </row>
    <row r="210" spans="2:13">
      <c r="B210" s="12" t="str">
        <f>'GHG Summary Master'!B210</f>
        <v>Africa</v>
      </c>
      <c r="C210" s="74">
        <f>SUMIF($N$7:$N$208,$B$210,C$7:C$208)</f>
        <v>114.37256453351408</v>
      </c>
      <c r="D210" s="74">
        <f>SUMIF($N$7:$N$208,$B$210,D$7:D$208)</f>
        <v>135.84558491944921</v>
      </c>
      <c r="E210" s="74">
        <f>SUMIF($N$7:$N$208,$B$210,E$7:E$208)</f>
        <v>159.34736970704603</v>
      </c>
      <c r="F210" s="74">
        <f>SUMIF($N$7:$N$208,$B$210,F$7:F$208)</f>
        <v>177.11522042171336</v>
      </c>
      <c r="G210" s="74">
        <f>SUMIF($N$7:$N$208,$B$210,G$7:G$208)</f>
        <v>196.03803736694846</v>
      </c>
      <c r="H210" s="74">
        <f>SUMIF($N$7:$N$208,$B$210,H$7:H$208)</f>
        <v>213.8985082870858</v>
      </c>
      <c r="I210" s="75">
        <f>SUMIF($N$7:$N$208,$B$210,I$7:I$208)</f>
        <v>232.55297171601808</v>
      </c>
      <c r="J210" s="75">
        <f>SUMIF($N$7:$N$208,$B$210,J$7:J$208)</f>
        <v>251.4012456796404</v>
      </c>
      <c r="K210" s="76">
        <f>SUMIF($N$7:$N$208,$B$210,K$7:K$208)</f>
        <v>270.34239301824533</v>
      </c>
    </row>
    <row r="211" spans="2:13">
      <c r="B211" s="13" t="str">
        <f>'GHG Summary Master'!B211</f>
        <v>Central and South America</v>
      </c>
      <c r="C211" s="77">
        <f>SUMIF($N$7:$N$208,$B$211,C$7:C$208)</f>
        <v>82.489353710145281</v>
      </c>
      <c r="D211" s="77">
        <f>SUMIF($N$7:$N$208,$B$211,D$7:D$208)</f>
        <v>95.853687795752293</v>
      </c>
      <c r="E211" s="77">
        <f>SUMIF($N$7:$N$208,$B$211,E$7:E$208)</f>
        <v>111.96661021668538</v>
      </c>
      <c r="F211" s="77">
        <f>SUMIF($N$7:$N$208,$B$211,F$7:F$208)</f>
        <v>120.22528581619292</v>
      </c>
      <c r="G211" s="77">
        <f>SUMIF($N$7:$N$208,$B$211,G$7:G$208)</f>
        <v>128.23197735300658</v>
      </c>
      <c r="H211" s="77">
        <f>SUMIF($N$7:$N$208,$B$211,H$7:H$208)</f>
        <v>135.86271056325731</v>
      </c>
      <c r="I211" s="78">
        <f>SUMIF($N$7:$N$208,$B$211,I$7:I$208)</f>
        <v>143.04976151846409</v>
      </c>
      <c r="J211" s="78">
        <f>SUMIF($N$7:$N$208,$B$211,J$7:J$208)</f>
        <v>149.71074676801953</v>
      </c>
      <c r="K211" s="79">
        <f>SUMIF($N$7:$N$208,$B$211,K$7:K$208)</f>
        <v>155.70825586961888</v>
      </c>
    </row>
    <row r="212" spans="2:13">
      <c r="B212" s="13" t="str">
        <f>'GHG Summary Master'!B212</f>
        <v>Middle East</v>
      </c>
      <c r="C212" s="77">
        <f>SUMIF($N$7:$N$208,$B$212,C$7:C$208)</f>
        <v>41.756910876677125</v>
      </c>
      <c r="D212" s="77">
        <f>SUMIF($N$7:$N$208,$B$212,D$7:D$208)</f>
        <v>50.198070127440843</v>
      </c>
      <c r="E212" s="77">
        <f>SUMIF($N$7:$N$208,$B$212,E$7:E$208)</f>
        <v>61.982665343281965</v>
      </c>
      <c r="F212" s="77">
        <f>SUMIF($N$7:$N$208,$B$212,F$7:F$208)</f>
        <v>68.502958861125379</v>
      </c>
      <c r="G212" s="77">
        <f>SUMIF($N$7:$N$208,$B$212,G$7:G$208)</f>
        <v>75.629917818885133</v>
      </c>
      <c r="H212" s="77">
        <f>SUMIF($N$7:$N$208,$B$212,H$7:H$208)</f>
        <v>81.822002653518723</v>
      </c>
      <c r="I212" s="78">
        <f>SUMIF($N$7:$N$208,$B$212,I$7:I$208)</f>
        <v>88.129825183960264</v>
      </c>
      <c r="J212" s="78">
        <f>SUMIF($N$7:$N$208,$B$212,J$7:J$208)</f>
        <v>94.146184653490963</v>
      </c>
      <c r="K212" s="79">
        <f>SUMIF($N$7:$N$208,$B$212,K$7:K$208)</f>
        <v>100.02358856251188</v>
      </c>
    </row>
    <row r="213" spans="2:13">
      <c r="B213" s="13" t="str">
        <f>'GHG Summary Master'!B213</f>
        <v>OECD</v>
      </c>
      <c r="C213" s="77">
        <f>SUMIF($N$7:$N$208,$B$213,C$7:C$208)</f>
        <v>482.85582086924876</v>
      </c>
      <c r="D213" s="77">
        <f>SUMIF($N$7:$N$208,$B$213,D$7:D$208)</f>
        <v>498.58691193121228</v>
      </c>
      <c r="E213" s="77">
        <f>SUMIF($N$7:$N$208,$B$213,E$7:E$208)</f>
        <v>469.20093736726608</v>
      </c>
      <c r="F213" s="77">
        <f>SUMIF($N$7:$N$208,$B$213,F$7:F$208)</f>
        <v>473.13516030973108</v>
      </c>
      <c r="G213" s="77">
        <f>SUMIF($N$7:$N$208,$B$213,G$7:G$208)</f>
        <v>496.0151752155175</v>
      </c>
      <c r="H213" s="77">
        <f>SUMIF($N$7:$N$208,$B$213,H$7:H$208)</f>
        <v>504.46532727428985</v>
      </c>
      <c r="I213" s="78">
        <f>SUMIF($N$7:$N$208,$B$213,I$7:I$208)</f>
        <v>513.1456653750131</v>
      </c>
      <c r="J213" s="78">
        <f>SUMIF($N$7:$N$208,$B$213,J$7:J$208)</f>
        <v>521.24987312898747</v>
      </c>
      <c r="K213" s="79">
        <f>SUMIF($N$7:$N$208,$B$213,K$7:K$208)</f>
        <v>527.76951129669544</v>
      </c>
    </row>
    <row r="214" spans="2:13">
      <c r="B214" s="13" t="str">
        <f>'GHG Summary Master'!B214</f>
        <v>Non-OECD Asia</v>
      </c>
      <c r="C214" s="77">
        <f>SUMIF($N$7:$N$208,$B$214,C$7:C$208)</f>
        <v>316.23339359767118</v>
      </c>
      <c r="D214" s="77">
        <f>SUMIF($N$7:$N$208,$B$214,D$7:D$208)</f>
        <v>345.73962867896995</v>
      </c>
      <c r="E214" s="77">
        <f>SUMIF($N$7:$N$208,$B$214,E$7:E$208)</f>
        <v>389.63475270979109</v>
      </c>
      <c r="F214" s="77">
        <f>SUMIF($N$7:$N$208,$B$214,F$7:F$208)</f>
        <v>421.07534684837867</v>
      </c>
      <c r="G214" s="77">
        <f>SUMIF($N$7:$N$208,$B$214,G$7:G$208)</f>
        <v>446.47964677558298</v>
      </c>
      <c r="H214" s="77">
        <f>SUMIF($N$7:$N$208,$B$214,H$7:H$208)</f>
        <v>468.09216406419034</v>
      </c>
      <c r="I214" s="78">
        <f>SUMIF($N$7:$N$208,$B$214,I$7:I$208)</f>
        <v>488.34762436159281</v>
      </c>
      <c r="J214" s="78">
        <f>SUMIF($N$7:$N$208,$B$214,J$7:J$208)</f>
        <v>506.32433258421497</v>
      </c>
      <c r="K214" s="79">
        <f>SUMIF($N$7:$N$208,$B$214,K$7:K$208)</f>
        <v>521.65153290391549</v>
      </c>
    </row>
    <row r="215" spans="2:13">
      <c r="B215" s="13" t="str">
        <f>'GHG Summary Master'!B215</f>
        <v>Non-OECD Europe &amp; Eurasia</v>
      </c>
      <c r="C215" s="77">
        <f>SUMIF($N$7:$N$208,$B$215,C$7:C$208)</f>
        <v>110.54862502364682</v>
      </c>
      <c r="D215" s="77">
        <f>SUMIF($N$7:$N$208,$B$215,D$7:D$208)</f>
        <v>99.913391789090184</v>
      </c>
      <c r="E215" s="77">
        <f>SUMIF($N$7:$N$208,$B$215,E$7:E$208)</f>
        <v>107.28517657078106</v>
      </c>
      <c r="F215" s="77">
        <f>SUMIF($N$7:$N$208,$B$215,F$7:F$208)</f>
        <v>118.75640312601699</v>
      </c>
      <c r="G215" s="77">
        <f>SUMIF($N$7:$N$208,$B$215,G$7:G$208)</f>
        <v>128.96795673786173</v>
      </c>
      <c r="H215" s="77">
        <f>SUMIF($N$7:$N$208,$B$215,H$7:H$208)</f>
        <v>127.0350360214811</v>
      </c>
      <c r="I215" s="77">
        <f>SUMIF($N$7:$N$208,$B$215,I$7:I$208)</f>
        <v>124.80271984517523</v>
      </c>
      <c r="J215" s="77">
        <f>SUMIF($N$7:$N$208,$B$215,J$7:J$208)</f>
        <v>122.2041634985315</v>
      </c>
      <c r="K215" s="79">
        <f>SUMIF($N$7:$N$208,$B$215,K$7:K$208)</f>
        <v>119.38374946314241</v>
      </c>
    </row>
    <row r="216" spans="2:13">
      <c r="B216" s="97" t="str">
        <f>'GHG Summary Master'!B216</f>
        <v>EU</v>
      </c>
      <c r="C216" s="101">
        <f>SUMIF($O$7:$O$208,$B216,C$7:C$208)</f>
        <v>208.30977408181334</v>
      </c>
      <c r="D216" s="101">
        <f>SUMIF($O$7:$O$208,$B216,D$7:D$208)</f>
        <v>199.02136149296365</v>
      </c>
      <c r="E216" s="101">
        <f>SUMIF($O$7:$O$208,$B216,E$7:E$208)</f>
        <v>176.75599189347645</v>
      </c>
      <c r="F216" s="101">
        <f>SUMIF($O$7:$O$208,$B216,F$7:F$208)</f>
        <v>152.30635568883019</v>
      </c>
      <c r="G216" s="101">
        <f>SUMIF($O$7:$O$208,$B216,G$7:G$208)</f>
        <v>140.64775314918333</v>
      </c>
      <c r="H216" s="101">
        <f>SUMIF($O$7:$O$208,$B216,H$7:H$208)</f>
        <v>138.28405617111056</v>
      </c>
      <c r="I216" s="101">
        <f>SUMIF($O$7:$O$208,$B216,I$7:I$208)</f>
        <v>136.05024371141462</v>
      </c>
      <c r="J216" s="101">
        <f>SUMIF($O$7:$O$208,$B216,J$7:J$208)</f>
        <v>133.13109206889831</v>
      </c>
      <c r="K216" s="153">
        <f>SUMIF($O$7:$O$208,$B216,K$7:K$208)</f>
        <v>129.96533147199139</v>
      </c>
    </row>
    <row r="217" spans="2:13" ht="13.5" thickBot="1">
      <c r="B217" s="97" t="str">
        <f>'GHG Summary Master'!B217</f>
        <v>OPEC</v>
      </c>
      <c r="C217" s="101">
        <f>SUMIF($O$7:$O$208,$B217,C$7:C$208)</f>
        <v>81.220616603093418</v>
      </c>
      <c r="D217" s="101">
        <f>SUMIF($O$7:$O$208,$B217,D$7:D$208)</f>
        <v>95.000882101393557</v>
      </c>
      <c r="E217" s="101">
        <f>SUMIF($O$7:$O$208,$B217,E$7:E$208)</f>
        <v>119.22864890717554</v>
      </c>
      <c r="F217" s="101">
        <f>SUMIF($O$7:$O$208,$B217,F$7:F$208)</f>
        <v>131.92683548475438</v>
      </c>
      <c r="G217" s="101">
        <f>SUMIF($O$7:$O$208,$B217,G$7:G$208)</f>
        <v>145.64215453119382</v>
      </c>
      <c r="H217" s="101">
        <f>SUMIF($O$7:$O$208,$B217,H$7:H$208)</f>
        <v>158.60643538566313</v>
      </c>
      <c r="I217" s="101">
        <f>SUMIF($O$7:$O$208,$B217,I$7:I$208)</f>
        <v>171.28496673710001</v>
      </c>
      <c r="J217" s="101">
        <f>SUMIF($O$7:$O$208,$B217,J$7:J$208)</f>
        <v>183.51951116481612</v>
      </c>
      <c r="K217" s="153">
        <f>SUMIF($O$7:$O$208,$B217,K$7:K$208)</f>
        <v>195.39405424734386</v>
      </c>
    </row>
    <row r="218" spans="2:13" ht="13.5" thickBot="1">
      <c r="B218" s="154" t="s">
        <v>34</v>
      </c>
      <c r="C218" s="155">
        <f t="shared" ref="C218:K218" si="1">SUM(C210:C215)</f>
        <v>1148.2566686109033</v>
      </c>
      <c r="D218" s="155">
        <f t="shared" si="1"/>
        <v>1226.1372752419147</v>
      </c>
      <c r="E218" s="155">
        <f t="shared" si="1"/>
        <v>1299.4175119148515</v>
      </c>
      <c r="F218" s="155">
        <f t="shared" si="1"/>
        <v>1378.8103753831585</v>
      </c>
      <c r="G218" s="155">
        <f t="shared" si="1"/>
        <v>1471.3627112678023</v>
      </c>
      <c r="H218" s="155">
        <f t="shared" si="1"/>
        <v>1531.1757488638232</v>
      </c>
      <c r="I218" s="156">
        <f t="shared" si="1"/>
        <v>1590.0285680002237</v>
      </c>
      <c r="J218" s="156">
        <f t="shared" si="1"/>
        <v>1645.0365463128849</v>
      </c>
      <c r="K218" s="157">
        <f t="shared" si="1"/>
        <v>1694.8790311141292</v>
      </c>
    </row>
    <row r="219" spans="2:13" ht="12" customHeight="1" thickTop="1">
      <c r="C219" s="27">
        <f>C218-SUM(Landfill!C218,Wastewater!C218,OtherWasteCH4!C218,OtherWasteN2O!C218,Sewage!C218)</f>
        <v>0</v>
      </c>
      <c r="D219" s="27">
        <f>D218-SUM(Landfill!D218,Wastewater!D218,OtherWasteCH4!D218,OtherWasteN2O!D218,Sewage!D218)</f>
        <v>0</v>
      </c>
      <c r="E219" s="27">
        <f>E218-SUM(Landfill!E218,Wastewater!E218,OtherWasteCH4!E218,OtherWasteN2O!E218,Sewage!E218)</f>
        <v>0</v>
      </c>
      <c r="F219" s="27">
        <f>F218-SUM(Landfill!F218,Wastewater!F218,OtherWasteCH4!F218,OtherWasteN2O!F218,Sewage!F218)</f>
        <v>0</v>
      </c>
      <c r="G219" s="27">
        <f>G218-SUM(Landfill!G218,Wastewater!G218,OtherWasteCH4!G218,OtherWasteN2O!G218,Sewage!G218)</f>
        <v>0</v>
      </c>
      <c r="H219" s="27">
        <f>H218-SUM(Landfill!H218,Wastewater!H218,OtherWasteCH4!H218,OtherWasteN2O!H218,Sewage!H218)</f>
        <v>0</v>
      </c>
      <c r="I219" s="27">
        <f>I218-SUM(Landfill!I218,Wastewater!I218,OtherWasteCH4!I218,OtherWasteN2O!I218,Sewage!I218)</f>
        <v>0</v>
      </c>
      <c r="J219" s="27">
        <f>J218-SUM(Landfill!J218,Wastewater!J218,OtherWasteCH4!J218,OtherWasteN2O!J218,Sewage!J218)</f>
        <v>0</v>
      </c>
      <c r="K219" s="27">
        <f>K218-SUM(Landfill!K218,Wastewater!K218,OtherWasteCH4!K218,OtherWasteN2O!K218,Sewage!K218)</f>
        <v>0</v>
      </c>
    </row>
    <row r="220" spans="2:13" ht="12" customHeight="1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3" ht="13.5" thickTop="1">
      <c r="B221" s="39" t="str">
        <f t="shared" ref="B221:B226" si="3">B210</f>
        <v>Africa</v>
      </c>
      <c r="C221" s="36">
        <f t="shared" ref="C221:K221" si="4">C210/C$218</f>
        <v>9.9605399785638191E-2</v>
      </c>
      <c r="D221" s="36">
        <f t="shared" si="4"/>
        <v>0.11079149754471587</v>
      </c>
      <c r="E221" s="36">
        <f t="shared" si="4"/>
        <v>0.12262984625490239</v>
      </c>
      <c r="F221" s="36">
        <f t="shared" si="4"/>
        <v>0.12845509693274151</v>
      </c>
      <c r="G221" s="36">
        <f t="shared" si="4"/>
        <v>0.13323569767377885</v>
      </c>
      <c r="H221" s="36">
        <f t="shared" si="4"/>
        <v>0.13969559565308209</v>
      </c>
      <c r="I221" s="36">
        <f t="shared" si="4"/>
        <v>0.14625710279438536</v>
      </c>
      <c r="J221" s="36">
        <f t="shared" si="4"/>
        <v>0.1528241097397626</v>
      </c>
      <c r="K221" s="36">
        <f t="shared" si="4"/>
        <v>0.15950542077362045</v>
      </c>
    </row>
    <row r="222" spans="2:13">
      <c r="B222" s="40" t="str">
        <f t="shared" si="3"/>
        <v>Central and South America</v>
      </c>
      <c r="C222" s="37">
        <f t="shared" ref="C222:K222" si="5">C211/C$218</f>
        <v>7.183877608996278E-2</v>
      </c>
      <c r="D222" s="37">
        <f t="shared" si="5"/>
        <v>7.8175331368863676E-2</v>
      </c>
      <c r="E222" s="37">
        <f t="shared" si="5"/>
        <v>8.6166770256688952E-2</v>
      </c>
      <c r="F222" s="37">
        <f t="shared" si="5"/>
        <v>8.719493845031695E-2</v>
      </c>
      <c r="G222" s="37">
        <f t="shared" si="5"/>
        <v>8.7151846632374741E-2</v>
      </c>
      <c r="H222" s="37">
        <f t="shared" si="5"/>
        <v>8.8730970735443906E-2</v>
      </c>
      <c r="I222" s="37">
        <f t="shared" si="5"/>
        <v>8.9966787010863303E-2</v>
      </c>
      <c r="J222" s="37">
        <f t="shared" si="5"/>
        <v>9.1007550624680564E-2</v>
      </c>
      <c r="K222" s="37">
        <f t="shared" si="5"/>
        <v>9.1869834372346929E-2</v>
      </c>
    </row>
    <row r="223" spans="2:13">
      <c r="B223" s="40" t="str">
        <f t="shared" si="3"/>
        <v>Middle East</v>
      </c>
      <c r="C223" s="37">
        <f t="shared" ref="C223:K223" si="6">C212/C$218</f>
        <v>3.6365485189990061E-2</v>
      </c>
      <c r="D223" s="37">
        <f t="shared" si="6"/>
        <v>4.0940008220153694E-2</v>
      </c>
      <c r="E223" s="37">
        <f t="shared" si="6"/>
        <v>4.7700346328212004E-2</v>
      </c>
      <c r="F223" s="37">
        <f t="shared" si="6"/>
        <v>4.9682654035794478E-2</v>
      </c>
      <c r="G223" s="37">
        <f t="shared" si="6"/>
        <v>5.1401273961685819E-2</v>
      </c>
      <c r="H223" s="37">
        <f t="shared" si="6"/>
        <v>5.3437368449854972E-2</v>
      </c>
      <c r="I223" s="37">
        <f t="shared" si="6"/>
        <v>5.5426567143256424E-2</v>
      </c>
      <c r="J223" s="37">
        <f t="shared" si="6"/>
        <v>5.7230451727352943E-2</v>
      </c>
      <c r="K223" s="37">
        <f t="shared" si="6"/>
        <v>5.9015178503188714E-2</v>
      </c>
    </row>
    <row r="224" spans="2:13">
      <c r="B224" s="40" t="str">
        <f t="shared" si="3"/>
        <v>OECD</v>
      </c>
      <c r="C224" s="37">
        <f t="shared" ref="C224:K224" si="7">C213/C$218</f>
        <v>0.42051209809508944</v>
      </c>
      <c r="D224" s="37">
        <f t="shared" si="7"/>
        <v>0.406632211579117</v>
      </c>
      <c r="E224" s="37">
        <f t="shared" si="7"/>
        <v>0.36108558878496322</v>
      </c>
      <c r="F224" s="37">
        <f t="shared" si="7"/>
        <v>0.34314737454615629</v>
      </c>
      <c r="G224" s="37">
        <f t="shared" si="7"/>
        <v>0.33711278083710927</v>
      </c>
      <c r="H224" s="37">
        <f t="shared" si="7"/>
        <v>0.32946272016691602</v>
      </c>
      <c r="I224" s="37">
        <f t="shared" si="7"/>
        <v>0.3227273243400875</v>
      </c>
      <c r="J224" s="37">
        <f t="shared" si="7"/>
        <v>0.31686218418508383</v>
      </c>
      <c r="K224" s="37">
        <f t="shared" si="7"/>
        <v>0.31139066659510561</v>
      </c>
    </row>
    <row r="225" spans="2:11">
      <c r="B225" s="40" t="str">
        <f t="shared" si="3"/>
        <v>Non-OECD Asia</v>
      </c>
      <c r="C225" s="37">
        <f t="shared" ref="C225:K225" si="8">C214/C$218</f>
        <v>0.27540305424938893</v>
      </c>
      <c r="D225" s="37">
        <f t="shared" si="8"/>
        <v>0.28197464970694747</v>
      </c>
      <c r="E225" s="37">
        <f t="shared" si="8"/>
        <v>0.29985339518444409</v>
      </c>
      <c r="F225" s="37">
        <f t="shared" si="8"/>
        <v>0.30539032369216523</v>
      </c>
      <c r="G225" s="37">
        <f t="shared" si="8"/>
        <v>0.30344635170947959</v>
      </c>
      <c r="H225" s="37">
        <f t="shared" si="8"/>
        <v>0.30570766576699526</v>
      </c>
      <c r="I225" s="37">
        <f t="shared" si="8"/>
        <v>0.30713135234783034</v>
      </c>
      <c r="J225" s="37">
        <f t="shared" si="8"/>
        <v>0.30778910883108879</v>
      </c>
      <c r="K225" s="37">
        <f t="shared" si="8"/>
        <v>0.30778098219848038</v>
      </c>
    </row>
    <row r="226" spans="2:11">
      <c r="B226" s="40" t="str">
        <f t="shared" si="3"/>
        <v>Non-OECD Europe &amp; Eurasia</v>
      </c>
      <c r="C226" s="37">
        <f t="shared" ref="C226:K226" si="9">C215/C$218</f>
        <v>9.6275186589930603E-2</v>
      </c>
      <c r="D226" s="37">
        <f t="shared" si="9"/>
        <v>8.14863015802023E-2</v>
      </c>
      <c r="E226" s="37">
        <f t="shared" si="9"/>
        <v>8.2564053190789438E-2</v>
      </c>
      <c r="F226" s="37">
        <f t="shared" si="9"/>
        <v>8.6129612342825387E-2</v>
      </c>
      <c r="G226" s="37">
        <f t="shared" si="9"/>
        <v>8.7652049185571831E-2</v>
      </c>
      <c r="H226" s="37">
        <f t="shared" si="9"/>
        <v>8.2965679227707714E-2</v>
      </c>
      <c r="I226" s="37">
        <f t="shared" si="9"/>
        <v>7.849086636357698E-2</v>
      </c>
      <c r="J226" s="37">
        <f t="shared" si="9"/>
        <v>7.4286594892031266E-2</v>
      </c>
      <c r="K226" s="37">
        <f t="shared" si="9"/>
        <v>7.0437917557258034E-2</v>
      </c>
    </row>
    <row r="227" spans="2:11" ht="13.5" thickBot="1">
      <c r="B227" s="41" t="str">
        <f>B218</f>
        <v>World Totals</v>
      </c>
      <c r="C227" s="38">
        <f t="shared" ref="C227:K227" si="10">SUM(C221:C226)</f>
        <v>1</v>
      </c>
      <c r="D227" s="38">
        <f t="shared" si="10"/>
        <v>1</v>
      </c>
      <c r="E227" s="38">
        <f t="shared" si="10"/>
        <v>1.0000000000000002</v>
      </c>
      <c r="F227" s="38">
        <f t="shared" si="10"/>
        <v>0.99999999999999978</v>
      </c>
      <c r="G227" s="38">
        <f t="shared" si="10"/>
        <v>1.0000000000000002</v>
      </c>
      <c r="H227" s="38">
        <f t="shared" si="10"/>
        <v>0.99999999999999989</v>
      </c>
      <c r="I227" s="38">
        <f t="shared" si="10"/>
        <v>0.99999999999999989</v>
      </c>
      <c r="J227" s="38">
        <f t="shared" si="10"/>
        <v>1</v>
      </c>
      <c r="K227" s="38">
        <f t="shared" si="10"/>
        <v>1</v>
      </c>
    </row>
    <row r="228" spans="2:11" ht="13.5" thickTop="1"/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32">
    <tabColor rgb="FF00B050"/>
  </sheetPr>
  <dimension ref="B1:O227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217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237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216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2.4414853520035011</v>
      </c>
      <c r="D7" s="49">
        <v>2.2903864716025963</v>
      </c>
      <c r="E7" s="49">
        <v>2.8208546763023907</v>
      </c>
      <c r="F7" s="49">
        <v>2.9196805338014875</v>
      </c>
      <c r="G7" s="49">
        <v>3.1146919590843716</v>
      </c>
      <c r="H7" s="49">
        <v>3.3323508478238759</v>
      </c>
      <c r="I7" s="50">
        <v>3.6495649483273156</v>
      </c>
      <c r="J7" s="50">
        <v>4.0371939423983445</v>
      </c>
      <c r="K7" s="51">
        <v>4.5035244147182221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0.99321558344754624</v>
      </c>
      <c r="D8" s="52">
        <v>0.73815343901160657</v>
      </c>
      <c r="E8" s="49">
        <v>0.59271707542351038</v>
      </c>
      <c r="F8" s="52">
        <v>0.5320354136438401</v>
      </c>
      <c r="G8" s="52">
        <v>0.5001639088554759</v>
      </c>
      <c r="H8" s="52">
        <v>0.49624333159052514</v>
      </c>
      <c r="I8" s="53">
        <v>0.4935923740001309</v>
      </c>
      <c r="J8" s="53">
        <v>0.49356561531524679</v>
      </c>
      <c r="K8" s="54">
        <v>0.49557082286061283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12.439266666666771</v>
      </c>
      <c r="D9" s="52">
        <v>6.5776833333333338</v>
      </c>
      <c r="E9" s="49">
        <v>0.71609999999999996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1.7445933161458151</v>
      </c>
      <c r="D11" s="52">
        <v>1.6985002726850393</v>
      </c>
      <c r="E11" s="49">
        <v>2.2686973971242019</v>
      </c>
      <c r="F11" s="52">
        <v>2.3370409278271675</v>
      </c>
      <c r="G11" s="52">
        <v>2.4241070951294637</v>
      </c>
      <c r="H11" s="52">
        <v>2.5882249686247105</v>
      </c>
      <c r="I11" s="53">
        <v>2.6908202482854753</v>
      </c>
      <c r="J11" s="53">
        <v>2.776925162555627</v>
      </c>
      <c r="K11" s="54">
        <v>2.8485552936595422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1.0997309859139364E-2</v>
      </c>
      <c r="D12" s="52">
        <v>1.2009293974902323E-2</v>
      </c>
      <c r="E12" s="49">
        <v>1.233778881388156E-2</v>
      </c>
      <c r="F12" s="52">
        <v>1.3278711095394012E-2</v>
      </c>
      <c r="G12" s="52">
        <v>1.4023074711014008E-2</v>
      </c>
      <c r="H12" s="52">
        <v>1.49963372212673E-2</v>
      </c>
      <c r="I12" s="53">
        <v>1.605368711369113E-2</v>
      </c>
      <c r="J12" s="53">
        <v>1.7207178798636768E-2</v>
      </c>
      <c r="K12" s="54">
        <v>1.8468506079763889E-2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50.207480600625985</v>
      </c>
      <c r="D13" s="52">
        <v>56.521832146150842</v>
      </c>
      <c r="E13" s="49">
        <v>65.185046685717566</v>
      </c>
      <c r="F13" s="52">
        <v>72.148836095532559</v>
      </c>
      <c r="G13" s="52">
        <v>74.323213773179347</v>
      </c>
      <c r="H13" s="52">
        <v>80.125223408903068</v>
      </c>
      <c r="I13" s="53">
        <v>83.853152284166157</v>
      </c>
      <c r="J13" s="53">
        <v>87.04074166834431</v>
      </c>
      <c r="K13" s="54">
        <v>90.154542796999976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4.8669999999999998E-2</v>
      </c>
      <c r="D14" s="52">
        <v>7.4400000000000008E-2</v>
      </c>
      <c r="E14" s="49">
        <v>0.10013</v>
      </c>
      <c r="F14" s="52">
        <v>0.20707999999999999</v>
      </c>
      <c r="G14" s="52">
        <v>0.22228388428300241</v>
      </c>
      <c r="H14" s="52">
        <v>0.22399722179475165</v>
      </c>
      <c r="I14" s="53">
        <v>0.22682295306459563</v>
      </c>
      <c r="J14" s="53">
        <v>0.22991292744196215</v>
      </c>
      <c r="K14" s="54">
        <v>0.23292723414575206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13.438139652493746</v>
      </c>
      <c r="D15" s="52">
        <v>13.867652080590831</v>
      </c>
      <c r="E15" s="49">
        <v>16.384405738705258</v>
      </c>
      <c r="F15" s="52">
        <v>16.007338426634188</v>
      </c>
      <c r="G15" s="52">
        <v>15.513162245614712</v>
      </c>
      <c r="H15" s="52">
        <v>16.52811567993837</v>
      </c>
      <c r="I15" s="53">
        <v>17.182260315942976</v>
      </c>
      <c r="J15" s="53">
        <v>17.860551084308227</v>
      </c>
      <c r="K15" s="54">
        <v>18.564137789827765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3.4296459934638404</v>
      </c>
      <c r="D16" s="52">
        <v>3.731351014039324</v>
      </c>
      <c r="E16" s="49">
        <v>3.1915956673034631</v>
      </c>
      <c r="F16" s="52">
        <v>2.9310782794482799</v>
      </c>
      <c r="G16" s="52">
        <v>3.1128433523580501</v>
      </c>
      <c r="H16" s="52">
        <v>3.3458831071648696</v>
      </c>
      <c r="I16" s="53">
        <v>3.3740197024759739</v>
      </c>
      <c r="J16" s="53">
        <v>3.4014656077646173</v>
      </c>
      <c r="K16" s="54">
        <v>3.4253907465119164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1.7443431596350112</v>
      </c>
      <c r="D17" s="52">
        <v>1.0856081952807739</v>
      </c>
      <c r="E17" s="49">
        <v>1.1143728016254353</v>
      </c>
      <c r="F17" s="52">
        <v>1.4686780591248976</v>
      </c>
      <c r="G17" s="52">
        <v>1.6305403901131157</v>
      </c>
      <c r="H17" s="52">
        <v>1.6723826258967405</v>
      </c>
      <c r="I17" s="53">
        <v>1.7318681848349393</v>
      </c>
      <c r="J17" s="53">
        <v>1.7975135690049118</v>
      </c>
      <c r="K17" s="54">
        <v>1.8679156860863166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8.8006239306149345E-3</v>
      </c>
      <c r="D18" s="52">
        <v>1.1799157123779134E-2</v>
      </c>
      <c r="E18" s="49">
        <v>1.0567720193997696E-2</v>
      </c>
      <c r="F18" s="52">
        <v>1.2138605975130728E-2</v>
      </c>
      <c r="G18" s="52">
        <v>1.2104648314560202E-2</v>
      </c>
      <c r="H18" s="52">
        <v>1.2036214456328057E-2</v>
      </c>
      <c r="I18" s="53">
        <v>1.1987485652726939E-2</v>
      </c>
      <c r="J18" s="53">
        <v>1.1961897005382031E-2</v>
      </c>
      <c r="K18" s="54">
        <v>1.196221796673144E-2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1.4195434370145374E-2</v>
      </c>
      <c r="D19" s="52">
        <v>1.2867345374734884E-2</v>
      </c>
      <c r="E19" s="49">
        <v>1.3290947852736053E-2</v>
      </c>
      <c r="F19" s="52">
        <v>1.3981210008453602E-2</v>
      </c>
      <c r="G19" s="52">
        <v>1.4065604548412318E-2</v>
      </c>
      <c r="H19" s="52">
        <v>1.4659185716727417E-2</v>
      </c>
      <c r="I19" s="53">
        <v>1.5402058302909095E-2</v>
      </c>
      <c r="J19" s="53">
        <v>1.6315058735945555E-2</v>
      </c>
      <c r="K19" s="54">
        <v>1.7413062496780835E-2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9.6479151497793421</v>
      </c>
      <c r="D20" s="52">
        <v>12.974394962757057</v>
      </c>
      <c r="E20" s="49">
        <v>14.251864613781446</v>
      </c>
      <c r="F20" s="52">
        <v>16.848826308624815</v>
      </c>
      <c r="G20" s="52">
        <v>20.044294835317594</v>
      </c>
      <c r="H20" s="52">
        <v>23.31181837447425</v>
      </c>
      <c r="I20" s="53">
        <v>27.184144407334927</v>
      </c>
      <c r="J20" s="53">
        <v>31.994943626538848</v>
      </c>
      <c r="K20" s="54">
        <v>38.008461855446576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4.0300000000000002E-2</v>
      </c>
      <c r="D21" s="52">
        <v>4.0300000000000002E-2</v>
      </c>
      <c r="E21" s="49">
        <v>4.0300000000000002E-2</v>
      </c>
      <c r="F21" s="52">
        <v>4.0300000000000002E-2</v>
      </c>
      <c r="G21" s="52">
        <v>4.1014798434372252E-2</v>
      </c>
      <c r="H21" s="52">
        <v>4.1922179519028727E-2</v>
      </c>
      <c r="I21" s="53">
        <v>4.2793894988540082E-2</v>
      </c>
      <c r="J21" s="53">
        <v>4.3750240563436522E-2</v>
      </c>
      <c r="K21" s="54">
        <v>4.4801427633036482E-2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16.615966961665368</v>
      </c>
      <c r="D22" s="52">
        <v>10.897284136844799</v>
      </c>
      <c r="E22" s="49">
        <v>12.111175504531168</v>
      </c>
      <c r="F22" s="52">
        <v>12.233998286493799</v>
      </c>
      <c r="G22" s="52">
        <v>12.421488963074005</v>
      </c>
      <c r="H22" s="52">
        <v>12.51164846622429</v>
      </c>
      <c r="I22" s="53">
        <v>12.581082711665259</v>
      </c>
      <c r="J22" s="53">
        <v>12.649652759650301</v>
      </c>
      <c r="K22" s="54">
        <v>12.703997007280506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4.8635191757338738</v>
      </c>
      <c r="D23" s="52">
        <v>4.8328998211234282</v>
      </c>
      <c r="E23" s="49">
        <v>4.3355129044212921</v>
      </c>
      <c r="F23" s="52">
        <v>3.8641441381616404</v>
      </c>
      <c r="G23" s="52">
        <v>4.079237728008521</v>
      </c>
      <c r="H23" s="52">
        <v>4.3696483752350028</v>
      </c>
      <c r="I23" s="53">
        <v>4.3690637497946625</v>
      </c>
      <c r="J23" s="53">
        <v>4.3663009291657495</v>
      </c>
      <c r="K23" s="54">
        <v>4.356779201198937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4.6983204629422293E-2</v>
      </c>
      <c r="D24" s="52">
        <v>3.7213310160525939E-2</v>
      </c>
      <c r="E24" s="49">
        <v>5.2176564945192641E-2</v>
      </c>
      <c r="F24" s="52">
        <v>6.5583614342323279E-2</v>
      </c>
      <c r="G24" s="52">
        <v>8.0829568168705443E-2</v>
      </c>
      <c r="H24" s="52">
        <v>8.7632458436613922E-2</v>
      </c>
      <c r="I24" s="53">
        <v>9.3418260336383646E-2</v>
      </c>
      <c r="J24" s="53">
        <v>9.9636541201996512E-2</v>
      </c>
      <c r="K24" s="54">
        <v>0.10589117061718817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2.4800000000000003E-2</v>
      </c>
      <c r="E25" s="49">
        <v>2.2536999999999998</v>
      </c>
      <c r="F25" s="52">
        <v>4.4826000000001525</v>
      </c>
      <c r="G25" s="52">
        <v>5.0943457358936381</v>
      </c>
      <c r="H25" s="52">
        <v>5.5350715302765821</v>
      </c>
      <c r="I25" s="53">
        <v>5.9417363053186403</v>
      </c>
      <c r="J25" s="53">
        <v>6.3489069938192513</v>
      </c>
      <c r="K25" s="54">
        <v>6.7741160557818851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0.84733333333333805</v>
      </c>
      <c r="D26" s="52">
        <v>0.60966666666666669</v>
      </c>
      <c r="E26" s="49">
        <v>0.37199999999999994</v>
      </c>
      <c r="F26" s="52">
        <v>0.1343333333333345</v>
      </c>
      <c r="G26" s="52">
        <v>0.14358301489077546</v>
      </c>
      <c r="H26" s="52">
        <v>0.15673479277443658</v>
      </c>
      <c r="I26" s="53">
        <v>0.17211236386266462</v>
      </c>
      <c r="J26" s="53">
        <v>0.18960258019170811</v>
      </c>
      <c r="K26" s="54">
        <v>0.20944869658074505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0.32550000000000007</v>
      </c>
      <c r="D27" s="52">
        <v>0.55722499999999997</v>
      </c>
      <c r="E27" s="49">
        <v>0.57350000000000001</v>
      </c>
      <c r="F27" s="52">
        <v>1.0078985714285671</v>
      </c>
      <c r="G27" s="52">
        <v>1.1043672746304543</v>
      </c>
      <c r="H27" s="52">
        <v>1.2104470504144549</v>
      </c>
      <c r="I27" s="53">
        <v>1.3026032154422664</v>
      </c>
      <c r="J27" s="53">
        <v>1.4035366028024732</v>
      </c>
      <c r="K27" s="54">
        <v>1.5060392143156329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0.37860076337368687</v>
      </c>
      <c r="D28" s="52">
        <v>0.29796811865106598</v>
      </c>
      <c r="E28" s="49">
        <v>0.4900796559091507</v>
      </c>
      <c r="F28" s="52">
        <v>0.53315195863109699</v>
      </c>
      <c r="G28" s="52">
        <v>0.53034187436350766</v>
      </c>
      <c r="H28" s="52">
        <v>0.54056767887143953</v>
      </c>
      <c r="I28" s="53">
        <v>0.54760241459235504</v>
      </c>
      <c r="J28" s="53">
        <v>0.55544247274201541</v>
      </c>
      <c r="K28" s="54">
        <v>0.56376483241214137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1.5610978034954319</v>
      </c>
      <c r="D29" s="52">
        <v>1.5784170718178558</v>
      </c>
      <c r="E29" s="49">
        <v>1.5575295620427134</v>
      </c>
      <c r="F29" s="52">
        <v>1.3959279920566741</v>
      </c>
      <c r="G29" s="52">
        <v>1.4954195840156548</v>
      </c>
      <c r="H29" s="52">
        <v>1.6192914412448807</v>
      </c>
      <c r="I29" s="53">
        <v>1.6885690311885568</v>
      </c>
      <c r="J29" s="53">
        <v>1.7444215648770176</v>
      </c>
      <c r="K29" s="54">
        <v>1.7904874909105462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98.486999999999995</v>
      </c>
      <c r="D30" s="52">
        <v>110.76300000000001</v>
      </c>
      <c r="E30" s="49">
        <v>116.56</v>
      </c>
      <c r="F30" s="52">
        <v>141.608</v>
      </c>
      <c r="G30" s="52">
        <v>129.88450305457761</v>
      </c>
      <c r="H30" s="52">
        <v>136.57217901971524</v>
      </c>
      <c r="I30" s="53">
        <v>138.94215219139085</v>
      </c>
      <c r="J30" s="53">
        <v>140.37970345926408</v>
      </c>
      <c r="K30" s="54">
        <v>141.56272363506014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1.9325522922507894E-2</v>
      </c>
      <c r="D31" s="52">
        <v>1.3161706829796824E-2</v>
      </c>
      <c r="E31" s="49">
        <v>3.3046676234055702E-2</v>
      </c>
      <c r="F31" s="52">
        <v>4.082616449438653E-2</v>
      </c>
      <c r="G31" s="52">
        <v>5.2965137714967449E-2</v>
      </c>
      <c r="H31" s="52">
        <v>5.211064337275946E-2</v>
      </c>
      <c r="I31" s="53">
        <v>5.1292540191529325E-2</v>
      </c>
      <c r="J31" s="53">
        <v>5.05171151779258E-2</v>
      </c>
      <c r="K31" s="54">
        <v>4.9787446305317284E-2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9.0000391625471536</v>
      </c>
      <c r="D32" s="52">
        <v>4.0663773013975861</v>
      </c>
      <c r="E32" s="49">
        <v>3.396699676621036</v>
      </c>
      <c r="F32" s="52">
        <v>3.4553219648592992</v>
      </c>
      <c r="G32" s="52">
        <v>3.3022225287746281</v>
      </c>
      <c r="H32" s="52">
        <v>3.3537696144562568</v>
      </c>
      <c r="I32" s="53">
        <v>3.3909494367876536</v>
      </c>
      <c r="J32" s="53">
        <v>3.4399833901326002</v>
      </c>
      <c r="K32" s="54">
        <v>3.4959409279958615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3.3613950713411946</v>
      </c>
      <c r="D33" s="52">
        <v>4.1281125585492306</v>
      </c>
      <c r="E33" s="49">
        <v>5.0319455234620021</v>
      </c>
      <c r="F33" s="52">
        <v>6.3779273690075957</v>
      </c>
      <c r="G33" s="52">
        <v>7.5375018841762937</v>
      </c>
      <c r="H33" s="52">
        <v>8.42112705269607</v>
      </c>
      <c r="I33" s="53">
        <v>9.174186123063631</v>
      </c>
      <c r="J33" s="53">
        <v>9.9950844284313405</v>
      </c>
      <c r="K33" s="54">
        <v>10.958723520372454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4.9751091322020162</v>
      </c>
      <c r="D34" s="52">
        <v>5.8243002471803003</v>
      </c>
      <c r="E34" s="49">
        <v>6.8705167561918694</v>
      </c>
      <c r="F34" s="52">
        <v>7.1587048179568136</v>
      </c>
      <c r="G34" s="52">
        <v>8.3363796942462365</v>
      </c>
      <c r="H34" s="52">
        <v>9.2638389726118255</v>
      </c>
      <c r="I34" s="53">
        <v>10.282437422112269</v>
      </c>
      <c r="J34" s="53">
        <v>11.433151715617806</v>
      </c>
      <c r="K34" s="54">
        <v>12.694233204012193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7.7485385714285711</v>
      </c>
      <c r="F35" s="52">
        <v>25.423100000000005</v>
      </c>
      <c r="G35" s="52">
        <v>35.422335138398651</v>
      </c>
      <c r="H35" s="52">
        <v>38.361289438877932</v>
      </c>
      <c r="I35" s="53">
        <v>41.01465081520324</v>
      </c>
      <c r="J35" s="53">
        <v>43.835771799181835</v>
      </c>
      <c r="K35" s="54">
        <v>47.478630581114928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1.1380355348360569</v>
      </c>
      <c r="D36" s="52">
        <v>1.4261805594368357</v>
      </c>
      <c r="E36" s="49">
        <v>1.4769487794411611</v>
      </c>
      <c r="F36" s="52">
        <v>1.6496568061342636</v>
      </c>
      <c r="G36" s="52">
        <v>1.8357739951943088</v>
      </c>
      <c r="H36" s="52">
        <v>2.0471022141281305</v>
      </c>
      <c r="I36" s="53">
        <v>2.3196576804838522</v>
      </c>
      <c r="J36" s="53">
        <v>2.6572635727349789</v>
      </c>
      <c r="K36" s="54">
        <v>3.0690553636062488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3.1128172804289402</v>
      </c>
      <c r="D37" s="52">
        <v>3.1471459088203533</v>
      </c>
      <c r="E37" s="49">
        <v>3.8956019375735167</v>
      </c>
      <c r="F37" s="52">
        <v>4.0020894667974343</v>
      </c>
      <c r="G37" s="52">
        <v>4.1343938633437443</v>
      </c>
      <c r="H37" s="52">
        <v>4.4421505984638774</v>
      </c>
      <c r="I37" s="53">
        <v>4.6968038133334611</v>
      </c>
      <c r="J37" s="53">
        <v>4.9376005705052801</v>
      </c>
      <c r="K37" s="54">
        <v>5.1734683465834168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24.700239613472444</v>
      </c>
      <c r="D38" s="52">
        <v>26.790808408641201</v>
      </c>
      <c r="E38" s="49">
        <v>28.55458897940883</v>
      </c>
      <c r="F38" s="52">
        <v>28.476058568943426</v>
      </c>
      <c r="G38" s="52">
        <v>31.477673650390205</v>
      </c>
      <c r="H38" s="52">
        <v>35.46112763186391</v>
      </c>
      <c r="I38" s="53">
        <v>38.018090162549363</v>
      </c>
      <c r="J38" s="53">
        <v>40.565371527909427</v>
      </c>
      <c r="K38" s="54">
        <v>43.100428092925675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1.24E-3</v>
      </c>
      <c r="E39" s="49">
        <v>9.0520000000000003E-2</v>
      </c>
      <c r="F39" s="52">
        <v>0.17979999999999946</v>
      </c>
      <c r="G39" s="52">
        <v>0.23069296207870751</v>
      </c>
      <c r="H39" s="52">
        <v>0.24068840528772786</v>
      </c>
      <c r="I39" s="53">
        <v>0.25029201467567663</v>
      </c>
      <c r="J39" s="53">
        <v>0.2614352888215602</v>
      </c>
      <c r="K39" s="54">
        <v>0.27862992147236876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1.3588895573904041</v>
      </c>
      <c r="D40" s="52">
        <v>1.5832483584744534</v>
      </c>
      <c r="E40" s="49">
        <v>1.8228683619425494</v>
      </c>
      <c r="F40" s="52">
        <v>2.0298196244840705</v>
      </c>
      <c r="G40" s="52">
        <v>2.0948976474994021</v>
      </c>
      <c r="H40" s="52">
        <v>2.2226831982788648</v>
      </c>
      <c r="I40" s="53">
        <v>2.3108125721816735</v>
      </c>
      <c r="J40" s="53">
        <v>2.3829033868835983</v>
      </c>
      <c r="K40" s="54">
        <v>2.4450928113250066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2.7448892660317803</v>
      </c>
      <c r="D41" s="52">
        <v>3.1211258320298607</v>
      </c>
      <c r="E41" s="49">
        <v>3.8840305611785229</v>
      </c>
      <c r="F41" s="52">
        <v>4.2729706226259747</v>
      </c>
      <c r="G41" s="52">
        <v>4.7472281467893751</v>
      </c>
      <c r="H41" s="52">
        <v>5.1892986206703711</v>
      </c>
      <c r="I41" s="53">
        <v>5.4655274054211835</v>
      </c>
      <c r="J41" s="53">
        <v>5.7306150461581433</v>
      </c>
      <c r="K41" s="54">
        <v>5.9987000499538938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0.19219999999968423</v>
      </c>
      <c r="D42" s="52">
        <v>5.2012504287907513</v>
      </c>
      <c r="E42" s="49">
        <v>6.5625025727445054</v>
      </c>
      <c r="F42" s="52">
        <v>6.8377555434930422</v>
      </c>
      <c r="G42" s="52">
        <v>7.146456406211974</v>
      </c>
      <c r="H42" s="52">
        <v>7.5720666863838222</v>
      </c>
      <c r="I42" s="53">
        <v>7.954897533800497</v>
      </c>
      <c r="J42" s="53">
        <v>8.3634103210788542</v>
      </c>
      <c r="K42" s="54">
        <v>8.7821144659899879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218.96887210387843</v>
      </c>
      <c r="D43" s="52">
        <v>262.56547270268857</v>
      </c>
      <c r="E43" s="49">
        <v>263.42773553658122</v>
      </c>
      <c r="F43" s="52">
        <v>308.59611552446614</v>
      </c>
      <c r="G43" s="52">
        <v>329.21751927794367</v>
      </c>
      <c r="H43" s="52">
        <v>351.91345202939073</v>
      </c>
      <c r="I43" s="53">
        <v>369.82424503077652</v>
      </c>
      <c r="J43" s="53">
        <v>388.10558516156135</v>
      </c>
      <c r="K43" s="54">
        <v>406.38409567678281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23.157</v>
      </c>
      <c r="D44" s="52">
        <v>27.55125</v>
      </c>
      <c r="E44" s="49">
        <v>31.697500000000002</v>
      </c>
      <c r="F44" s="52">
        <v>34.467571428571439</v>
      </c>
      <c r="G44" s="52">
        <v>36.412826954171543</v>
      </c>
      <c r="H44" s="52">
        <v>38.674928588334652</v>
      </c>
      <c r="I44" s="53">
        <v>40.317187517298699</v>
      </c>
      <c r="J44" s="53">
        <v>41.968790375932286</v>
      </c>
      <c r="K44" s="54">
        <v>43.423755392125152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3.8579051966543897E-2</v>
      </c>
      <c r="D45" s="52">
        <v>4.0747355119020778E-2</v>
      </c>
      <c r="E45" s="49">
        <v>4.3535132594941711E-2</v>
      </c>
      <c r="F45" s="52">
        <v>4.1538403030820535E-2</v>
      </c>
      <c r="G45" s="52">
        <v>4.0312882837776599E-2</v>
      </c>
      <c r="H45" s="52">
        <v>4.0460447921696105E-2</v>
      </c>
      <c r="I45" s="53">
        <v>4.0676241658571054E-2</v>
      </c>
      <c r="J45" s="53">
        <v>4.1193342959699356E-2</v>
      </c>
      <c r="K45" s="54">
        <v>4.2416059088494273E-2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5.0633333333333336E-2</v>
      </c>
      <c r="E46" s="49">
        <v>0.2263</v>
      </c>
      <c r="F46" s="52">
        <v>0.40196666666666231</v>
      </c>
      <c r="G46" s="52">
        <v>0.40529623087810257</v>
      </c>
      <c r="H46" s="52">
        <v>0.4271720969894211</v>
      </c>
      <c r="I46" s="53">
        <v>0.44723442485349657</v>
      </c>
      <c r="J46" s="53">
        <v>0.4681876751285477</v>
      </c>
      <c r="K46" s="54">
        <v>0.49278404722919189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1.7817240606060558</v>
      </c>
      <c r="D47" s="52">
        <v>0.89453600000000011</v>
      </c>
      <c r="E47" s="49">
        <v>0.58279999999999998</v>
      </c>
      <c r="F47" s="52">
        <v>0.81923042424241721</v>
      </c>
      <c r="G47" s="52">
        <v>0.82577472536887508</v>
      </c>
      <c r="H47" s="52">
        <v>0.86287784039781723</v>
      </c>
      <c r="I47" s="53">
        <v>0.90196988752473928</v>
      </c>
      <c r="J47" s="53">
        <v>0.94652100189433253</v>
      </c>
      <c r="K47" s="54">
        <v>1.0063189572776963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1.5105397791166336E-3</v>
      </c>
      <c r="D48" s="52">
        <v>1.9554533331596156E-3</v>
      </c>
      <c r="E48" s="49">
        <v>1.677206372042286E-3</v>
      </c>
      <c r="F48" s="52">
        <v>1.1995951843806751E-3</v>
      </c>
      <c r="G48" s="52">
        <v>1.2047501256720247E-3</v>
      </c>
      <c r="H48" s="52">
        <v>1.1790688885674654E-3</v>
      </c>
      <c r="I48" s="53">
        <v>1.1537125689893625E-3</v>
      </c>
      <c r="J48" s="53">
        <v>1.1292129712053708E-3</v>
      </c>
      <c r="K48" s="54">
        <v>1.1054997601519677E-3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0.14415</v>
      </c>
      <c r="D49" s="52">
        <v>1.9925250000000001</v>
      </c>
      <c r="E49" s="49">
        <v>2.5109999999999997</v>
      </c>
      <c r="F49" s="52">
        <v>2.4955000000000007</v>
      </c>
      <c r="G49" s="52">
        <v>2.9574546539262272</v>
      </c>
      <c r="H49" s="52">
        <v>3.1429421064769896</v>
      </c>
      <c r="I49" s="53">
        <v>3.3083579711130668</v>
      </c>
      <c r="J49" s="53">
        <v>3.4837076510402025</v>
      </c>
      <c r="K49" s="54">
        <v>3.661374057289124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0.99767472427297854</v>
      </c>
      <c r="D50" s="52">
        <v>1.2610204770801348</v>
      </c>
      <c r="E50" s="49">
        <v>1.3628658540806589</v>
      </c>
      <c r="F50" s="52">
        <v>1.4709429583188744</v>
      </c>
      <c r="G50" s="52">
        <v>1.6071884198042046</v>
      </c>
      <c r="H50" s="52">
        <v>1.7587847909768506</v>
      </c>
      <c r="I50" s="53">
        <v>1.9057077768934281</v>
      </c>
      <c r="J50" s="53">
        <v>2.0555039035985883</v>
      </c>
      <c r="K50" s="54">
        <v>2.2130451452991262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2.5270826300591565</v>
      </c>
      <c r="D51" s="52">
        <v>1.9016796269911187</v>
      </c>
      <c r="E51" s="49">
        <v>2.0648014826471268</v>
      </c>
      <c r="F51" s="52">
        <v>2.2935895846490548</v>
      </c>
      <c r="G51" s="52">
        <v>2.2940873441372247</v>
      </c>
      <c r="H51" s="52">
        <v>2.3431363804610705</v>
      </c>
      <c r="I51" s="53">
        <v>2.3752072206592714</v>
      </c>
      <c r="J51" s="53">
        <v>2.4096942465924709</v>
      </c>
      <c r="K51" s="54">
        <v>2.445141933212299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16.0518</v>
      </c>
      <c r="D52" s="52">
        <v>5.8636500000000007</v>
      </c>
      <c r="E52" s="49">
        <v>10.211399999999877</v>
      </c>
      <c r="F52" s="52">
        <v>14.559150000000045</v>
      </c>
      <c r="G52" s="52">
        <v>15.995442092489673</v>
      </c>
      <c r="H52" s="52">
        <v>17.642914307891818</v>
      </c>
      <c r="I52" s="53">
        <v>19.146872896550505</v>
      </c>
      <c r="J52" s="53">
        <v>20.825006484886273</v>
      </c>
      <c r="K52" s="54">
        <v>22.594565034534135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0.17425433352971853</v>
      </c>
      <c r="D53" s="52">
        <v>0.18773412630309805</v>
      </c>
      <c r="E53" s="49">
        <v>0.16480436749667376</v>
      </c>
      <c r="F53" s="52">
        <v>0.18253818070459307</v>
      </c>
      <c r="G53" s="52">
        <v>0.1735415149388288</v>
      </c>
      <c r="H53" s="52">
        <v>0.17263512186386193</v>
      </c>
      <c r="I53" s="53">
        <v>0.17364443317707184</v>
      </c>
      <c r="J53" s="53">
        <v>0.17635582673998654</v>
      </c>
      <c r="K53" s="54">
        <v>0.18044174758331105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9.5400249361183036</v>
      </c>
      <c r="D54" s="52">
        <v>5.8779592518622499</v>
      </c>
      <c r="E54" s="49">
        <v>5.267726708470363</v>
      </c>
      <c r="F54" s="52">
        <v>5.0356561046226052</v>
      </c>
      <c r="G54" s="52">
        <v>4.9067429969490712</v>
      </c>
      <c r="H54" s="52">
        <v>5.009455181743359</v>
      </c>
      <c r="I54" s="53">
        <v>5.0794006879845446</v>
      </c>
      <c r="J54" s="53">
        <v>5.1517144688559577</v>
      </c>
      <c r="K54" s="54">
        <v>5.224267698864157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7.5687096884145371</v>
      </c>
      <c r="D55" s="52">
        <v>6.696095840447045</v>
      </c>
      <c r="E55" s="49">
        <v>5.8038243641252851</v>
      </c>
      <c r="F55" s="52">
        <v>5.2521096755510719</v>
      </c>
      <c r="G55" s="52">
        <v>2.9698000000000007</v>
      </c>
      <c r="H55" s="52">
        <v>3.0504000000000011</v>
      </c>
      <c r="I55" s="53">
        <v>2.8086000000000002</v>
      </c>
      <c r="J55" s="53">
        <v>2.8147999999999995</v>
      </c>
      <c r="K55" s="54">
        <v>2.7341999999999977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0.19508555039092854</v>
      </c>
      <c r="D56" s="52">
        <v>0.22286036691003572</v>
      </c>
      <c r="E56" s="49">
        <v>0.24823009996310752</v>
      </c>
      <c r="F56" s="52">
        <v>0.25088516674154471</v>
      </c>
      <c r="G56" s="52">
        <v>0.2580984881710976</v>
      </c>
      <c r="H56" s="52">
        <v>0.29474221192197908</v>
      </c>
      <c r="I56" s="53">
        <v>0.33368085037843742</v>
      </c>
      <c r="J56" s="53">
        <v>0.37881471794962468</v>
      </c>
      <c r="K56" s="54">
        <v>0.43039471817015584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2.3430466605211864E-2</v>
      </c>
      <c r="D57" s="52">
        <v>1.6221014675238874E-2</v>
      </c>
      <c r="E57" s="49">
        <v>1.5724299508383825E-2</v>
      </c>
      <c r="F57" s="52">
        <v>1.0393863756936917E-2</v>
      </c>
      <c r="G57" s="52">
        <v>1.0679919163655079E-2</v>
      </c>
      <c r="H57" s="52">
        <v>1.1096689087450951E-2</v>
      </c>
      <c r="I57" s="53">
        <v>1.1518888589209126E-2</v>
      </c>
      <c r="J57" s="53">
        <v>1.1983665640734267E-2</v>
      </c>
      <c r="K57" s="54">
        <v>1.24960721048841E-2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0.76570000000000016</v>
      </c>
      <c r="D58" s="52">
        <v>1.1415749999999998</v>
      </c>
      <c r="E58" s="49">
        <v>2.7559</v>
      </c>
      <c r="F58" s="52">
        <v>3.9409454545453944</v>
      </c>
      <c r="G58" s="52">
        <v>4.6860280279280389</v>
      </c>
      <c r="H58" s="52">
        <v>5.0789456897552503</v>
      </c>
      <c r="I58" s="53">
        <v>5.4240956282740322</v>
      </c>
      <c r="J58" s="53">
        <v>5.8003310353275159</v>
      </c>
      <c r="K58" s="54">
        <v>6.1830485405640152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3.0259419531644256</v>
      </c>
      <c r="D59" s="52">
        <v>3.5598887134260697</v>
      </c>
      <c r="E59" s="49">
        <v>3.642880067071121</v>
      </c>
      <c r="F59" s="52">
        <v>3.5614955305040672</v>
      </c>
      <c r="G59" s="52">
        <v>3.6300567309839478</v>
      </c>
      <c r="H59" s="52">
        <v>3.9186388085111883</v>
      </c>
      <c r="I59" s="53">
        <v>4.1778194414330176</v>
      </c>
      <c r="J59" s="53">
        <v>4.4688513773751701</v>
      </c>
      <c r="K59" s="54">
        <v>4.7729658288303396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6.5410000000000004</v>
      </c>
      <c r="D60" s="52">
        <v>8.3855000000000022</v>
      </c>
      <c r="E60" s="49">
        <v>10.23</v>
      </c>
      <c r="F60" s="52">
        <v>12.074500000000086</v>
      </c>
      <c r="G60" s="52">
        <v>13.959669768631786</v>
      </c>
      <c r="H60" s="52">
        <v>15.737118687766655</v>
      </c>
      <c r="I60" s="53">
        <v>17.384963657981082</v>
      </c>
      <c r="J60" s="53">
        <v>19.046667755972713</v>
      </c>
      <c r="K60" s="54">
        <v>20.734097558979865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1.0323469189928289</v>
      </c>
      <c r="D61" s="52">
        <v>0.91405969881395865</v>
      </c>
      <c r="E61" s="49">
        <v>0.94985975444109405</v>
      </c>
      <c r="F61" s="52">
        <v>1.0346733465882076</v>
      </c>
      <c r="G61" s="52">
        <v>1.1663554774231468</v>
      </c>
      <c r="H61" s="52">
        <v>1.2539769402470897</v>
      </c>
      <c r="I61" s="53">
        <v>1.3245138715811984</v>
      </c>
      <c r="J61" s="53">
        <v>1.3989452332652053</v>
      </c>
      <c r="K61" s="54">
        <v>1.4710250799751265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7.6264170324971603E-3</v>
      </c>
      <c r="D62" s="52">
        <v>8.0859831816315481E-3</v>
      </c>
      <c r="E62" s="49">
        <v>8.526704245835813E-3</v>
      </c>
      <c r="F62" s="52">
        <v>8.7364518459674082E-3</v>
      </c>
      <c r="G62" s="52">
        <v>9.1556178078947559E-3</v>
      </c>
      <c r="H62" s="52">
        <v>1.0135524847378063E-2</v>
      </c>
      <c r="I62" s="53">
        <v>1.1205803819314806E-2</v>
      </c>
      <c r="J62" s="53">
        <v>1.2412551016380974E-2</v>
      </c>
      <c r="K62" s="54">
        <v>1.3822566807194977E-2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1.154978270232413</v>
      </c>
      <c r="D63" s="52">
        <v>0.9511138854796426</v>
      </c>
      <c r="E63" s="49">
        <v>1.4324468559679993</v>
      </c>
      <c r="F63" s="52">
        <v>1.3210977538648396</v>
      </c>
      <c r="G63" s="52">
        <v>1.3614080035492113</v>
      </c>
      <c r="H63" s="52">
        <v>1.491459015512566</v>
      </c>
      <c r="I63" s="53">
        <v>1.5902569943075149</v>
      </c>
      <c r="J63" s="53">
        <v>1.6976722233660397</v>
      </c>
      <c r="K63" s="54">
        <v>1.8138136393430588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1.4906157693914994</v>
      </c>
      <c r="D64" s="52">
        <v>0.62654321754439313</v>
      </c>
      <c r="E64" s="49">
        <v>0.61919553522169246</v>
      </c>
      <c r="F64" s="52">
        <v>0.58438776112356938</v>
      </c>
      <c r="G64" s="52">
        <v>0.59120624189594806</v>
      </c>
      <c r="H64" s="52">
        <v>0.5978955821084373</v>
      </c>
      <c r="I64" s="53">
        <v>0.60341846006431477</v>
      </c>
      <c r="J64" s="53">
        <v>0.60905941027300459</v>
      </c>
      <c r="K64" s="54">
        <v>0.61439380637128538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19.215891246806258</v>
      </c>
      <c r="D65" s="52">
        <v>17.911372690979366</v>
      </c>
      <c r="E65" s="49">
        <v>19.735615056050925</v>
      </c>
      <c r="F65" s="52">
        <v>25.56366045782487</v>
      </c>
      <c r="G65" s="52">
        <v>32.773437247248182</v>
      </c>
      <c r="H65" s="52">
        <v>36.986171025234206</v>
      </c>
      <c r="I65" s="53">
        <v>40.34612171447008</v>
      </c>
      <c r="J65" s="53">
        <v>43.767414213704583</v>
      </c>
      <c r="K65" s="54">
        <v>47.303457867239963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0.30430376838319639</v>
      </c>
      <c r="D66" s="52">
        <v>0.35240753237635281</v>
      </c>
      <c r="E66" s="49">
        <v>0.29434439114534794</v>
      </c>
      <c r="F66" s="52">
        <v>0.30442848373403697</v>
      </c>
      <c r="G66" s="52">
        <v>0.32433419296718385</v>
      </c>
      <c r="H66" s="52">
        <v>0.3389677732138161</v>
      </c>
      <c r="I66" s="53">
        <v>0.34913236717396018</v>
      </c>
      <c r="J66" s="53">
        <v>0.36128880724952323</v>
      </c>
      <c r="K66" s="54">
        <v>0.37585979891516164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3.986013877067871</v>
      </c>
      <c r="D67" s="52">
        <v>3.6347980855321071</v>
      </c>
      <c r="E67" s="49">
        <v>3.4682334129786914</v>
      </c>
      <c r="F67" s="52">
        <v>3.4507144071940932</v>
      </c>
      <c r="G67" s="52">
        <v>3.8428453269325176</v>
      </c>
      <c r="H67" s="52">
        <v>4.2779379795335588</v>
      </c>
      <c r="I67" s="53">
        <v>4.3158733116597592</v>
      </c>
      <c r="J67" s="53">
        <v>4.3541082457443432</v>
      </c>
      <c r="K67" s="54">
        <v>4.3913281865324514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56.14968174307544</v>
      </c>
      <c r="D68" s="52">
        <v>51.439461387922734</v>
      </c>
      <c r="E68" s="49">
        <v>53.315345893586866</v>
      </c>
      <c r="F68" s="52">
        <v>49.000245947344844</v>
      </c>
      <c r="G68" s="52">
        <v>53.865073633049143</v>
      </c>
      <c r="H68" s="52">
        <v>59.501155117429086</v>
      </c>
      <c r="I68" s="53">
        <v>59.978592803309475</v>
      </c>
      <c r="J68" s="53">
        <v>60.447365100112989</v>
      </c>
      <c r="K68" s="54">
        <v>60.862974701137595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6.3166871885193765E-2</v>
      </c>
      <c r="D69" s="52">
        <v>6.9970595361939891E-2</v>
      </c>
      <c r="E69" s="49">
        <v>7.8838441774350287E-2</v>
      </c>
      <c r="F69" s="52">
        <v>8.0733442623478924E-2</v>
      </c>
      <c r="G69" s="52">
        <v>8.5970760526171724E-2</v>
      </c>
      <c r="H69" s="52">
        <v>9.4871091229079552E-2</v>
      </c>
      <c r="I69" s="53">
        <v>0.1044160848447305</v>
      </c>
      <c r="J69" s="53">
        <v>0.11500221096575389</v>
      </c>
      <c r="K69" s="54">
        <v>0.12709529803859668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0.19868141717456989</v>
      </c>
      <c r="D70" s="52">
        <v>0.21286224035975232</v>
      </c>
      <c r="E70" s="49">
        <v>0.21664369934039493</v>
      </c>
      <c r="F70" s="52">
        <v>0.26833024506773345</v>
      </c>
      <c r="G70" s="52">
        <v>0.29086005360005596</v>
      </c>
      <c r="H70" s="52">
        <v>0.31819659464069827</v>
      </c>
      <c r="I70" s="53">
        <v>0.34273429588938842</v>
      </c>
      <c r="J70" s="53">
        <v>0.36733442553077683</v>
      </c>
      <c r="K70" s="54">
        <v>0.39462553193021788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0.76448214285713734</v>
      </c>
      <c r="D71" s="52">
        <v>1.0230000000000035</v>
      </c>
      <c r="E71" s="49">
        <v>1.1749000000000001</v>
      </c>
      <c r="F71" s="52">
        <v>1.6120000000000001</v>
      </c>
      <c r="G71" s="52">
        <v>1.3266225906296909</v>
      </c>
      <c r="H71" s="52">
        <v>1.3276898096946006</v>
      </c>
      <c r="I71" s="53">
        <v>1.3330268038061586</v>
      </c>
      <c r="J71" s="53">
        <v>1.3408871151944923</v>
      </c>
      <c r="K71" s="54">
        <v>1.3483334439672927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50.054965223401481</v>
      </c>
      <c r="D72" s="52">
        <v>43.874245443322572</v>
      </c>
      <c r="E72" s="49">
        <v>46.279258334611185</v>
      </c>
      <c r="F72" s="52">
        <v>44.20137652551022</v>
      </c>
      <c r="G72" s="52">
        <v>36.270000000000003</v>
      </c>
      <c r="H72" s="52">
        <v>35.65</v>
      </c>
      <c r="I72" s="53">
        <v>35.340000000000003</v>
      </c>
      <c r="J72" s="53">
        <v>34.823333333333345</v>
      </c>
      <c r="K72" s="54">
        <v>34.358333333333341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2.5109999999999997</v>
      </c>
      <c r="D73" s="52">
        <v>2.1885999999999997</v>
      </c>
      <c r="E73" s="49">
        <v>2.7435</v>
      </c>
      <c r="F73" s="52">
        <v>3.1371999999999995</v>
      </c>
      <c r="G73" s="52">
        <v>3.3202196843924647</v>
      </c>
      <c r="H73" s="52">
        <v>3.5891429311949303</v>
      </c>
      <c r="I73" s="53">
        <v>3.8604842928216239</v>
      </c>
      <c r="J73" s="53">
        <v>4.1570149843920952</v>
      </c>
      <c r="K73" s="54">
        <v>4.5069040424376636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7.4515292056106794</v>
      </c>
      <c r="D74" s="52">
        <v>6.3729281342509827</v>
      </c>
      <c r="E74" s="49">
        <v>5.9653002359052731</v>
      </c>
      <c r="F74" s="52">
        <v>5.4901231098488763</v>
      </c>
      <c r="G74" s="52">
        <v>6.5110000000000001</v>
      </c>
      <c r="H74" s="52">
        <v>5.9989999999999988</v>
      </c>
      <c r="I74" s="53">
        <v>5.633</v>
      </c>
      <c r="J74" s="53">
        <v>5.1696666666666529</v>
      </c>
      <c r="K74" s="54">
        <v>4.7306666666666635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5.1185827970012081E-3</v>
      </c>
      <c r="D75" s="52">
        <v>5.0176816336811791E-3</v>
      </c>
      <c r="E75" s="49">
        <v>4.6506480665928478E-3</v>
      </c>
      <c r="F75" s="52">
        <v>4.8621059814231756E-3</v>
      </c>
      <c r="G75" s="52">
        <v>5.1814262243286341E-3</v>
      </c>
      <c r="H75" s="52">
        <v>5.3481541029803854E-3</v>
      </c>
      <c r="I75" s="53">
        <v>5.5301984817119829E-3</v>
      </c>
      <c r="J75" s="53">
        <v>5.7465461236276081E-3</v>
      </c>
      <c r="K75" s="54">
        <v>6.0026039513209496E-3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1.7510995782586884</v>
      </c>
      <c r="D76" s="52">
        <v>2.1451040813091762</v>
      </c>
      <c r="E76" s="49">
        <v>2.3028320769340307</v>
      </c>
      <c r="F76" s="52">
        <v>2.116856858436285</v>
      </c>
      <c r="G76" s="52">
        <v>2.5930421560183645</v>
      </c>
      <c r="H76" s="52">
        <v>2.8016797066437755</v>
      </c>
      <c r="I76" s="53">
        <v>2.9705333565119534</v>
      </c>
      <c r="J76" s="53">
        <v>3.1497965336758802</v>
      </c>
      <c r="K76" s="54">
        <v>3.3233730925471754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0.87709226151078046</v>
      </c>
      <c r="D77" s="52">
        <v>1.2893907192673022</v>
      </c>
      <c r="E77" s="49">
        <v>1.6736957709577482</v>
      </c>
      <c r="F77" s="52">
        <v>2.1979392792326524</v>
      </c>
      <c r="G77" s="52">
        <v>2.6451067228802265</v>
      </c>
      <c r="H77" s="52">
        <v>2.8595195995597411</v>
      </c>
      <c r="I77" s="53">
        <v>3.0648514094639481</v>
      </c>
      <c r="J77" s="53">
        <v>3.289113259706574</v>
      </c>
      <c r="K77" s="54">
        <v>3.5758824905178899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0.27425043829321594</v>
      </c>
      <c r="D78" s="52">
        <v>0.30623455231431634</v>
      </c>
      <c r="E78" s="49">
        <v>0.34888518238526256</v>
      </c>
      <c r="F78" s="52">
        <v>0.35828195561489201</v>
      </c>
      <c r="G78" s="52">
        <v>0.42267294687428769</v>
      </c>
      <c r="H78" s="52">
        <v>0.46481408669817759</v>
      </c>
      <c r="I78" s="53">
        <v>0.50511513815444398</v>
      </c>
      <c r="J78" s="53">
        <v>0.54789354435855486</v>
      </c>
      <c r="K78" s="54">
        <v>0.59762324692777502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0.37076000000000153</v>
      </c>
      <c r="D79" s="52">
        <v>0.31</v>
      </c>
      <c r="E79" s="49">
        <v>0.28396000000000121</v>
      </c>
      <c r="F79" s="52">
        <v>0.24056000000000105</v>
      </c>
      <c r="G79" s="52">
        <v>0.25127836703048634</v>
      </c>
      <c r="H79" s="52">
        <v>0.27545812148723048</v>
      </c>
      <c r="I79" s="53">
        <v>0.30411730148704114</v>
      </c>
      <c r="J79" s="53">
        <v>0.33796302461805333</v>
      </c>
      <c r="K79" s="54">
        <v>0.37793678011350146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0.82866903010422832</v>
      </c>
      <c r="D80" s="52">
        <v>0.9902258734058399</v>
      </c>
      <c r="E80" s="49">
        <v>1.2293113606887287</v>
      </c>
      <c r="F80" s="52">
        <v>1.1826006949645478</v>
      </c>
      <c r="G80" s="52">
        <v>1.2145305391367505</v>
      </c>
      <c r="H80" s="52">
        <v>1.28968609061346</v>
      </c>
      <c r="I80" s="53">
        <v>1.3493591659351847</v>
      </c>
      <c r="J80" s="53">
        <v>1.4139307073372616</v>
      </c>
      <c r="K80" s="54">
        <v>1.4762487649478171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1.394252357920492</v>
      </c>
      <c r="D82" s="52">
        <v>1.6426910897705094</v>
      </c>
      <c r="E82" s="49">
        <v>1.9114917468234918</v>
      </c>
      <c r="F82" s="52">
        <v>1.9181060473619178</v>
      </c>
      <c r="G82" s="52">
        <v>2.0345016594393739</v>
      </c>
      <c r="H82" s="52">
        <v>2.1879254111862085</v>
      </c>
      <c r="I82" s="53">
        <v>2.3126719053183571</v>
      </c>
      <c r="J82" s="53">
        <v>2.4444240395504746</v>
      </c>
      <c r="K82" s="54">
        <v>2.5717318626467724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7.1116200183799148</v>
      </c>
      <c r="D83" s="52">
        <v>4.2895226269581412</v>
      </c>
      <c r="E83" s="49">
        <v>4.7415930480768518</v>
      </c>
      <c r="F83" s="52">
        <v>4.9875422051800955</v>
      </c>
      <c r="G83" s="52">
        <v>4.8806225751719028</v>
      </c>
      <c r="H83" s="52">
        <v>5.0199787363118267</v>
      </c>
      <c r="I83" s="53">
        <v>5.1029748348634767</v>
      </c>
      <c r="J83" s="53">
        <v>5.18879725758649</v>
      </c>
      <c r="K83" s="54">
        <v>5.2762695079213344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0.2635579553972231</v>
      </c>
      <c r="D84" s="52">
        <v>0.25454909961370775</v>
      </c>
      <c r="E84" s="49">
        <v>0.27411715359203204</v>
      </c>
      <c r="F84" s="52">
        <v>0.23999254637360629</v>
      </c>
      <c r="G84" s="52">
        <v>0.27315176685597464</v>
      </c>
      <c r="H84" s="52">
        <v>0.3105659203237438</v>
      </c>
      <c r="I84" s="53">
        <v>0.32539726143765058</v>
      </c>
      <c r="J84" s="53">
        <v>0.34207456603251757</v>
      </c>
      <c r="K84" s="54">
        <v>0.36088369370129303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45.832307692307722</v>
      </c>
      <c r="D85" s="52">
        <v>45.116923076923086</v>
      </c>
      <c r="E85" s="49">
        <v>44.401538461538472</v>
      </c>
      <c r="F85" s="52">
        <v>43.686153846153871</v>
      </c>
      <c r="G85" s="52">
        <v>46.001727294137602</v>
      </c>
      <c r="H85" s="52">
        <v>49.089266187353395</v>
      </c>
      <c r="I85" s="53">
        <v>51.714152633718321</v>
      </c>
      <c r="J85" s="53">
        <v>54.418531151758167</v>
      </c>
      <c r="K85" s="54">
        <v>57.137235002745193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21.018518197165712</v>
      </c>
      <c r="D86" s="52">
        <v>24.732121039611986</v>
      </c>
      <c r="E86" s="49">
        <v>24.582206281886478</v>
      </c>
      <c r="F86" s="52">
        <v>29.274471295716928</v>
      </c>
      <c r="G86" s="52">
        <v>33.119130670424198</v>
      </c>
      <c r="H86" s="52">
        <v>36.152640738177737</v>
      </c>
      <c r="I86" s="53">
        <v>39.391692444837076</v>
      </c>
      <c r="J86" s="53">
        <v>43.036779265553513</v>
      </c>
      <c r="K86" s="54">
        <v>47.139716064671362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1.1128999999994813</v>
      </c>
      <c r="D87" s="52">
        <v>12.358150000000002</v>
      </c>
      <c r="E87" s="49">
        <v>23.603400000000001</v>
      </c>
      <c r="F87" s="52">
        <v>34.848649999999708</v>
      </c>
      <c r="G87" s="52">
        <v>37.191586870231994</v>
      </c>
      <c r="H87" s="52">
        <v>40.633107043584126</v>
      </c>
      <c r="I87" s="53">
        <v>43.992857008502881</v>
      </c>
      <c r="J87" s="53">
        <v>47.520100509118585</v>
      </c>
      <c r="K87" s="54">
        <v>51.218334682178643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3.2976042886722565</v>
      </c>
      <c r="D88" s="52">
        <v>3.1547633230797429</v>
      </c>
      <c r="E88" s="49">
        <v>3.320237286507437</v>
      </c>
      <c r="F88" s="52">
        <v>2.6138010486645249</v>
      </c>
      <c r="G88" s="52">
        <v>2.955815626534362</v>
      </c>
      <c r="H88" s="52">
        <v>3.2796788060794908</v>
      </c>
      <c r="I88" s="53">
        <v>3.6098048035310581</v>
      </c>
      <c r="J88" s="53">
        <v>3.9585453481230064</v>
      </c>
      <c r="K88" s="54">
        <v>4.3246961689028653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7.0619053586844398</v>
      </c>
      <c r="D89" s="52">
        <v>7.5597202268612564</v>
      </c>
      <c r="E89" s="49">
        <v>7.4530651685769387</v>
      </c>
      <c r="F89" s="52">
        <v>6.8873166853543015</v>
      </c>
      <c r="G89" s="52">
        <v>7.1616256052580427</v>
      </c>
      <c r="H89" s="52">
        <v>7.7616961056331384</v>
      </c>
      <c r="I89" s="53">
        <v>7.8316271515356366</v>
      </c>
      <c r="J89" s="53">
        <v>7.898340284365915</v>
      </c>
      <c r="K89" s="54">
        <v>7.9516878329417144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0.70064260221591046</v>
      </c>
      <c r="D90" s="52">
        <v>0.74091434940736711</v>
      </c>
      <c r="E90" s="49">
        <v>0.719411810576572</v>
      </c>
      <c r="F90" s="52">
        <v>0.74607828233535256</v>
      </c>
      <c r="G90" s="52">
        <v>0.88083332609377951</v>
      </c>
      <c r="H90" s="52">
        <v>0.96614994265776744</v>
      </c>
      <c r="I90" s="53">
        <v>1.046045901105024</v>
      </c>
      <c r="J90" s="53">
        <v>1.1275371660989828</v>
      </c>
      <c r="K90" s="54">
        <v>1.2108671392121004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19.481550609379287</v>
      </c>
      <c r="D91" s="52">
        <v>19.426087375523448</v>
      </c>
      <c r="E91" s="49">
        <v>19.341284546287948</v>
      </c>
      <c r="F91" s="52">
        <v>18.100847026910863</v>
      </c>
      <c r="G91" s="52">
        <v>19.601451554934542</v>
      </c>
      <c r="H91" s="52">
        <v>21.414887915523497</v>
      </c>
      <c r="I91" s="53">
        <v>21.637608852447002</v>
      </c>
      <c r="J91" s="53">
        <v>21.878091199927809</v>
      </c>
      <c r="K91" s="54">
        <v>22.127905397294448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0.31798900189762896</v>
      </c>
      <c r="D92" s="52">
        <v>0.34732611483743236</v>
      </c>
      <c r="E92" s="49">
        <v>0.35181745251732705</v>
      </c>
      <c r="F92" s="52">
        <v>0.31655860326059415</v>
      </c>
      <c r="G92" s="52">
        <v>0.34871772954405983</v>
      </c>
      <c r="H92" s="52">
        <v>0.34798158832104592</v>
      </c>
      <c r="I92" s="53">
        <v>0.34527258893273177</v>
      </c>
      <c r="J92" s="53">
        <v>0.34237970299796039</v>
      </c>
      <c r="K92" s="54">
        <v>0.33929450659185117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7.89788732180397</v>
      </c>
      <c r="D93" s="52">
        <v>7.2104054471554599</v>
      </c>
      <c r="E93" s="49">
        <v>6.70275879203915</v>
      </c>
      <c r="F93" s="52">
        <v>6.4682223146760052</v>
      </c>
      <c r="G93" s="52">
        <v>6.7582839236195129</v>
      </c>
      <c r="H93" s="52">
        <v>6.9033131778450594</v>
      </c>
      <c r="I93" s="53">
        <v>7.0457270252776549</v>
      </c>
      <c r="J93" s="53">
        <v>7.1835966441520069</v>
      </c>
      <c r="K93" s="54">
        <v>7.3204005510991648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0.34227952327186661</v>
      </c>
      <c r="D94" s="52">
        <v>0.45920092453351075</v>
      </c>
      <c r="E94" s="49">
        <v>0.42845350190848591</v>
      </c>
      <c r="F94" s="52">
        <v>0.47223691395039669</v>
      </c>
      <c r="G94" s="52">
        <v>0.57927338361822822</v>
      </c>
      <c r="H94" s="52">
        <v>0.64534011868792074</v>
      </c>
      <c r="I94" s="53">
        <v>0.71762880899193848</v>
      </c>
      <c r="J94" s="53">
        <v>0.79842625551044777</v>
      </c>
      <c r="K94" s="54">
        <v>0.88894249141217063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17.034944545140018</v>
      </c>
      <c r="D95" s="52">
        <v>4.6828966651594488</v>
      </c>
      <c r="E95" s="49">
        <v>2.5782475963545384</v>
      </c>
      <c r="F95" s="52">
        <v>3.5421286203484992</v>
      </c>
      <c r="G95" s="52">
        <v>4.276594918259927</v>
      </c>
      <c r="H95" s="52">
        <v>4.5999498036990101</v>
      </c>
      <c r="I95" s="53">
        <v>5.0932495098812787</v>
      </c>
      <c r="J95" s="53">
        <v>5.6884834476966972</v>
      </c>
      <c r="K95" s="54">
        <v>6.4101472051888875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9.6089413895224602</v>
      </c>
      <c r="D96" s="52">
        <v>8.9795126626023407</v>
      </c>
      <c r="E96" s="49">
        <v>8.694433014558923</v>
      </c>
      <c r="F96" s="52">
        <v>10.14077532191447</v>
      </c>
      <c r="G96" s="52">
        <v>11.084858781073699</v>
      </c>
      <c r="H96" s="52">
        <v>11.849966812617021</v>
      </c>
      <c r="I96" s="53">
        <v>12.525216707738128</v>
      </c>
      <c r="J96" s="53">
        <v>13.22438925108634</v>
      </c>
      <c r="K96" s="54">
        <v>14.00089964141632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4.410560791413031E-4</v>
      </c>
      <c r="D97" s="52">
        <v>4.5728652866101069E-4</v>
      </c>
      <c r="E97" s="49">
        <v>5.5229670491436958E-4</v>
      </c>
      <c r="F97" s="52">
        <v>6.7264292816862409E-4</v>
      </c>
      <c r="G97" s="52">
        <v>6.8538388136686146E-4</v>
      </c>
      <c r="H97" s="52">
        <v>6.6826420530318581E-4</v>
      </c>
      <c r="I97" s="53">
        <v>6.5159040193804379E-4</v>
      </c>
      <c r="J97" s="53">
        <v>6.3535042615826842E-4</v>
      </c>
      <c r="K97" s="54">
        <v>6.1953256807841482E-4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0.14332381086926707</v>
      </c>
      <c r="D98" s="52">
        <v>0.14753676324834811</v>
      </c>
      <c r="E98" s="49">
        <v>0.20748727797755831</v>
      </c>
      <c r="F98" s="52">
        <v>0.24592698784603778</v>
      </c>
      <c r="G98" s="52">
        <v>0.27676122736162401</v>
      </c>
      <c r="H98" s="52">
        <v>0.30056845591425729</v>
      </c>
      <c r="I98" s="53">
        <v>0.32678740470523021</v>
      </c>
      <c r="J98" s="53">
        <v>0.35584898791670733</v>
      </c>
      <c r="K98" s="54">
        <v>0.38811207612776022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2.1700000000000001E-3</v>
      </c>
      <c r="D99" s="52">
        <v>1.24E-3</v>
      </c>
      <c r="E99" s="49">
        <v>1.24E-3</v>
      </c>
      <c r="F99" s="52">
        <v>1.24E-3</v>
      </c>
      <c r="G99" s="52">
        <v>1.4342195884495114E-3</v>
      </c>
      <c r="H99" s="52">
        <v>1.5321571249480507E-3</v>
      </c>
      <c r="I99" s="53">
        <v>1.6546176209240877E-3</v>
      </c>
      <c r="J99" s="53">
        <v>1.790328448289482E-3</v>
      </c>
      <c r="K99" s="54">
        <v>1.9393486662811056E-3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0.7932197730225542</v>
      </c>
      <c r="D100" s="52">
        <v>0.94930037201244533</v>
      </c>
      <c r="E100" s="49">
        <v>0.93943169804399995</v>
      </c>
      <c r="F100" s="52">
        <v>1.0460930452859727</v>
      </c>
      <c r="G100" s="52">
        <v>1.2171526570953668</v>
      </c>
      <c r="H100" s="52">
        <v>1.3404713310470935</v>
      </c>
      <c r="I100" s="53">
        <v>1.4919311214819249</v>
      </c>
      <c r="J100" s="53">
        <v>1.6735341979733098</v>
      </c>
      <c r="K100" s="54">
        <v>1.8891519545245345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3.0102483193150942</v>
      </c>
      <c r="D101" s="52">
        <v>1.1206187843348663</v>
      </c>
      <c r="E101" s="49">
        <v>1.0795730788198725</v>
      </c>
      <c r="F101" s="52">
        <v>1.2683488332598429</v>
      </c>
      <c r="G101" s="52">
        <v>1.2835267940157546</v>
      </c>
      <c r="H101" s="52">
        <v>1.2969216177630387</v>
      </c>
      <c r="I101" s="53">
        <v>1.3049308427684529</v>
      </c>
      <c r="J101" s="53">
        <v>1.3133527920946011</v>
      </c>
      <c r="K101" s="54">
        <v>1.3209903539304506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0.95030500000000007</v>
      </c>
      <c r="D102" s="52">
        <v>0.88590250000000015</v>
      </c>
      <c r="E102" s="49">
        <v>0.82150000000000001</v>
      </c>
      <c r="F102" s="52">
        <v>0.75709749999999609</v>
      </c>
      <c r="G102" s="52">
        <v>0.78624055939010018</v>
      </c>
      <c r="H102" s="52">
        <v>0.81962838207069655</v>
      </c>
      <c r="I102" s="53">
        <v>0.85410531704001658</v>
      </c>
      <c r="J102" s="53">
        <v>0.89184411171863087</v>
      </c>
      <c r="K102" s="54">
        <v>0.93260131014674796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0.52728156208781285</v>
      </c>
      <c r="D103" s="52">
        <v>0.52746104311182429</v>
      </c>
      <c r="E103" s="49">
        <v>0.62196008985198337</v>
      </c>
      <c r="F103" s="52">
        <v>0.59350299081159241</v>
      </c>
      <c r="G103" s="52">
        <v>0.6096652860890347</v>
      </c>
      <c r="H103" s="52">
        <v>0.65658636621627886</v>
      </c>
      <c r="I103" s="53">
        <v>0.69694511372178569</v>
      </c>
      <c r="J103" s="53">
        <v>0.74171791051334457</v>
      </c>
      <c r="K103" s="54">
        <v>0.79140049204598195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9.9599200570150606E-2</v>
      </c>
      <c r="D104" s="52">
        <v>8.9093284964683425E-2</v>
      </c>
      <c r="E104" s="49">
        <v>9.8084980421447449E-2</v>
      </c>
      <c r="F104" s="52">
        <v>0.10369657950171633</v>
      </c>
      <c r="G104" s="52">
        <v>0.1283233168280897</v>
      </c>
      <c r="H104" s="52">
        <v>0.1409980619370397</v>
      </c>
      <c r="I104" s="53">
        <v>0.15599551254487529</v>
      </c>
      <c r="J104" s="53">
        <v>0.17368813375773337</v>
      </c>
      <c r="K104" s="54">
        <v>0.19597367189949644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1.0354142393741128</v>
      </c>
      <c r="D105" s="52">
        <v>0.99805002746129623</v>
      </c>
      <c r="E105" s="49">
        <v>0.90472116756502452</v>
      </c>
      <c r="F105" s="52">
        <v>0.94809731141650888</v>
      </c>
      <c r="G105" s="52">
        <v>1.0008220465257138</v>
      </c>
      <c r="H105" s="52">
        <v>1.0931691490655364</v>
      </c>
      <c r="I105" s="53">
        <v>1.1870241403358026</v>
      </c>
      <c r="J105" s="53">
        <v>1.2893235684264062</v>
      </c>
      <c r="K105" s="54">
        <v>1.4047321034711151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9.3388979568582494E-3</v>
      </c>
      <c r="D106" s="52">
        <v>9.0008347138733086E-3</v>
      </c>
      <c r="E106" s="49">
        <v>8.3797763373593698E-3</v>
      </c>
      <c r="F106" s="52">
        <v>8.7159164470435521E-3</v>
      </c>
      <c r="G106" s="52">
        <v>8.7570398611715762E-3</v>
      </c>
      <c r="H106" s="52">
        <v>8.7901150264487748E-3</v>
      </c>
      <c r="I106" s="53">
        <v>8.8011170424406732E-3</v>
      </c>
      <c r="J106" s="53">
        <v>8.8200738071470813E-3</v>
      </c>
      <c r="K106" s="54">
        <v>8.8360582062686939E-3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4.5900118585872862</v>
      </c>
      <c r="D107" s="52">
        <v>1.5821271169132518</v>
      </c>
      <c r="E107" s="49">
        <v>2.0050715789327422</v>
      </c>
      <c r="F107" s="52">
        <v>2.3347060936783035</v>
      </c>
      <c r="G107" s="52">
        <v>2.3107153738379718</v>
      </c>
      <c r="H107" s="52">
        <v>2.3350608336948175</v>
      </c>
      <c r="I107" s="53">
        <v>2.3501223821474588</v>
      </c>
      <c r="J107" s="53">
        <v>2.3662489984151365</v>
      </c>
      <c r="K107" s="54">
        <v>2.3818488392894874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0.36354580237140877</v>
      </c>
      <c r="D108" s="52">
        <v>0.35490674604566552</v>
      </c>
      <c r="E108" s="49">
        <v>0.3469073849168855</v>
      </c>
      <c r="F108" s="52">
        <v>0.30672430354926022</v>
      </c>
      <c r="G108" s="52">
        <v>0.33051594542470641</v>
      </c>
      <c r="H108" s="52">
        <v>0.3533189624165603</v>
      </c>
      <c r="I108" s="53">
        <v>0.35456538670816523</v>
      </c>
      <c r="J108" s="53">
        <v>0.35598483245125084</v>
      </c>
      <c r="K108" s="54">
        <v>0.35747448862864073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1.034494250833695</v>
      </c>
      <c r="D109" s="52">
        <v>0.9636095575151018</v>
      </c>
      <c r="E109" s="49">
        <v>0.65378259316754173</v>
      </c>
      <c r="F109" s="52">
        <v>0.35394186129323657</v>
      </c>
      <c r="G109" s="52">
        <v>0.35311836161732263</v>
      </c>
      <c r="H109" s="52">
        <v>0.36929426068471705</v>
      </c>
      <c r="I109" s="53">
        <v>0.38789101782639579</v>
      </c>
      <c r="J109" s="53">
        <v>0.41292642602222024</v>
      </c>
      <c r="K109" s="54">
        <v>0.4473018033972887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3.5236666666667045</v>
      </c>
      <c r="D110" s="52">
        <v>10.255833333333333</v>
      </c>
      <c r="E110" s="49">
        <v>16.988</v>
      </c>
      <c r="F110" s="52">
        <v>23.720166666667158</v>
      </c>
      <c r="G110" s="52">
        <v>24.992420879495519</v>
      </c>
      <c r="H110" s="52">
        <v>26.862941734172768</v>
      </c>
      <c r="I110" s="53">
        <v>28.10853376093316</v>
      </c>
      <c r="J110" s="53">
        <v>29.294740129802292</v>
      </c>
      <c r="K110" s="54">
        <v>30.438575099704991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9.6100000000000005E-2</v>
      </c>
      <c r="D111" s="52">
        <v>2.6148499999999832</v>
      </c>
      <c r="E111" s="49">
        <v>5.1335999999999835</v>
      </c>
      <c r="F111" s="52">
        <v>7.6523499999999833</v>
      </c>
      <c r="G111" s="52">
        <v>9.8363338925980983</v>
      </c>
      <c r="H111" s="52">
        <v>11.317992632821214</v>
      </c>
      <c r="I111" s="53">
        <v>12.944632797310547</v>
      </c>
      <c r="J111" s="53">
        <v>14.874215074973463</v>
      </c>
      <c r="K111" s="54">
        <v>17.471571879562376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2.3808793495812517</v>
      </c>
      <c r="D112" s="52">
        <v>2.7271783171856199</v>
      </c>
      <c r="E112" s="49">
        <v>3.2055973056326383</v>
      </c>
      <c r="F112" s="52">
        <v>4.3309011776701754</v>
      </c>
      <c r="G112" s="52">
        <v>4.610780557244853</v>
      </c>
      <c r="H112" s="52">
        <v>4.9068019610593838</v>
      </c>
      <c r="I112" s="53">
        <v>5.1961154877707534</v>
      </c>
      <c r="J112" s="53">
        <v>5.4902334986669468</v>
      </c>
      <c r="K112" s="54">
        <v>5.7881904507304061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3.1250248289260006E-6</v>
      </c>
      <c r="D113" s="52">
        <v>3.336518263617E-6</v>
      </c>
      <c r="E113" s="49">
        <v>4.0936298095000003E-6</v>
      </c>
      <c r="F113" s="52">
        <v>2.2420362401716712E-4</v>
      </c>
      <c r="G113" s="52">
        <v>2.4489133541611796E-4</v>
      </c>
      <c r="H113" s="52">
        <v>2.6499384610775205E-4</v>
      </c>
      <c r="I113" s="53">
        <v>2.7963504428181528E-4</v>
      </c>
      <c r="J113" s="53">
        <v>2.9430170202342069E-4</v>
      </c>
      <c r="K113" s="54">
        <v>3.0899671374010485E-4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3.8924401542654521</v>
      </c>
      <c r="D114" s="52">
        <v>4.0329820383684023</v>
      </c>
      <c r="E114" s="49">
        <v>4.5694846079326004</v>
      </c>
      <c r="F114" s="52">
        <v>5.5787847543841469</v>
      </c>
      <c r="G114" s="52">
        <v>6.9823215278137596</v>
      </c>
      <c r="H114" s="52">
        <v>8.0632012502675288</v>
      </c>
      <c r="I114" s="53">
        <v>9.1376331185799824</v>
      </c>
      <c r="J114" s="53">
        <v>10.442380298759335</v>
      </c>
      <c r="K114" s="54">
        <v>12.124867338614552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2.0747186942961814E-2</v>
      </c>
      <c r="D115" s="52">
        <v>2.6762636194533913E-2</v>
      </c>
      <c r="E115" s="49">
        <v>2.6377860019615704E-2</v>
      </c>
      <c r="F115" s="52">
        <v>2.0691445912859957E-2</v>
      </c>
      <c r="G115" s="52">
        <v>2.0343748601060713E-2</v>
      </c>
      <c r="H115" s="52">
        <v>2.0824622686887798E-2</v>
      </c>
      <c r="I115" s="53">
        <v>2.129476811802011E-2</v>
      </c>
      <c r="J115" s="53">
        <v>2.183181228901367E-2</v>
      </c>
      <c r="K115" s="54">
        <v>2.2443178806894865E-2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1.745847978812253</v>
      </c>
      <c r="D117" s="52">
        <v>1.7214592938072897</v>
      </c>
      <c r="E117" s="49">
        <v>2.336771668011794</v>
      </c>
      <c r="F117" s="52">
        <v>2.6025505222338068</v>
      </c>
      <c r="G117" s="52">
        <v>2.6617282052147551</v>
      </c>
      <c r="H117" s="52">
        <v>2.9273840861873279</v>
      </c>
      <c r="I117" s="53">
        <v>3.1996306606198286</v>
      </c>
      <c r="J117" s="53">
        <v>3.5138403717372535</v>
      </c>
      <c r="K117" s="54">
        <v>3.8732044679177893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0.11066999999999978</v>
      </c>
      <c r="D118" s="52">
        <v>0.12493000000000001</v>
      </c>
      <c r="E118" s="49">
        <v>0.13919000000000001</v>
      </c>
      <c r="F118" s="52">
        <v>0.128216</v>
      </c>
      <c r="G118" s="52">
        <v>0.14888454944031512</v>
      </c>
      <c r="H118" s="52">
        <v>0.15709811634720533</v>
      </c>
      <c r="I118" s="53">
        <v>0.16543619320658617</v>
      </c>
      <c r="J118" s="53">
        <v>0.17394072796760418</v>
      </c>
      <c r="K118" s="54">
        <v>0.18258470117832773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7.1004813049852746</v>
      </c>
      <c r="D119" s="52">
        <v>6.8485077363213076</v>
      </c>
      <c r="E119" s="49">
        <v>7.8005008474055373</v>
      </c>
      <c r="F119" s="52">
        <v>7.0893797847994771</v>
      </c>
      <c r="G119" s="52">
        <v>8.2381051323898919</v>
      </c>
      <c r="H119" s="52">
        <v>9.0706154161812762</v>
      </c>
      <c r="I119" s="53">
        <v>9.6752718614017326</v>
      </c>
      <c r="J119" s="53">
        <v>10.282598037224977</v>
      </c>
      <c r="K119" s="54">
        <v>10.868336136244025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1.0038469071113106E-2</v>
      </c>
      <c r="D120" s="52">
        <v>1.0861902958292795E-2</v>
      </c>
      <c r="E120" s="49">
        <v>1.0856649199431025E-2</v>
      </c>
      <c r="F120" s="52">
        <v>1.0865460147543096E-2</v>
      </c>
      <c r="G120" s="52">
        <v>1.1013214898158336E-2</v>
      </c>
      <c r="H120" s="52">
        <v>1.0853777479380872E-2</v>
      </c>
      <c r="I120" s="53">
        <v>1.0612623668933891E-2</v>
      </c>
      <c r="J120" s="53">
        <v>1.0360660806308642E-2</v>
      </c>
      <c r="K120" s="54">
        <v>1.0097423913655517E-2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1.7185779999999999</v>
      </c>
      <c r="D121" s="52">
        <v>0.912609</v>
      </c>
      <c r="E121" s="49">
        <v>0.64647399999999999</v>
      </c>
      <c r="F121" s="52">
        <v>0.69923599999999997</v>
      </c>
      <c r="G121" s="52">
        <v>0.60529056766685796</v>
      </c>
      <c r="H121" s="52">
        <v>0.60364428540142911</v>
      </c>
      <c r="I121" s="53">
        <v>0.60605551959380111</v>
      </c>
      <c r="J121" s="53">
        <v>0.61148678343958884</v>
      </c>
      <c r="K121" s="54">
        <v>0.61940341203570726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3.428833045930872</v>
      </c>
      <c r="D123" s="52">
        <v>3.6630982890608914</v>
      </c>
      <c r="E123" s="49">
        <v>4.6393148721713038</v>
      </c>
      <c r="F123" s="52">
        <v>3.7482947015846664</v>
      </c>
      <c r="G123" s="52">
        <v>5.5976402967884855</v>
      </c>
      <c r="H123" s="52">
        <v>7.0854652772875149</v>
      </c>
      <c r="I123" s="53">
        <v>9.1437285069379701</v>
      </c>
      <c r="J123" s="53">
        <v>12.039931081194528</v>
      </c>
      <c r="K123" s="54">
        <v>16.155019061502031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0.1450802332998401</v>
      </c>
      <c r="D124" s="52">
        <v>0.11637935389824759</v>
      </c>
      <c r="E124" s="49">
        <v>8.2229031626257165E-2</v>
      </c>
      <c r="F124" s="52">
        <v>8.0504355442826941E-2</v>
      </c>
      <c r="G124" s="52">
        <v>7.4146794020245183E-2</v>
      </c>
      <c r="H124" s="52">
        <v>7.5904611900739632E-2</v>
      </c>
      <c r="I124" s="53">
        <v>7.7057225361760989E-2</v>
      </c>
      <c r="J124" s="53">
        <v>7.8446544527916814E-2</v>
      </c>
      <c r="K124" s="54">
        <v>7.9965843951949375E-2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0.82873333333356636</v>
      </c>
      <c r="D125" s="52">
        <v>7.9303166666666671</v>
      </c>
      <c r="E125" s="49">
        <v>15.031900000000002</v>
      </c>
      <c r="F125" s="52">
        <v>22.133483333333679</v>
      </c>
      <c r="G125" s="52">
        <v>23.859600461085638</v>
      </c>
      <c r="H125" s="52">
        <v>25.183430838906773</v>
      </c>
      <c r="I125" s="53">
        <v>26.936575894062084</v>
      </c>
      <c r="J125" s="53">
        <v>28.823155315015143</v>
      </c>
      <c r="K125" s="54">
        <v>30.880795519988364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0.88055806612919874</v>
      </c>
      <c r="D126" s="52">
        <v>1.0621060042374213</v>
      </c>
      <c r="E126" s="49">
        <v>1.2173629415547227</v>
      </c>
      <c r="F126" s="52">
        <v>1.3927792968815407</v>
      </c>
      <c r="G126" s="52">
        <v>1.4735327948847534</v>
      </c>
      <c r="H126" s="52">
        <v>1.5228127196412351</v>
      </c>
      <c r="I126" s="53">
        <v>1.5600785937290165</v>
      </c>
      <c r="J126" s="53">
        <v>1.5999458016719066</v>
      </c>
      <c r="K126" s="54">
        <v>1.6571782596700171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1.477935543084635</v>
      </c>
      <c r="D127" s="52">
        <v>1.3612728965864469</v>
      </c>
      <c r="E127" s="49">
        <v>1.6266390527379215</v>
      </c>
      <c r="F127" s="52">
        <v>1.966259084891034</v>
      </c>
      <c r="G127" s="52">
        <v>1.7073017648510789</v>
      </c>
      <c r="H127" s="52">
        <v>1.8407979080227252</v>
      </c>
      <c r="I127" s="53">
        <v>1.9267482424856506</v>
      </c>
      <c r="J127" s="53">
        <v>2.0097067774482773</v>
      </c>
      <c r="K127" s="54">
        <v>2.0949703812518106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7.3769397111241058E-5</v>
      </c>
      <c r="D128" s="52">
        <v>8.2198820281368209E-5</v>
      </c>
      <c r="E128" s="49">
        <v>8.2198820281368195E-5</v>
      </c>
      <c r="F128" s="52">
        <v>8.2198820281368195E-5</v>
      </c>
      <c r="G128" s="52">
        <v>8.6768541462433287E-5</v>
      </c>
      <c r="H128" s="52">
        <v>8.4198648042777531E-5</v>
      </c>
      <c r="I128" s="53">
        <v>8.1705226815460244E-5</v>
      </c>
      <c r="J128" s="53">
        <v>7.9285995053834872E-5</v>
      </c>
      <c r="K128" s="54">
        <v>7.6938738313778727E-5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2.1015891561485027</v>
      </c>
      <c r="D129" s="52">
        <v>2.3451854058820345</v>
      </c>
      <c r="E129" s="49">
        <v>2.4295333577880434</v>
      </c>
      <c r="F129" s="52">
        <v>2.3157089734958674</v>
      </c>
      <c r="G129" s="52">
        <v>2.67425116246645</v>
      </c>
      <c r="H129" s="52">
        <v>3.1105285302652455</v>
      </c>
      <c r="I129" s="53">
        <v>3.6929509503334637</v>
      </c>
      <c r="J129" s="53">
        <v>4.4048593672862157</v>
      </c>
      <c r="K129" s="54">
        <v>5.2757016621331143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10.669707069309256</v>
      </c>
      <c r="D130" s="52">
        <v>10.43329319555462</v>
      </c>
      <c r="E130" s="49">
        <v>8.4522948134593339</v>
      </c>
      <c r="F130" s="52">
        <v>7.0929205115255156</v>
      </c>
      <c r="G130" s="52">
        <v>7.7605569388662534</v>
      </c>
      <c r="H130" s="52">
        <v>8.2883932168175427</v>
      </c>
      <c r="I130" s="53">
        <v>8.3161082458261824</v>
      </c>
      <c r="J130" s="53">
        <v>8.3632452576949419</v>
      </c>
      <c r="K130" s="54">
        <v>8.4322592277333897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7.7623948616574658</v>
      </c>
      <c r="D131" s="52">
        <v>8.4982959054557874</v>
      </c>
      <c r="E131" s="49">
        <v>9.1593956577266376</v>
      </c>
      <c r="F131" s="52">
        <v>10.308875675756269</v>
      </c>
      <c r="G131" s="52">
        <v>10.233554022153028</v>
      </c>
      <c r="H131" s="52">
        <v>10.889663399674484</v>
      </c>
      <c r="I131" s="53">
        <v>11.401371451294199</v>
      </c>
      <c r="J131" s="53">
        <v>11.964589158907838</v>
      </c>
      <c r="K131" s="54">
        <v>12.58841606162702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1.1315000000000002</v>
      </c>
      <c r="E132" s="49">
        <v>3.4099999999999997</v>
      </c>
      <c r="F132" s="52">
        <v>5.6884999999999719</v>
      </c>
      <c r="G132" s="52">
        <v>6.0522610610365373</v>
      </c>
      <c r="H132" s="52">
        <v>6.5209546538719838</v>
      </c>
      <c r="I132" s="53">
        <v>6.8971377612751681</v>
      </c>
      <c r="J132" s="53">
        <v>7.3033638595449819</v>
      </c>
      <c r="K132" s="54">
        <v>7.6970705391938878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0.72943000000000002</v>
      </c>
      <c r="D133" s="52">
        <v>2.6897149999999996</v>
      </c>
      <c r="E133" s="49">
        <v>4.6499999999999995</v>
      </c>
      <c r="F133" s="52">
        <v>6.6102850000001308</v>
      </c>
      <c r="G133" s="52">
        <v>7.9424479038973796</v>
      </c>
      <c r="H133" s="52">
        <v>8.9636640121789988</v>
      </c>
      <c r="I133" s="53">
        <v>9.8551001160381126</v>
      </c>
      <c r="J133" s="53">
        <v>10.814646996927673</v>
      </c>
      <c r="K133" s="54">
        <v>11.938726463223988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12.993073527398785</v>
      </c>
      <c r="D134" s="52">
        <v>14.006482851542945</v>
      </c>
      <c r="E134" s="49">
        <v>16.175477280266897</v>
      </c>
      <c r="F134" s="52">
        <v>18.466389638433348</v>
      </c>
      <c r="G134" s="52">
        <v>20.005391710849519</v>
      </c>
      <c r="H134" s="52">
        <v>21.51760958539473</v>
      </c>
      <c r="I134" s="53">
        <v>22.817503048439022</v>
      </c>
      <c r="J134" s="53">
        <v>24.109577312132089</v>
      </c>
      <c r="K134" s="54">
        <v>25.699384291049839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1.3588169511785989E-4</v>
      </c>
      <c r="D135" s="52">
        <v>1.4033523789695927E-4</v>
      </c>
      <c r="E135" s="49">
        <v>1.4174491950769854E-4</v>
      </c>
      <c r="F135" s="52">
        <v>1.494790573705589E-4</v>
      </c>
      <c r="G135" s="52">
        <v>1.5604196440775257E-4</v>
      </c>
      <c r="H135" s="52">
        <v>1.5859636485472241E-4</v>
      </c>
      <c r="I135" s="53">
        <v>1.6136767952622971E-4</v>
      </c>
      <c r="J135" s="53">
        <v>1.6459181153235015E-4</v>
      </c>
      <c r="K135" s="54">
        <v>1.6830084065844186E-4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5.1579666235254962</v>
      </c>
      <c r="D136" s="52">
        <v>1.2107147678693229</v>
      </c>
      <c r="E136" s="49">
        <v>1.7870579702002201</v>
      </c>
      <c r="F136" s="52">
        <v>1.9125945115795537</v>
      </c>
      <c r="G136" s="52">
        <v>2.1142760125108335</v>
      </c>
      <c r="H136" s="52">
        <v>2.4037360076880923</v>
      </c>
      <c r="I136" s="53">
        <v>2.7435278504747909</v>
      </c>
      <c r="J136" s="53">
        <v>3.1660230753325171</v>
      </c>
      <c r="K136" s="54">
        <v>3.6983928264123236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2.0369579073520003</v>
      </c>
      <c r="D137" s="52">
        <v>2.0436763770510002</v>
      </c>
      <c r="E137" s="49">
        <v>2.0102154105550003</v>
      </c>
      <c r="F137" s="52">
        <v>1.9521699875859999</v>
      </c>
      <c r="G137" s="52">
        <v>2.1072184701044954</v>
      </c>
      <c r="H137" s="52">
        <v>2.3403250540167546</v>
      </c>
      <c r="I137" s="53">
        <v>2.3921294227593872</v>
      </c>
      <c r="J137" s="53">
        <v>2.4481699589544346</v>
      </c>
      <c r="K137" s="54">
        <v>2.5080586133168574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0.23855113563306568</v>
      </c>
      <c r="D138" s="52">
        <v>0.31682824080234318</v>
      </c>
      <c r="E138" s="49">
        <v>0.35690345749268731</v>
      </c>
      <c r="F138" s="52">
        <v>0.44252823536517216</v>
      </c>
      <c r="G138" s="52">
        <v>0.47587937341702852</v>
      </c>
      <c r="H138" s="52">
        <v>0.51473612910450928</v>
      </c>
      <c r="I138" s="53">
        <v>0.55486767803180459</v>
      </c>
      <c r="J138" s="53">
        <v>0.59674138997900783</v>
      </c>
      <c r="K138" s="54">
        <v>0.64006468238335201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21.490453094614089</v>
      </c>
      <c r="D139" s="52">
        <v>26.90858126957383</v>
      </c>
      <c r="E139" s="49">
        <v>29.78350907007755</v>
      </c>
      <c r="F139" s="52">
        <v>36.094851477821095</v>
      </c>
      <c r="G139" s="52">
        <v>40.470722927709076</v>
      </c>
      <c r="H139" s="52">
        <v>43.772656453731045</v>
      </c>
      <c r="I139" s="53">
        <v>46.720919029597866</v>
      </c>
      <c r="J139" s="53">
        <v>49.907505716811997</v>
      </c>
      <c r="K139" s="54">
        <v>53.34854701803183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6.2000000000000006E-3</v>
      </c>
      <c r="E140" s="49">
        <v>6.2E-2</v>
      </c>
      <c r="F140" s="52">
        <v>6.1999999999998681E-2</v>
      </c>
      <c r="G140" s="52">
        <v>6.1999999999998681E-2</v>
      </c>
      <c r="H140" s="52">
        <v>6.1999999999998681E-2</v>
      </c>
      <c r="I140" s="53">
        <v>6.1999999999998681E-2</v>
      </c>
      <c r="J140" s="53">
        <v>6.1999999999998681E-2</v>
      </c>
      <c r="K140" s="54">
        <v>6.1999999999998681E-2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0.89088590205470219</v>
      </c>
      <c r="D141" s="52">
        <v>0.90685826311813067</v>
      </c>
      <c r="E141" s="49">
        <v>0.85932217894433749</v>
      </c>
      <c r="F141" s="52">
        <v>0.97282177263430258</v>
      </c>
      <c r="G141" s="52">
        <v>1.0489869558041323</v>
      </c>
      <c r="H141" s="52">
        <v>1.1457128840284803</v>
      </c>
      <c r="I141" s="53">
        <v>1.2261868037956187</v>
      </c>
      <c r="J141" s="53">
        <v>1.313584775643349</v>
      </c>
      <c r="K141" s="54">
        <v>1.4001530849938482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0.13298779621984447</v>
      </c>
      <c r="D142" s="52">
        <v>0.15549402942070978</v>
      </c>
      <c r="E142" s="49">
        <v>0.1372660043722467</v>
      </c>
      <c r="F142" s="52">
        <v>0.20702424644370426</v>
      </c>
      <c r="G142" s="52">
        <v>0.22312047195309725</v>
      </c>
      <c r="H142" s="52">
        <v>0.23618037372566975</v>
      </c>
      <c r="I142" s="53">
        <v>0.23879782865788957</v>
      </c>
      <c r="J142" s="53">
        <v>0.24136777456514513</v>
      </c>
      <c r="K142" s="54">
        <v>0.2439023807622801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4.3701002143421821</v>
      </c>
      <c r="D143" s="52">
        <v>5.2016461187202712</v>
      </c>
      <c r="E143" s="49">
        <v>5.1980967926157629</v>
      </c>
      <c r="F143" s="52">
        <v>5.4873277182489391</v>
      </c>
      <c r="G143" s="52">
        <v>6.0944705767976615</v>
      </c>
      <c r="H143" s="52">
        <v>6.7170240575371158</v>
      </c>
      <c r="I143" s="53">
        <v>7.2121426366977062</v>
      </c>
      <c r="J143" s="53">
        <v>7.7444590251649288</v>
      </c>
      <c r="K143" s="54">
        <v>8.2533720170314062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13.773166666666757</v>
      </c>
      <c r="D144" s="52">
        <v>11.719583333333334</v>
      </c>
      <c r="E144" s="49">
        <v>9.6659999999999933</v>
      </c>
      <c r="F144" s="52">
        <v>7.6124166666666868</v>
      </c>
      <c r="G144" s="52">
        <v>8.0477843580752868</v>
      </c>
      <c r="H144" s="52">
        <v>8.6525335564101074</v>
      </c>
      <c r="I144" s="53">
        <v>9.2145507875326746</v>
      </c>
      <c r="J144" s="53">
        <v>9.8515798856208789</v>
      </c>
      <c r="K144" s="54">
        <v>10.554720462983504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5.6852945860433053</v>
      </c>
      <c r="D145" s="52">
        <v>5.991162373817625</v>
      </c>
      <c r="E145" s="49">
        <v>7.0289971691993411</v>
      </c>
      <c r="F145" s="52">
        <v>7.4924043336812742</v>
      </c>
      <c r="G145" s="52">
        <v>8.1865684336899402</v>
      </c>
      <c r="H145" s="52">
        <v>8.8546578829095424</v>
      </c>
      <c r="I145" s="53">
        <v>9.5170741434978225</v>
      </c>
      <c r="J145" s="53">
        <v>10.235138085516045</v>
      </c>
      <c r="K145" s="54">
        <v>11.00618349944437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23.294856059691909</v>
      </c>
      <c r="D146" s="52">
        <v>16.978552137206911</v>
      </c>
      <c r="E146" s="49">
        <v>16.331594021001017</v>
      </c>
      <c r="F146" s="52">
        <v>16.298869458319423</v>
      </c>
      <c r="G146" s="52">
        <v>16.782154999999996</v>
      </c>
      <c r="H146" s="52">
        <v>16.829509999999999</v>
      </c>
      <c r="I146" s="53">
        <v>16.849770000000003</v>
      </c>
      <c r="J146" s="53">
        <v>16.802415</v>
      </c>
      <c r="K146" s="54">
        <v>16.944480000000002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3.4186287060489269</v>
      </c>
      <c r="D147" s="52">
        <v>3.3217110543254704</v>
      </c>
      <c r="E147" s="49">
        <v>3.6766301849717156</v>
      </c>
      <c r="F147" s="52">
        <v>2.9491095928726887</v>
      </c>
      <c r="G147" s="52">
        <v>3.0440810852205642</v>
      </c>
      <c r="H147" s="52">
        <v>3.2438508498979459</v>
      </c>
      <c r="I147" s="53">
        <v>3.2702649965210031</v>
      </c>
      <c r="J147" s="53">
        <v>3.299062317690721</v>
      </c>
      <c r="K147" s="54">
        <v>3.327349637236348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5.306633684406406E-2</v>
      </c>
      <c r="D148" s="52">
        <v>0.10995634507376803</v>
      </c>
      <c r="E148" s="49">
        <v>8.1846921299073089E-2</v>
      </c>
      <c r="F148" s="52">
        <v>6.0883389835507243E-2</v>
      </c>
      <c r="G148" s="52">
        <v>6.6133304782070371E-2</v>
      </c>
      <c r="H148" s="52">
        <v>7.1901077121616433E-2</v>
      </c>
      <c r="I148" s="53">
        <v>7.799424052252503E-2</v>
      </c>
      <c r="J148" s="53">
        <v>8.4565942732172023E-2</v>
      </c>
      <c r="K148" s="54">
        <v>9.166789876976629E-2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25.893896052901606</v>
      </c>
      <c r="D149" s="52">
        <v>18.162595071214639</v>
      </c>
      <c r="E149" s="49">
        <v>13.456758376299343</v>
      </c>
      <c r="F149" s="52">
        <v>16.133585684876969</v>
      </c>
      <c r="G149" s="52">
        <v>16.306090002415214</v>
      </c>
      <c r="H149" s="52">
        <v>16.833108864953132</v>
      </c>
      <c r="I149" s="53">
        <v>17.250903188385376</v>
      </c>
      <c r="J149" s="53">
        <v>17.730568497039517</v>
      </c>
      <c r="K149" s="54">
        <v>18.277897692479222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159.96562542059115</v>
      </c>
      <c r="D150" s="52">
        <v>99.059327323585663</v>
      </c>
      <c r="E150" s="49">
        <v>77.870292098067992</v>
      </c>
      <c r="F150" s="52">
        <v>72.279421486553005</v>
      </c>
      <c r="G150" s="52">
        <v>76.968166517699586</v>
      </c>
      <c r="H150" s="52">
        <v>76.6750741440095</v>
      </c>
      <c r="I150" s="53">
        <v>77.781685063041309</v>
      </c>
      <c r="J150" s="53">
        <v>78.969415509615374</v>
      </c>
      <c r="K150" s="54">
        <v>80.16775672140443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0.47658472135366975</v>
      </c>
      <c r="D151" s="52">
        <v>0.33400580102632588</v>
      </c>
      <c r="E151" s="49">
        <v>0.50839256698652413</v>
      </c>
      <c r="F151" s="52">
        <v>0.74704551796610275</v>
      </c>
      <c r="G151" s="52">
        <v>0.77169627896457782</v>
      </c>
      <c r="H151" s="52">
        <v>0.81447214521818745</v>
      </c>
      <c r="I151" s="53">
        <v>0.84740901120472845</v>
      </c>
      <c r="J151" s="53">
        <v>0.87959699717240936</v>
      </c>
      <c r="K151" s="54">
        <v>0.91580988834845323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6.8859982823520453E-3</v>
      </c>
      <c r="D152" s="52">
        <v>8.3099110109822703E-3</v>
      </c>
      <c r="E152" s="49">
        <v>1.0288762284996662E-2</v>
      </c>
      <c r="F152" s="52">
        <v>5.555412408469431E-3</v>
      </c>
      <c r="G152" s="52">
        <v>5.2990840061201451E-3</v>
      </c>
      <c r="H152" s="52">
        <v>4.9485324485248764E-3</v>
      </c>
      <c r="I152" s="53">
        <v>4.8264483205895355E-3</v>
      </c>
      <c r="J152" s="53">
        <v>4.8112877823629106E-3</v>
      </c>
      <c r="K152" s="54">
        <v>4.8482396040820334E-3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2.5509406392987981E-2</v>
      </c>
      <c r="D153" s="52">
        <v>5.5243042694013894E-2</v>
      </c>
      <c r="E153" s="49">
        <v>2.2813021046454298E-2</v>
      </c>
      <c r="F153" s="52">
        <v>1.0078692697892459E-2</v>
      </c>
      <c r="G153" s="52">
        <v>1.0349624374526365E-2</v>
      </c>
      <c r="H153" s="52">
        <v>1.0410823597008942E-2</v>
      </c>
      <c r="I153" s="53">
        <v>1.0485065653698979E-2</v>
      </c>
      <c r="J153" s="53">
        <v>1.061999436316167E-2</v>
      </c>
      <c r="K153" s="54">
        <v>1.0821928511418772E-2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2.9139999999999999E-3</v>
      </c>
      <c r="D154" s="52">
        <v>2.3456666666666669E-3</v>
      </c>
      <c r="E154" s="49">
        <v>1.7416587301587383E-3</v>
      </c>
      <c r="F154" s="52">
        <v>1.14687698412698E-3</v>
      </c>
      <c r="G154" s="52">
        <v>1.1933014624399712E-3</v>
      </c>
      <c r="H154" s="52">
        <v>1.2338219626519742E-3</v>
      </c>
      <c r="I154" s="53">
        <v>1.2773393527053874E-3</v>
      </c>
      <c r="J154" s="53">
        <v>1.328304390669297E-3</v>
      </c>
      <c r="K154" s="54">
        <v>1.3878557322752421E-3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2.3168854516025832E-2</v>
      </c>
      <c r="D155" s="52">
        <v>2.3977529605706562E-2</v>
      </c>
      <c r="E155" s="49">
        <v>2.5185061828169254E-2</v>
      </c>
      <c r="F155" s="52">
        <v>2.7474086672318928E-2</v>
      </c>
      <c r="G155" s="52">
        <v>2.6864317135248995E-2</v>
      </c>
      <c r="H155" s="52">
        <v>2.6553479879182561E-2</v>
      </c>
      <c r="I155" s="53">
        <v>2.6094953929409186E-2</v>
      </c>
      <c r="J155" s="53">
        <v>2.563035862281151E-2</v>
      </c>
      <c r="K155" s="54">
        <v>2.5159416996027254E-2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1.0327428571428572E-3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3.3766681694099728E-3</v>
      </c>
      <c r="D157" s="52">
        <v>4.3220002665739516E-3</v>
      </c>
      <c r="E157" s="49">
        <v>5.0453211628505926E-3</v>
      </c>
      <c r="F157" s="52">
        <v>5.7883743614254119E-3</v>
      </c>
      <c r="G157" s="52">
        <v>5.8956612308684432E-3</v>
      </c>
      <c r="H157" s="52">
        <v>5.8815173875820066E-3</v>
      </c>
      <c r="I157" s="53">
        <v>5.8658917259549566E-3</v>
      </c>
      <c r="J157" s="53">
        <v>5.8653168087278882E-3</v>
      </c>
      <c r="K157" s="54">
        <v>5.8967034102960104E-3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7.3116599999999998</v>
      </c>
      <c r="D158" s="52">
        <v>7.4319400000000009</v>
      </c>
      <c r="E158" s="49">
        <v>7.5522199999999993</v>
      </c>
      <c r="F158" s="52">
        <v>7.6725000000000092</v>
      </c>
      <c r="G158" s="52">
        <v>8.1373007733419893</v>
      </c>
      <c r="H158" s="52">
        <v>9.0796917016502157</v>
      </c>
      <c r="I158" s="53">
        <v>10.011811221582446</v>
      </c>
      <c r="J158" s="53">
        <v>10.995282571112023</v>
      </c>
      <c r="K158" s="54">
        <v>12.035660005594119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1.9972298192678866</v>
      </c>
      <c r="D159" s="52">
        <v>2.2963108391024454</v>
      </c>
      <c r="E159" s="49">
        <v>2.6336117773190102</v>
      </c>
      <c r="F159" s="52">
        <v>2.7476679405602065</v>
      </c>
      <c r="G159" s="52">
        <v>3.0408437097365706</v>
      </c>
      <c r="H159" s="52">
        <v>3.3058172583159782</v>
      </c>
      <c r="I159" s="53">
        <v>3.5517885085382379</v>
      </c>
      <c r="J159" s="53">
        <v>3.8050628872550147</v>
      </c>
      <c r="K159" s="54">
        <v>4.0878657603835347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6.7704000000000004</v>
      </c>
      <c r="D160" s="52">
        <v>5.739650000000001</v>
      </c>
      <c r="E160" s="49">
        <v>4.7089000000000167</v>
      </c>
      <c r="F160" s="52">
        <v>3.6781500000000027</v>
      </c>
      <c r="G160" s="52">
        <v>3.7143084967216065</v>
      </c>
      <c r="H160" s="52">
        <v>3.8155748007479948</v>
      </c>
      <c r="I160" s="53">
        <v>3.882311218070341</v>
      </c>
      <c r="J160" s="53">
        <v>3.9541558587739987</v>
      </c>
      <c r="K160" s="54">
        <v>4.0307292436874897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2.6610314590930708E-3</v>
      </c>
      <c r="D161" s="52">
        <v>3.3323856518740896E-3</v>
      </c>
      <c r="E161" s="49">
        <v>3.2442648165118999E-3</v>
      </c>
      <c r="F161" s="52">
        <v>2.3606962732443245E-3</v>
      </c>
      <c r="G161" s="52">
        <v>2.3103144552612466E-3</v>
      </c>
      <c r="H161" s="52">
        <v>2.3126521338375887E-3</v>
      </c>
      <c r="I161" s="53">
        <v>2.3161886284396747E-3</v>
      </c>
      <c r="J161" s="53">
        <v>2.321582904415284E-3</v>
      </c>
      <c r="K161" s="54">
        <v>2.3288828903313169E-3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0.33315728785759186</v>
      </c>
      <c r="D162" s="52">
        <v>0.37073669082482769</v>
      </c>
      <c r="E162" s="49">
        <v>0.29313958239548132</v>
      </c>
      <c r="F162" s="52">
        <v>0.39303716313276948</v>
      </c>
      <c r="G162" s="52">
        <v>0.47348933378137004</v>
      </c>
      <c r="H162" s="52">
        <v>0.52540306549296012</v>
      </c>
      <c r="I162" s="53">
        <v>0.59078922085561902</v>
      </c>
      <c r="J162" s="53">
        <v>0.67095021298961233</v>
      </c>
      <c r="K162" s="54">
        <v>0.77844992670808633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3.1522596235841097E-2</v>
      </c>
      <c r="D163" s="52">
        <v>3.4108441132606956E-2</v>
      </c>
      <c r="E163" s="49">
        <v>2.1010185557577318E-2</v>
      </c>
      <c r="F163" s="52">
        <v>7.1753785615580087E-2</v>
      </c>
      <c r="G163" s="52">
        <v>7.7064667238602044E-2</v>
      </c>
      <c r="H163" s="52">
        <v>8.2894908262022962E-2</v>
      </c>
      <c r="I163" s="53">
        <v>8.8736965888861541E-2</v>
      </c>
      <c r="J163" s="53">
        <v>9.4820231307042577E-2</v>
      </c>
      <c r="K163" s="54">
        <v>0.10117775239200721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3.6310078703547561</v>
      </c>
      <c r="D164" s="52">
        <v>1.8796693060438872</v>
      </c>
      <c r="E164" s="49">
        <v>1.6916599291960701</v>
      </c>
      <c r="F164" s="52">
        <v>1.6808856768585185</v>
      </c>
      <c r="G164" s="52">
        <v>1.1119700000000001</v>
      </c>
      <c r="H164" s="52">
        <v>1.19722</v>
      </c>
      <c r="I164" s="53">
        <v>1.2982799999999997</v>
      </c>
      <c r="J164" s="53">
        <v>1.3888000000000011</v>
      </c>
      <c r="K164" s="54">
        <v>1.481955000000001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0.74740368336451812</v>
      </c>
      <c r="D165" s="52">
        <v>0.76174510994249167</v>
      </c>
      <c r="E165" s="49">
        <v>0.8125018941470723</v>
      </c>
      <c r="F165" s="52">
        <v>0.74931882739229183</v>
      </c>
      <c r="G165" s="52">
        <v>0.76780221734179055</v>
      </c>
      <c r="H165" s="52">
        <v>0.78330275398141169</v>
      </c>
      <c r="I165" s="53">
        <v>0.79331915404098585</v>
      </c>
      <c r="J165" s="53">
        <v>0.80343450602707667</v>
      </c>
      <c r="K165" s="54">
        <v>0.81289417793330254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1.0685254819750486E-2</v>
      </c>
      <c r="D166" s="52">
        <v>1.0796580822265915E-2</v>
      </c>
      <c r="E166" s="49">
        <v>1.0911914449222605E-2</v>
      </c>
      <c r="F166" s="52">
        <v>1.1446506251208993E-2</v>
      </c>
      <c r="G166" s="52">
        <v>1.1681892877616385E-2</v>
      </c>
      <c r="H166" s="52">
        <v>1.1730785464805217E-2</v>
      </c>
      <c r="I166" s="53">
        <v>1.1800825201931171E-2</v>
      </c>
      <c r="J166" s="53">
        <v>1.1921099651826538E-2</v>
      </c>
      <c r="K166" s="54">
        <v>1.210890455384345E-2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6.7288376630092603</v>
      </c>
      <c r="D167" s="52">
        <v>6.5587752696740544</v>
      </c>
      <c r="E167" s="49">
        <v>6.7406040753210634</v>
      </c>
      <c r="F167" s="52">
        <v>7.2804783096072532</v>
      </c>
      <c r="G167" s="52">
        <v>6.798115040847482</v>
      </c>
      <c r="H167" s="52">
        <v>7.0618292272540488</v>
      </c>
      <c r="I167" s="53">
        <v>7.3799762728916525</v>
      </c>
      <c r="J167" s="53">
        <v>7.8210926746640252</v>
      </c>
      <c r="K167" s="54">
        <v>8.3298083825346403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18.510100000000001</v>
      </c>
      <c r="D168" s="52">
        <v>14.766850000000067</v>
      </c>
      <c r="E168" s="49">
        <v>11.023600000000124</v>
      </c>
      <c r="F168" s="52">
        <v>7.2803500000001806</v>
      </c>
      <c r="G168" s="52">
        <v>7.724011579343693</v>
      </c>
      <c r="H168" s="52">
        <v>8.2283118810546121</v>
      </c>
      <c r="I168" s="53">
        <v>8.4952849561708099</v>
      </c>
      <c r="J168" s="53">
        <v>8.7427315860112351</v>
      </c>
      <c r="K168" s="54">
        <v>9.01215707475267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0.31</v>
      </c>
      <c r="D169" s="52">
        <v>1.7190909090909092</v>
      </c>
      <c r="E169" s="49">
        <v>3.128181818181818</v>
      </c>
      <c r="F169" s="52">
        <v>4.53727272727276</v>
      </c>
      <c r="G169" s="52">
        <v>4.9611896086530578</v>
      </c>
      <c r="H169" s="52">
        <v>5.2061363554714317</v>
      </c>
      <c r="I169" s="53">
        <v>5.453109704358555</v>
      </c>
      <c r="J169" s="53">
        <v>5.7083298843776298</v>
      </c>
      <c r="K169" s="54">
        <v>5.9719282538988185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19.055792970280084</v>
      </c>
      <c r="D170" s="52">
        <v>17.307328272564849</v>
      </c>
      <c r="E170" s="49">
        <v>22.368882741400824</v>
      </c>
      <c r="F170" s="52">
        <v>18.821506471815113</v>
      </c>
      <c r="G170" s="52">
        <v>20.062311589545232</v>
      </c>
      <c r="H170" s="52">
        <v>21.984569878326599</v>
      </c>
      <c r="I170" s="53">
        <v>22.269917243179911</v>
      </c>
      <c r="J170" s="53">
        <v>22.562155709098061</v>
      </c>
      <c r="K170" s="54">
        <v>22.85126491304008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6.7497333333333334</v>
      </c>
      <c r="D171" s="52">
        <v>6.8199999999999994</v>
      </c>
      <c r="E171" s="49">
        <v>6.7497333333333334</v>
      </c>
      <c r="F171" s="52">
        <v>6.7497333333333334</v>
      </c>
      <c r="G171" s="52">
        <v>7.2700808970545001</v>
      </c>
      <c r="H171" s="52">
        <v>7.9510496757510714</v>
      </c>
      <c r="I171" s="53">
        <v>8.6857199986869755</v>
      </c>
      <c r="J171" s="53">
        <v>9.5526999344739174</v>
      </c>
      <c r="K171" s="54">
        <v>10.597033456594403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15.013636416052547</v>
      </c>
      <c r="D172" s="52">
        <v>22.605618756031767</v>
      </c>
      <c r="E172" s="49">
        <v>27.481435002016312</v>
      </c>
      <c r="F172" s="52">
        <v>31.098735792569464</v>
      </c>
      <c r="G172" s="52">
        <v>32.340368583793307</v>
      </c>
      <c r="H172" s="52">
        <v>34.549579875441189</v>
      </c>
      <c r="I172" s="53">
        <v>36.256841262761647</v>
      </c>
      <c r="J172" s="53">
        <v>37.982450183912036</v>
      </c>
      <c r="K172" s="54">
        <v>39.638646346914122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8.8230601413272755E-2</v>
      </c>
      <c r="D173" s="52">
        <v>9.5906370681599518E-2</v>
      </c>
      <c r="E173" s="49">
        <v>0.11180287242864674</v>
      </c>
      <c r="F173" s="52">
        <v>9.7154918475806124E-2</v>
      </c>
      <c r="G173" s="52">
        <v>7.9693714451818415E-2</v>
      </c>
      <c r="H173" s="52">
        <v>8.7175448587542143E-2</v>
      </c>
      <c r="I173" s="53">
        <v>9.5937643396611802E-2</v>
      </c>
      <c r="J173" s="53">
        <v>0.10636803826342006</v>
      </c>
      <c r="K173" s="54">
        <v>0.11866493142304914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0.44385118166610443</v>
      </c>
      <c r="D174" s="52">
        <v>0.38473183486762014</v>
      </c>
      <c r="E174" s="49">
        <v>0.37051826080191302</v>
      </c>
      <c r="F174" s="52">
        <v>0.35802844874239226</v>
      </c>
      <c r="G174" s="52">
        <v>0.34966406009858592</v>
      </c>
      <c r="H174" s="52">
        <v>0.3787392187921898</v>
      </c>
      <c r="I174" s="53">
        <v>0.39736306130911037</v>
      </c>
      <c r="J174" s="53">
        <v>0.41345223724320246</v>
      </c>
      <c r="K174" s="54">
        <v>0.42680339515849131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5.1016519255303834</v>
      </c>
      <c r="D175" s="52">
        <v>5.0256924060620394</v>
      </c>
      <c r="E175" s="49">
        <v>4.7741725044614567</v>
      </c>
      <c r="F175" s="52">
        <v>4.623203300668898</v>
      </c>
      <c r="G175" s="52">
        <v>4.6000000000000005</v>
      </c>
      <c r="H175" s="52">
        <v>4.3000000000000007</v>
      </c>
      <c r="I175" s="53">
        <v>4</v>
      </c>
      <c r="J175" s="53">
        <v>3.7000000000000006</v>
      </c>
      <c r="K175" s="54">
        <v>3.4000000000000088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2.3306509300879275</v>
      </c>
      <c r="D176" s="52">
        <v>2.2213508126315502</v>
      </c>
      <c r="E176" s="49">
        <v>2.1388490646299978</v>
      </c>
      <c r="F176" s="52">
        <v>2.1072537482894127</v>
      </c>
      <c r="G176" s="52">
        <v>2.2562743905038087</v>
      </c>
      <c r="H176" s="52">
        <v>2.3828728883712298</v>
      </c>
      <c r="I176" s="53">
        <v>2.3929483039005106</v>
      </c>
      <c r="J176" s="53">
        <v>2.4044522119126994</v>
      </c>
      <c r="K176" s="54">
        <v>2.4156397731669323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3.2578217791038782</v>
      </c>
      <c r="D177" s="52">
        <v>3.5995174657683</v>
      </c>
      <c r="E177" s="49">
        <v>3.6996394598222935</v>
      </c>
      <c r="F177" s="52">
        <v>4.6730579684830129</v>
      </c>
      <c r="G177" s="52">
        <v>5.4735136453300672</v>
      </c>
      <c r="H177" s="52">
        <v>6.1876812777384398</v>
      </c>
      <c r="I177" s="53">
        <v>6.9070585738253403</v>
      </c>
      <c r="J177" s="53">
        <v>7.6720844149876619</v>
      </c>
      <c r="K177" s="54">
        <v>8.487444712920091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2.7900000000000005</v>
      </c>
      <c r="D178" s="52">
        <v>2.17</v>
      </c>
      <c r="E178" s="49">
        <v>1.86</v>
      </c>
      <c r="F178" s="52">
        <v>1.6474285714285632</v>
      </c>
      <c r="G178" s="52">
        <v>2.1393593681806817</v>
      </c>
      <c r="H178" s="52">
        <v>2.3025960670494405</v>
      </c>
      <c r="I178" s="53">
        <v>2.4981939976491381</v>
      </c>
      <c r="J178" s="53">
        <v>2.7217485664551013</v>
      </c>
      <c r="K178" s="54">
        <v>2.9754156710593751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12.414569999999999</v>
      </c>
      <c r="D179" s="52">
        <v>11.257998750000018</v>
      </c>
      <c r="E179" s="49">
        <v>10.101427500000026</v>
      </c>
      <c r="F179" s="52">
        <v>8.9448562500000364</v>
      </c>
      <c r="G179" s="52">
        <v>9.256226926446935</v>
      </c>
      <c r="H179" s="52">
        <v>9.7365147237097602</v>
      </c>
      <c r="I179" s="53">
        <v>10.026368495116827</v>
      </c>
      <c r="J179" s="53">
        <v>10.285582069843445</v>
      </c>
      <c r="K179" s="54">
        <v>10.54029202581771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13.242166666666817</v>
      </c>
      <c r="D180" s="52">
        <v>10.418583333333334</v>
      </c>
      <c r="E180" s="49">
        <v>7.5950000000000006</v>
      </c>
      <c r="F180" s="52">
        <v>4.7714166666667328</v>
      </c>
      <c r="G180" s="52">
        <v>5.2700378887223325</v>
      </c>
      <c r="H180" s="52">
        <v>5.6043187872890936</v>
      </c>
      <c r="I180" s="53">
        <v>5.9351923397345017</v>
      </c>
      <c r="J180" s="53">
        <v>6.281393622240091</v>
      </c>
      <c r="K180" s="54">
        <v>6.6372528607808068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7.036750491736718E-2</v>
      </c>
      <c r="D181" s="52">
        <v>0.11117381196669901</v>
      </c>
      <c r="E181" s="49">
        <v>0.10873960390773454</v>
      </c>
      <c r="F181" s="52">
        <v>0.13646994168681095</v>
      </c>
      <c r="G181" s="52">
        <v>0.14089460190574635</v>
      </c>
      <c r="H181" s="52">
        <v>0.14991277641900555</v>
      </c>
      <c r="I181" s="53">
        <v>0.15794941274269447</v>
      </c>
      <c r="J181" s="53">
        <v>0.16722064994209099</v>
      </c>
      <c r="K181" s="54">
        <v>0.17731982802969995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3.2388799999999938</v>
      </c>
      <c r="D182" s="52">
        <v>2.6734400000000003</v>
      </c>
      <c r="E182" s="49">
        <v>2.1080000000000001</v>
      </c>
      <c r="F182" s="52">
        <v>1.5425599999999999</v>
      </c>
      <c r="G182" s="52">
        <v>1.7370590660634326</v>
      </c>
      <c r="H182" s="52">
        <v>1.8930281070999022</v>
      </c>
      <c r="I182" s="53">
        <v>2.0633253737895361</v>
      </c>
      <c r="J182" s="53">
        <v>2.2543182825215111</v>
      </c>
      <c r="K182" s="54">
        <v>2.4806960292195916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1.3238674411256771E-2</v>
      </c>
      <c r="D183" s="52">
        <v>1.3563271045237257E-2</v>
      </c>
      <c r="E183" s="49">
        <v>1.4692018319284496E-2</v>
      </c>
      <c r="F183" s="52">
        <v>1.8117607965518926E-2</v>
      </c>
      <c r="G183" s="52">
        <v>1.8783200174798946E-2</v>
      </c>
      <c r="H183" s="52">
        <v>1.9224696585631453E-2</v>
      </c>
      <c r="I183" s="53">
        <v>1.9231419442811225E-2</v>
      </c>
      <c r="J183" s="53">
        <v>1.9235105158646685E-2</v>
      </c>
      <c r="K183" s="54">
        <v>1.9234179854366255E-2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0.10860892225473072</v>
      </c>
      <c r="D184" s="52">
        <v>9.7460194375417836E-2</v>
      </c>
      <c r="E184" s="49">
        <v>0.12180489850643049</v>
      </c>
      <c r="F184" s="52">
        <v>0.15030499026485689</v>
      </c>
      <c r="G184" s="52">
        <v>0.15381832527084674</v>
      </c>
      <c r="H184" s="52">
        <v>0.155102969360983</v>
      </c>
      <c r="I184" s="53">
        <v>0.15621974222880963</v>
      </c>
      <c r="J184" s="53">
        <v>0.15746228712137877</v>
      </c>
      <c r="K184" s="54">
        <v>0.15884284657431344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1.6400387646426766</v>
      </c>
      <c r="D185" s="52">
        <v>1.6003070274012992</v>
      </c>
      <c r="E185" s="49">
        <v>2.088694284500662</v>
      </c>
      <c r="F185" s="52">
        <v>2.2457302543340356</v>
      </c>
      <c r="G185" s="52">
        <v>2.4007567971879649</v>
      </c>
      <c r="H185" s="52">
        <v>2.6011204794898268</v>
      </c>
      <c r="I185" s="53">
        <v>2.8058644881235626</v>
      </c>
      <c r="J185" s="53">
        <v>3.0235255892352098</v>
      </c>
      <c r="K185" s="54">
        <v>3.2618549977373719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20.975286121703903</v>
      </c>
      <c r="D186" s="52">
        <v>18.888882575096225</v>
      </c>
      <c r="E186" s="49">
        <v>19.400914826256347</v>
      </c>
      <c r="F186" s="52">
        <v>18.955512649354588</v>
      </c>
      <c r="G186" s="52">
        <v>20.793172368880043</v>
      </c>
      <c r="H186" s="52">
        <v>23.028527834593124</v>
      </c>
      <c r="I186" s="53">
        <v>25.148366364710071</v>
      </c>
      <c r="J186" s="53">
        <v>27.307428995576373</v>
      </c>
      <c r="K186" s="54">
        <v>29.50130819591633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4.3259090909086813E-2</v>
      </c>
      <c r="D187" s="52">
        <v>0.5264833333333333</v>
      </c>
      <c r="E187" s="49">
        <v>0.6169</v>
      </c>
      <c r="F187" s="52">
        <v>1.1543272727272802</v>
      </c>
      <c r="G187" s="52">
        <v>1.242231928703482</v>
      </c>
      <c r="H187" s="52">
        <v>1.3251846399737732</v>
      </c>
      <c r="I187" s="53">
        <v>1.425996754658331</v>
      </c>
      <c r="J187" s="53">
        <v>1.5394203110317954</v>
      </c>
      <c r="K187" s="54">
        <v>1.6666277518277279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3.3941692273690771E-4</v>
      </c>
      <c r="D188" s="52">
        <v>3.8573449839076832E-4</v>
      </c>
      <c r="E188" s="49">
        <v>4.0613665975407643E-4</v>
      </c>
      <c r="F188" s="52">
        <v>4.2161449097789994E-4</v>
      </c>
      <c r="G188" s="52">
        <v>4.1945607555138233E-4</v>
      </c>
      <c r="H188" s="52">
        <v>4.0729134894471226E-4</v>
      </c>
      <c r="I188" s="53">
        <v>3.9548343805076078E-4</v>
      </c>
      <c r="J188" s="53">
        <v>3.8402179461180904E-4</v>
      </c>
      <c r="K188" s="54">
        <v>3.7289618385759858E-4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3.2273895238212664</v>
      </c>
      <c r="D189" s="52">
        <v>3.5346073588488354</v>
      </c>
      <c r="E189" s="49">
        <v>4.064065392796838</v>
      </c>
      <c r="F189" s="52">
        <v>4.7911460262724148</v>
      </c>
      <c r="G189" s="52">
        <v>5.3146892181905869</v>
      </c>
      <c r="H189" s="52">
        <v>5.6580732110112946</v>
      </c>
      <c r="I189" s="53">
        <v>5.9573424235373817</v>
      </c>
      <c r="J189" s="53">
        <v>6.2540383342944601</v>
      </c>
      <c r="K189" s="54">
        <v>6.5967939644731679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41.02605566340533</v>
      </c>
      <c r="D190" s="52">
        <v>26.215283455518133</v>
      </c>
      <c r="E190" s="49">
        <v>16.594972367240544</v>
      </c>
      <c r="F190" s="52">
        <v>16.823219484382822</v>
      </c>
      <c r="G190" s="52">
        <v>16.583325259802059</v>
      </c>
      <c r="H190" s="52">
        <v>16.893373210914504</v>
      </c>
      <c r="I190" s="53">
        <v>17.089047264243849</v>
      </c>
      <c r="J190" s="53">
        <v>17.331901961054534</v>
      </c>
      <c r="K190" s="54">
        <v>17.608828731383607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0.23752489591530337</v>
      </c>
      <c r="D191" s="52">
        <v>0.41557126298808778</v>
      </c>
      <c r="E191" s="49">
        <v>0.49606240335644602</v>
      </c>
      <c r="F191" s="52">
        <v>0.61892435594688755</v>
      </c>
      <c r="G191" s="52">
        <v>0.68225880001458505</v>
      </c>
      <c r="H191" s="52">
        <v>0.75357018354002192</v>
      </c>
      <c r="I191" s="53">
        <v>0.82386701811227825</v>
      </c>
      <c r="J191" s="53">
        <v>0.89674216018445674</v>
      </c>
      <c r="K191" s="54">
        <v>0.97236004999955172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32.091461986881939</v>
      </c>
      <c r="D192" s="52">
        <v>30.677517218029596</v>
      </c>
      <c r="E192" s="49">
        <v>29.089732056050781</v>
      </c>
      <c r="F192" s="52">
        <v>26.897059055640103</v>
      </c>
      <c r="G192" s="52">
        <v>28.391091779060552</v>
      </c>
      <c r="H192" s="52">
        <v>31.187463669640607</v>
      </c>
      <c r="I192" s="53">
        <v>31.753464580063717</v>
      </c>
      <c r="J192" s="53">
        <v>32.333606901928171</v>
      </c>
      <c r="K192" s="54">
        <v>32.908257621631762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197.7800380439902</v>
      </c>
      <c r="D193" s="52">
        <v>207.62341330117977</v>
      </c>
      <c r="E193" s="49">
        <v>206.75932491520103</v>
      </c>
      <c r="F193" s="52">
        <v>211.34889352040193</v>
      </c>
      <c r="G193" s="52">
        <v>243.61202160602241</v>
      </c>
      <c r="H193" s="52">
        <v>273.9593248371545</v>
      </c>
      <c r="I193" s="53">
        <v>294.54922762592798</v>
      </c>
      <c r="J193" s="53">
        <v>315.24425971705426</v>
      </c>
      <c r="K193" s="54">
        <v>335.99427218357613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6.6218069810548972</v>
      </c>
      <c r="D194" s="52">
        <v>7.0326560965495126</v>
      </c>
      <c r="E194" s="49">
        <v>6.5292308504392835</v>
      </c>
      <c r="F194" s="52">
        <v>7.2566307387437119</v>
      </c>
      <c r="G194" s="52">
        <v>7.7758256155172223</v>
      </c>
      <c r="H194" s="52">
        <v>8.5719380158968139</v>
      </c>
      <c r="I194" s="53">
        <v>9.2574979351737081</v>
      </c>
      <c r="J194" s="53">
        <v>10.000304813738403</v>
      </c>
      <c r="K194" s="54">
        <v>10.738920044889609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10.221692000000001</v>
      </c>
      <c r="D195" s="52">
        <v>9.0737000000000005</v>
      </c>
      <c r="E195" s="49">
        <v>8.538888</v>
      </c>
      <c r="F195" s="52">
        <v>7.4152000000000013</v>
      </c>
      <c r="G195" s="52">
        <v>8.1464278490623876</v>
      </c>
      <c r="H195" s="52">
        <v>8.4801785580118185</v>
      </c>
      <c r="I195" s="53">
        <v>8.8725074485946784</v>
      </c>
      <c r="J195" s="53">
        <v>9.2970796635133635</v>
      </c>
      <c r="K195" s="54">
        <v>9.7497895598688693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8.9234055711493301E-2</v>
      </c>
      <c r="D196" s="52">
        <v>0.10704692386561057</v>
      </c>
      <c r="E196" s="49">
        <v>9.3163290086401979E-2</v>
      </c>
      <c r="F196" s="52">
        <v>0.10096963108338022</v>
      </c>
      <c r="G196" s="52">
        <v>0.11110119934428092</v>
      </c>
      <c r="H196" s="52">
        <v>0.11004727589348699</v>
      </c>
      <c r="I196" s="53">
        <v>0.10845506993605379</v>
      </c>
      <c r="J196" s="53">
        <v>0.10695356406780057</v>
      </c>
      <c r="K196" s="54">
        <v>0.10548587891203048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8.458862573483179</v>
      </c>
      <c r="D197" s="52">
        <v>8.6293470937681978</v>
      </c>
      <c r="E197" s="49">
        <v>9.1740696774188031</v>
      </c>
      <c r="F197" s="52">
        <v>10.373562129578174</v>
      </c>
      <c r="G197" s="52">
        <v>11.042451462490813</v>
      </c>
      <c r="H197" s="52">
        <v>12.068011791535053</v>
      </c>
      <c r="I197" s="53">
        <v>12.894735522140683</v>
      </c>
      <c r="J197" s="53">
        <v>13.78284347442929</v>
      </c>
      <c r="K197" s="54">
        <v>14.643693708814247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3.9659333333332505</v>
      </c>
      <c r="D198" s="52">
        <v>9.0928166666666677</v>
      </c>
      <c r="E198" s="49">
        <v>14.2197</v>
      </c>
      <c r="F198" s="52">
        <v>19.346583333333182</v>
      </c>
      <c r="G198" s="52">
        <v>21.417126300050398</v>
      </c>
      <c r="H198" s="52">
        <v>23.41845913859656</v>
      </c>
      <c r="I198" s="53">
        <v>25.065282241079576</v>
      </c>
      <c r="J198" s="53">
        <v>26.832013452244968</v>
      </c>
      <c r="K198" s="54">
        <v>28.698217410805796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1.9439274564954472</v>
      </c>
      <c r="D199" s="52">
        <v>1.9001364659972177</v>
      </c>
      <c r="E199" s="49">
        <v>2.3133894021022305</v>
      </c>
      <c r="F199" s="52">
        <v>2.6857647765366641</v>
      </c>
      <c r="G199" s="52">
        <v>3.0479597431822949</v>
      </c>
      <c r="H199" s="52">
        <v>3.4358745437122136</v>
      </c>
      <c r="I199" s="53">
        <v>3.876838319128753</v>
      </c>
      <c r="J199" s="53">
        <v>4.3795481086944053</v>
      </c>
      <c r="K199" s="54">
        <v>4.9522354889195555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1.8003378571776711</v>
      </c>
      <c r="D200" s="52">
        <v>1.5884340432065556</v>
      </c>
      <c r="E200" s="49">
        <v>1.6467748097228458</v>
      </c>
      <c r="F200" s="52">
        <v>1.8950561987517172</v>
      </c>
      <c r="G200" s="52">
        <v>1.9264064587809702</v>
      </c>
      <c r="H200" s="52">
        <v>2.0608213434440676</v>
      </c>
      <c r="I200" s="53">
        <v>2.1493918544406241</v>
      </c>
      <c r="J200" s="53">
        <v>2.2263401010390704</v>
      </c>
      <c r="K200" s="54">
        <v>2.2958616330338923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4.1797605941159253</v>
      </c>
      <c r="D201" s="52">
        <v>3.1310484866342505</v>
      </c>
      <c r="E201" s="49">
        <v>3.9194378982915961</v>
      </c>
      <c r="F201" s="52">
        <v>3.2742555953273311</v>
      </c>
      <c r="G201" s="52">
        <v>3.4089351613625465</v>
      </c>
      <c r="H201" s="52">
        <v>3.7062101280511679</v>
      </c>
      <c r="I201" s="53">
        <v>3.9108075668597273</v>
      </c>
      <c r="J201" s="53">
        <v>4.0984939444079016</v>
      </c>
      <c r="K201" s="54">
        <v>4.2664903061548465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v>1658.133785005939</v>
      </c>
      <c r="D202" s="61">
        <v>1627.4071217606602</v>
      </c>
      <c r="E202" s="61">
        <v>1683.9347857421481</v>
      </c>
      <c r="F202" s="61">
        <v>1839.9567456960303</v>
      </c>
      <c r="G202" s="61">
        <v>1968.9687886267989</v>
      </c>
      <c r="H202" s="61">
        <v>2122.4305448451564</v>
      </c>
      <c r="I202" s="62">
        <v>2236.6581239306474</v>
      </c>
      <c r="J202" s="62">
        <v>2355.8118512715832</v>
      </c>
      <c r="K202" s="63">
        <v>2482.8287035446597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91.034127616942953</v>
      </c>
      <c r="D204" s="52">
        <f>SUMIF($M$7:$M$201,$N$204,D$7:D$201)</f>
        <v>114.78444280750875</v>
      </c>
      <c r="E204" s="52">
        <f>SUMIF($M$7:$M$201,$N$204,E$7:E$201)</f>
        <v>154.21576074471258</v>
      </c>
      <c r="F204" s="52">
        <f>SUMIF($M$7:$M$201,$N$204,F$7:F$201)</f>
        <v>201.39780778890807</v>
      </c>
      <c r="G204" s="52">
        <f>SUMIF($M$7:$M$201,$N$204,G$7:G$201)</f>
        <v>225.5263769614576</v>
      </c>
      <c r="H204" s="52">
        <f>SUMIF($M$7:$M$201,$N$204,H$7:H$201)</f>
        <v>243.88507981780987</v>
      </c>
      <c r="I204" s="52">
        <f>SUMIF($M$7:$M$201,$N$204,I$7:I$201)</f>
        <v>260.27563118076927</v>
      </c>
      <c r="J204" s="52">
        <f>SUMIF($M$7:$M$201,$N$204,J$7:J$201)</f>
        <v>277.78348663103458</v>
      </c>
      <c r="K204" s="54">
        <f>SUMIF($M$7:$M$201,$N$204,K$7:K$201)</f>
        <v>297.9532293948364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28.285532119735489</v>
      </c>
      <c r="D205" s="52">
        <f>SUMIF($M$7:$M$201,$N$205,D$7:D$201)</f>
        <v>22.968986882972125</v>
      </c>
      <c r="E205" s="52">
        <f>SUMIF($M$7:$M$201,$N$205,E$7:E$201)</f>
        <v>32.379199597489389</v>
      </c>
      <c r="F205" s="52">
        <f>SUMIF($M$7:$M$201,$N$205,F$7:F$201)</f>
        <v>40.364398288022585</v>
      </c>
      <c r="G205" s="52">
        <f>SUMIF($M$7:$M$201,$N$205,G$7:G$201)</f>
        <v>44.857256781156842</v>
      </c>
      <c r="H205" s="52">
        <f>SUMIF($M$7:$M$201,$N$205,H$7:H$201)</f>
        <v>48.837105186840816</v>
      </c>
      <c r="I205" s="52">
        <f>SUMIF($M$7:$M$201,$N$205,I$7:I$201)</f>
        <v>52.271310541587233</v>
      </c>
      <c r="J205" s="52">
        <f>SUMIF($M$7:$M$201,$N$205,J$7:J$201)</f>
        <v>56.028768054306894</v>
      </c>
      <c r="K205" s="54">
        <f>SUMIF($M$7:$M$201,$N$205,K$7:K$201)</f>
        <v>59.84338116062672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6.4578671424466005</v>
      </c>
      <c r="D206" s="52">
        <f>SUMIF($M$7:$M$201,$N$206,D$7:D$201)</f>
        <v>6.8252083630163636</v>
      </c>
      <c r="E206" s="49">
        <f>SUMIF($M$7:$M$201,$N$206,E$7:E$201)</f>
        <v>7.2865701885690202</v>
      </c>
      <c r="F206" s="52">
        <f>SUMIF($M$7:$M$201,$N$206,F$7:F$201)</f>
        <v>8.6333130802288061</v>
      </c>
      <c r="G206" s="52">
        <f>SUMIF($M$7:$M$201,$N$206,G$7:G$201)</f>
        <v>9.8637922306499739</v>
      </c>
      <c r="H206" s="52">
        <f>SUMIF($M$7:$M$201,$N$206,H$7:H$201)</f>
        <v>11.044480595464202</v>
      </c>
      <c r="I206" s="53">
        <f>SUMIF($M$7:$M$201,$N$206,I$7:I$201)</f>
        <v>12.286266186851348</v>
      </c>
      <c r="J206" s="53">
        <f>SUMIF($M$7:$M$201,$N$206,J$7:J$201)</f>
        <v>13.641099026847822</v>
      </c>
      <c r="K206" s="54">
        <f>SUMIF($M$7:$M$201,$N$206,K$7:K$201)</f>
        <v>15.121427155636294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13.095285058122034</v>
      </c>
      <c r="D207" s="52">
        <f>SUMIF($M$7:$M$201,$N$207,D$7:D$201)</f>
        <v>13.254939089282205</v>
      </c>
      <c r="E207" s="49">
        <f>SUMIF($M$7:$M$201,$N$207,E$7:E$201)</f>
        <v>13.941254601916562</v>
      </c>
      <c r="F207" s="52">
        <f>SUMIF($M$7:$M$201,$N$207,F$7:F$201)</f>
        <v>15.057020240722434</v>
      </c>
      <c r="G207" s="52">
        <f>SUMIF($M$7:$M$201,$N$207,G$7:G$201)</f>
        <v>16.124691949169474</v>
      </c>
      <c r="H207" s="52">
        <f>SUMIF($M$7:$M$201,$N$207,H$7:H$201)</f>
        <v>17.367281272744325</v>
      </c>
      <c r="I207" s="53">
        <f>SUMIF($M$7:$M$201,$N$207,I$7:I$201)</f>
        <v>18.741603333952519</v>
      </c>
      <c r="J207" s="53">
        <f>SUMIF($M$7:$M$201,$N$207,J$7:J$201)</f>
        <v>20.328911855673585</v>
      </c>
      <c r="K207" s="54">
        <f>SUMIF($M$7:$M$201,$N$207,K$7:K$201)</f>
        <v>22.181804441670955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7.4984214151030661</v>
      </c>
      <c r="D208" s="52">
        <f>SUMIF($M$7:$M$201,$N$208,D$7:D$201)</f>
        <v>6.3774950697608199</v>
      </c>
      <c r="E208" s="49">
        <f>SUMIF($M$7:$M$201,$N$208,E$7:E$201)</f>
        <v>5.4818034342462161</v>
      </c>
      <c r="F208" s="52">
        <f>SUMIF($M$7:$M$201,$N$208,F$7:F$201)</f>
        <v>4.5037518571384236</v>
      </c>
      <c r="G208" s="52">
        <f>SUMIF($M$7:$M$201,$N$208,G$7:G$201)</f>
        <v>4.5214394685064203</v>
      </c>
      <c r="H208" s="52">
        <f>SUMIF($M$7:$M$201,$N$208,H$7:H$201)</f>
        <v>4.6342969510973724</v>
      </c>
      <c r="I208" s="53">
        <f>SUMIF($M$7:$M$201,$N$208,I$7:I$201)</f>
        <v>4.7107111763619898</v>
      </c>
      <c r="J208" s="53">
        <f>SUMIF($M$7:$M$201,$N$208,J$7:J$201)</f>
        <v>4.7950525888800781</v>
      </c>
      <c r="K208" s="54">
        <f>SUMIF($M$7:$M$201,$N$208,K$7:K$201)</f>
        <v>4.8861809046480555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167.73980246150998</v>
      </c>
      <c r="D210" s="55">
        <f>SUMIF($N$7:$N$208,$B$210,D$7:D$208)</f>
        <v>183.15778588131573</v>
      </c>
      <c r="E210" s="55">
        <f>SUMIF($N$7:$N$208,$B$210,E$7:E$208)</f>
        <v>219.37703025114638</v>
      </c>
      <c r="F210" s="55">
        <f>SUMIF($N$7:$N$208,$B$210,F$7:F$208)</f>
        <v>273.14075227624159</v>
      </c>
      <c r="G210" s="55">
        <f>SUMIF($N$7:$N$208,$B$210,G$7:G$208)</f>
        <v>309.17019492082682</v>
      </c>
      <c r="H210" s="55">
        <f>SUMIF($N$7:$N$208,$B$210,H$7:H$208)</f>
        <v>336.18105930698516</v>
      </c>
      <c r="I210" s="56">
        <f>SUMIF($N$7:$N$208,$B$210,I$7:I$208)</f>
        <v>359.73060537743061</v>
      </c>
      <c r="J210" s="56">
        <f>SUMIF($N$7:$N$208,$B$210,J$7:J$208)</f>
        <v>384.45549972229901</v>
      </c>
      <c r="K210" s="57">
        <f>SUMIF($N$7:$N$208,$B$210,K$7:K$208)</f>
        <v>412.39330486899314</v>
      </c>
    </row>
    <row r="211" spans="2:11">
      <c r="B211" s="95" t="str">
        <f>'GHG Summary Master'!B211</f>
        <v>Central and South America</v>
      </c>
      <c r="C211" s="58">
        <f>SUMIF($N$7:$N$208,$B$211,C$7:C$208)</f>
        <v>232.34229089473072</v>
      </c>
      <c r="D211" s="58">
        <f>SUMIF($N$7:$N$208,$B$211,D$7:D$208)</f>
        <v>249.30376926620011</v>
      </c>
      <c r="E211" s="58">
        <f>SUMIF($N$7:$N$208,$B$211,E$7:E$208)</f>
        <v>275.40742687813616</v>
      </c>
      <c r="F211" s="58">
        <f>SUMIF($N$7:$N$208,$B$211,F$7:F$208)</f>
        <v>318.40080944904776</v>
      </c>
      <c r="G211" s="58">
        <f>SUMIF($N$7:$N$208,$B$211,G$7:G$208)</f>
        <v>317.07828600478308</v>
      </c>
      <c r="H211" s="58">
        <f>SUMIF($N$7:$N$208,$B$211,H$7:H$208)</f>
        <v>338.63100542656139</v>
      </c>
      <c r="I211" s="59">
        <f>SUMIF($N$7:$N$208,$B$211,I$7:I$208)</f>
        <v>352.23100943616532</v>
      </c>
      <c r="J211" s="59">
        <f>SUMIF($N$7:$N$208,$B$211,J$7:J$208)</f>
        <v>364.92511971181381</v>
      </c>
      <c r="K211" s="60">
        <f>SUMIF($N$7:$N$208,$B$211,K$7:K$208)</f>
        <v>377.20074224464531</v>
      </c>
    </row>
    <row r="212" spans="2:11">
      <c r="B212" s="95" t="str">
        <f>'GHG Summary Master'!B212</f>
        <v>Middle East</v>
      </c>
      <c r="C212" s="58">
        <f>SUMIF($N$7:$N$208,$B$212,C$7:C$208)</f>
        <v>18.903159661174776</v>
      </c>
      <c r="D212" s="58">
        <f>SUMIF($N$7:$N$208,$B$212,D$7:D$208)</f>
        <v>30.792370636866053</v>
      </c>
      <c r="E212" s="58">
        <f>SUMIF($N$7:$N$208,$B$212,E$7:E$208)</f>
        <v>42.894430658318953</v>
      </c>
      <c r="F212" s="58">
        <f>SUMIF($N$7:$N$208,$B$212,F$7:F$208)</f>
        <v>55.105352386636369</v>
      </c>
      <c r="G212" s="58">
        <f>SUMIF($N$7:$N$208,$B$212,G$7:G$208)</f>
        <v>59.686788911752757</v>
      </c>
      <c r="H212" s="58">
        <f>SUMIF($N$7:$N$208,$B$212,H$7:H$208)</f>
        <v>65.736436904920239</v>
      </c>
      <c r="I212" s="59">
        <f>SUMIF($N$7:$N$208,$B$212,I$7:I$208)</f>
        <v>71.769022452277184</v>
      </c>
      <c r="J212" s="59">
        <f>SUMIF($N$7:$N$208,$B$212,J$7:J$208)</f>
        <v>78.166044858813052</v>
      </c>
      <c r="K212" s="60">
        <f>SUMIF($N$7:$N$208,$B$212,K$7:K$208)</f>
        <v>84.949532629851419</v>
      </c>
    </row>
    <row r="213" spans="2:11">
      <c r="B213" s="95" t="str">
        <f>'GHG Summary Master'!B213</f>
        <v>OECD</v>
      </c>
      <c r="C213" s="58">
        <f>SUMIF($N$7:$N$208,$B$213,C$7:C$208)</f>
        <v>560.5616982183227</v>
      </c>
      <c r="D213" s="58">
        <f>SUMIF($N$7:$N$208,$B$213,D$7:D$208)</f>
        <v>546.38428208464461</v>
      </c>
      <c r="E213" s="58">
        <f>SUMIF($N$7:$N$208,$B$213,E$7:E$208)</f>
        <v>556.30228340097187</v>
      </c>
      <c r="F213" s="58">
        <f>SUMIF($N$7:$N$208,$B$213,F$7:F$208)</f>
        <v>543.69555507968471</v>
      </c>
      <c r="G213" s="58">
        <f>SUMIF($N$7:$N$208,$B$213,G$7:G$208)</f>
        <v>584.30282424561381</v>
      </c>
      <c r="H213" s="58">
        <f>SUMIF($N$7:$N$208,$B$213,H$7:H$208)</f>
        <v>638.18647667413052</v>
      </c>
      <c r="I213" s="59">
        <f>SUMIF($N$7:$N$208,$B$213,I$7:I$208)</f>
        <v>666.96129363487614</v>
      </c>
      <c r="J213" s="59">
        <f>SUMIF($N$7:$N$208,$B$213,J$7:J$208)</f>
        <v>695.90505689200222</v>
      </c>
      <c r="K213" s="60">
        <f>SUMIF($N$7:$N$208,$B$213,K$7:K$208)</f>
        <v>725.14252928910832</v>
      </c>
    </row>
    <row r="214" spans="2:11">
      <c r="B214" s="95" t="str">
        <f>'GHG Summary Master'!B214</f>
        <v>Non-OECD Asia</v>
      </c>
      <c r="C214" s="58">
        <f>SUMIF($N$7:$N$208,$B$214,C$7:C$208)</f>
        <v>370.57302174381203</v>
      </c>
      <c r="D214" s="58">
        <f>SUMIF($N$7:$N$208,$B$214,D$7:D$208)</f>
        <v>426.50788259722884</v>
      </c>
      <c r="E214" s="58">
        <f>SUMIF($N$7:$N$208,$B$214,E$7:E$208)</f>
        <v>437.39561935437536</v>
      </c>
      <c r="F214" s="58">
        <f>SUMIF($N$7:$N$208,$B$214,F$7:F$208)</f>
        <v>499.07064966883905</v>
      </c>
      <c r="G214" s="58">
        <f>SUMIF($N$7:$N$208,$B$214,G$7:G$208)</f>
        <v>541.70435806270461</v>
      </c>
      <c r="H214" s="58">
        <f>SUMIF($N$7:$N$208,$B$214,H$7:H$208)</f>
        <v>584.81858810595668</v>
      </c>
      <c r="I214" s="59">
        <f>SUMIF($N$7:$N$208,$B$214,I$7:I$208)</f>
        <v>623.85727610224228</v>
      </c>
      <c r="J214" s="59">
        <f>SUMIF($N$7:$N$208,$B$214,J$7:J$208)</f>
        <v>666.61038517934492</v>
      </c>
      <c r="K214" s="60">
        <f>SUMIF($N$7:$N$208,$B$214,K$7:K$208)</f>
        <v>713.42424565496208</v>
      </c>
    </row>
    <row r="215" spans="2:11">
      <c r="B215" s="95" t="str">
        <f>'GHG Summary Master'!B215</f>
        <v>Non-OECD Europe &amp; Eurasia</v>
      </c>
      <c r="C215" s="58">
        <f>SUMIF($N$7:$N$208,$B$215,C$7:C$208)</f>
        <v>308.01381202638919</v>
      </c>
      <c r="D215" s="58">
        <f>SUMIF($N$7:$N$208,$B$215,D$7:D$208)</f>
        <v>191.26103129440551</v>
      </c>
      <c r="E215" s="58">
        <f>SUMIF($N$7:$N$208,$B$215,E$7:E$208)</f>
        <v>152.55799519919873</v>
      </c>
      <c r="F215" s="58">
        <f>SUMIF($N$7:$N$208,$B$215,F$7:F$208)</f>
        <v>150.54362683558139</v>
      </c>
      <c r="G215" s="58">
        <f>SUMIF($N$7:$N$208,$B$215,G$7:G$208)</f>
        <v>157.02633648111919</v>
      </c>
      <c r="H215" s="58">
        <f>SUMIF($N$7:$N$208,$B$215,H$7:H$208)</f>
        <v>158.87697842660421</v>
      </c>
      <c r="I215" s="59">
        <f>SUMIF($N$7:$N$208,$B$215,I$7:I$208)</f>
        <v>162.10891692765532</v>
      </c>
      <c r="J215" s="59">
        <f>SUMIF($N$7:$N$208,$B$215,J$7:J$208)</f>
        <v>165.74974490731128</v>
      </c>
      <c r="K215" s="60">
        <f>SUMIF($N$7:$N$208,$B$215,K$7:K$208)</f>
        <v>169.7183488570993</v>
      </c>
    </row>
    <row r="216" spans="2:11">
      <c r="B216" s="97" t="str">
        <f>'GHG Summary Master'!B216</f>
        <v>EU</v>
      </c>
      <c r="C216" s="98">
        <f>SUMIF($O$7:$O$208,$B216,C$7:C$208)</f>
        <v>319.25303458637819</v>
      </c>
      <c r="D216" s="98">
        <f>SUMIF($O$7:$O$208,$B216,D$7:D$208)</f>
        <v>270.24824290752122</v>
      </c>
      <c r="E216" s="98">
        <f>SUMIF($O$7:$O$208,$B216,E$7:E$208)</f>
        <v>267.45559628736021</v>
      </c>
      <c r="F216" s="98">
        <f>SUMIF($O$7:$O$208,$B216,F$7:F$208)</f>
        <v>252.60033126818419</v>
      </c>
      <c r="G216" s="98">
        <f>SUMIF($O$7:$O$208,$B216,G$7:G$208)</f>
        <v>254.03937353260025</v>
      </c>
      <c r="H216" s="98">
        <f>SUMIF($O$7:$O$208,$B216,H$7:H$208)</f>
        <v>268.17788810718145</v>
      </c>
      <c r="I216" s="98">
        <f>SUMIF($O$7:$O$208,$B216,I$7:I$208)</f>
        <v>269.4717142118588</v>
      </c>
      <c r="J216" s="98">
        <f>SUMIF($O$7:$O$208,$B216,J$7:J$208)</f>
        <v>270.76008834539795</v>
      </c>
      <c r="K216" s="99">
        <f>SUMIF($O$7:$O$208,$B216,K$7:K$208)</f>
        <v>272.24969488506264</v>
      </c>
    </row>
    <row r="217" spans="2:11" ht="13.5" thickBot="1">
      <c r="B217" s="97" t="str">
        <f>'GHG Summary Master'!B217</f>
        <v>OPEC</v>
      </c>
      <c r="C217" s="98">
        <f>SUMIF($O$7:$O$208,$B217,C$7:C$208)</f>
        <v>51.853231608533463</v>
      </c>
      <c r="D217" s="98">
        <f>SUMIF($O$7:$O$208,$B217,D$7:D$208)</f>
        <v>59.087869986606819</v>
      </c>
      <c r="E217" s="98">
        <f>SUMIF($O$7:$O$208,$B217,E$7:E$208)</f>
        <v>68.143199478586553</v>
      </c>
      <c r="F217" s="98">
        <f>SUMIF($O$7:$O$208,$B217,F$7:F$208)</f>
        <v>81.747271320051951</v>
      </c>
      <c r="G217" s="98">
        <f>SUMIF($O$7:$O$208,$B217,G$7:G$208)</f>
        <v>87.412685648246082</v>
      </c>
      <c r="H217" s="98">
        <f>SUMIF($O$7:$O$208,$B217,H$7:H$208)</f>
        <v>95.304171571020959</v>
      </c>
      <c r="I217" s="98">
        <f>SUMIF($O$7:$O$208,$B217,I$7:I$208)</f>
        <v>102.61102409759042</v>
      </c>
      <c r="J217" s="98">
        <f>SUMIF($O$7:$O$208,$B217,J$7:J$208)</f>
        <v>110.23860641410552</v>
      </c>
      <c r="K217" s="99">
        <f>SUMIF($O$7:$O$208,$B217,K$7:K$208)</f>
        <v>118.40016210739779</v>
      </c>
    </row>
    <row r="218" spans="2:11" ht="13.5" thickBot="1">
      <c r="B218" s="154" t="s">
        <v>34</v>
      </c>
      <c r="C218" s="158">
        <f t="shared" ref="C218:K218" si="0">SUM(C210:C215)</f>
        <v>1658.1337850059392</v>
      </c>
      <c r="D218" s="158">
        <f t="shared" si="0"/>
        <v>1627.4071217606609</v>
      </c>
      <c r="E218" s="158">
        <f t="shared" si="0"/>
        <v>1683.9347857421476</v>
      </c>
      <c r="F218" s="158">
        <f t="shared" si="0"/>
        <v>1839.9567456960306</v>
      </c>
      <c r="G218" s="158">
        <f t="shared" si="0"/>
        <v>1968.9687886268002</v>
      </c>
      <c r="H218" s="158">
        <f t="shared" si="0"/>
        <v>2122.4305448451582</v>
      </c>
      <c r="I218" s="159">
        <f t="shared" si="0"/>
        <v>2236.658123930647</v>
      </c>
      <c r="J218" s="159">
        <f t="shared" si="0"/>
        <v>2355.8118512715841</v>
      </c>
      <c r="K218" s="160">
        <f t="shared" si="0"/>
        <v>2482.8287035446597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1">C202-C218</f>
        <v>0</v>
      </c>
      <c r="D220" s="27">
        <f t="shared" si="1"/>
        <v>0</v>
      </c>
      <c r="E220" s="27">
        <f t="shared" si="1"/>
        <v>0</v>
      </c>
      <c r="F220" s="27">
        <f t="shared" si="1"/>
        <v>0</v>
      </c>
      <c r="G220" s="27">
        <f t="shared" si="1"/>
        <v>0</v>
      </c>
      <c r="H220" s="27">
        <f t="shared" si="1"/>
        <v>0</v>
      </c>
      <c r="I220" s="27">
        <f t="shared" si="1"/>
        <v>0</v>
      </c>
      <c r="J220" s="27">
        <f t="shared" si="1"/>
        <v>0</v>
      </c>
      <c r="K220" s="27">
        <f t="shared" si="1"/>
        <v>0</v>
      </c>
    </row>
    <row r="221" spans="2:11" ht="13.5" thickTop="1">
      <c r="B221" s="104" t="s">
        <v>3</v>
      </c>
      <c r="C221" s="107">
        <f>C210/C$218</f>
        <v>0.10116180249044812</v>
      </c>
      <c r="D221" s="107">
        <f t="shared" ref="D221:K221" si="2">D210/D$218</f>
        <v>0.11254576893037116</v>
      </c>
      <c r="E221" s="107">
        <f t="shared" si="2"/>
        <v>0.13027644069628389</v>
      </c>
      <c r="F221" s="107">
        <f t="shared" si="2"/>
        <v>0.14844955073817029</v>
      </c>
      <c r="G221" s="107">
        <f t="shared" si="2"/>
        <v>0.15702137926546236</v>
      </c>
      <c r="H221" s="107">
        <f t="shared" si="2"/>
        <v>0.15839437484702767</v>
      </c>
      <c r="I221" s="107">
        <f t="shared" si="2"/>
        <v>0.16083396989847024</v>
      </c>
      <c r="J221" s="107">
        <f t="shared" si="2"/>
        <v>0.16319448410737195</v>
      </c>
      <c r="K221" s="108">
        <f t="shared" si="2"/>
        <v>0.16609817031687754</v>
      </c>
    </row>
    <row r="222" spans="2:11">
      <c r="B222" s="105" t="s">
        <v>328</v>
      </c>
      <c r="C222" s="109">
        <f t="shared" ref="C222:K226" si="3">C211/C$218</f>
        <v>0.14012276512048666</v>
      </c>
      <c r="D222" s="109">
        <f t="shared" si="3"/>
        <v>0.15319078178574216</v>
      </c>
      <c r="E222" s="109">
        <f t="shared" si="3"/>
        <v>0.16354993626238201</v>
      </c>
      <c r="F222" s="109">
        <f t="shared" si="3"/>
        <v>0.17304798615176198</v>
      </c>
      <c r="G222" s="109">
        <f t="shared" si="3"/>
        <v>0.16103774109386471</v>
      </c>
      <c r="H222" s="109">
        <f t="shared" si="3"/>
        <v>0.15954868641002629</v>
      </c>
      <c r="I222" s="109">
        <f t="shared" si="3"/>
        <v>0.15748093357118134</v>
      </c>
      <c r="J222" s="109">
        <f t="shared" si="3"/>
        <v>0.15490418707030448</v>
      </c>
      <c r="K222" s="110">
        <f t="shared" si="3"/>
        <v>0.15192378826059452</v>
      </c>
    </row>
    <row r="223" spans="2:11">
      <c r="B223" s="105" t="s">
        <v>17</v>
      </c>
      <c r="C223" s="109">
        <f t="shared" si="3"/>
        <v>1.1400262048883508E-2</v>
      </c>
      <c r="D223" s="109">
        <f t="shared" si="3"/>
        <v>1.8921123193532771E-2</v>
      </c>
      <c r="E223" s="109">
        <f t="shared" si="3"/>
        <v>2.5472738624740993E-2</v>
      </c>
      <c r="F223" s="109">
        <f t="shared" si="3"/>
        <v>2.9949265120246489E-2</v>
      </c>
      <c r="G223" s="109">
        <f t="shared" si="3"/>
        <v>3.0313730342764633E-2</v>
      </c>
      <c r="H223" s="109">
        <f t="shared" si="3"/>
        <v>3.0972244092781862E-2</v>
      </c>
      <c r="I223" s="109">
        <f t="shared" si="3"/>
        <v>3.2087613964959516E-2</v>
      </c>
      <c r="J223" s="109">
        <f t="shared" si="3"/>
        <v>3.3180088136759212E-2</v>
      </c>
      <c r="K223" s="110">
        <f t="shared" si="3"/>
        <v>3.4214818166300211E-2</v>
      </c>
    </row>
    <row r="224" spans="2:11">
      <c r="B224" s="105" t="s">
        <v>325</v>
      </c>
      <c r="C224" s="109">
        <f t="shared" si="3"/>
        <v>0.33806783462669437</v>
      </c>
      <c r="D224" s="109">
        <f t="shared" si="3"/>
        <v>0.33573914896815854</v>
      </c>
      <c r="E224" s="109">
        <f t="shared" si="3"/>
        <v>0.33035856739297481</v>
      </c>
      <c r="F224" s="109">
        <f t="shared" si="3"/>
        <v>0.29549366111539327</v>
      </c>
      <c r="G224" s="109">
        <f t="shared" si="3"/>
        <v>0.29675575744048172</v>
      </c>
      <c r="H224" s="109">
        <f t="shared" si="3"/>
        <v>0.30068662469267721</v>
      </c>
      <c r="I224" s="109">
        <f t="shared" si="3"/>
        <v>0.29819545799103847</v>
      </c>
      <c r="J224" s="109">
        <f t="shared" si="3"/>
        <v>0.29539925122474325</v>
      </c>
      <c r="K224" s="110">
        <f t="shared" si="3"/>
        <v>0.29206305221695084</v>
      </c>
    </row>
    <row r="225" spans="2:11">
      <c r="B225" s="105" t="s">
        <v>327</v>
      </c>
      <c r="C225" s="109">
        <f t="shared" si="3"/>
        <v>0.22348801109705674</v>
      </c>
      <c r="D225" s="109">
        <f t="shared" si="3"/>
        <v>0.26207817140175599</v>
      </c>
      <c r="E225" s="109">
        <f t="shared" si="3"/>
        <v>0.25974617488622359</v>
      </c>
      <c r="F225" s="109">
        <f t="shared" si="3"/>
        <v>0.27124042499164697</v>
      </c>
      <c r="G225" s="109">
        <f t="shared" si="3"/>
        <v>0.27512084558765426</v>
      </c>
      <c r="H225" s="109">
        <f t="shared" si="3"/>
        <v>0.27554192033578279</v>
      </c>
      <c r="I225" s="109">
        <f t="shared" si="3"/>
        <v>0.27892384152384053</v>
      </c>
      <c r="J225" s="109">
        <f t="shared" si="3"/>
        <v>0.28296418698273046</v>
      </c>
      <c r="K225" s="110">
        <f t="shared" si="3"/>
        <v>0.28734332120312117</v>
      </c>
    </row>
    <row r="226" spans="2:11" ht="13.5" thickBot="1">
      <c r="B226" s="106" t="s">
        <v>326</v>
      </c>
      <c r="C226" s="111">
        <f t="shared" si="3"/>
        <v>0.18575932461643072</v>
      </c>
      <c r="D226" s="111">
        <f t="shared" si="3"/>
        <v>0.11752500572043942</v>
      </c>
      <c r="E226" s="111">
        <f t="shared" si="3"/>
        <v>9.05961421373946E-2</v>
      </c>
      <c r="F226" s="111">
        <f t="shared" si="3"/>
        <v>8.1819111882781126E-2</v>
      </c>
      <c r="G226" s="111">
        <f t="shared" si="3"/>
        <v>7.9750546269772321E-2</v>
      </c>
      <c r="H226" s="111">
        <f t="shared" si="3"/>
        <v>7.4856149621704143E-2</v>
      </c>
      <c r="I226" s="111">
        <f t="shared" si="3"/>
        <v>7.247818305050982E-2</v>
      </c>
      <c r="J226" s="111">
        <f t="shared" si="3"/>
        <v>7.0357802478090689E-2</v>
      </c>
      <c r="K226" s="112">
        <f t="shared" si="3"/>
        <v>6.8356849836155642E-2</v>
      </c>
    </row>
    <row r="227" spans="2:11" ht="13.5" thickTop="1"/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Lists!G1:G24</xm:f>
          </x14:formula1>
          <xm:sqref>C2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7">
    <tabColor rgb="FF00B050"/>
  </sheetPr>
  <dimension ref="B1:O227"/>
  <sheetViews>
    <sheetView showGridLines="0" workbookViewId="0">
      <selection activeCell="B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218</v>
      </c>
      <c r="D2" s="2"/>
      <c r="E2" s="2"/>
      <c r="F2" s="2"/>
      <c r="G2" s="2"/>
      <c r="H2" s="2"/>
      <c r="I2" s="2"/>
      <c r="J2" s="2"/>
      <c r="K2" s="2"/>
    </row>
    <row r="3" spans="2:15" ht="16.5">
      <c r="B3" s="3" t="s">
        <v>36</v>
      </c>
      <c r="C3" s="28" t="s">
        <v>233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216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3.7435860000000001</v>
      </c>
      <c r="D7" s="49">
        <v>4.2422209199999994</v>
      </c>
      <c r="E7" s="49">
        <v>5.5499219999999996</v>
      </c>
      <c r="F7" s="49">
        <v>5.7679439999999991</v>
      </c>
      <c r="G7" s="49">
        <v>6.4411147085604208</v>
      </c>
      <c r="H7" s="49">
        <v>7.0824061023046472</v>
      </c>
      <c r="I7" s="50">
        <v>7.8180130428416152</v>
      </c>
      <c r="J7" s="50">
        <v>8.6697123366998365</v>
      </c>
      <c r="K7" s="51">
        <v>9.6360432454193745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1.2064757707444331</v>
      </c>
      <c r="D8" s="52">
        <v>1.6999892348269465</v>
      </c>
      <c r="E8" s="49">
        <v>1.4592589207815534</v>
      </c>
      <c r="F8" s="52">
        <v>1.3240841472488465</v>
      </c>
      <c r="G8" s="52">
        <v>1.2036903478758254</v>
      </c>
      <c r="H8" s="52">
        <v>1.1816441617626934</v>
      </c>
      <c r="I8" s="53">
        <v>1.162402094772117</v>
      </c>
      <c r="J8" s="53">
        <v>1.1466957663331911</v>
      </c>
      <c r="K8" s="54">
        <v>1.1326214425915344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3.4043894430415857</v>
      </c>
      <c r="D9" s="52">
        <v>3.4266050000000003</v>
      </c>
      <c r="E9" s="49">
        <v>3.86463</v>
      </c>
      <c r="F9" s="52">
        <v>4.2032080853656542</v>
      </c>
      <c r="G9" s="52">
        <v>4.5566265019814072</v>
      </c>
      <c r="H9" s="52">
        <v>5.0316929954358613</v>
      </c>
      <c r="I9" s="53">
        <v>5.5557147152151662</v>
      </c>
      <c r="J9" s="53">
        <v>6.1361123687890275</v>
      </c>
      <c r="K9" s="54">
        <v>6.7770633699866272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2.3165163</v>
      </c>
      <c r="D11" s="52">
        <v>2.244186</v>
      </c>
      <c r="E11" s="49">
        <v>3.0392250000000001</v>
      </c>
      <c r="F11" s="52">
        <v>3.0975629999999996</v>
      </c>
      <c r="G11" s="52">
        <v>3.2240463216381916</v>
      </c>
      <c r="H11" s="52">
        <v>3.4579906956578204</v>
      </c>
      <c r="I11" s="53">
        <v>3.602909334406863</v>
      </c>
      <c r="J11" s="53">
        <v>3.7216806330554912</v>
      </c>
      <c r="K11" s="54">
        <v>3.8061384756294476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2.121E-2</v>
      </c>
      <c r="D12" s="52">
        <v>2.2469999999999997E-2</v>
      </c>
      <c r="E12" s="49">
        <v>2.3729999999999998E-2</v>
      </c>
      <c r="F12" s="52">
        <v>2.4643644770568442E-2</v>
      </c>
      <c r="G12" s="52">
        <v>2.5916165876865727E-2</v>
      </c>
      <c r="H12" s="52">
        <v>2.7695409618628992E-2</v>
      </c>
      <c r="I12" s="53">
        <v>2.9623651305637325E-2</v>
      </c>
      <c r="J12" s="53">
        <v>3.1716209227237557E-2</v>
      </c>
      <c r="K12" s="54">
        <v>3.399027219301691E-2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57.375885000000004</v>
      </c>
      <c r="D13" s="52">
        <v>59.004658999999997</v>
      </c>
      <c r="E13" s="49">
        <v>57.525551999999998</v>
      </c>
      <c r="F13" s="52">
        <v>60.514586879119022</v>
      </c>
      <c r="G13" s="52">
        <v>62.877696610802161</v>
      </c>
      <c r="H13" s="52">
        <v>67.036749286835359</v>
      </c>
      <c r="I13" s="53">
        <v>69.682043482003934</v>
      </c>
      <c r="J13" s="53">
        <v>71.614945741383451</v>
      </c>
      <c r="K13" s="54">
        <v>73.361645613099469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0.8703240000000001</v>
      </c>
      <c r="D14" s="52">
        <v>0.7788584999999999</v>
      </c>
      <c r="E14" s="49">
        <v>0.68739299999999992</v>
      </c>
      <c r="F14" s="52">
        <v>0.82910800000000018</v>
      </c>
      <c r="G14" s="52">
        <v>0.89637014384350777</v>
      </c>
      <c r="H14" s="52">
        <v>0.89297335875713157</v>
      </c>
      <c r="I14" s="53">
        <v>0.88850957616836113</v>
      </c>
      <c r="J14" s="53">
        <v>0.88369795939036799</v>
      </c>
      <c r="K14" s="54">
        <v>0.87619365791803872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63.918834851835598</v>
      </c>
      <c r="D15" s="52">
        <v>59.342240722806928</v>
      </c>
      <c r="E15" s="49">
        <v>60.442208322970522</v>
      </c>
      <c r="F15" s="52">
        <v>60.124428709246857</v>
      </c>
      <c r="G15" s="52">
        <v>57.211002558315187</v>
      </c>
      <c r="H15" s="52">
        <v>59.428721653495259</v>
      </c>
      <c r="I15" s="53">
        <v>61.155653092189254</v>
      </c>
      <c r="J15" s="53">
        <v>62.921112850455614</v>
      </c>
      <c r="K15" s="54">
        <v>64.722847273609091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3.753345919026732</v>
      </c>
      <c r="D16" s="52">
        <v>3.6136264395523532</v>
      </c>
      <c r="E16" s="49">
        <v>3.4168817867310213</v>
      </c>
      <c r="F16" s="52">
        <v>3.2286256785664982</v>
      </c>
      <c r="G16" s="52">
        <v>3.216931874362722</v>
      </c>
      <c r="H16" s="52">
        <v>3.2348228775681549</v>
      </c>
      <c r="I16" s="53">
        <v>3.2303143390554099</v>
      </c>
      <c r="J16" s="53">
        <v>3.2210986186014741</v>
      </c>
      <c r="K16" s="54">
        <v>3.1996975408710919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3.44442</v>
      </c>
      <c r="D17" s="52">
        <v>2.644710265366728</v>
      </c>
      <c r="E17" s="49">
        <v>3.2458796668512733</v>
      </c>
      <c r="F17" s="52">
        <v>3.9272282235279588</v>
      </c>
      <c r="G17" s="52">
        <v>4.2741122561296452</v>
      </c>
      <c r="H17" s="52">
        <v>4.3085115177711861</v>
      </c>
      <c r="I17" s="53">
        <v>4.3448928266802529</v>
      </c>
      <c r="J17" s="53">
        <v>4.3868700010683392</v>
      </c>
      <c r="K17" s="54">
        <v>4.4262092064195322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3.7033500000000002E-3</v>
      </c>
      <c r="D18" s="52">
        <v>3.3831000000000009E-3</v>
      </c>
      <c r="E18" s="49">
        <v>3.1584210000000002E-3</v>
      </c>
      <c r="F18" s="52">
        <v>3.444E-3</v>
      </c>
      <c r="G18" s="52">
        <v>3.5012341987990334E-3</v>
      </c>
      <c r="H18" s="52">
        <v>3.7008010741098377E-3</v>
      </c>
      <c r="I18" s="53">
        <v>3.9252998881727725E-3</v>
      </c>
      <c r="J18" s="53">
        <v>4.1786310791189748E-3</v>
      </c>
      <c r="K18" s="54">
        <v>4.4647425973569623E-3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2.0080674171957455E-2</v>
      </c>
      <c r="D19" s="52">
        <v>1.7077671432648996E-2</v>
      </c>
      <c r="E19" s="49">
        <v>1.9088414845869796E-2</v>
      </c>
      <c r="F19" s="52">
        <v>1.9904593633509327E-2</v>
      </c>
      <c r="G19" s="52">
        <v>2.0221906644435694E-2</v>
      </c>
      <c r="H19" s="52">
        <v>2.1426927570923859E-2</v>
      </c>
      <c r="I19" s="53">
        <v>2.2863043222640336E-2</v>
      </c>
      <c r="J19" s="53">
        <v>2.4567224152541364E-2</v>
      </c>
      <c r="K19" s="54">
        <v>2.6565282524884486E-2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8.1754849122515036</v>
      </c>
      <c r="D20" s="52">
        <v>8.8975155896709506</v>
      </c>
      <c r="E20" s="49">
        <v>9.0553252092256038</v>
      </c>
      <c r="F20" s="52">
        <v>9.9959846055484238</v>
      </c>
      <c r="G20" s="52">
        <v>11.481232531549653</v>
      </c>
      <c r="H20" s="52">
        <v>13.504603226831575</v>
      </c>
      <c r="I20" s="53">
        <v>15.845318223786339</v>
      </c>
      <c r="J20" s="53">
        <v>18.69507728391698</v>
      </c>
      <c r="K20" s="54">
        <v>22.111006878622742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2.3520000000000003E-2</v>
      </c>
      <c r="D21" s="52">
        <v>2.3520000000000003E-2</v>
      </c>
      <c r="E21" s="49">
        <v>2.0475326581964007E-2</v>
      </c>
      <c r="F21" s="52">
        <v>1.3028938061521288E-2</v>
      </c>
      <c r="G21" s="52">
        <v>1.1942281232458853E-2</v>
      </c>
      <c r="H21" s="52">
        <v>1.2404273088252692E-2</v>
      </c>
      <c r="I21" s="53">
        <v>1.2875667050440099E-2</v>
      </c>
      <c r="J21" s="53">
        <v>1.340457226856207E-2</v>
      </c>
      <c r="K21" s="54">
        <v>1.3998298644326918E-2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9.9682430338124952</v>
      </c>
      <c r="D22" s="52">
        <v>7.4016396018032999</v>
      </c>
      <c r="E22" s="49">
        <v>6.1742430464062954</v>
      </c>
      <c r="F22" s="52">
        <v>6.0899828679178434</v>
      </c>
      <c r="G22" s="52">
        <v>5.9442879991039153</v>
      </c>
      <c r="H22" s="52">
        <v>5.8203066863418087</v>
      </c>
      <c r="I22" s="53">
        <v>5.7014090382361511</v>
      </c>
      <c r="J22" s="53">
        <v>5.575874598022426</v>
      </c>
      <c r="K22" s="54">
        <v>5.4196204960185579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4.1316283379705663</v>
      </c>
      <c r="D23" s="52">
        <v>4.1295747058023986</v>
      </c>
      <c r="E23" s="49">
        <v>3.8533706835556591</v>
      </c>
      <c r="F23" s="52">
        <v>3.5218922775835262</v>
      </c>
      <c r="G23" s="52">
        <v>3.4046472036944357</v>
      </c>
      <c r="H23" s="52">
        <v>3.3715660042065094</v>
      </c>
      <c r="I23" s="53">
        <v>3.3303040098111936</v>
      </c>
      <c r="J23" s="53">
        <v>3.2826895175379298</v>
      </c>
      <c r="K23" s="54">
        <v>3.2182752221617958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8.0890632256362741E-2</v>
      </c>
      <c r="D24" s="52">
        <v>5.5191694837754372E-2</v>
      </c>
      <c r="E24" s="49">
        <v>7.0335979323592673E-2</v>
      </c>
      <c r="F24" s="52">
        <v>7.7694907621269307E-2</v>
      </c>
      <c r="G24" s="52">
        <v>0.11203980301737798</v>
      </c>
      <c r="H24" s="52">
        <v>0.12286501522345912</v>
      </c>
      <c r="I24" s="53">
        <v>0.13099923902566946</v>
      </c>
      <c r="J24" s="53">
        <v>0.13969535438918523</v>
      </c>
      <c r="K24" s="54">
        <v>0.14773613494165327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0.99075751303340553</v>
      </c>
      <c r="D25" s="52">
        <v>1.0094485800000002</v>
      </c>
      <c r="E25" s="49">
        <v>1.2165299999999999</v>
      </c>
      <c r="F25" s="52">
        <v>1.399372411639356</v>
      </c>
      <c r="G25" s="52">
        <v>1.5630838063637684</v>
      </c>
      <c r="H25" s="52">
        <v>1.6925764610044043</v>
      </c>
      <c r="I25" s="53">
        <v>1.8039444314033661</v>
      </c>
      <c r="J25" s="53">
        <v>1.9119725109774881</v>
      </c>
      <c r="K25" s="54">
        <v>2.0129907172318409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0.35222975542927393</v>
      </c>
      <c r="D26" s="52">
        <v>0.36253000000000002</v>
      </c>
      <c r="E26" s="49">
        <v>0.40172999999999998</v>
      </c>
      <c r="F26" s="52">
        <v>0.4127268765599108</v>
      </c>
      <c r="G26" s="52">
        <v>0.43860577950408408</v>
      </c>
      <c r="H26" s="52">
        <v>0.48565046635177989</v>
      </c>
      <c r="I26" s="53">
        <v>0.53609996459076514</v>
      </c>
      <c r="J26" s="53">
        <v>0.59124682725650157</v>
      </c>
      <c r="K26" s="54">
        <v>0.65001219058251236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7.6185900000000002</v>
      </c>
      <c r="D27" s="52">
        <v>8.6865450000000006</v>
      </c>
      <c r="E27" s="49">
        <v>9.8777699999999999</v>
      </c>
      <c r="F27" s="52">
        <v>6.8504544648239651</v>
      </c>
      <c r="G27" s="52">
        <v>7.4841993310301769</v>
      </c>
      <c r="H27" s="52">
        <v>8.2339210452443972</v>
      </c>
      <c r="I27" s="53">
        <v>8.8307638373916486</v>
      </c>
      <c r="J27" s="53">
        <v>9.472679709335349</v>
      </c>
      <c r="K27" s="54">
        <v>10.087041518040907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1.554</v>
      </c>
      <c r="D28" s="52">
        <v>1.2051675959082624</v>
      </c>
      <c r="E28" s="49">
        <v>1.3736075496802325</v>
      </c>
      <c r="F28" s="52">
        <v>1.4125010431011014</v>
      </c>
      <c r="G28" s="52">
        <v>1.438012525638608</v>
      </c>
      <c r="H28" s="52">
        <v>1.4223635500240976</v>
      </c>
      <c r="I28" s="53">
        <v>1.4064323702300163</v>
      </c>
      <c r="J28" s="53">
        <v>1.3921818819332381</v>
      </c>
      <c r="K28" s="54">
        <v>1.3771880784035377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1.9643343765822185</v>
      </c>
      <c r="D29" s="52">
        <v>1.9406401252233871</v>
      </c>
      <c r="E29" s="49">
        <v>1.9282601037187723</v>
      </c>
      <c r="F29" s="52">
        <v>1.7378718286478043</v>
      </c>
      <c r="G29" s="52">
        <v>1.8830341981557994</v>
      </c>
      <c r="H29" s="52">
        <v>2.0550550095304962</v>
      </c>
      <c r="I29" s="53">
        <v>2.1593204909671764</v>
      </c>
      <c r="J29" s="53">
        <v>2.2446306054110274</v>
      </c>
      <c r="K29" s="54">
        <v>2.3070126738635182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176.79900000000001</v>
      </c>
      <c r="D30" s="52">
        <v>192.67500000000001</v>
      </c>
      <c r="E30" s="49">
        <v>201.57900000000001</v>
      </c>
      <c r="F30" s="52">
        <v>241.227</v>
      </c>
      <c r="G30" s="52">
        <v>210.62940552757141</v>
      </c>
      <c r="H30" s="52">
        <v>220.94626060586114</v>
      </c>
      <c r="I30" s="53">
        <v>221.96352558383296</v>
      </c>
      <c r="J30" s="53">
        <v>220.83411548186555</v>
      </c>
      <c r="K30" s="54">
        <v>218.98168685481031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6.0148409999999999E-3</v>
      </c>
      <c r="D31" s="52">
        <v>6.6760049999999996E-3</v>
      </c>
      <c r="E31" s="49">
        <v>8.3353620000000007E-3</v>
      </c>
      <c r="F31" s="52">
        <v>7.6293629999999992E-3</v>
      </c>
      <c r="G31" s="52">
        <v>6.9938401051429623E-3</v>
      </c>
      <c r="H31" s="52">
        <v>6.7318713399719841E-3</v>
      </c>
      <c r="I31" s="53">
        <v>6.5057266956423283E-3</v>
      </c>
      <c r="J31" s="53">
        <v>6.322356860537913E-3</v>
      </c>
      <c r="K31" s="54">
        <v>6.182708480824064E-3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3.8981168015858882</v>
      </c>
      <c r="D32" s="52">
        <v>1.958319672136779</v>
      </c>
      <c r="E32" s="49">
        <v>1.7795377263858831</v>
      </c>
      <c r="F32" s="52">
        <v>1.5759310165337905</v>
      </c>
      <c r="G32" s="52">
        <v>1.3922449378786483</v>
      </c>
      <c r="H32" s="52">
        <v>1.3549230203797962</v>
      </c>
      <c r="I32" s="53">
        <v>1.3275070422343358</v>
      </c>
      <c r="J32" s="53">
        <v>1.3078793478609718</v>
      </c>
      <c r="K32" s="54">
        <v>1.291172568900121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3.5062794327287565</v>
      </c>
      <c r="D33" s="52">
        <v>4.3061036181972705</v>
      </c>
      <c r="E33" s="49">
        <v>5.2996381636122827</v>
      </c>
      <c r="F33" s="52">
        <v>6.536212392961505</v>
      </c>
      <c r="G33" s="52">
        <v>7.8128519135111603</v>
      </c>
      <c r="H33" s="52">
        <v>8.7660494589737503</v>
      </c>
      <c r="I33" s="53">
        <v>9.5939064985249622</v>
      </c>
      <c r="J33" s="53">
        <v>10.503567059467295</v>
      </c>
      <c r="K33" s="54">
        <v>11.497725976012672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12.278342622</v>
      </c>
      <c r="D34" s="52">
        <v>13.043004533999998</v>
      </c>
      <c r="E34" s="49">
        <v>14.537374404000001</v>
      </c>
      <c r="F34" s="52">
        <v>16.127760012000003</v>
      </c>
      <c r="G34" s="52">
        <v>18.687130000357129</v>
      </c>
      <c r="H34" s="52">
        <v>21.114469799914172</v>
      </c>
      <c r="I34" s="53">
        <v>23.576062421230976</v>
      </c>
      <c r="J34" s="53">
        <v>26.348073955685351</v>
      </c>
      <c r="K34" s="54">
        <v>29.337888808598894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0.47611755079089552</v>
      </c>
      <c r="D35" s="52">
        <v>0.34111378769418843</v>
      </c>
      <c r="E35" s="49">
        <v>0.34254000000000001</v>
      </c>
      <c r="F35" s="52">
        <v>0.42105000000000004</v>
      </c>
      <c r="G35" s="52">
        <v>0.60114706868980738</v>
      </c>
      <c r="H35" s="52">
        <v>0.65974846576018853</v>
      </c>
      <c r="I35" s="53">
        <v>0.71603844318956555</v>
      </c>
      <c r="J35" s="53">
        <v>0.77745683446657299</v>
      </c>
      <c r="K35" s="54">
        <v>0.84316248759032386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2.9341846962627445</v>
      </c>
      <c r="D36" s="52">
        <v>3.5506143426066088</v>
      </c>
      <c r="E36" s="49">
        <v>3.6695427155970464</v>
      </c>
      <c r="F36" s="52">
        <v>3.8495526138733522</v>
      </c>
      <c r="G36" s="52">
        <v>4.4070367360552547</v>
      </c>
      <c r="H36" s="52">
        <v>4.8431862512332611</v>
      </c>
      <c r="I36" s="53">
        <v>5.2671164729751832</v>
      </c>
      <c r="J36" s="53">
        <v>5.744194801450889</v>
      </c>
      <c r="K36" s="54">
        <v>6.2481456313480654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2.2342365845263576</v>
      </c>
      <c r="D37" s="52">
        <v>2.215556524412412</v>
      </c>
      <c r="E37" s="49">
        <v>2.7488216932088858</v>
      </c>
      <c r="F37" s="52">
        <v>2.7971312625159377</v>
      </c>
      <c r="G37" s="52">
        <v>2.8840562415860229</v>
      </c>
      <c r="H37" s="52">
        <v>3.1054363836897516</v>
      </c>
      <c r="I37" s="53">
        <v>3.2797895908079195</v>
      </c>
      <c r="J37" s="53">
        <v>3.4346437596250046</v>
      </c>
      <c r="K37" s="54">
        <v>3.5657833778735548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16.293705086566508</v>
      </c>
      <c r="D38" s="52">
        <v>19.281795084222004</v>
      </c>
      <c r="E38" s="49">
        <v>19.92084493899188</v>
      </c>
      <c r="F38" s="52">
        <v>21.96001952166624</v>
      </c>
      <c r="G38" s="52">
        <v>20.717871821847936</v>
      </c>
      <c r="H38" s="52">
        <v>21.21053504084486</v>
      </c>
      <c r="I38" s="53">
        <v>21.461823898973364</v>
      </c>
      <c r="J38" s="53">
        <v>21.667780676555843</v>
      </c>
      <c r="K38" s="54">
        <v>21.822949740518581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3.0115689814987131E-2</v>
      </c>
      <c r="D39" s="52">
        <v>3.3600000000000005E-2</v>
      </c>
      <c r="E39" s="49">
        <v>3.7107000000000001E-2</v>
      </c>
      <c r="F39" s="52">
        <v>4.3480876209393886E-2</v>
      </c>
      <c r="G39" s="52">
        <v>6.1913910932692773E-2</v>
      </c>
      <c r="H39" s="52">
        <v>6.6908278819844569E-2</v>
      </c>
      <c r="I39" s="53">
        <v>7.2614422355567421E-2</v>
      </c>
      <c r="J39" s="53">
        <v>7.9303985662508458E-2</v>
      </c>
      <c r="K39" s="54">
        <v>8.714826084471923E-2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1.9229589812801726</v>
      </c>
      <c r="D40" s="52">
        <v>2.2148550536677889</v>
      </c>
      <c r="E40" s="49">
        <v>2.5222771983847956</v>
      </c>
      <c r="F40" s="52">
        <v>2.7931763861750114</v>
      </c>
      <c r="G40" s="52">
        <v>2.9180732626771775</v>
      </c>
      <c r="H40" s="52">
        <v>3.1193068255853302</v>
      </c>
      <c r="I40" s="53">
        <v>3.2644460809402678</v>
      </c>
      <c r="J40" s="53">
        <v>3.3802743055117621</v>
      </c>
      <c r="K40" s="54">
        <v>3.4618370176973792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4.0928147399999997</v>
      </c>
      <c r="D41" s="52">
        <v>4.597838994</v>
      </c>
      <c r="E41" s="49">
        <v>5.6342692770000005</v>
      </c>
      <c r="F41" s="52">
        <v>6.2537579999999986</v>
      </c>
      <c r="G41" s="52">
        <v>6.9676361741966559</v>
      </c>
      <c r="H41" s="52">
        <v>7.6243193378403555</v>
      </c>
      <c r="I41" s="53">
        <v>8.0601401132068968</v>
      </c>
      <c r="J41" s="53">
        <v>8.4798368358031677</v>
      </c>
      <c r="K41" s="54">
        <v>8.8598282097776941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5.8079522291063821</v>
      </c>
      <c r="D42" s="52">
        <v>6.2768324450180684</v>
      </c>
      <c r="E42" s="49">
        <v>4.7959946701084109</v>
      </c>
      <c r="F42" s="52">
        <v>4.5857727951191478</v>
      </c>
      <c r="G42" s="52">
        <v>4.597135805860125</v>
      </c>
      <c r="H42" s="52">
        <v>4.8326494504412345</v>
      </c>
      <c r="I42" s="53">
        <v>5.0212647740065002</v>
      </c>
      <c r="J42" s="53">
        <v>5.2271745366232505</v>
      </c>
      <c r="K42" s="54">
        <v>5.426603006385899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185.85284932374404</v>
      </c>
      <c r="D43" s="52">
        <v>221.44872204931204</v>
      </c>
      <c r="E43" s="49">
        <v>231.06202251273365</v>
      </c>
      <c r="F43" s="52">
        <v>217.45248826210423</v>
      </c>
      <c r="G43" s="52">
        <v>212.53191887135614</v>
      </c>
      <c r="H43" s="52">
        <v>225.31996255092324</v>
      </c>
      <c r="I43" s="53">
        <v>234.49304185568397</v>
      </c>
      <c r="J43" s="53">
        <v>243.35954214856426</v>
      </c>
      <c r="K43" s="54">
        <v>250.26470263654173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25.945499999999999</v>
      </c>
      <c r="D44" s="52">
        <v>29.1158</v>
      </c>
      <c r="E44" s="49">
        <v>30.928799999999999</v>
      </c>
      <c r="F44" s="52">
        <v>31.28176547146759</v>
      </c>
      <c r="G44" s="52">
        <v>32.639422029830925</v>
      </c>
      <c r="H44" s="52">
        <v>34.730092585715603</v>
      </c>
      <c r="I44" s="53">
        <v>36.105489447071569</v>
      </c>
      <c r="J44" s="53">
        <v>37.437814582730091</v>
      </c>
      <c r="K44" s="54">
        <v>38.483217282217396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4.8902478181744188E-2</v>
      </c>
      <c r="D45" s="52">
        <v>5.0437891743530347E-2</v>
      </c>
      <c r="E45" s="49">
        <v>5.4044560449720232E-2</v>
      </c>
      <c r="F45" s="52">
        <v>5.1631609223647311E-2</v>
      </c>
      <c r="G45" s="52">
        <v>5.0852581553639413E-2</v>
      </c>
      <c r="H45" s="52">
        <v>5.1662687315954463E-2</v>
      </c>
      <c r="I45" s="53">
        <v>5.2378460737683957E-2</v>
      </c>
      <c r="J45" s="53">
        <v>5.3203976540597858E-2</v>
      </c>
      <c r="K45" s="54">
        <v>5.4155035954516179E-2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7.6259062000225822E-2</v>
      </c>
      <c r="D46" s="52">
        <v>6.5922499999999995E-2</v>
      </c>
      <c r="E46" s="49">
        <v>4.62E-3</v>
      </c>
      <c r="F46" s="52">
        <v>5.4032027465550254E-3</v>
      </c>
      <c r="G46" s="52">
        <v>5.5482218116272063E-3</v>
      </c>
      <c r="H46" s="52">
        <v>5.8835600500808868E-3</v>
      </c>
      <c r="I46" s="53">
        <v>6.1920851661034669E-3</v>
      </c>
      <c r="J46" s="53">
        <v>6.4824363903485038E-3</v>
      </c>
      <c r="K46" s="54">
        <v>6.7429006020732485E-3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1.5206097368946889</v>
      </c>
      <c r="D47" s="52">
        <v>1.3033440000000001</v>
      </c>
      <c r="E47" s="49">
        <v>1.1056499999999998</v>
      </c>
      <c r="F47" s="52">
        <v>1.4581991524100844</v>
      </c>
      <c r="G47" s="52">
        <v>1.492351195082265</v>
      </c>
      <c r="H47" s="52">
        <v>1.5744527981449348</v>
      </c>
      <c r="I47" s="53">
        <v>1.6524030298504833</v>
      </c>
      <c r="J47" s="53">
        <v>1.728182853869175</v>
      </c>
      <c r="K47" s="54">
        <v>1.7996530168118825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8.904031674359365E-3</v>
      </c>
      <c r="D48" s="52">
        <v>1.0712535820478104E-2</v>
      </c>
      <c r="E48" s="49">
        <v>9.3276452581349291E-3</v>
      </c>
      <c r="F48" s="52">
        <v>6.7343697933550566E-3</v>
      </c>
      <c r="G48" s="52">
        <v>6.7860153411769212E-3</v>
      </c>
      <c r="H48" s="52">
        <v>6.6731594602564255E-3</v>
      </c>
      <c r="I48" s="53">
        <v>6.5557879859356148E-3</v>
      </c>
      <c r="J48" s="53">
        <v>6.4415824362707794E-3</v>
      </c>
      <c r="K48" s="54">
        <v>6.3303800380617274E-3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2.3449377</v>
      </c>
      <c r="D49" s="52">
        <v>2.4862729499999996</v>
      </c>
      <c r="E49" s="49">
        <v>1.7870999999999999</v>
      </c>
      <c r="F49" s="52">
        <v>1.8627</v>
      </c>
      <c r="G49" s="52">
        <v>2.4023151702456889</v>
      </c>
      <c r="H49" s="52">
        <v>2.5378548323423011</v>
      </c>
      <c r="I49" s="53">
        <v>2.6465293203566387</v>
      </c>
      <c r="J49" s="53">
        <v>2.7615489386327647</v>
      </c>
      <c r="K49" s="54">
        <v>2.870506408231404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1.1308289999999999</v>
      </c>
      <c r="D50" s="52">
        <v>1.7577525000000001</v>
      </c>
      <c r="E50" s="49">
        <v>4.8923699999999997</v>
      </c>
      <c r="F50" s="52">
        <v>4.8923699999999997</v>
      </c>
      <c r="G50" s="52">
        <v>4.8923699999999997</v>
      </c>
      <c r="H50" s="52">
        <v>4.8923699999999997</v>
      </c>
      <c r="I50" s="53">
        <v>4.8923699999999997</v>
      </c>
      <c r="J50" s="53">
        <v>4.8923699999999997</v>
      </c>
      <c r="K50" s="54">
        <v>4.8923699999999997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1.2419195901070286</v>
      </c>
      <c r="D51" s="52">
        <v>0.76721739106964493</v>
      </c>
      <c r="E51" s="49">
        <v>0.7017273574171119</v>
      </c>
      <c r="F51" s="52">
        <v>0.80576184365442349</v>
      </c>
      <c r="G51" s="52">
        <v>0.78039586496342217</v>
      </c>
      <c r="H51" s="52">
        <v>0.77297347820842321</v>
      </c>
      <c r="I51" s="53">
        <v>0.76531618791149036</v>
      </c>
      <c r="J51" s="53">
        <v>0.75854380089212647</v>
      </c>
      <c r="K51" s="54">
        <v>0.75033057586792862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7.2752400000000002</v>
      </c>
      <c r="D52" s="52">
        <v>5.1430050000000005</v>
      </c>
      <c r="E52" s="49">
        <v>3.1228328720292722</v>
      </c>
      <c r="F52" s="52">
        <v>2.8397114585162684</v>
      </c>
      <c r="G52" s="52">
        <v>3.094492005545757</v>
      </c>
      <c r="H52" s="52">
        <v>3.4098434248165415</v>
      </c>
      <c r="I52" s="53">
        <v>3.6730303272299025</v>
      </c>
      <c r="J52" s="53">
        <v>3.9627161667334199</v>
      </c>
      <c r="K52" s="54">
        <v>4.2530203024585322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0.16215112199999998</v>
      </c>
      <c r="D53" s="52">
        <v>0.17989956600000001</v>
      </c>
      <c r="E53" s="49">
        <v>0.17684333099999999</v>
      </c>
      <c r="F53" s="52">
        <v>0.19793123700000001</v>
      </c>
      <c r="G53" s="52">
        <v>0.18317486252920206</v>
      </c>
      <c r="H53" s="52">
        <v>0.18695678451518602</v>
      </c>
      <c r="I53" s="53">
        <v>0.19354601953920075</v>
      </c>
      <c r="J53" s="53">
        <v>0.20239606990806955</v>
      </c>
      <c r="K53" s="54">
        <v>0.21306520442461854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4.8694976400000005</v>
      </c>
      <c r="D54" s="52">
        <v>3.0322441800000002</v>
      </c>
      <c r="E54" s="49">
        <v>2.5770584699999999</v>
      </c>
      <c r="F54" s="52">
        <v>2.3934582</v>
      </c>
      <c r="G54" s="52">
        <v>2.2946452160994251</v>
      </c>
      <c r="H54" s="52">
        <v>2.2764164808079745</v>
      </c>
      <c r="I54" s="53">
        <v>2.2498295543416953</v>
      </c>
      <c r="J54" s="53">
        <v>2.2226292080590966</v>
      </c>
      <c r="K54" s="54">
        <v>2.1852770267576234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3.2906083630631398</v>
      </c>
      <c r="D55" s="52">
        <v>3.162810199235274</v>
      </c>
      <c r="E55" s="49">
        <v>2.8971493542015567</v>
      </c>
      <c r="F55" s="52">
        <v>2.7593727834391109</v>
      </c>
      <c r="G55" s="52">
        <v>2.7377699999999998</v>
      </c>
      <c r="H55" s="52">
        <v>2.5998000000000001</v>
      </c>
      <c r="I55" s="53">
        <v>2.46183</v>
      </c>
      <c r="J55" s="53">
        <v>2.4981599999999999</v>
      </c>
      <c r="K55" s="54">
        <v>2.4637873529994829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0.17683550856552188</v>
      </c>
      <c r="D56" s="52">
        <v>0.20290444748127021</v>
      </c>
      <c r="E56" s="49">
        <v>0.22702361845499661</v>
      </c>
      <c r="F56" s="52">
        <v>0.23053561325802771</v>
      </c>
      <c r="G56" s="52">
        <v>0.23822882559528841</v>
      </c>
      <c r="H56" s="52">
        <v>0.27009425422970273</v>
      </c>
      <c r="I56" s="53">
        <v>0.30447959629214744</v>
      </c>
      <c r="J56" s="53">
        <v>0.34384476866295383</v>
      </c>
      <c r="K56" s="54">
        <v>0.38701788877067284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4.7477238252076432E-3</v>
      </c>
      <c r="D57" s="52">
        <v>4.6254000025709044E-3</v>
      </c>
      <c r="E57" s="49">
        <v>4.6254000025709044E-3</v>
      </c>
      <c r="F57" s="52">
        <v>4.6254000025709044E-3</v>
      </c>
      <c r="G57" s="52">
        <v>4.7519476797250673E-3</v>
      </c>
      <c r="H57" s="52">
        <v>4.9533512770141373E-3</v>
      </c>
      <c r="I57" s="53">
        <v>5.1593475102990494E-3</v>
      </c>
      <c r="J57" s="53">
        <v>5.3861143022647436E-3</v>
      </c>
      <c r="K57" s="54">
        <v>5.6358628046715717E-3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1.18923</v>
      </c>
      <c r="D58" s="52">
        <v>1.6676099999999998</v>
      </c>
      <c r="E58" s="49">
        <v>2.4082800000000004</v>
      </c>
      <c r="F58" s="52">
        <v>2.5296598085756048</v>
      </c>
      <c r="G58" s="52">
        <v>3.1231457491032506</v>
      </c>
      <c r="H58" s="52">
        <v>3.3875773346086127</v>
      </c>
      <c r="I58" s="53">
        <v>3.587807762408429</v>
      </c>
      <c r="J58" s="53">
        <v>3.8013438097488805</v>
      </c>
      <c r="K58" s="54">
        <v>3.9991449476638383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5.9041499999999996</v>
      </c>
      <c r="D59" s="52">
        <v>6.7389948893829672</v>
      </c>
      <c r="E59" s="49">
        <v>6.2699181824759265</v>
      </c>
      <c r="F59" s="52">
        <v>6.5787043654412027</v>
      </c>
      <c r="G59" s="52">
        <v>6.6765684472411673</v>
      </c>
      <c r="H59" s="52">
        <v>7.2134781292383874</v>
      </c>
      <c r="I59" s="53">
        <v>7.6308741250982557</v>
      </c>
      <c r="J59" s="53">
        <v>8.0827935864711584</v>
      </c>
      <c r="K59" s="54">
        <v>8.5101281727462457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6.7907700000000002</v>
      </c>
      <c r="D60" s="52">
        <v>7.4378850000000005</v>
      </c>
      <c r="E60" s="49">
        <v>8.0850000000000009</v>
      </c>
      <c r="F60" s="52">
        <v>8.491338480048281</v>
      </c>
      <c r="G60" s="52">
        <v>10.418752811011849</v>
      </c>
      <c r="H60" s="52">
        <v>11.648654362928429</v>
      </c>
      <c r="I60" s="53">
        <v>13.037564898233066</v>
      </c>
      <c r="J60" s="53">
        <v>14.614090202254731</v>
      </c>
      <c r="K60" s="54">
        <v>16.394916433077402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1.8673217491481062</v>
      </c>
      <c r="D61" s="52">
        <v>1.719429679570998</v>
      </c>
      <c r="E61" s="49">
        <v>1.6281848815994364</v>
      </c>
      <c r="F61" s="52">
        <v>1.9255288531536825</v>
      </c>
      <c r="G61" s="52">
        <v>2.2099327310141215</v>
      </c>
      <c r="H61" s="52">
        <v>2.3846810618738856</v>
      </c>
      <c r="I61" s="53">
        <v>2.5173931126215741</v>
      </c>
      <c r="J61" s="53">
        <v>2.6587390418184818</v>
      </c>
      <c r="K61" s="54">
        <v>2.7897165782972975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7.6681499999999994E-3</v>
      </c>
      <c r="D62" s="52">
        <v>7.9663500000000005E-3</v>
      </c>
      <c r="E62" s="49">
        <v>8.2099500000000006E-3</v>
      </c>
      <c r="F62" s="52">
        <v>8.3317500000000006E-3</v>
      </c>
      <c r="G62" s="52">
        <v>8.7456079899710416E-3</v>
      </c>
      <c r="H62" s="52">
        <v>9.6802070020174276E-3</v>
      </c>
      <c r="I62" s="53">
        <v>1.069569782185055E-2</v>
      </c>
      <c r="J62" s="53">
        <v>1.1821172584802747E-2</v>
      </c>
      <c r="K62" s="54">
        <v>1.3099452770947744E-2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1.471718442034879</v>
      </c>
      <c r="D63" s="52">
        <v>1.2882306334130122</v>
      </c>
      <c r="E63" s="49">
        <v>1.9544265463212125</v>
      </c>
      <c r="F63" s="52">
        <v>1.8186104642887215</v>
      </c>
      <c r="G63" s="52">
        <v>1.8972599288605905</v>
      </c>
      <c r="H63" s="52">
        <v>2.0899864030449176</v>
      </c>
      <c r="I63" s="53">
        <v>2.235179779464707</v>
      </c>
      <c r="J63" s="53">
        <v>2.3864278221504027</v>
      </c>
      <c r="K63" s="54">
        <v>2.539979307866552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1.0995853778262044</v>
      </c>
      <c r="D64" s="52">
        <v>0.56225847570991139</v>
      </c>
      <c r="E64" s="49">
        <v>0.4368956944459842</v>
      </c>
      <c r="F64" s="52">
        <v>0.44752181388765688</v>
      </c>
      <c r="G64" s="52">
        <v>0.42656543544830261</v>
      </c>
      <c r="H64" s="52">
        <v>0.41772371993375079</v>
      </c>
      <c r="I64" s="53">
        <v>0.40926829807355053</v>
      </c>
      <c r="J64" s="53">
        <v>0.40056631257610953</v>
      </c>
      <c r="K64" s="54">
        <v>0.39021975931285963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28.771253391423567</v>
      </c>
      <c r="D65" s="52">
        <v>27.90607017534057</v>
      </c>
      <c r="E65" s="49">
        <v>30.493729947083114</v>
      </c>
      <c r="F65" s="52">
        <v>38.571101378430029</v>
      </c>
      <c r="G65" s="52">
        <v>49.560411059433832</v>
      </c>
      <c r="H65" s="52">
        <v>56.050354664357592</v>
      </c>
      <c r="I65" s="53">
        <v>61.217093177440539</v>
      </c>
      <c r="J65" s="53">
        <v>66.468581120958831</v>
      </c>
      <c r="K65" s="54">
        <v>71.713774106260388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0.25897544928345695</v>
      </c>
      <c r="D66" s="52">
        <v>0.33080612603728593</v>
      </c>
      <c r="E66" s="49">
        <v>0.31330667650991761</v>
      </c>
      <c r="F66" s="52">
        <v>0.29278609528214516</v>
      </c>
      <c r="G66" s="52">
        <v>0.30422604479803722</v>
      </c>
      <c r="H66" s="52">
        <v>0.30886276360536091</v>
      </c>
      <c r="I66" s="53">
        <v>0.31266295057973953</v>
      </c>
      <c r="J66" s="53">
        <v>0.31762973703210229</v>
      </c>
      <c r="K66" s="54">
        <v>0.32402255336639491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1.9330031590219603</v>
      </c>
      <c r="D67" s="52">
        <v>1.6967231536508023</v>
      </c>
      <c r="E67" s="49">
        <v>1.6572748035397049</v>
      </c>
      <c r="F67" s="52">
        <v>1.6030058406356757</v>
      </c>
      <c r="G67" s="52">
        <v>1.5272017149169492</v>
      </c>
      <c r="H67" s="52">
        <v>1.5238244988860628</v>
      </c>
      <c r="I67" s="53">
        <v>1.511057763188179</v>
      </c>
      <c r="J67" s="53">
        <v>1.4966115157434685</v>
      </c>
      <c r="K67" s="54">
        <v>1.4778549446458533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32.244762352584182</v>
      </c>
      <c r="D68" s="52">
        <v>31.465209390608276</v>
      </c>
      <c r="E68" s="49">
        <v>31.233530712326672</v>
      </c>
      <c r="F68" s="52">
        <v>29.616972862648502</v>
      </c>
      <c r="G68" s="52">
        <v>29.992063676165248</v>
      </c>
      <c r="H68" s="52">
        <v>29.790929243547392</v>
      </c>
      <c r="I68" s="53">
        <v>29.538936130634465</v>
      </c>
      <c r="J68" s="53">
        <v>29.244043111979142</v>
      </c>
      <c r="K68" s="54">
        <v>28.813823590966479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2.0704151630236541E-2</v>
      </c>
      <c r="D69" s="52">
        <v>2.4859871012724442E-2</v>
      </c>
      <c r="E69" s="49">
        <v>2.6040000000000001E-2</v>
      </c>
      <c r="F69" s="52">
        <v>2.2304708862710736E-2</v>
      </c>
      <c r="G69" s="52">
        <v>2.3774431022157337E-2</v>
      </c>
      <c r="H69" s="52">
        <v>2.6303406541539519E-2</v>
      </c>
      <c r="I69" s="53">
        <v>2.893937239560667E-2</v>
      </c>
      <c r="J69" s="53">
        <v>3.1814415672861356E-2</v>
      </c>
      <c r="K69" s="54">
        <v>3.4964659359595612E-2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0.24421960166741555</v>
      </c>
      <c r="D70" s="52">
        <v>0.26107946579355251</v>
      </c>
      <c r="E70" s="49">
        <v>0.26434277846694404</v>
      </c>
      <c r="F70" s="52">
        <v>0.31792322288389069</v>
      </c>
      <c r="G70" s="52">
        <v>0.34320440505003613</v>
      </c>
      <c r="H70" s="52">
        <v>0.37614139821276438</v>
      </c>
      <c r="I70" s="53">
        <v>0.40677350669167389</v>
      </c>
      <c r="J70" s="53">
        <v>0.43807596071389782</v>
      </c>
      <c r="K70" s="54">
        <v>0.47004501381795899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1.1459058430025244</v>
      </c>
      <c r="D71" s="52">
        <v>1.0840418417631863</v>
      </c>
      <c r="E71" s="49">
        <v>1.28793</v>
      </c>
      <c r="F71" s="52">
        <v>1.4490000000000001</v>
      </c>
      <c r="G71" s="52">
        <v>1.1339710072765865</v>
      </c>
      <c r="H71" s="52">
        <v>1.1183648621318756</v>
      </c>
      <c r="I71" s="53">
        <v>1.1054734102655974</v>
      </c>
      <c r="J71" s="53">
        <v>1.0934738457336337</v>
      </c>
      <c r="K71" s="54">
        <v>1.0785445009718122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27.293769780322499</v>
      </c>
      <c r="D72" s="52">
        <v>23.933755715188827</v>
      </c>
      <c r="E72" s="49">
        <v>22.513498822857635</v>
      </c>
      <c r="F72" s="52">
        <v>21.02789070327162</v>
      </c>
      <c r="G72" s="52">
        <v>16.8</v>
      </c>
      <c r="H72" s="52">
        <v>16.254000000000001</v>
      </c>
      <c r="I72" s="53">
        <v>15.708</v>
      </c>
      <c r="J72" s="53">
        <v>15.400558005123189</v>
      </c>
      <c r="K72" s="54">
        <v>15.052044161609681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1.3608</v>
      </c>
      <c r="D73" s="52">
        <v>1.2112799999999999</v>
      </c>
      <c r="E73" s="49">
        <v>1.4968800000000002</v>
      </c>
      <c r="F73" s="52">
        <v>1.6596300000000002</v>
      </c>
      <c r="G73" s="52">
        <v>1.7759394243968794</v>
      </c>
      <c r="H73" s="52">
        <v>1.9329207074547581</v>
      </c>
      <c r="I73" s="53">
        <v>2.0857052308794373</v>
      </c>
      <c r="J73" s="53">
        <v>2.2452394229726744</v>
      </c>
      <c r="K73" s="54">
        <v>2.411965258468483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3.2462805039812066</v>
      </c>
      <c r="D74" s="52">
        <v>3.1832651480242617</v>
      </c>
      <c r="E74" s="49">
        <v>3.2405840398818602</v>
      </c>
      <c r="F74" s="52">
        <v>3.2860453284793256</v>
      </c>
      <c r="G74" s="52">
        <v>2.762</v>
      </c>
      <c r="H74" s="52">
        <v>2.67</v>
      </c>
      <c r="I74" s="53">
        <v>2.5790000000000002</v>
      </c>
      <c r="J74" s="53">
        <v>2.6744526768369234</v>
      </c>
      <c r="K74" s="54">
        <v>2.7755708606828842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6.6804478975446226E-5</v>
      </c>
      <c r="D75" s="52">
        <v>6.8352434262519742E-5</v>
      </c>
      <c r="E75" s="49">
        <v>6.7917002235724268E-5</v>
      </c>
      <c r="F75" s="52">
        <v>6.902507094841355E-5</v>
      </c>
      <c r="G75" s="52">
        <v>7.0228088037916305E-5</v>
      </c>
      <c r="H75" s="52">
        <v>7.2388680691588448E-5</v>
      </c>
      <c r="I75" s="53">
        <v>7.4577587394664594E-5</v>
      </c>
      <c r="J75" s="53">
        <v>7.7152720517301458E-5</v>
      </c>
      <c r="K75" s="54">
        <v>8.0176091854746546E-5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2.4449249999999996</v>
      </c>
      <c r="D76" s="52">
        <v>2.7596061896085091</v>
      </c>
      <c r="E76" s="49">
        <v>2.9421510608455357</v>
      </c>
      <c r="F76" s="52">
        <v>2.9424063509936635</v>
      </c>
      <c r="G76" s="52">
        <v>3.9821394776642531</v>
      </c>
      <c r="H76" s="52">
        <v>4.3280916769826332</v>
      </c>
      <c r="I76" s="53">
        <v>4.5904777297774366</v>
      </c>
      <c r="J76" s="53">
        <v>4.8707623659755326</v>
      </c>
      <c r="K76" s="54">
        <v>5.1309256312056943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1.0415717666363367</v>
      </c>
      <c r="D77" s="52">
        <v>1.5394476135286086</v>
      </c>
      <c r="E77" s="49">
        <v>2.0188005452603011</v>
      </c>
      <c r="F77" s="52">
        <v>2.6449774320189765</v>
      </c>
      <c r="G77" s="52">
        <v>3.1985293734514957</v>
      </c>
      <c r="H77" s="52">
        <v>3.4395622634718213</v>
      </c>
      <c r="I77" s="53">
        <v>3.6556128013539677</v>
      </c>
      <c r="J77" s="53">
        <v>3.8895926157610687</v>
      </c>
      <c r="K77" s="54">
        <v>4.1709183692183158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0.32704002151755601</v>
      </c>
      <c r="D78" s="52">
        <v>0.36464109863249966</v>
      </c>
      <c r="E78" s="49">
        <v>0.40879162489963261</v>
      </c>
      <c r="F78" s="52">
        <v>0.42551902920995199</v>
      </c>
      <c r="G78" s="52">
        <v>0.50694560356103702</v>
      </c>
      <c r="H78" s="52">
        <v>0.55711177561029701</v>
      </c>
      <c r="I78" s="53">
        <v>0.60482420488161226</v>
      </c>
      <c r="J78" s="53">
        <v>0.65571573795862426</v>
      </c>
      <c r="K78" s="54">
        <v>0.71088999611232784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0.35699999999999998</v>
      </c>
      <c r="D79" s="52">
        <v>0.29399999999999998</v>
      </c>
      <c r="E79" s="49">
        <v>0.27911316858957946</v>
      </c>
      <c r="F79" s="52">
        <v>0.25194507458921989</v>
      </c>
      <c r="G79" s="52">
        <v>0.26149653294268344</v>
      </c>
      <c r="H79" s="52">
        <v>0.28411371452820394</v>
      </c>
      <c r="I79" s="53">
        <v>0.30324301663727993</v>
      </c>
      <c r="J79" s="53">
        <v>0.32382109926712288</v>
      </c>
      <c r="K79" s="54">
        <v>0.34406770194081221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1.1423204542078194</v>
      </c>
      <c r="D80" s="52">
        <v>1.3645772642905647</v>
      </c>
      <c r="E80" s="49">
        <v>1.599402311288374</v>
      </c>
      <c r="F80" s="52">
        <v>1.6253583872381137</v>
      </c>
      <c r="G80" s="52">
        <v>1.6733636948544244</v>
      </c>
      <c r="H80" s="52">
        <v>1.7952312526996261</v>
      </c>
      <c r="I80" s="53">
        <v>1.8872837512887108</v>
      </c>
      <c r="J80" s="53">
        <v>1.9856533483607219</v>
      </c>
      <c r="K80" s="54">
        <v>2.0768222557170932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2.9146600793201132</v>
      </c>
      <c r="D82" s="52">
        <v>2.5502399999999996</v>
      </c>
      <c r="E82" s="49">
        <v>2.1821002111769254</v>
      </c>
      <c r="F82" s="52">
        <v>3.0477689982384755</v>
      </c>
      <c r="G82" s="52">
        <v>3.2240593848537915</v>
      </c>
      <c r="H82" s="52">
        <v>3.4785423827034778</v>
      </c>
      <c r="I82" s="53">
        <v>3.6716658826686115</v>
      </c>
      <c r="J82" s="53">
        <v>3.8773635772503905</v>
      </c>
      <c r="K82" s="54">
        <v>4.067907852015451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3.2698218332241002</v>
      </c>
      <c r="D83" s="52">
        <v>1.953578179215768</v>
      </c>
      <c r="E83" s="49">
        <v>1.8977382155505249</v>
      </c>
      <c r="F83" s="52">
        <v>1.7180270907964563</v>
      </c>
      <c r="G83" s="52">
        <v>1.6157491719642327</v>
      </c>
      <c r="H83" s="52">
        <v>1.6011714911294914</v>
      </c>
      <c r="I83" s="53">
        <v>1.5843916487077481</v>
      </c>
      <c r="J83" s="53">
        <v>1.5690382179966098</v>
      </c>
      <c r="K83" s="54">
        <v>1.5497754149919682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0.2821914483062094</v>
      </c>
      <c r="D84" s="52">
        <v>0.25725943466236023</v>
      </c>
      <c r="E84" s="49">
        <v>0.25046392021423503</v>
      </c>
      <c r="F84" s="52">
        <v>0.23920549160966217</v>
      </c>
      <c r="G84" s="52">
        <v>0.25742384153720044</v>
      </c>
      <c r="H84" s="52">
        <v>0.27831881486479987</v>
      </c>
      <c r="I84" s="53">
        <v>0.30151379938098061</v>
      </c>
      <c r="J84" s="53">
        <v>0.32787010900963154</v>
      </c>
      <c r="K84" s="54">
        <v>0.35785602469149297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181.78312168029555</v>
      </c>
      <c r="D85" s="52">
        <v>190.23383076923076</v>
      </c>
      <c r="E85" s="49">
        <v>199.34298461538461</v>
      </c>
      <c r="F85" s="52">
        <v>208.45213846153845</v>
      </c>
      <c r="G85" s="52">
        <v>210.7618938179792</v>
      </c>
      <c r="H85" s="52">
        <v>218.68454054424279</v>
      </c>
      <c r="I85" s="53">
        <v>225.7794419290245</v>
      </c>
      <c r="J85" s="53">
        <v>233.07941560022613</v>
      </c>
      <c r="K85" s="54">
        <v>240.09020425644314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18.726583824825696</v>
      </c>
      <c r="D86" s="52">
        <v>20.193766102575246</v>
      </c>
      <c r="E86" s="49">
        <v>18.591168320332667</v>
      </c>
      <c r="F86" s="52">
        <v>18.083443805630381</v>
      </c>
      <c r="G86" s="52">
        <v>21.204477938404771</v>
      </c>
      <c r="H86" s="52">
        <v>23.781340386543434</v>
      </c>
      <c r="I86" s="53">
        <v>26.070637539594607</v>
      </c>
      <c r="J86" s="53">
        <v>28.73775688109146</v>
      </c>
      <c r="K86" s="54">
        <v>31.694535635633937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10.432169999999999</v>
      </c>
      <c r="D87" s="52">
        <v>11.522630000000001</v>
      </c>
      <c r="E87" s="49">
        <v>16.974930000000001</v>
      </c>
      <c r="F87" s="52">
        <v>16.974930000000001</v>
      </c>
      <c r="G87" s="52">
        <v>16.974930000000001</v>
      </c>
      <c r="H87" s="52">
        <v>16.974930000000001</v>
      </c>
      <c r="I87" s="53">
        <v>16.974930000000001</v>
      </c>
      <c r="J87" s="53">
        <v>16.974930000000001</v>
      </c>
      <c r="K87" s="54">
        <v>16.974930000000001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2.6364029999999996</v>
      </c>
      <c r="D88" s="52">
        <v>1.9798611000000002</v>
      </c>
      <c r="E88" s="49">
        <v>2.1297149999999996</v>
      </c>
      <c r="F88" s="52">
        <v>2.1745290000000002</v>
      </c>
      <c r="G88" s="52">
        <v>2.2694933566107149</v>
      </c>
      <c r="H88" s="52">
        <v>2.4123989633921301</v>
      </c>
      <c r="I88" s="53">
        <v>2.6114553094445458</v>
      </c>
      <c r="J88" s="53">
        <v>2.8427283354699564</v>
      </c>
      <c r="K88" s="54">
        <v>3.0967473060803985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9.5104334168044957</v>
      </c>
      <c r="D89" s="52">
        <v>9.6538931811407824</v>
      </c>
      <c r="E89" s="49">
        <v>9.5255050896124978</v>
      </c>
      <c r="F89" s="52">
        <v>9.2083710355012318</v>
      </c>
      <c r="G89" s="52">
        <v>8.7774189121803694</v>
      </c>
      <c r="H89" s="52">
        <v>8.5210000000000008</v>
      </c>
      <c r="I89" s="53">
        <v>8.4049999999999994</v>
      </c>
      <c r="J89" s="53">
        <v>8.4029913994292968</v>
      </c>
      <c r="K89" s="54">
        <v>8.3610333177425584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0.34422989999999998</v>
      </c>
      <c r="D90" s="52">
        <v>0.37403540999999996</v>
      </c>
      <c r="E90" s="49">
        <v>0.37932929999999998</v>
      </c>
      <c r="F90" s="52">
        <v>0.36647729999999989</v>
      </c>
      <c r="G90" s="52">
        <v>0.41312158732318793</v>
      </c>
      <c r="H90" s="52">
        <v>0.43109423489656068</v>
      </c>
      <c r="I90" s="53">
        <v>0.4480339200677303</v>
      </c>
      <c r="J90" s="53">
        <v>0.46616456156290464</v>
      </c>
      <c r="K90" s="54">
        <v>0.48576387292933837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12.178590498779291</v>
      </c>
      <c r="D91" s="52">
        <v>12.267157611247708</v>
      </c>
      <c r="E91" s="49">
        <v>12.165287478510054</v>
      </c>
      <c r="F91" s="52">
        <v>10.841054663621952</v>
      </c>
      <c r="G91" s="52">
        <v>10.95800095631345</v>
      </c>
      <c r="H91" s="52">
        <v>11.026560459265516</v>
      </c>
      <c r="I91" s="53">
        <v>11.118886896673752</v>
      </c>
      <c r="J91" s="53">
        <v>11.247201053974708</v>
      </c>
      <c r="K91" s="54">
        <v>11.400842619287813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0.67628148827911916</v>
      </c>
      <c r="D92" s="52">
        <v>0.7718058552043997</v>
      </c>
      <c r="E92" s="49">
        <v>0.69472020275348079</v>
      </c>
      <c r="F92" s="52">
        <v>0.63135102266161502</v>
      </c>
      <c r="G92" s="52">
        <v>0.73929243128072419</v>
      </c>
      <c r="H92" s="52">
        <v>0.73186106574221799</v>
      </c>
      <c r="I92" s="53">
        <v>0.71894456341409019</v>
      </c>
      <c r="J92" s="53">
        <v>0.70537739512661635</v>
      </c>
      <c r="K92" s="54">
        <v>0.69113481994024784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7.6766127913749118</v>
      </c>
      <c r="D93" s="52">
        <v>7.6064269206296693</v>
      </c>
      <c r="E93" s="49">
        <v>7.3699679561666764</v>
      </c>
      <c r="F93" s="52">
        <v>7.0022974630639379</v>
      </c>
      <c r="G93" s="52">
        <v>6.9991811605001866</v>
      </c>
      <c r="H93" s="52">
        <v>6.9995753003479191</v>
      </c>
      <c r="I93" s="53">
        <v>6.9887118039194567</v>
      </c>
      <c r="J93" s="53">
        <v>6.9424386611212396</v>
      </c>
      <c r="K93" s="54">
        <v>6.875494391177102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0.38229920952125157</v>
      </c>
      <c r="D94" s="52">
        <v>0.41333102999999999</v>
      </c>
      <c r="E94" s="49">
        <v>3.7967999999999997E-4</v>
      </c>
      <c r="F94" s="52">
        <v>2.7213727896215219E-4</v>
      </c>
      <c r="G94" s="52">
        <v>3.8743593008364112E-4</v>
      </c>
      <c r="H94" s="52">
        <v>4.3752036238298034E-4</v>
      </c>
      <c r="I94" s="53">
        <v>4.9480425906630351E-4</v>
      </c>
      <c r="J94" s="53">
        <v>5.6028225171410827E-4</v>
      </c>
      <c r="K94" s="54">
        <v>6.3506734508420894E-4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21.81075521176356</v>
      </c>
      <c r="D95" s="52">
        <v>14.190958761617651</v>
      </c>
      <c r="E95" s="49">
        <v>8.4698704279164776</v>
      </c>
      <c r="F95" s="52">
        <v>11.543013021616359</v>
      </c>
      <c r="G95" s="52">
        <v>13.253972944587899</v>
      </c>
      <c r="H95" s="52">
        <v>14.27844214408065</v>
      </c>
      <c r="I95" s="53">
        <v>15.437649883070911</v>
      </c>
      <c r="J95" s="53">
        <v>16.781152086577588</v>
      </c>
      <c r="K95" s="54">
        <v>18.322392067797811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12.174389445374041</v>
      </c>
      <c r="D96" s="52">
        <v>11.378509231112714</v>
      </c>
      <c r="E96" s="49">
        <v>10.774341825291549</v>
      </c>
      <c r="F96" s="52">
        <v>12.472091650932104</v>
      </c>
      <c r="G96" s="52">
        <v>13.934552063208903</v>
      </c>
      <c r="H96" s="52">
        <v>14.952309189844117</v>
      </c>
      <c r="I96" s="53">
        <v>15.878364164715498</v>
      </c>
      <c r="J96" s="53">
        <v>16.837575366442341</v>
      </c>
      <c r="K96" s="54">
        <v>17.821757204495849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4.9614147010605062E-4</v>
      </c>
      <c r="D97" s="52">
        <v>4.8535578597331018E-4</v>
      </c>
      <c r="E97" s="49">
        <v>5.6624841696886188E-4</v>
      </c>
      <c r="F97" s="52">
        <v>6.6871241622989399E-4</v>
      </c>
      <c r="G97" s="52">
        <v>6.7126018964299046E-4</v>
      </c>
      <c r="H97" s="52">
        <v>6.5109971040440558E-4</v>
      </c>
      <c r="I97" s="53">
        <v>6.3154472651531486E-4</v>
      </c>
      <c r="J97" s="53">
        <v>6.1257705266306195E-4</v>
      </c>
      <c r="K97" s="54">
        <v>5.9417904970862569E-4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5.2284120000000003E-2</v>
      </c>
      <c r="D98" s="52">
        <v>5.8614863999999996E-2</v>
      </c>
      <c r="E98" s="49">
        <v>9.9816884999999994E-2</v>
      </c>
      <c r="F98" s="52">
        <v>0.12554535</v>
      </c>
      <c r="G98" s="52">
        <v>0.14429654243008677</v>
      </c>
      <c r="H98" s="52">
        <v>0.16357125391057997</v>
      </c>
      <c r="I98" s="53">
        <v>0.18557737611832562</v>
      </c>
      <c r="J98" s="53">
        <v>0.21069509270661324</v>
      </c>
      <c r="K98" s="54">
        <v>0.23934539650289685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2.4075240000000004</v>
      </c>
      <c r="D99" s="52">
        <v>1.522416</v>
      </c>
      <c r="E99" s="49">
        <v>1.5534540000000001</v>
      </c>
      <c r="F99" s="52">
        <v>1.6939650000000002</v>
      </c>
      <c r="G99" s="52">
        <v>1.9422529491804748</v>
      </c>
      <c r="H99" s="52">
        <v>2.0574918934630579</v>
      </c>
      <c r="I99" s="53">
        <v>2.1797304733173957</v>
      </c>
      <c r="J99" s="53">
        <v>2.3108130342877584</v>
      </c>
      <c r="K99" s="54">
        <v>2.4474497455700535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2.0563200000000004</v>
      </c>
      <c r="D100" s="52">
        <v>2.4821030659007208</v>
      </c>
      <c r="E100" s="49">
        <v>2.3036929468894285</v>
      </c>
      <c r="F100" s="52">
        <v>2.5044287553664306</v>
      </c>
      <c r="G100" s="52">
        <v>2.9375182684705097</v>
      </c>
      <c r="H100" s="52">
        <v>3.1913640021594318</v>
      </c>
      <c r="I100" s="53">
        <v>3.440280960322295</v>
      </c>
      <c r="J100" s="53">
        <v>3.7125790783885488</v>
      </c>
      <c r="K100" s="54">
        <v>3.9955650186069573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2.148052975371828</v>
      </c>
      <c r="D101" s="52">
        <v>0.87175013728733486</v>
      </c>
      <c r="E101" s="49">
        <v>0.64862481776995762</v>
      </c>
      <c r="F101" s="52">
        <v>0.67415581597676966</v>
      </c>
      <c r="G101" s="52">
        <v>0.69598575075779889</v>
      </c>
      <c r="H101" s="52">
        <v>0.67749132233043829</v>
      </c>
      <c r="I101" s="53">
        <v>0.65991062072052908</v>
      </c>
      <c r="J101" s="53">
        <v>0.64212906723505536</v>
      </c>
      <c r="K101" s="54">
        <v>0.6218429097040602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0.14550640684258623</v>
      </c>
      <c r="D102" s="52">
        <v>0.14631575000000002</v>
      </c>
      <c r="E102" s="49">
        <v>0.12663000000000002</v>
      </c>
      <c r="F102" s="52">
        <v>0.12778694678962713</v>
      </c>
      <c r="G102" s="52">
        <v>0.12440621248931841</v>
      </c>
      <c r="H102" s="52">
        <v>0.12624481980960661</v>
      </c>
      <c r="I102" s="53">
        <v>0.12941810725424913</v>
      </c>
      <c r="J102" s="53">
        <v>0.13384353875440883</v>
      </c>
      <c r="K102" s="54">
        <v>0.13941609941625854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0.66783094470860915</v>
      </c>
      <c r="D103" s="52">
        <v>0.67068097803083138</v>
      </c>
      <c r="E103" s="49">
        <v>0.77854310467699661</v>
      </c>
      <c r="F103" s="52">
        <v>0.77205537196087481</v>
      </c>
      <c r="G103" s="52">
        <v>0.79425217759141231</v>
      </c>
      <c r="H103" s="52">
        <v>0.86324882634749034</v>
      </c>
      <c r="I103" s="53">
        <v>0.92100364034015192</v>
      </c>
      <c r="J103" s="53">
        <v>0.9820313658315809</v>
      </c>
      <c r="K103" s="54">
        <v>1.045737917731336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7.6303499999999996E-2</v>
      </c>
      <c r="D104" s="52">
        <v>7.2838500000000014E-2</v>
      </c>
      <c r="E104" s="49">
        <v>7.3048500000000002E-2</v>
      </c>
      <c r="F104" s="52">
        <v>7.3048500000000002E-2</v>
      </c>
      <c r="G104" s="52">
        <v>8.952013283027592E-2</v>
      </c>
      <c r="H104" s="52">
        <v>9.8017630249755058E-2</v>
      </c>
      <c r="I104" s="53">
        <v>0.10719334657008754</v>
      </c>
      <c r="J104" s="53">
        <v>0.11725664225397359</v>
      </c>
      <c r="K104" s="54">
        <v>0.12851266171624856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1.0067820000000001</v>
      </c>
      <c r="D105" s="52">
        <v>0.90202350000000009</v>
      </c>
      <c r="E105" s="49">
        <v>0.74918570999999989</v>
      </c>
      <c r="F105" s="52">
        <v>0.79268700000000003</v>
      </c>
      <c r="G105" s="52">
        <v>0.8189681800684171</v>
      </c>
      <c r="H105" s="52">
        <v>0.88995998361728368</v>
      </c>
      <c r="I105" s="53">
        <v>0.96952994469989862</v>
      </c>
      <c r="J105" s="53">
        <v>1.0588034595798688</v>
      </c>
      <c r="K105" s="54">
        <v>1.1589488994601762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9.7981708383613527E-3</v>
      </c>
      <c r="D106" s="52">
        <v>9.2232375977290091E-3</v>
      </c>
      <c r="E106" s="49">
        <v>8.6277657695360242E-3</v>
      </c>
      <c r="F106" s="52">
        <v>9.8440346217850347E-3</v>
      </c>
      <c r="G106" s="52">
        <v>9.8411866438240306E-3</v>
      </c>
      <c r="H106" s="52">
        <v>9.7973931524063078E-3</v>
      </c>
      <c r="I106" s="53">
        <v>9.7185690032369609E-3</v>
      </c>
      <c r="J106" s="53">
        <v>9.6405450608082893E-3</v>
      </c>
      <c r="K106" s="54">
        <v>9.5488588018642941E-3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3.1349432296138744</v>
      </c>
      <c r="D107" s="52">
        <v>1.5296481655186895</v>
      </c>
      <c r="E107" s="49">
        <v>1.2016573031656768</v>
      </c>
      <c r="F107" s="52">
        <v>1.3226002611664145</v>
      </c>
      <c r="G107" s="52">
        <v>1.2704475022436816</v>
      </c>
      <c r="H107" s="52">
        <v>1.2289580975105507</v>
      </c>
      <c r="I107" s="53">
        <v>1.1898335840943244</v>
      </c>
      <c r="J107" s="53">
        <v>1.1511769443466369</v>
      </c>
      <c r="K107" s="54">
        <v>1.1092630359841789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0.26137536150041191</v>
      </c>
      <c r="D108" s="52">
        <v>0.25691497587696366</v>
      </c>
      <c r="E108" s="49">
        <v>0.24873211955082961</v>
      </c>
      <c r="F108" s="52">
        <v>0.23281564573102501</v>
      </c>
      <c r="G108" s="52">
        <v>0.24379972776934811</v>
      </c>
      <c r="H108" s="52">
        <v>0.24165906307556467</v>
      </c>
      <c r="I108" s="53">
        <v>0.23906885963188482</v>
      </c>
      <c r="J108" s="53">
        <v>0.23623156545980245</v>
      </c>
      <c r="K108" s="54">
        <v>0.23250034222295415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0.69437976300000004</v>
      </c>
      <c r="D109" s="52">
        <v>0.69220911900000004</v>
      </c>
      <c r="E109" s="49">
        <v>0.55945902599999997</v>
      </c>
      <c r="F109" s="52">
        <v>0.80201551039800145</v>
      </c>
      <c r="G109" s="52">
        <v>0.81398713231549558</v>
      </c>
      <c r="H109" s="52">
        <v>0.82730438137799878</v>
      </c>
      <c r="I109" s="53">
        <v>0.84593435874239187</v>
      </c>
      <c r="J109" s="53">
        <v>0.87481679829638359</v>
      </c>
      <c r="K109" s="54">
        <v>0.9173011681120008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6.1774545317951954</v>
      </c>
      <c r="D110" s="52">
        <v>6.0614749999999997</v>
      </c>
      <c r="E110" s="49">
        <v>5.1618000000000004</v>
      </c>
      <c r="F110" s="52">
        <v>4.7038056619306001</v>
      </c>
      <c r="G110" s="52">
        <v>4.9588177064288965</v>
      </c>
      <c r="H110" s="52">
        <v>5.3125328031923917</v>
      </c>
      <c r="I110" s="53">
        <v>5.5002111655716348</v>
      </c>
      <c r="J110" s="53">
        <v>5.6505951396725305</v>
      </c>
      <c r="K110" s="54">
        <v>5.7538690893622482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0.75138000000000005</v>
      </c>
      <c r="D111" s="52">
        <v>0.61996071618132509</v>
      </c>
      <c r="E111" s="49">
        <v>0.72928387755965629</v>
      </c>
      <c r="F111" s="52">
        <v>0.78042716419713642</v>
      </c>
      <c r="G111" s="52">
        <v>1.1001988280404444</v>
      </c>
      <c r="H111" s="52">
        <v>1.3202284725176157</v>
      </c>
      <c r="I111" s="53">
        <v>1.5892726654261753</v>
      </c>
      <c r="J111" s="53">
        <v>1.9535726717558906</v>
      </c>
      <c r="K111" s="54">
        <v>2.4559268038963129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1.5573766141347747</v>
      </c>
      <c r="D112" s="52">
        <v>1.5794369192936304</v>
      </c>
      <c r="E112" s="49">
        <v>1.5071152376699559</v>
      </c>
      <c r="F112" s="52">
        <v>1.5785676130557447</v>
      </c>
      <c r="G112" s="52">
        <v>1.6350981533507376</v>
      </c>
      <c r="H112" s="52">
        <v>1.7344037773072249</v>
      </c>
      <c r="I112" s="53">
        <v>1.8312210249923233</v>
      </c>
      <c r="J112" s="53">
        <v>1.9358827739443738</v>
      </c>
      <c r="K112" s="54">
        <v>2.0428769009414807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5.6656891371394487</v>
      </c>
      <c r="D114" s="52">
        <v>5.8354799999999996</v>
      </c>
      <c r="E114" s="49">
        <v>6.710724960857041</v>
      </c>
      <c r="F114" s="52">
        <v>8.4701151923211011</v>
      </c>
      <c r="G114" s="52">
        <v>11.03326011793321</v>
      </c>
      <c r="H114" s="52">
        <v>13.136210227915372</v>
      </c>
      <c r="I114" s="53">
        <v>15.476510822247876</v>
      </c>
      <c r="J114" s="53">
        <v>18.519931641514347</v>
      </c>
      <c r="K114" s="54">
        <v>22.585443654135574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3.370433934E-2</v>
      </c>
      <c r="D115" s="52">
        <v>3.5755713840000002E-2</v>
      </c>
      <c r="E115" s="49">
        <v>3.7669695840000003E-2</v>
      </c>
      <c r="F115" s="52">
        <v>3.6495671520000002E-2</v>
      </c>
      <c r="G115" s="52">
        <v>3.6988759526374169E-2</v>
      </c>
      <c r="H115" s="52">
        <v>3.858179848157859E-2</v>
      </c>
      <c r="I115" s="53">
        <v>4.0235837148572824E-2</v>
      </c>
      <c r="J115" s="53">
        <v>4.2068930778201369E-2</v>
      </c>
      <c r="K115" s="54">
        <v>4.4100616852684002E-2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2.7171538548676053</v>
      </c>
      <c r="D117" s="52">
        <v>2.759484</v>
      </c>
      <c r="E117" s="49">
        <v>3.8069367000000001</v>
      </c>
      <c r="F117" s="52">
        <v>4.2373772489448545</v>
      </c>
      <c r="G117" s="52">
        <v>3.4525560027006144</v>
      </c>
      <c r="H117" s="52">
        <v>3.654072404132191</v>
      </c>
      <c r="I117" s="53">
        <v>3.8915886328257758</v>
      </c>
      <c r="J117" s="53">
        <v>4.1716848760597509</v>
      </c>
      <c r="K117" s="54">
        <v>4.5021659498576465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1.578289031817405E-2</v>
      </c>
      <c r="D118" s="52">
        <v>1.3439999999999999E-2</v>
      </c>
      <c r="E118" s="49">
        <v>6.5276399999999998E-2</v>
      </c>
      <c r="F118" s="52">
        <v>5.8846200000000001E-2</v>
      </c>
      <c r="G118" s="52">
        <v>5.4225144312631111E-2</v>
      </c>
      <c r="H118" s="52">
        <v>5.2803593928696872E-2</v>
      </c>
      <c r="I118" s="53">
        <v>5.1496805935927321E-2</v>
      </c>
      <c r="J118" s="53">
        <v>5.0501529056975594E-2</v>
      </c>
      <c r="K118" s="54">
        <v>4.9743903746455952E-2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38.802614560834733</v>
      </c>
      <c r="D119" s="52">
        <v>36.503773140492321</v>
      </c>
      <c r="E119" s="49">
        <v>36.321149190122995</v>
      </c>
      <c r="F119" s="52">
        <v>37.227469060716061</v>
      </c>
      <c r="G119" s="52">
        <v>42.81362271432274</v>
      </c>
      <c r="H119" s="52">
        <v>45.722575342265365</v>
      </c>
      <c r="I119" s="53">
        <v>48.013635856861249</v>
      </c>
      <c r="J119" s="53">
        <v>50.27609070891787</v>
      </c>
      <c r="K119" s="54">
        <v>52.279805076434037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7.8415177112185395E-4</v>
      </c>
      <c r="D120" s="52">
        <v>8.5457281969066382E-4</v>
      </c>
      <c r="E120" s="49">
        <v>8.5457281969066382E-4</v>
      </c>
      <c r="F120" s="52">
        <v>8.5457281969066382E-4</v>
      </c>
      <c r="G120" s="52">
        <v>8.6648259948175841E-4</v>
      </c>
      <c r="H120" s="52">
        <v>8.5498132647495156E-4</v>
      </c>
      <c r="I120" s="53">
        <v>8.3642187666744649E-4</v>
      </c>
      <c r="J120" s="53">
        <v>8.1696212688426879E-4</v>
      </c>
      <c r="K120" s="54">
        <v>7.9656788568247764E-4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1.9034064000000002</v>
      </c>
      <c r="D121" s="52">
        <v>1.3846266</v>
      </c>
      <c r="E121" s="49">
        <v>0.90306299999999995</v>
      </c>
      <c r="F121" s="52">
        <v>0.7928592000000001</v>
      </c>
      <c r="G121" s="52">
        <v>0.57855559066200313</v>
      </c>
      <c r="H121" s="52">
        <v>0.55897167130008463</v>
      </c>
      <c r="I121" s="53">
        <v>0.54284934764248272</v>
      </c>
      <c r="J121" s="53">
        <v>0.52990788727306204</v>
      </c>
      <c r="K121" s="54">
        <v>0.51895431264181213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5.1135000000000002</v>
      </c>
      <c r="D123" s="52">
        <v>5.6112000000000002</v>
      </c>
      <c r="E123" s="49">
        <v>6.2302799999999996</v>
      </c>
      <c r="F123" s="52">
        <v>5.9509799999999995</v>
      </c>
      <c r="G123" s="52">
        <v>8.3498320996378332</v>
      </c>
      <c r="H123" s="52">
        <v>10.090200611352779</v>
      </c>
      <c r="I123" s="53">
        <v>12.402935394251998</v>
      </c>
      <c r="J123" s="53">
        <v>15.571485993670077</v>
      </c>
      <c r="K123" s="54">
        <v>19.974742524503906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0.42377999999999999</v>
      </c>
      <c r="D124" s="52">
        <v>0.32779673077353516</v>
      </c>
      <c r="E124" s="49">
        <v>0.24365986245350046</v>
      </c>
      <c r="F124" s="52">
        <v>0.19904523660891585</v>
      </c>
      <c r="G124" s="52">
        <v>0.18904177858911123</v>
      </c>
      <c r="H124" s="52">
        <v>0.18637624493823463</v>
      </c>
      <c r="I124" s="53">
        <v>0.183900065017671</v>
      </c>
      <c r="J124" s="53">
        <v>0.18173704473832558</v>
      </c>
      <c r="K124" s="54">
        <v>0.17951660296050656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4.4869105029338749</v>
      </c>
      <c r="D125" s="52">
        <v>3.9619649999999997</v>
      </c>
      <c r="E125" s="49">
        <v>4.4517899999999999</v>
      </c>
      <c r="F125" s="52">
        <v>5.4371763088610017</v>
      </c>
      <c r="G125" s="52">
        <v>5.6298366060432636</v>
      </c>
      <c r="H125" s="52">
        <v>5.9393176441099413</v>
      </c>
      <c r="I125" s="53">
        <v>6.2850871257992447</v>
      </c>
      <c r="J125" s="53">
        <v>6.6737293914621922</v>
      </c>
      <c r="K125" s="54">
        <v>7.105596267516189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7.3499999999999996E-2</v>
      </c>
      <c r="D126" s="52">
        <v>0.2451537609305369</v>
      </c>
      <c r="E126" s="49">
        <v>0.26235086614453834</v>
      </c>
      <c r="F126" s="52">
        <v>0.31662626036276087</v>
      </c>
      <c r="G126" s="52">
        <v>0.3430123958167926</v>
      </c>
      <c r="H126" s="52">
        <v>0.35922558087861411</v>
      </c>
      <c r="I126" s="53">
        <v>0.37083170126165488</v>
      </c>
      <c r="J126" s="53">
        <v>0.38112292367604073</v>
      </c>
      <c r="K126" s="54">
        <v>0.3898591560807782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2.5605894863146705</v>
      </c>
      <c r="D127" s="52">
        <v>3.0929499999999996</v>
      </c>
      <c r="E127" s="49">
        <v>6.5205000000000002</v>
      </c>
      <c r="F127" s="52">
        <v>8.5299811243850296</v>
      </c>
      <c r="G127" s="52">
        <v>7.3838196309758146</v>
      </c>
      <c r="H127" s="52">
        <v>8.0116077358254323</v>
      </c>
      <c r="I127" s="53">
        <v>8.423443306061241</v>
      </c>
      <c r="J127" s="53">
        <v>8.8066081257337032</v>
      </c>
      <c r="K127" s="54">
        <v>9.16201726939995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2.1097818980411872E-4</v>
      </c>
      <c r="D128" s="52">
        <v>2.3629557258061302E-4</v>
      </c>
      <c r="E128" s="49">
        <v>2.3629557258061302E-4</v>
      </c>
      <c r="F128" s="52">
        <v>2.3629557258061302E-4</v>
      </c>
      <c r="G128" s="52">
        <v>2.5010446908893579E-4</v>
      </c>
      <c r="H128" s="52">
        <v>2.4259288709086365E-4</v>
      </c>
      <c r="I128" s="53">
        <v>2.3530690627584632E-4</v>
      </c>
      <c r="J128" s="53">
        <v>2.2823975098812865E-4</v>
      </c>
      <c r="K128" s="54">
        <v>2.2138484907049342E-4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10.350899591798582</v>
      </c>
      <c r="D129" s="52">
        <v>11.253635993435488</v>
      </c>
      <c r="E129" s="49">
        <v>11.899091058066112</v>
      </c>
      <c r="F129" s="52">
        <v>12.851391763380718</v>
      </c>
      <c r="G129" s="52">
        <v>14.523455405490319</v>
      </c>
      <c r="H129" s="52">
        <v>16.76465688440441</v>
      </c>
      <c r="I129" s="53">
        <v>19.317218702030697</v>
      </c>
      <c r="J129" s="53">
        <v>22.268533079089099</v>
      </c>
      <c r="K129" s="54">
        <v>25.638208662330364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7.6532331900150004</v>
      </c>
      <c r="D130" s="52">
        <v>7.4338013727599996</v>
      </c>
      <c r="E130" s="49">
        <v>6.5799484002000002</v>
      </c>
      <c r="F130" s="52">
        <v>6.3747560652299997</v>
      </c>
      <c r="G130" s="52">
        <v>6.4879181116544462</v>
      </c>
      <c r="H130" s="52">
        <v>6.4083247177057556</v>
      </c>
      <c r="I130" s="53">
        <v>6.3304373391011488</v>
      </c>
      <c r="J130" s="53">
        <v>6.2582909817632153</v>
      </c>
      <c r="K130" s="54">
        <v>6.1829438159241086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21.864651200077557</v>
      </c>
      <c r="D131" s="52">
        <v>22.372218884099912</v>
      </c>
      <c r="E131" s="49">
        <v>23.456960396848441</v>
      </c>
      <c r="F131" s="52">
        <v>23.928096447806251</v>
      </c>
      <c r="G131" s="52">
        <v>23.619841025938989</v>
      </c>
      <c r="H131" s="52">
        <v>24.395411103347431</v>
      </c>
      <c r="I131" s="53">
        <v>25.13361403764808</v>
      </c>
      <c r="J131" s="53">
        <v>25.95999349517685</v>
      </c>
      <c r="K131" s="54">
        <v>26.894856993088123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3.6490260035920663</v>
      </c>
      <c r="D132" s="52">
        <v>3.1779999999999999</v>
      </c>
      <c r="E132" s="49">
        <v>3.0030000000000001</v>
      </c>
      <c r="F132" s="52">
        <v>3.7752740956441655</v>
      </c>
      <c r="G132" s="52">
        <v>4.0143502551477495</v>
      </c>
      <c r="H132" s="52">
        <v>4.3196926450638449</v>
      </c>
      <c r="I132" s="53">
        <v>4.5521521719085767</v>
      </c>
      <c r="J132" s="53">
        <v>4.7995758502338797</v>
      </c>
      <c r="K132" s="54">
        <v>5.0290148349376267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2.844093</v>
      </c>
      <c r="D133" s="52">
        <v>4.2675465000000008</v>
      </c>
      <c r="E133" s="49">
        <v>5.6909999999999998</v>
      </c>
      <c r="F133" s="52">
        <v>5.7820956789343523</v>
      </c>
      <c r="G133" s="52">
        <v>6.9768891264749442</v>
      </c>
      <c r="H133" s="52">
        <v>7.869206117143186</v>
      </c>
      <c r="I133" s="53">
        <v>8.6915809619759212</v>
      </c>
      <c r="J133" s="53">
        <v>9.5894941277905463</v>
      </c>
      <c r="K133" s="54">
        <v>10.568433671643801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20.131992840698459</v>
      </c>
      <c r="D134" s="52">
        <v>22.836354523898081</v>
      </c>
      <c r="E134" s="49">
        <v>26.443730246984607</v>
      </c>
      <c r="F134" s="52">
        <v>29.343697151134126</v>
      </c>
      <c r="G134" s="52">
        <v>31.90740252559705</v>
      </c>
      <c r="H134" s="52">
        <v>34.710587912491647</v>
      </c>
      <c r="I134" s="53">
        <v>37.499129549046259</v>
      </c>
      <c r="J134" s="53">
        <v>40.343147112930858</v>
      </c>
      <c r="K134" s="54">
        <v>43.309032204191041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1.4173681235814603E-4</v>
      </c>
      <c r="D135" s="52">
        <v>1.4570176626110836E-4</v>
      </c>
      <c r="E135" s="49">
        <v>1.4570176626110836E-4</v>
      </c>
      <c r="F135" s="52">
        <v>1.4844567899672241E-4</v>
      </c>
      <c r="G135" s="52">
        <v>1.5710862101222541E-4</v>
      </c>
      <c r="H135" s="52">
        <v>1.6354713424025961E-4</v>
      </c>
      <c r="I135" s="53">
        <v>1.70351099782261E-4</v>
      </c>
      <c r="J135" s="53">
        <v>1.7782328752020301E-4</v>
      </c>
      <c r="K135" s="54">
        <v>1.8601696029592427E-4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1.0960319999999999</v>
      </c>
      <c r="D136" s="52">
        <v>0.92546237322643432</v>
      </c>
      <c r="E136" s="49">
        <v>0.80736168465876013</v>
      </c>
      <c r="F136" s="52">
        <v>0.85875499140038902</v>
      </c>
      <c r="G136" s="52">
        <v>0.9566138766431338</v>
      </c>
      <c r="H136" s="52">
        <v>1.1296731236510518</v>
      </c>
      <c r="I136" s="53">
        <v>1.3389433774739745</v>
      </c>
      <c r="J136" s="53">
        <v>1.6029947706594259</v>
      </c>
      <c r="K136" s="54">
        <v>1.9381300600146505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1.9914228536475003</v>
      </c>
      <c r="D137" s="52">
        <v>2.0441609875701001</v>
      </c>
      <c r="E137" s="49">
        <v>2.0112171882809999</v>
      </c>
      <c r="F137" s="52">
        <v>1.9549984215656999</v>
      </c>
      <c r="G137" s="52">
        <v>1.8787468713044837</v>
      </c>
      <c r="H137" s="52">
        <v>1.9232019534908615</v>
      </c>
      <c r="I137" s="53">
        <v>1.9628970940162245</v>
      </c>
      <c r="J137" s="53">
        <v>2.0067252422882067</v>
      </c>
      <c r="K137" s="54">
        <v>2.0526328996642373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0.29380050000000002</v>
      </c>
      <c r="D138" s="52">
        <v>0.3871014000000001</v>
      </c>
      <c r="E138" s="49">
        <v>0.46700639999999999</v>
      </c>
      <c r="F138" s="52">
        <v>0.54273554999999996</v>
      </c>
      <c r="G138" s="52">
        <v>0.58100187967129202</v>
      </c>
      <c r="H138" s="52">
        <v>0.62407591057309908</v>
      </c>
      <c r="I138" s="53">
        <v>0.66964724726990377</v>
      </c>
      <c r="J138" s="53">
        <v>0.71752934463583673</v>
      </c>
      <c r="K138" s="54">
        <v>0.76729629772070451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40.560381650389957</v>
      </c>
      <c r="D139" s="52">
        <v>44.844599075064806</v>
      </c>
      <c r="E139" s="49">
        <v>51.61964184061744</v>
      </c>
      <c r="F139" s="52">
        <v>58.536127470838295</v>
      </c>
      <c r="G139" s="52">
        <v>71.765284838711182</v>
      </c>
      <c r="H139" s="52">
        <v>79.811377270023698</v>
      </c>
      <c r="I139" s="53">
        <v>88.539788716733327</v>
      </c>
      <c r="J139" s="53">
        <v>98.512653426491084</v>
      </c>
      <c r="K139" s="54">
        <v>109.73003140415139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9.6641999999999995E-4</v>
      </c>
      <c r="D140" s="52">
        <v>9.6768000000000006E-4</v>
      </c>
      <c r="E140" s="49">
        <v>6.0459000000000001E-4</v>
      </c>
      <c r="F140" s="52">
        <v>6.0459000000000001E-4</v>
      </c>
      <c r="G140" s="52">
        <v>6.0459000000000001E-4</v>
      </c>
      <c r="H140" s="52">
        <v>6.0459000000000001E-4</v>
      </c>
      <c r="I140" s="53">
        <v>6.0459000000000001E-4</v>
      </c>
      <c r="J140" s="53">
        <v>6.0459000000000001E-4</v>
      </c>
      <c r="K140" s="54">
        <v>6.0459000000000001E-4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1.6466328544045614</v>
      </c>
      <c r="D141" s="52">
        <v>1.7326191843644327</v>
      </c>
      <c r="E141" s="49">
        <v>1.6114154889424912</v>
      </c>
      <c r="F141" s="52">
        <v>1.8678015815159039</v>
      </c>
      <c r="G141" s="52">
        <v>1.9964861016924143</v>
      </c>
      <c r="H141" s="52">
        <v>2.18371306940531</v>
      </c>
      <c r="I141" s="53">
        <v>2.3262270738119009</v>
      </c>
      <c r="J141" s="53">
        <v>2.4785514059386853</v>
      </c>
      <c r="K141" s="54">
        <v>2.6203189111936682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9.1079219141041945E-2</v>
      </c>
      <c r="D142" s="52">
        <v>8.9321115370452744E-2</v>
      </c>
      <c r="E142" s="49">
        <v>8.9185926375584035E-2</v>
      </c>
      <c r="F142" s="52">
        <v>9.6449909209916848E-2</v>
      </c>
      <c r="G142" s="52">
        <v>9.8197886334223911E-2</v>
      </c>
      <c r="H142" s="52">
        <v>9.708595577652944E-2</v>
      </c>
      <c r="I142" s="53">
        <v>9.5308767238385828E-2</v>
      </c>
      <c r="J142" s="53">
        <v>9.3415871680569168E-2</v>
      </c>
      <c r="K142" s="54">
        <v>9.1416387586202907E-2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9.7529064796800018</v>
      </c>
      <c r="D143" s="52">
        <v>11.552886861410462</v>
      </c>
      <c r="E143" s="49">
        <v>11.463237301972967</v>
      </c>
      <c r="F143" s="52">
        <v>11.587325848517915</v>
      </c>
      <c r="G143" s="52">
        <v>13.020650963370027</v>
      </c>
      <c r="H143" s="52">
        <v>14.387784131113783</v>
      </c>
      <c r="I143" s="53">
        <v>15.423129886025224</v>
      </c>
      <c r="J143" s="53">
        <v>16.530693314027666</v>
      </c>
      <c r="K143" s="54">
        <v>17.559237569238604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7.2343757615215436</v>
      </c>
      <c r="D144" s="52">
        <v>7.7678154519101943</v>
      </c>
      <c r="E144" s="49">
        <v>8.5131559820946165</v>
      </c>
      <c r="F144" s="52">
        <v>9.0790214391424584</v>
      </c>
      <c r="G144" s="52">
        <v>9.6489669300436027</v>
      </c>
      <c r="H144" s="52">
        <v>10.496412711951219</v>
      </c>
      <c r="I144" s="53">
        <v>11.225475555072334</v>
      </c>
      <c r="J144" s="53">
        <v>12.015017598642014</v>
      </c>
      <c r="K144" s="54">
        <v>12.802159953535831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6.5421095205177444</v>
      </c>
      <c r="D145" s="52">
        <v>7.1230440114497684</v>
      </c>
      <c r="E145" s="49">
        <v>8.1425188356754905</v>
      </c>
      <c r="F145" s="52">
        <v>8.6583006341509545</v>
      </c>
      <c r="G145" s="52">
        <v>9.1170845034746826</v>
      </c>
      <c r="H145" s="52">
        <v>9.6559592539932027</v>
      </c>
      <c r="I145" s="53">
        <v>10.218090783642459</v>
      </c>
      <c r="J145" s="53">
        <v>10.850209064136374</v>
      </c>
      <c r="K145" s="54">
        <v>11.523811790069304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15.5977738463131</v>
      </c>
      <c r="D146" s="52">
        <v>10.775247610398601</v>
      </c>
      <c r="E146" s="49">
        <v>9.7244599059611652</v>
      </c>
      <c r="F146" s="52">
        <v>8.9489224225948476</v>
      </c>
      <c r="G146" s="52">
        <v>9.1281249594875025</v>
      </c>
      <c r="H146" s="52">
        <v>9.2973400000000002</v>
      </c>
      <c r="I146" s="53">
        <v>9.5023</v>
      </c>
      <c r="J146" s="53">
        <v>9.714735000000001</v>
      </c>
      <c r="K146" s="54">
        <v>9.9271700000000003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2.6372211572510373</v>
      </c>
      <c r="D147" s="52">
        <v>2.801172266024853</v>
      </c>
      <c r="E147" s="49">
        <v>2.9944254694484971</v>
      </c>
      <c r="F147" s="52">
        <v>3.0292820264689708</v>
      </c>
      <c r="G147" s="52">
        <v>2.9225033798561539</v>
      </c>
      <c r="H147" s="52">
        <v>2.9385355179370189</v>
      </c>
      <c r="I147" s="53">
        <v>2.953491312566991</v>
      </c>
      <c r="J147" s="53">
        <v>2.9680844475957846</v>
      </c>
      <c r="K147" s="54">
        <v>2.9754802611278346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5.8639727999999988E-2</v>
      </c>
      <c r="D148" s="52">
        <v>9.6109250999999979E-2</v>
      </c>
      <c r="E148" s="49">
        <v>0.103311915</v>
      </c>
      <c r="F148" s="52">
        <v>4.7103273000000008E-2</v>
      </c>
      <c r="G148" s="52">
        <v>5.1751555756112066E-2</v>
      </c>
      <c r="H148" s="52">
        <v>5.6151068984345548E-2</v>
      </c>
      <c r="I148" s="53">
        <v>6.1021460349217661E-2</v>
      </c>
      <c r="J148" s="53">
        <v>6.6417193870307381E-2</v>
      </c>
      <c r="K148" s="54">
        <v>7.2396727588039431E-2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11.442077123810046</v>
      </c>
      <c r="D149" s="52">
        <v>7.6627135882950652</v>
      </c>
      <c r="E149" s="49">
        <v>6.2197077806588545</v>
      </c>
      <c r="F149" s="52">
        <v>6.4341669980000065</v>
      </c>
      <c r="G149" s="52">
        <v>6.5868418270285884</v>
      </c>
      <c r="H149" s="52">
        <v>6.5654665090489681</v>
      </c>
      <c r="I149" s="53">
        <v>6.5570431950094772</v>
      </c>
      <c r="J149" s="53">
        <v>6.5741285910496394</v>
      </c>
      <c r="K149" s="54">
        <v>6.6086778629671192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98.559814707899989</v>
      </c>
      <c r="D150" s="52">
        <v>70.738866701999996</v>
      </c>
      <c r="E150" s="49">
        <v>45.1328830092</v>
      </c>
      <c r="F150" s="52">
        <v>40.580251989900006</v>
      </c>
      <c r="G150" s="52">
        <v>38.451592012162635</v>
      </c>
      <c r="H150" s="52">
        <v>38.202126100027449</v>
      </c>
      <c r="I150" s="53">
        <v>37.818271859272748</v>
      </c>
      <c r="J150" s="53">
        <v>37.407504129681996</v>
      </c>
      <c r="K150" s="54">
        <v>36.850985284052349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5.7684411137834346E-2</v>
      </c>
      <c r="D151" s="52">
        <v>9.2261571680813628E-2</v>
      </c>
      <c r="E151" s="49">
        <v>0.19903616986022679</v>
      </c>
      <c r="F151" s="52">
        <v>0.3640725724319176</v>
      </c>
      <c r="G151" s="52">
        <v>0.37761916840774484</v>
      </c>
      <c r="H151" s="52">
        <v>0.40060589834895893</v>
      </c>
      <c r="I151" s="53">
        <v>0.41858880218164785</v>
      </c>
      <c r="J151" s="53">
        <v>0.43556854339239437</v>
      </c>
      <c r="K151" s="54">
        <v>0.45079968586453051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1.4817346024625058E-2</v>
      </c>
      <c r="D152" s="52">
        <v>1.3372826451081883E-2</v>
      </c>
      <c r="E152" s="49">
        <v>1.6534366077578692E-2</v>
      </c>
      <c r="F152" s="52">
        <v>1.7602962995671326E-2</v>
      </c>
      <c r="G152" s="52">
        <v>1.9819993111220294E-2</v>
      </c>
      <c r="H152" s="52">
        <v>1.9002859680881657E-2</v>
      </c>
      <c r="I152" s="53">
        <v>1.8569593696194871E-2</v>
      </c>
      <c r="J152" s="53">
        <v>1.8348487490862715E-2</v>
      </c>
      <c r="K152" s="54">
        <v>1.8228754064153807E-2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9.4286974365250468E-3</v>
      </c>
      <c r="D153" s="52">
        <v>9.323406249027423E-3</v>
      </c>
      <c r="E153" s="49">
        <v>9.2456148940368021E-3</v>
      </c>
      <c r="F153" s="52">
        <v>9.2602743378245849E-3</v>
      </c>
      <c r="G153" s="52">
        <v>9.5044284607431733E-3</v>
      </c>
      <c r="H153" s="52">
        <v>9.5587337740217909E-3</v>
      </c>
      <c r="I153" s="53">
        <v>9.5900470996757893E-3</v>
      </c>
      <c r="J153" s="53">
        <v>9.656593029201967E-3</v>
      </c>
      <c r="K153" s="54">
        <v>9.7628047342338611E-3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1.3209E-2</v>
      </c>
      <c r="D154" s="52">
        <v>1.3335000000000001E-2</v>
      </c>
      <c r="E154" s="49">
        <v>1.3936521345830333E-2</v>
      </c>
      <c r="F154" s="52">
        <v>1.2254097121114124E-2</v>
      </c>
      <c r="G154" s="52">
        <v>1.2737202533916296E-2</v>
      </c>
      <c r="H154" s="52">
        <v>1.3128289469263988E-2</v>
      </c>
      <c r="I154" s="53">
        <v>1.3520778204081879E-2</v>
      </c>
      <c r="J154" s="53">
        <v>1.3976454571511875E-2</v>
      </c>
      <c r="K154" s="54">
        <v>1.4505084954457178E-2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1.8085484346871978E-2</v>
      </c>
      <c r="D155" s="52">
        <v>1.9088544823253107E-2</v>
      </c>
      <c r="E155" s="49">
        <v>2.0237505005289678E-2</v>
      </c>
      <c r="F155" s="52">
        <v>2.1767425529870994E-2</v>
      </c>
      <c r="G155" s="52">
        <v>2.1300352823594982E-2</v>
      </c>
      <c r="H155" s="52">
        <v>2.1130404361069104E-2</v>
      </c>
      <c r="I155" s="53">
        <v>2.0823969636312098E-2</v>
      </c>
      <c r="J155" s="53">
        <v>2.0509770629824474E-2</v>
      </c>
      <c r="K155" s="54">
        <v>2.0187774613562189E-2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1.9740000000000001E-3</v>
      </c>
      <c r="D156" s="52">
        <v>1.9740000000000001E-3</v>
      </c>
      <c r="E156" s="49">
        <v>1.9740000000000001E-3</v>
      </c>
      <c r="F156" s="52">
        <v>1.9740000000000001E-3</v>
      </c>
      <c r="G156" s="52">
        <v>1.9740000000000001E-3</v>
      </c>
      <c r="H156" s="52">
        <v>1.9740000000000001E-3</v>
      </c>
      <c r="I156" s="53">
        <v>1.9740000000000001E-3</v>
      </c>
      <c r="J156" s="53">
        <v>1.9740000000000001E-3</v>
      </c>
      <c r="K156" s="54">
        <v>1.9740000000000001E-3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4.6384333969221488E-3</v>
      </c>
      <c r="D157" s="52">
        <v>5.3735736041916624E-3</v>
      </c>
      <c r="E157" s="49">
        <v>5.5649409412139115E-3</v>
      </c>
      <c r="F157" s="52">
        <v>6.2883923521572854E-3</v>
      </c>
      <c r="G157" s="52">
        <v>6.4699045391853416E-3</v>
      </c>
      <c r="H157" s="52">
        <v>6.5888455704631744E-3</v>
      </c>
      <c r="I157" s="53">
        <v>6.6949231396613703E-3</v>
      </c>
      <c r="J157" s="53">
        <v>6.8189149052963185E-3</v>
      </c>
      <c r="K157" s="54">
        <v>6.9635086618392503E-3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1.5657180000000002</v>
      </c>
      <c r="D158" s="52">
        <v>1.5665790000000002</v>
      </c>
      <c r="E158" s="49">
        <v>1.5674399999999999</v>
      </c>
      <c r="F158" s="52">
        <v>1.3805646288494919</v>
      </c>
      <c r="G158" s="52">
        <v>1.314199988885165</v>
      </c>
      <c r="H158" s="52">
        <v>1.4194839938561477</v>
      </c>
      <c r="I158" s="53">
        <v>1.5418193573796324</v>
      </c>
      <c r="J158" s="53">
        <v>1.6833353526108084</v>
      </c>
      <c r="K158" s="54">
        <v>1.8463097236476556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2.8978282085390794</v>
      </c>
      <c r="D159" s="52">
        <v>3.6466566882925546</v>
      </c>
      <c r="E159" s="49">
        <v>4.0000256099999998</v>
      </c>
      <c r="F159" s="52">
        <v>3.6502389644449353</v>
      </c>
      <c r="G159" s="52">
        <v>3.9968915950342301</v>
      </c>
      <c r="H159" s="52">
        <v>4.3637608416930371</v>
      </c>
      <c r="I159" s="53">
        <v>4.7098615307027982</v>
      </c>
      <c r="J159" s="53">
        <v>5.064324684707576</v>
      </c>
      <c r="K159" s="54">
        <v>5.4240051212521765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3.3322800000000004</v>
      </c>
      <c r="D160" s="52">
        <v>3.0263362500000004</v>
      </c>
      <c r="E160" s="49">
        <v>2.9508826887954012</v>
      </c>
      <c r="F160" s="52">
        <v>2.4030093396637007</v>
      </c>
      <c r="G160" s="52">
        <v>2.3894348294268539</v>
      </c>
      <c r="H160" s="52">
        <v>2.3763572651912006</v>
      </c>
      <c r="I160" s="53">
        <v>2.3613534327958661</v>
      </c>
      <c r="J160" s="53">
        <v>2.3498405076763738</v>
      </c>
      <c r="K160" s="54">
        <v>2.3370074884073126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4.9595696291936438E-3</v>
      </c>
      <c r="D161" s="52">
        <v>4.2420000000000001E-3</v>
      </c>
      <c r="E161" s="49">
        <v>3.1546597998822839E-3</v>
      </c>
      <c r="F161" s="52">
        <v>1.9916676868746313E-3</v>
      </c>
      <c r="G161" s="52">
        <v>1.6283764677478736E-3</v>
      </c>
      <c r="H161" s="52">
        <v>1.6781722359636903E-3</v>
      </c>
      <c r="I161" s="53">
        <v>1.7292509401835934E-3</v>
      </c>
      <c r="J161" s="53">
        <v>1.7842189662558474E-3</v>
      </c>
      <c r="K161" s="54">
        <v>1.8433531258753577E-3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0.37813755000000004</v>
      </c>
      <c r="D162" s="52">
        <v>0.43491000000000002</v>
      </c>
      <c r="E162" s="49">
        <v>0.32953199999999999</v>
      </c>
      <c r="F162" s="52">
        <v>0.42088199999999992</v>
      </c>
      <c r="G162" s="52">
        <v>0.53265685147418451</v>
      </c>
      <c r="H162" s="52">
        <v>0.58796505603075</v>
      </c>
      <c r="I162" s="53">
        <v>0.65376196669732112</v>
      </c>
      <c r="J162" s="53">
        <v>0.73531349289823855</v>
      </c>
      <c r="K162" s="54">
        <v>0.83889035065042594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9.9004499999999999E-3</v>
      </c>
      <c r="D163" s="52">
        <v>6.2401500000000007E-3</v>
      </c>
      <c r="E163" s="49">
        <v>3.3999E-3</v>
      </c>
      <c r="F163" s="52">
        <v>8.135400000000001E-3</v>
      </c>
      <c r="G163" s="52">
        <v>8.6744333568750925E-3</v>
      </c>
      <c r="H163" s="52">
        <v>9.2624998987385215E-3</v>
      </c>
      <c r="I163" s="53">
        <v>9.8873008856418133E-3</v>
      </c>
      <c r="J163" s="53">
        <v>1.0554324290543853E-2</v>
      </c>
      <c r="K163" s="54">
        <v>1.1265358725180334E-2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1.9901616</v>
      </c>
      <c r="D164" s="52">
        <v>1.4049338939999998</v>
      </c>
      <c r="E164" s="49">
        <v>1.0534252785</v>
      </c>
      <c r="F164" s="52">
        <v>0.95614217725462369</v>
      </c>
      <c r="G164" s="52">
        <v>0.69810300000000003</v>
      </c>
      <c r="H164" s="52">
        <v>0.60055800000000004</v>
      </c>
      <c r="I164" s="53">
        <v>0.56216999999999995</v>
      </c>
      <c r="J164" s="53">
        <v>0.55464715628829986</v>
      </c>
      <c r="K164" s="54">
        <v>0.54482851336102145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0.65579346379101866</v>
      </c>
      <c r="D165" s="52">
        <v>0.64653699050550961</v>
      </c>
      <c r="E165" s="49">
        <v>0.69432992251173598</v>
      </c>
      <c r="F165" s="52">
        <v>0.66191433316403636</v>
      </c>
      <c r="G165" s="52">
        <v>0.68482913389662781</v>
      </c>
      <c r="H165" s="52">
        <v>0.68702324576088747</v>
      </c>
      <c r="I165" s="53">
        <v>0.68533914119527606</v>
      </c>
      <c r="J165" s="53">
        <v>0.68272730267889381</v>
      </c>
      <c r="K165" s="54">
        <v>0.67598616813607448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1.8790799999999996E-2</v>
      </c>
      <c r="D166" s="52">
        <v>1.88328E-2</v>
      </c>
      <c r="E166" s="49">
        <v>1.8739139999999998E-2</v>
      </c>
      <c r="F166" s="52">
        <v>1.9502700000000005E-2</v>
      </c>
      <c r="G166" s="52">
        <v>1.990110738356567E-2</v>
      </c>
      <c r="H166" s="52">
        <v>1.9995807479008341E-2</v>
      </c>
      <c r="I166" s="53">
        <v>1.9990453668579176E-2</v>
      </c>
      <c r="J166" s="53">
        <v>1.9997078308736378E-2</v>
      </c>
      <c r="K166" s="54">
        <v>2.0017198236323717E-2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12.72200076</v>
      </c>
      <c r="D167" s="52">
        <v>12.441483600000002</v>
      </c>
      <c r="E167" s="49">
        <v>13.221198900000001</v>
      </c>
      <c r="F167" s="52">
        <v>14.028842100000004</v>
      </c>
      <c r="G167" s="52">
        <v>13.371775436420116</v>
      </c>
      <c r="H167" s="52">
        <v>13.639130437267056</v>
      </c>
      <c r="I167" s="53">
        <v>13.959183677454414</v>
      </c>
      <c r="J167" s="53">
        <v>14.41487275039476</v>
      </c>
      <c r="K167" s="54">
        <v>14.918069713460236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19.24755</v>
      </c>
      <c r="D168" s="52">
        <v>17.502242457583705</v>
      </c>
      <c r="E168" s="49">
        <v>18.497643613075304</v>
      </c>
      <c r="F168" s="52">
        <v>18.068755307535213</v>
      </c>
      <c r="G168" s="52">
        <v>18.919627029530428</v>
      </c>
      <c r="H168" s="52">
        <v>19.726769314175279</v>
      </c>
      <c r="I168" s="53">
        <v>20.221872886132456</v>
      </c>
      <c r="J168" s="53">
        <v>20.626553917540893</v>
      </c>
      <c r="K168" s="54">
        <v>21.024312628852456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3.024</v>
      </c>
      <c r="D169" s="52">
        <v>2.8521818181818182</v>
      </c>
      <c r="E169" s="49">
        <v>2.6803636363636363</v>
      </c>
      <c r="F169" s="52">
        <v>1.8811634683949727</v>
      </c>
      <c r="G169" s="52">
        <v>2.3508952506561269</v>
      </c>
      <c r="H169" s="52">
        <v>2.5445557112600432</v>
      </c>
      <c r="I169" s="53">
        <v>2.722574484126012</v>
      </c>
      <c r="J169" s="53">
        <v>2.9040671945629377</v>
      </c>
      <c r="K169" s="54">
        <v>3.0898660901744437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11.5796435055</v>
      </c>
      <c r="D170" s="52">
        <v>11.799705369899998</v>
      </c>
      <c r="E170" s="49">
        <v>13.096754689515</v>
      </c>
      <c r="F170" s="52">
        <v>13.20594618336</v>
      </c>
      <c r="G170" s="52">
        <v>12.262119819216217</v>
      </c>
      <c r="H170" s="52">
        <v>12.469324203012473</v>
      </c>
      <c r="I170" s="53">
        <v>12.66937601244809</v>
      </c>
      <c r="J170" s="53">
        <v>12.866031152685631</v>
      </c>
      <c r="K170" s="54">
        <v>13.03207343084371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3.0412568754675662</v>
      </c>
      <c r="D171" s="52">
        <v>2.835</v>
      </c>
      <c r="E171" s="49">
        <v>1.580839332632042</v>
      </c>
      <c r="F171" s="52">
        <v>1.6076728292193652</v>
      </c>
      <c r="G171" s="52">
        <v>1.7186697552200074</v>
      </c>
      <c r="H171" s="52">
        <v>1.8916452704932214</v>
      </c>
      <c r="I171" s="53">
        <v>2.0762603108763948</v>
      </c>
      <c r="J171" s="53">
        <v>2.2778016971587296</v>
      </c>
      <c r="K171" s="54">
        <v>2.4913250344404743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23.32325742920381</v>
      </c>
      <c r="D172" s="52">
        <v>34.271999999999998</v>
      </c>
      <c r="E172" s="49">
        <v>41.978070633640534</v>
      </c>
      <c r="F172" s="52">
        <v>47.948144298518983</v>
      </c>
      <c r="G172" s="52">
        <v>50.609459207392639</v>
      </c>
      <c r="H172" s="52">
        <v>54.732369919694179</v>
      </c>
      <c r="I172" s="53">
        <v>58.340003838004556</v>
      </c>
      <c r="J172" s="53">
        <v>62.106732080753446</v>
      </c>
      <c r="K172" s="54">
        <v>65.712385297819225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7.7726868636386628E-2</v>
      </c>
      <c r="D173" s="52">
        <v>7.8576714842957016E-2</v>
      </c>
      <c r="E173" s="49">
        <v>7.204699711539464E-2</v>
      </c>
      <c r="F173" s="52">
        <v>4.5392143800492467E-2</v>
      </c>
      <c r="G173" s="52">
        <v>2.5446008442783018E-2</v>
      </c>
      <c r="H173" s="52">
        <v>2.7942464025780125E-2</v>
      </c>
      <c r="I173" s="53">
        <v>2.9892779371128456E-2</v>
      </c>
      <c r="J173" s="53">
        <v>3.201273640724471E-2</v>
      </c>
      <c r="K173" s="54">
        <v>3.4015396610265113E-2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0.53741550073821576</v>
      </c>
      <c r="D174" s="52">
        <v>0.49856050833407822</v>
      </c>
      <c r="E174" s="49">
        <v>0.46261715559184508</v>
      </c>
      <c r="F174" s="52">
        <v>0.46764741415543487</v>
      </c>
      <c r="G174" s="52">
        <v>0.46016384804329757</v>
      </c>
      <c r="H174" s="52">
        <v>0.50115797769993664</v>
      </c>
      <c r="I174" s="53">
        <v>0.52749224842075648</v>
      </c>
      <c r="J174" s="53">
        <v>0.54985564036596501</v>
      </c>
      <c r="K174" s="54">
        <v>0.56672316577416637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3.0580611169445193</v>
      </c>
      <c r="D175" s="52">
        <v>3.094977820419345</v>
      </c>
      <c r="E175" s="49">
        <v>2.8770500464764028</v>
      </c>
      <c r="F175" s="52">
        <v>2.7938224946611978</v>
      </c>
      <c r="G175" s="52">
        <v>2.6</v>
      </c>
      <c r="H175" s="52">
        <v>2.4</v>
      </c>
      <c r="I175" s="53">
        <v>2.2000000000000002</v>
      </c>
      <c r="J175" s="53">
        <v>2.1864423608759771</v>
      </c>
      <c r="K175" s="54">
        <v>2.1644829032830231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2.6549049449174911</v>
      </c>
      <c r="D176" s="52">
        <v>2.5949480045123461</v>
      </c>
      <c r="E176" s="49">
        <v>2.4489323199634225</v>
      </c>
      <c r="F176" s="52">
        <v>2.4465142935414512</v>
      </c>
      <c r="G176" s="52">
        <v>2.5322479956100432</v>
      </c>
      <c r="H176" s="52">
        <v>2.5180891721224041</v>
      </c>
      <c r="I176" s="53">
        <v>2.4945359278718726</v>
      </c>
      <c r="J176" s="53">
        <v>2.4708517417288722</v>
      </c>
      <c r="K176" s="54">
        <v>2.4432082456708306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2.3066536500000003</v>
      </c>
      <c r="D177" s="52">
        <v>2.0632513860000001</v>
      </c>
      <c r="E177" s="49">
        <v>2.3882346809999997</v>
      </c>
      <c r="F177" s="52">
        <v>3.1389870329999998</v>
      </c>
      <c r="G177" s="52">
        <v>3.7345416271068896</v>
      </c>
      <c r="H177" s="52">
        <v>4.1351799936425575</v>
      </c>
      <c r="I177" s="53">
        <v>4.5818074060080081</v>
      </c>
      <c r="J177" s="53">
        <v>5.07945580472785</v>
      </c>
      <c r="K177" s="54">
        <v>5.6331169723014662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1.7849999999999999</v>
      </c>
      <c r="D178" s="52">
        <v>1.4910000000000001</v>
      </c>
      <c r="E178" s="49">
        <v>1.407</v>
      </c>
      <c r="F178" s="52">
        <v>2.7848102677263626</v>
      </c>
      <c r="G178" s="52">
        <v>3.7354675556769781</v>
      </c>
      <c r="H178" s="52">
        <v>3.9466020675649593</v>
      </c>
      <c r="I178" s="53">
        <v>4.1715884862374937</v>
      </c>
      <c r="J178" s="53">
        <v>4.4147232918187722</v>
      </c>
      <c r="K178" s="54">
        <v>4.6693751911479868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11.347539000000001</v>
      </c>
      <c r="D179" s="52">
        <v>12.341781559661591</v>
      </c>
      <c r="E179" s="49">
        <v>13.394587608959743</v>
      </c>
      <c r="F179" s="52">
        <v>14.375537078722907</v>
      </c>
      <c r="G179" s="52">
        <v>14.97625165324888</v>
      </c>
      <c r="H179" s="52">
        <v>15.818214153750542</v>
      </c>
      <c r="I179" s="53">
        <v>16.318143765914655</v>
      </c>
      <c r="J179" s="53">
        <v>16.737093709103931</v>
      </c>
      <c r="K179" s="54">
        <v>17.063300616216971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13.256529059145342</v>
      </c>
      <c r="D180" s="52">
        <v>12.3932725</v>
      </c>
      <c r="E180" s="49">
        <v>8.2593000000000014</v>
      </c>
      <c r="F180" s="52">
        <v>9.6925827094185149</v>
      </c>
      <c r="G180" s="52">
        <v>11.181467903973502</v>
      </c>
      <c r="H180" s="52">
        <v>11.731316320688817</v>
      </c>
      <c r="I180" s="53">
        <v>12.203190682187655</v>
      </c>
      <c r="J180" s="53">
        <v>12.734706949928658</v>
      </c>
      <c r="K180" s="54">
        <v>13.263647851290544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0.14754041400000001</v>
      </c>
      <c r="D181" s="52">
        <v>0.24966087299999998</v>
      </c>
      <c r="E181" s="49">
        <v>0.26588099999999998</v>
      </c>
      <c r="F181" s="52">
        <v>0.33310200000000006</v>
      </c>
      <c r="G181" s="52">
        <v>0.34461448084844598</v>
      </c>
      <c r="H181" s="52">
        <v>0.36571689126696755</v>
      </c>
      <c r="I181" s="53">
        <v>0.3809500226752599</v>
      </c>
      <c r="J181" s="53">
        <v>0.39765437592569969</v>
      </c>
      <c r="K181" s="54">
        <v>0.41384289568937543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0.59033177905957734</v>
      </c>
      <c r="D182" s="52">
        <v>0.32612999999999998</v>
      </c>
      <c r="E182" s="49">
        <v>0.43154999999999999</v>
      </c>
      <c r="F182" s="52">
        <v>0.88454121568108612</v>
      </c>
      <c r="G182" s="52">
        <v>0.98524980990523081</v>
      </c>
      <c r="H182" s="52">
        <v>1.0817746056735407</v>
      </c>
      <c r="I182" s="53">
        <v>1.1855941452053744</v>
      </c>
      <c r="J182" s="53">
        <v>1.2991937264582152</v>
      </c>
      <c r="K182" s="54">
        <v>1.4234828887559428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4.7490482523109806E-2</v>
      </c>
      <c r="D183" s="52">
        <v>4.9296646226216746E-2</v>
      </c>
      <c r="E183" s="49">
        <v>5.5385869235275768E-2</v>
      </c>
      <c r="F183" s="52">
        <v>5.5385869235275768E-2</v>
      </c>
      <c r="G183" s="52">
        <v>5.5760397837308247E-2</v>
      </c>
      <c r="H183" s="52">
        <v>5.539447665096052E-2</v>
      </c>
      <c r="I183" s="53">
        <v>5.4723766128622724E-2</v>
      </c>
      <c r="J183" s="53">
        <v>5.401966627701528E-2</v>
      </c>
      <c r="K183" s="54">
        <v>5.3280424468480435E-2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9.2106000000000007E-2</v>
      </c>
      <c r="D184" s="52">
        <v>8.0152188892375284E-2</v>
      </c>
      <c r="E184" s="49">
        <v>7.1949942265453398E-2</v>
      </c>
      <c r="F184" s="52">
        <v>7.2346017194854131E-2</v>
      </c>
      <c r="G184" s="52">
        <v>7.5611634786395904E-2</v>
      </c>
      <c r="H184" s="52">
        <v>7.8461159386310556E-2</v>
      </c>
      <c r="I184" s="53">
        <v>8.1392877541432734E-2</v>
      </c>
      <c r="J184" s="53">
        <v>8.4575509405804231E-2</v>
      </c>
      <c r="K184" s="54">
        <v>8.8031191044806667E-2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1.6910709908815356</v>
      </c>
      <c r="D185" s="52">
        <v>1.7739683605759593</v>
      </c>
      <c r="E185" s="49">
        <v>2.018024135158512</v>
      </c>
      <c r="F185" s="52">
        <v>1.9948015156841947</v>
      </c>
      <c r="G185" s="52">
        <v>2.0842976893298673</v>
      </c>
      <c r="H185" s="52">
        <v>2.2368285417667346</v>
      </c>
      <c r="I185" s="53">
        <v>2.4054232431005502</v>
      </c>
      <c r="J185" s="53">
        <v>2.5922603592426228</v>
      </c>
      <c r="K185" s="54">
        <v>2.7992005093943795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18.955636728000002</v>
      </c>
      <c r="D186" s="52">
        <v>18.407807302710001</v>
      </c>
      <c r="E186" s="49">
        <v>16.293260003264997</v>
      </c>
      <c r="F186" s="52">
        <v>15.082960110855002</v>
      </c>
      <c r="G186" s="52">
        <v>16.086091696601528</v>
      </c>
      <c r="H186" s="52">
        <v>16.878878839579997</v>
      </c>
      <c r="I186" s="53">
        <v>17.73301351409464</v>
      </c>
      <c r="J186" s="53">
        <v>18.584531303015449</v>
      </c>
      <c r="K186" s="54">
        <v>19.426953783064135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2.8272859648706627</v>
      </c>
      <c r="D187" s="52">
        <v>2.26709</v>
      </c>
      <c r="E187" s="49">
        <v>2.2467899999999998</v>
      </c>
      <c r="F187" s="52">
        <v>8.5668980337829357</v>
      </c>
      <c r="G187" s="52">
        <v>8.8502054650166979</v>
      </c>
      <c r="H187" s="52">
        <v>9.5416860918997894</v>
      </c>
      <c r="I187" s="53">
        <v>10.302691882693406</v>
      </c>
      <c r="J187" s="53">
        <v>11.146000703140729</v>
      </c>
      <c r="K187" s="54">
        <v>12.065660827023075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2.3681700000000001E-4</v>
      </c>
      <c r="D188" s="52">
        <v>2.6880000000000003E-4</v>
      </c>
      <c r="E188" s="49">
        <v>2.7720000000000002E-4</v>
      </c>
      <c r="F188" s="52">
        <v>2.8349999999999995E-4</v>
      </c>
      <c r="G188" s="52">
        <v>2.8213752188523458E-4</v>
      </c>
      <c r="H188" s="52">
        <v>2.736638663040535E-4</v>
      </c>
      <c r="I188" s="53">
        <v>2.6544470660994437E-4</v>
      </c>
      <c r="J188" s="53">
        <v>2.5747239933003813E-4</v>
      </c>
      <c r="K188" s="54">
        <v>2.4973953055382994E-4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3.8944566473717233</v>
      </c>
      <c r="D189" s="52">
        <v>4.2106227770152698</v>
      </c>
      <c r="E189" s="49">
        <v>4.8013553598919998</v>
      </c>
      <c r="F189" s="52">
        <v>5.6715988838414084</v>
      </c>
      <c r="G189" s="52">
        <v>6.3783050380425061</v>
      </c>
      <c r="H189" s="52">
        <v>6.8033225291370742</v>
      </c>
      <c r="I189" s="53">
        <v>7.188836498962532</v>
      </c>
      <c r="J189" s="53">
        <v>7.5736454534192266</v>
      </c>
      <c r="K189" s="54">
        <v>7.9574113455269879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33.58425368878671</v>
      </c>
      <c r="D190" s="52">
        <v>24.046868341204803</v>
      </c>
      <c r="E190" s="49">
        <v>13.516988144569583</v>
      </c>
      <c r="F190" s="52">
        <v>11.389463398210044</v>
      </c>
      <c r="G190" s="52">
        <v>8.9155380926575685</v>
      </c>
      <c r="H190" s="52">
        <v>8.5129196003283418</v>
      </c>
      <c r="I190" s="53">
        <v>8.1437385487848246</v>
      </c>
      <c r="J190" s="53">
        <v>7.8016312561804861</v>
      </c>
      <c r="K190" s="54">
        <v>7.4600893274305937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0.60607814347351174</v>
      </c>
      <c r="D191" s="52">
        <v>1.1799414755228317</v>
      </c>
      <c r="E191" s="49">
        <v>1.6379999999999999</v>
      </c>
      <c r="F191" s="52">
        <v>1.3632349235372252</v>
      </c>
      <c r="G191" s="52">
        <v>1.4665297087198548</v>
      </c>
      <c r="H191" s="52">
        <v>1.5745456999023668</v>
      </c>
      <c r="I191" s="53">
        <v>1.6911808349233373</v>
      </c>
      <c r="J191" s="53">
        <v>1.8170546154644198</v>
      </c>
      <c r="K191" s="54">
        <v>1.9527134825625885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18.52734201277676</v>
      </c>
      <c r="D192" s="52">
        <v>18.259141518733479</v>
      </c>
      <c r="E192" s="49">
        <v>17.201458179883844</v>
      </c>
      <c r="F192" s="52">
        <v>16.29327497118804</v>
      </c>
      <c r="G192" s="52">
        <v>15.451421834917671</v>
      </c>
      <c r="H192" s="52">
        <v>15.695590307796794</v>
      </c>
      <c r="I192" s="53">
        <v>15.932121633462108</v>
      </c>
      <c r="J192" s="53">
        <v>16.165797242328885</v>
      </c>
      <c r="K192" s="54">
        <v>16.361714581363866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132.09351457490999</v>
      </c>
      <c r="D193" s="52">
        <v>143.46688589246997</v>
      </c>
      <c r="E193" s="49">
        <v>136.5320114109</v>
      </c>
      <c r="F193" s="52">
        <v>136.50848863112998</v>
      </c>
      <c r="G193" s="52">
        <v>141.205255301146</v>
      </c>
      <c r="H193" s="52">
        <v>145.56497366166579</v>
      </c>
      <c r="I193" s="53">
        <v>148.2711126899427</v>
      </c>
      <c r="J193" s="53">
        <v>150.97289267295216</v>
      </c>
      <c r="K193" s="54">
        <v>153.58318399252295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11.824511712985764</v>
      </c>
      <c r="D194" s="52">
        <v>13.985013180730711</v>
      </c>
      <c r="E194" s="49">
        <v>14.787281664193996</v>
      </c>
      <c r="F194" s="52">
        <v>14.134458754473805</v>
      </c>
      <c r="G194" s="52">
        <v>15.153207332559608</v>
      </c>
      <c r="H194" s="52">
        <v>16.727324813630617</v>
      </c>
      <c r="I194" s="53">
        <v>18.035317528312653</v>
      </c>
      <c r="J194" s="53">
        <v>19.446797288787756</v>
      </c>
      <c r="K194" s="54">
        <v>20.819446723625617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5.8334010000000003</v>
      </c>
      <c r="D195" s="52">
        <v>6.5247000000000002</v>
      </c>
      <c r="E195" s="49">
        <v>6.592000800000001</v>
      </c>
      <c r="F195" s="52">
        <v>7.9023000000000003</v>
      </c>
      <c r="G195" s="52">
        <v>9.0806867612747126</v>
      </c>
      <c r="H195" s="52">
        <v>9.5536417828419395</v>
      </c>
      <c r="I195" s="53">
        <v>10.037877079988265</v>
      </c>
      <c r="J195" s="53">
        <v>10.540741165191024</v>
      </c>
      <c r="K195" s="54">
        <v>11.035934109477854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0.16845149999999998</v>
      </c>
      <c r="D196" s="52">
        <v>0.20296080000000002</v>
      </c>
      <c r="E196" s="49">
        <v>0.17675280000000002</v>
      </c>
      <c r="F196" s="52">
        <v>0.19016234999999998</v>
      </c>
      <c r="G196" s="52">
        <v>0.21106992712820144</v>
      </c>
      <c r="H196" s="52">
        <v>0.21023330166172438</v>
      </c>
      <c r="I196" s="53">
        <v>0.20816825551414</v>
      </c>
      <c r="J196" s="53">
        <v>0.20617276636281973</v>
      </c>
      <c r="K196" s="54">
        <v>0.20420635605389539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13.138091170453565</v>
      </c>
      <c r="D197" s="52">
        <v>14.929566784847882</v>
      </c>
      <c r="E197" s="49">
        <v>15.532677314988328</v>
      </c>
      <c r="F197" s="52">
        <v>16.947019635903896</v>
      </c>
      <c r="G197" s="52">
        <v>17.985751195575194</v>
      </c>
      <c r="H197" s="52">
        <v>19.748671314191643</v>
      </c>
      <c r="I197" s="53">
        <v>21.096390520171415</v>
      </c>
      <c r="J197" s="53">
        <v>22.539188048557008</v>
      </c>
      <c r="K197" s="54">
        <v>23.885800753769839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6.1968753942882921</v>
      </c>
      <c r="D198" s="52">
        <v>7.178657499999999</v>
      </c>
      <c r="E198" s="49">
        <v>7.7305200000000003</v>
      </c>
      <c r="F198" s="52">
        <v>8.8755764682959519</v>
      </c>
      <c r="G198" s="52">
        <v>10.569512146007819</v>
      </c>
      <c r="H198" s="52">
        <v>11.636821573099681</v>
      </c>
      <c r="I198" s="53">
        <v>12.614835535937425</v>
      </c>
      <c r="J198" s="53">
        <v>13.725319793428065</v>
      </c>
      <c r="K198" s="54">
        <v>14.870511954872036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1.814078522659502</v>
      </c>
      <c r="D199" s="52">
        <v>1.8116699999999999</v>
      </c>
      <c r="E199" s="49">
        <v>2.1514020154803282</v>
      </c>
      <c r="F199" s="52">
        <v>2.5675962072029757</v>
      </c>
      <c r="G199" s="52">
        <v>2.8953203552763029</v>
      </c>
      <c r="H199" s="52">
        <v>3.2566868908408857</v>
      </c>
      <c r="I199" s="53">
        <v>3.6670457320422392</v>
      </c>
      <c r="J199" s="53">
        <v>4.1327743471927088</v>
      </c>
      <c r="K199" s="54">
        <v>4.6605082444977111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1.8208919649974475</v>
      </c>
      <c r="D200" s="52">
        <v>1.5564598514301622</v>
      </c>
      <c r="E200" s="49">
        <v>1.7432166894150078</v>
      </c>
      <c r="F200" s="52">
        <v>1.9867453282186527</v>
      </c>
      <c r="G200" s="52">
        <v>2.0238812371291131</v>
      </c>
      <c r="H200" s="52">
        <v>2.1725476333667579</v>
      </c>
      <c r="I200" s="53">
        <v>2.2605487048602613</v>
      </c>
      <c r="J200" s="53">
        <v>2.3304331421574931</v>
      </c>
      <c r="K200" s="54">
        <v>2.3779767417786739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2.7197097807354857E-2</v>
      </c>
      <c r="D201" s="52">
        <v>1.9685365266851395E-2</v>
      </c>
      <c r="E201" s="49">
        <v>2.4656520678981386E-2</v>
      </c>
      <c r="F201" s="52">
        <v>2.2788194964129531E-2</v>
      </c>
      <c r="G201" s="52">
        <v>2.3970226691233398E-2</v>
      </c>
      <c r="H201" s="52">
        <v>2.6189989874643649E-2</v>
      </c>
      <c r="I201" s="53">
        <v>2.7663624076987185E-2</v>
      </c>
      <c r="J201" s="53">
        <v>2.8974902663006542E-2</v>
      </c>
      <c r="K201" s="54">
        <v>3.0020175006839907E-2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1763.8901600107652</v>
      </c>
      <c r="D202" s="61">
        <f t="shared" ref="D202:K202" si="0">SUM(D7:D201)</f>
        <v>1797.0019991660949</v>
      </c>
      <c r="E202" s="61">
        <f t="shared" si="0"/>
        <v>1811.3321907998352</v>
      </c>
      <c r="F202" s="61">
        <f t="shared" si="0"/>
        <v>1894.2832752212767</v>
      </c>
      <c r="G202" s="61">
        <f t="shared" si="0"/>
        <v>1932.3379333235507</v>
      </c>
      <c r="H202" s="61">
        <f t="shared" si="0"/>
        <v>2043.1547202264614</v>
      </c>
      <c r="I202" s="62">
        <f t="shared" si="0"/>
        <v>2131.8964433342194</v>
      </c>
      <c r="J202" s="62">
        <f t="shared" si="0"/>
        <v>2225.3917401257941</v>
      </c>
      <c r="K202" s="63">
        <f t="shared" si="0"/>
        <v>2320.4622031231429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115.16366313129423</v>
      </c>
      <c r="D204" s="52">
        <f>SUMIF($M$7:$M$201,$N$204,D$7:D$201)</f>
        <v>129.3262286316093</v>
      </c>
      <c r="E204" s="52">
        <f>SUMIF($M$7:$M$201,$N$204,E$7:E$201)</f>
        <v>153.71020941835326</v>
      </c>
      <c r="F204" s="52">
        <f>SUMIF($M$7:$M$201,$N$204,F$7:F$201)</f>
        <v>172.08546833188771</v>
      </c>
      <c r="G204" s="52">
        <f>SUMIF($M$7:$M$201,$N$204,G$7:G$201)</f>
        <v>182.88057282251887</v>
      </c>
      <c r="H204" s="52">
        <f>SUMIF($M$7:$M$201,$N$204,H$7:H$201)</f>
        <v>197.86289902077738</v>
      </c>
      <c r="I204" s="52">
        <f>SUMIF($M$7:$M$201,$N$204,I$7:I$201)</f>
        <v>211.09720261491483</v>
      </c>
      <c r="J204" s="52">
        <f>SUMIF($M$7:$M$201,$N$204,J$7:J$201)</f>
        <v>225.51976360151988</v>
      </c>
      <c r="K204" s="54">
        <f>SUMIF($M$7:$M$201,$N$204,K$7:K$201)</f>
        <v>241.05144353501424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35.601908231289883</v>
      </c>
      <c r="D205" s="52">
        <f>SUMIF($M$7:$M$201,$N$205,D$7:D$201)</f>
        <v>35.524071668159401</v>
      </c>
      <c r="E205" s="52">
        <f>SUMIF($M$7:$M$201,$N$205,E$7:E$201)</f>
        <v>33.027643984806723</v>
      </c>
      <c r="F205" s="52">
        <f>SUMIF($M$7:$M$201,$N$205,F$7:F$201)</f>
        <v>35.167192890621465</v>
      </c>
      <c r="G205" s="52">
        <f>SUMIF($M$7:$M$201,$N$205,G$7:G$201)</f>
        <v>40.043065425143212</v>
      </c>
      <c r="H205" s="52">
        <f>SUMIF($M$7:$M$201,$N$205,H$7:H$201)</f>
        <v>43.548771337178849</v>
      </c>
      <c r="I205" s="52">
        <f>SUMIF($M$7:$M$201,$N$205,I$7:I$201)</f>
        <v>46.233508456428503</v>
      </c>
      <c r="J205" s="52">
        <f>SUMIF($M$7:$M$201,$N$205,J$7:J$201)</f>
        <v>49.10917412800567</v>
      </c>
      <c r="K205" s="54">
        <f>SUMIF($M$7:$M$201,$N$205,K$7:K$201)</f>
        <v>51.80226653152107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4.6387594816740458</v>
      </c>
      <c r="D206" s="52">
        <f>SUMIF($M$7:$M$201,$N$206,D$7:D$201)</f>
        <v>4.5215254584326487</v>
      </c>
      <c r="E206" s="49">
        <f>SUMIF($M$7:$M$201,$N$206,E$7:E$201)</f>
        <v>5.2556734263261973</v>
      </c>
      <c r="F206" s="52">
        <f>SUMIF($M$7:$M$201,$N$206,F$7:F$201)</f>
        <v>6.4441136036261124</v>
      </c>
      <c r="G206" s="52">
        <f>SUMIF($M$7:$M$201,$N$206,G$7:G$201)</f>
        <v>7.4072435369443514</v>
      </c>
      <c r="H206" s="52">
        <f>SUMIF($M$7:$M$201,$N$206,H$7:H$201)</f>
        <v>8.219765611421419</v>
      </c>
      <c r="I206" s="53">
        <f>SUMIF($M$7:$M$201,$N$206,I$7:I$201)</f>
        <v>9.1318029961462592</v>
      </c>
      <c r="J206" s="53">
        <f>SUMIF($M$7:$M$201,$N$206,J$7:J$201)</f>
        <v>10.154587453333654</v>
      </c>
      <c r="K206" s="54">
        <f>SUMIF($M$7:$M$201,$N$206,K$7:K$201)</f>
        <v>11.299299624049064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9.4626177122438424</v>
      </c>
      <c r="D207" s="52">
        <f>SUMIF($M$7:$M$201,$N$207,D$7:D$201)</f>
        <v>9.9995016915158228</v>
      </c>
      <c r="E207" s="49">
        <f>SUMIF($M$7:$M$201,$N$207,E$7:E$201)</f>
        <v>9.9994431032616991</v>
      </c>
      <c r="F207" s="52">
        <f>SUMIF($M$7:$M$201,$N$207,F$7:F$201)</f>
        <v>10.393227517373083</v>
      </c>
      <c r="G207" s="52">
        <f>SUMIF($M$7:$M$201,$N$207,G$7:G$201)</f>
        <v>11.305170132636061</v>
      </c>
      <c r="H207" s="52">
        <f>SUMIF($M$7:$M$201,$N$207,H$7:H$201)</f>
        <v>12.288720722983234</v>
      </c>
      <c r="I207" s="53">
        <f>SUMIF($M$7:$M$201,$N$207,I$7:I$201)</f>
        <v>13.370027702739568</v>
      </c>
      <c r="J207" s="53">
        <f>SUMIF($M$7:$M$201,$N$207,J$7:J$201)</f>
        <v>14.599504505190405</v>
      </c>
      <c r="K207" s="54">
        <f>SUMIF($M$7:$M$201,$N$207,K$7:K$201)</f>
        <v>15.962396528192274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5.5176876321783617</v>
      </c>
      <c r="D208" s="52">
        <f>SUMIF($M$7:$M$201,$N$208,D$7:D$201)</f>
        <v>4.7861530941195269</v>
      </c>
      <c r="E208" s="49">
        <f>SUMIF($M$7:$M$201,$N$208,E$7:E$201)</f>
        <v>4.7932648935386695</v>
      </c>
      <c r="F208" s="52">
        <f>SUMIF($M$7:$M$201,$N$208,F$7:F$201)</f>
        <v>4.2608005625155023</v>
      </c>
      <c r="G208" s="52">
        <f>SUMIF($M$7:$M$201,$N$208,G$7:G$201)</f>
        <v>4.2484679423539733</v>
      </c>
      <c r="H208" s="52">
        <f>SUMIF($M$7:$M$201,$N$208,H$7:H$201)</f>
        <v>4.2224070363027035</v>
      </c>
      <c r="I208" s="53">
        <f>SUMIF($M$7:$M$201,$N$208,I$7:I$201)</f>
        <v>4.197160293734564</v>
      </c>
      <c r="J208" s="53">
        <f>SUMIF($M$7:$M$201,$N$208,J$7:J$201)</f>
        <v>4.1798389800950169</v>
      </c>
      <c r="K208" s="54">
        <f>SUMIF($M$7:$M$201,$N$208,K$7:K$201)</f>
        <v>4.1624008498505241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201.82251339926336</v>
      </c>
      <c r="D210" s="55">
        <f>SUMIF($N$7:$N$208,$B$210,D$7:D$208)</f>
        <v>217.59600925373948</v>
      </c>
      <c r="E210" s="55">
        <f>SUMIF($N$7:$N$208,$B$210,E$7:E$208)</f>
        <v>251.00197419538827</v>
      </c>
      <c r="F210" s="55">
        <f>SUMIF($N$7:$N$208,$B$210,F$7:F$208)</f>
        <v>281.54360573509746</v>
      </c>
      <c r="G210" s="55">
        <f>SUMIF($N$7:$N$208,$B$210,G$7:G$208)</f>
        <v>310.11094057823243</v>
      </c>
      <c r="H210" s="55">
        <f>SUMIF($N$7:$N$208,$B$210,H$7:H$208)</f>
        <v>337.77249443914121</v>
      </c>
      <c r="I210" s="56">
        <f>SUMIF($N$7:$N$208,$B$210,I$7:I$208)</f>
        <v>362.17967890049812</v>
      </c>
      <c r="J210" s="56">
        <f>SUMIF($N$7:$N$208,$B$210,J$7:J$208)</f>
        <v>388.0744013159902</v>
      </c>
      <c r="K210" s="57">
        <f>SUMIF($N$7:$N$208,$B$210,K$7:K$208)</f>
        <v>415.45161176097326</v>
      </c>
    </row>
    <row r="211" spans="2:11">
      <c r="B211" s="95" t="str">
        <f>'GHG Summary Master'!B211</f>
        <v>Central and South America</v>
      </c>
      <c r="C211" s="58">
        <f>SUMIF($N$7:$N$208,$B$211,C$7:C$208)</f>
        <v>341.44201187625077</v>
      </c>
      <c r="D211" s="58">
        <f>SUMIF($N$7:$N$208,$B$211,D$7:D$208)</f>
        <v>368.42746597503123</v>
      </c>
      <c r="E211" s="58">
        <f>SUMIF($N$7:$N$208,$B$211,E$7:E$208)</f>
        <v>378.04179912855966</v>
      </c>
      <c r="F211" s="58">
        <f>SUMIF($N$7:$N$208,$B$211,F$7:F$208)</f>
        <v>421.78020390099334</v>
      </c>
      <c r="G211" s="58">
        <f>SUMIF($N$7:$N$208,$B$211,G$7:G$208)</f>
        <v>403.13828282979745</v>
      </c>
      <c r="H211" s="58">
        <f>SUMIF($N$7:$N$208,$B$211,H$7:H$208)</f>
        <v>428.68168182984726</v>
      </c>
      <c r="I211" s="59">
        <f>SUMIF($N$7:$N$208,$B$211,I$7:I$208)</f>
        <v>440.80338853538331</v>
      </c>
      <c r="J211" s="59">
        <f>SUMIF($N$7:$N$208,$B$211,J$7:J$208)</f>
        <v>450.55252616577815</v>
      </c>
      <c r="K211" s="60">
        <f>SUMIF($N$7:$N$208,$B$211,K$7:K$208)</f>
        <v>458.73339340336662</v>
      </c>
    </row>
    <row r="212" spans="2:11">
      <c r="B212" s="95" t="str">
        <f>'GHG Summary Master'!B212</f>
        <v>Middle East</v>
      </c>
      <c r="C212" s="58">
        <f>SUMIF($N$7:$N$208,$B$212,C$7:C$208)</f>
        <v>20.313711954668808</v>
      </c>
      <c r="D212" s="58">
        <f>SUMIF($N$7:$N$208,$B$212,D$7:D$208)</f>
        <v>21.242482927955486</v>
      </c>
      <c r="E212" s="58">
        <f>SUMIF($N$7:$N$208,$B$212,E$7:E$208)</f>
        <v>27.665954991326203</v>
      </c>
      <c r="F212" s="58">
        <f>SUMIF($N$7:$N$208,$B$212,F$7:F$208)</f>
        <v>28.463189643291791</v>
      </c>
      <c r="G212" s="58">
        <f>SUMIF($N$7:$N$208,$B$212,G$7:G$208)</f>
        <v>29.577080569520255</v>
      </c>
      <c r="H212" s="58">
        <f>SUMIF($N$7:$N$208,$B$212,H$7:H$208)</f>
        <v>30.765133042845022</v>
      </c>
      <c r="I212" s="59">
        <f>SUMIF($N$7:$N$208,$B$212,I$7:I$208)</f>
        <v>32.137260678271161</v>
      </c>
      <c r="J212" s="59">
        <f>SUMIF($N$7:$N$208,$B$212,J$7:J$208)</f>
        <v>33.683891131837171</v>
      </c>
      <c r="K212" s="60">
        <f>SUMIF($N$7:$N$208,$B$212,K$7:K$208)</f>
        <v>35.409980600187694</v>
      </c>
    </row>
    <row r="213" spans="2:11">
      <c r="B213" s="95" t="str">
        <f>'GHG Summary Master'!B213</f>
        <v>OECD</v>
      </c>
      <c r="C213" s="58">
        <f>SUMIF($N$7:$N$208,$B$213,C$7:C$208)</f>
        <v>481.39261822844696</v>
      </c>
      <c r="D213" s="58">
        <f>SUMIF($N$7:$N$208,$B$213,D$7:D$208)</f>
        <v>475.9448357696607</v>
      </c>
      <c r="E213" s="58">
        <f>SUMIF($N$7:$N$208,$B$213,E$7:E$208)</f>
        <v>462.35116672301098</v>
      </c>
      <c r="F213" s="58">
        <f>SUMIF($N$7:$N$208,$B$213,F$7:F$208)</f>
        <v>455.00948449891195</v>
      </c>
      <c r="G213" s="58">
        <f>SUMIF($N$7:$N$208,$B$213,G$7:G$208)</f>
        <v>455.24768632345854</v>
      </c>
      <c r="H213" s="58">
        <f>SUMIF($N$7:$N$208,$B$213,H$7:H$208)</f>
        <v>466.33702638932209</v>
      </c>
      <c r="I213" s="59">
        <f>SUMIF($N$7:$N$208,$B$213,I$7:I$208)</f>
        <v>474.50023953391599</v>
      </c>
      <c r="J213" s="59">
        <f>SUMIF($N$7:$N$208,$B$213,J$7:J$208)</f>
        <v>483.62015428892926</v>
      </c>
      <c r="K213" s="60">
        <f>SUMIF($N$7:$N$208,$B$213,K$7:K$208)</f>
        <v>492.05718345891</v>
      </c>
    </row>
    <row r="214" spans="2:11">
      <c r="B214" s="95" t="str">
        <f>'GHG Summary Master'!B214</f>
        <v>Non-OECD Asia</v>
      </c>
      <c r="C214" s="58">
        <f>SUMIF($N$7:$N$208,$B$214,C$7:C$208)</f>
        <v>504.39573243776323</v>
      </c>
      <c r="D214" s="58">
        <f>SUMIF($N$7:$N$208,$B$214,D$7:D$208)</f>
        <v>559.18516974798865</v>
      </c>
      <c r="E214" s="58">
        <f>SUMIF($N$7:$N$208,$B$214,E$7:E$208)</f>
        <v>583.25366714644247</v>
      </c>
      <c r="F214" s="58">
        <f>SUMIF($N$7:$N$208,$B$214,F$7:F$208)</f>
        <v>592.29087347091934</v>
      </c>
      <c r="G214" s="58">
        <f>SUMIF($N$7:$N$208,$B$214,G$7:G$208)</f>
        <v>619.78830350410385</v>
      </c>
      <c r="H214" s="58">
        <f>SUMIF($N$7:$N$208,$B$214,H$7:H$208)</f>
        <v>663.55745502194361</v>
      </c>
      <c r="I214" s="59">
        <f>SUMIF($N$7:$N$208,$B$214,I$7:I$208)</f>
        <v>704.48681759850069</v>
      </c>
      <c r="J214" s="59">
        <f>SUMIF($N$7:$N$208,$B$214,J$7:J$208)</f>
        <v>749.55260165620734</v>
      </c>
      <c r="K214" s="60">
        <f>SUMIF($N$7:$N$208,$B$214,K$7:K$208)</f>
        <v>796.65479499994512</v>
      </c>
    </row>
    <row r="215" spans="2:11">
      <c r="B215" s="95" t="str">
        <f>'GHG Summary Master'!B215</f>
        <v>Non-OECD Europe &amp; Eurasia</v>
      </c>
      <c r="C215" s="58">
        <f>SUMIF($N$7:$N$208,$B$215,C$7:C$208)</f>
        <v>214.52357211437362</v>
      </c>
      <c r="D215" s="58">
        <f>SUMIF($N$7:$N$208,$B$215,D$7:D$208)</f>
        <v>154.60603549171955</v>
      </c>
      <c r="E215" s="58">
        <f>SUMIF($N$7:$N$208,$B$215,E$7:E$208)</f>
        <v>109.0176286151073</v>
      </c>
      <c r="F215" s="58">
        <f>SUMIF($N$7:$N$208,$B$215,F$7:F$208)</f>
        <v>115.19591797206292</v>
      </c>
      <c r="G215" s="58">
        <f>SUMIF($N$7:$N$208,$B$215,G$7:G$208)</f>
        <v>114.47563951843834</v>
      </c>
      <c r="H215" s="58">
        <f>SUMIF($N$7:$N$208,$B$215,H$7:H$208)</f>
        <v>116.04092950336359</v>
      </c>
      <c r="I215" s="59">
        <f>SUMIF($N$7:$N$208,$B$215,I$7:I$208)</f>
        <v>117.78905808765067</v>
      </c>
      <c r="J215" s="59">
        <f>SUMIF($N$7:$N$208,$B$215,J$7:J$208)</f>
        <v>119.90816556705131</v>
      </c>
      <c r="K215" s="60">
        <f>SUMIF($N$7:$N$208,$B$215,K$7:K$208)</f>
        <v>122.15523889975981</v>
      </c>
    </row>
    <row r="216" spans="2:11">
      <c r="B216" s="97" t="str">
        <f>'GHG Summary Master'!B216</f>
        <v>EU</v>
      </c>
      <c r="C216" s="98">
        <f>SUMIF($O$7:$O$208,$B216,C$7:C$208)</f>
        <v>189.60097802841784</v>
      </c>
      <c r="D216" s="98">
        <f>SUMIF($O$7:$O$208,$B216,D$7:D$208)</f>
        <v>167.36461504107302</v>
      </c>
      <c r="E216" s="98">
        <f>SUMIF($O$7:$O$208,$B216,E$7:E$208)</f>
        <v>159.94939981808099</v>
      </c>
      <c r="F216" s="98">
        <f>SUMIF($O$7:$O$208,$B216,F$7:F$208)</f>
        <v>152.39039559828126</v>
      </c>
      <c r="G216" s="98">
        <f>SUMIF($O$7:$O$208,$B216,G$7:G$208)</f>
        <v>145.15749776790744</v>
      </c>
      <c r="H216" s="98">
        <f>SUMIF($O$7:$O$208,$B216,H$7:H$208)</f>
        <v>144.07854736289988</v>
      </c>
      <c r="I216" s="98">
        <f>SUMIF($O$7:$O$208,$B216,I$7:I$208)</f>
        <v>143.16919923763794</v>
      </c>
      <c r="J216" s="98">
        <f>SUMIF($O$7:$O$208,$B216,J$7:J$208)</f>
        <v>143.21280579871299</v>
      </c>
      <c r="K216" s="99">
        <f>SUMIF($O$7:$O$208,$B216,K$7:K$208)</f>
        <v>142.87350402712545</v>
      </c>
    </row>
    <row r="217" spans="2:11" ht="13.5" thickBot="1">
      <c r="B217" s="97" t="str">
        <f>'GHG Summary Master'!B217</f>
        <v>OPEC</v>
      </c>
      <c r="C217" s="98">
        <f>SUMIF($O$7:$O$208,$B217,C$7:C$208)</f>
        <v>61.253214745667115</v>
      </c>
      <c r="D217" s="98">
        <f>SUMIF($O$7:$O$208,$B217,D$7:D$208)</f>
        <v>67.481466388651754</v>
      </c>
      <c r="E217" s="98">
        <f>SUMIF($O$7:$O$208,$B217,E$7:E$208)</f>
        <v>78.412580254448855</v>
      </c>
      <c r="F217" s="98">
        <f>SUMIF($O$7:$O$208,$B217,F$7:F$208)</f>
        <v>83.0287864132316</v>
      </c>
      <c r="G217" s="98">
        <f>SUMIF($O$7:$O$208,$B217,G$7:G$208)</f>
        <v>87.390564324503359</v>
      </c>
      <c r="H217" s="98">
        <f>SUMIF($O$7:$O$208,$B217,H$7:H$208)</f>
        <v>93.653462010678226</v>
      </c>
      <c r="I217" s="98">
        <f>SUMIF($O$7:$O$208,$B217,I$7:I$208)</f>
        <v>99.420532526852938</v>
      </c>
      <c r="J217" s="98">
        <f>SUMIF($O$7:$O$208,$B217,J$7:J$208)</f>
        <v>105.47688579950552</v>
      </c>
      <c r="K217" s="99">
        <f>SUMIF($O$7:$O$208,$B217,K$7:K$208)</f>
        <v>111.62955451216496</v>
      </c>
    </row>
    <row r="218" spans="2:11" ht="13.5" thickBot="1">
      <c r="B218" s="154" t="s">
        <v>34</v>
      </c>
      <c r="C218" s="158">
        <f t="shared" ref="C218:K218" si="1">SUM(C210:C215)</f>
        <v>1763.8901600107667</v>
      </c>
      <c r="D218" s="158">
        <f t="shared" si="1"/>
        <v>1797.0019991660952</v>
      </c>
      <c r="E218" s="158">
        <f t="shared" si="1"/>
        <v>1811.3321907998347</v>
      </c>
      <c r="F218" s="158">
        <f t="shared" si="1"/>
        <v>1894.2832752212767</v>
      </c>
      <c r="G218" s="158">
        <f t="shared" si="1"/>
        <v>1932.3379333235507</v>
      </c>
      <c r="H218" s="158">
        <f t="shared" si="1"/>
        <v>2043.1547202264626</v>
      </c>
      <c r="I218" s="159">
        <f t="shared" si="1"/>
        <v>2131.8964433342198</v>
      </c>
      <c r="J218" s="159">
        <f t="shared" si="1"/>
        <v>2225.3917401257936</v>
      </c>
      <c r="K218" s="160">
        <f t="shared" si="1"/>
        <v>2320.4622031231424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0.11441898026010386</v>
      </c>
      <c r="D221" s="107">
        <f t="shared" ref="D221:K221" si="3">D210/D$218</f>
        <v>0.12108835123985151</v>
      </c>
      <c r="E221" s="107">
        <f t="shared" si="3"/>
        <v>0.13857313168191013</v>
      </c>
      <c r="F221" s="107">
        <f t="shared" si="3"/>
        <v>0.14862803753689349</v>
      </c>
      <c r="G221" s="107">
        <f t="shared" si="3"/>
        <v>0.16048483820055892</v>
      </c>
      <c r="H221" s="107">
        <f t="shared" si="3"/>
        <v>0.16531909751881277</v>
      </c>
      <c r="I221" s="107">
        <f t="shared" si="3"/>
        <v>0.16988614997361709</v>
      </c>
      <c r="J221" s="107">
        <f t="shared" si="3"/>
        <v>0.17438475856572278</v>
      </c>
      <c r="K221" s="108">
        <f t="shared" si="3"/>
        <v>0.1790383015943165</v>
      </c>
    </row>
    <row r="222" spans="2:11">
      <c r="B222" s="105" t="s">
        <v>328</v>
      </c>
      <c r="C222" s="109">
        <f t="shared" ref="C222:K226" si="4">C211/C$218</f>
        <v>0.19357328455994482</v>
      </c>
      <c r="D222" s="109">
        <f t="shared" si="4"/>
        <v>0.20502340350539466</v>
      </c>
      <c r="E222" s="109">
        <f t="shared" si="4"/>
        <v>0.20870925888068426</v>
      </c>
      <c r="F222" s="109">
        <f t="shared" si="4"/>
        <v>0.2226595195228781</v>
      </c>
      <c r="G222" s="109">
        <f t="shared" si="4"/>
        <v>0.20862721570466419</v>
      </c>
      <c r="H222" s="109">
        <f t="shared" si="4"/>
        <v>0.20981361694543246</v>
      </c>
      <c r="I222" s="109">
        <f t="shared" si="4"/>
        <v>0.20676585390141206</v>
      </c>
      <c r="J222" s="109">
        <f t="shared" si="4"/>
        <v>0.2024598716899659</v>
      </c>
      <c r="K222" s="110">
        <f t="shared" si="4"/>
        <v>0.19769052595898823</v>
      </c>
    </row>
    <row r="223" spans="2:11">
      <c r="B223" s="105" t="s">
        <v>17</v>
      </c>
      <c r="C223" s="109">
        <f t="shared" si="4"/>
        <v>1.1516426824754674E-2</v>
      </c>
      <c r="D223" s="109">
        <f t="shared" si="4"/>
        <v>1.182106805546857E-2</v>
      </c>
      <c r="E223" s="109">
        <f t="shared" si="4"/>
        <v>1.5273816217614767E-2</v>
      </c>
      <c r="F223" s="109">
        <f t="shared" si="4"/>
        <v>1.5025835900898678E-2</v>
      </c>
      <c r="G223" s="109">
        <f t="shared" si="4"/>
        <v>1.5306370619474803E-2</v>
      </c>
      <c r="H223" s="109">
        <f t="shared" si="4"/>
        <v>1.5057661927548505E-2</v>
      </c>
      <c r="I223" s="109">
        <f t="shared" si="4"/>
        <v>1.507449425076646E-2</v>
      </c>
      <c r="J223" s="109">
        <f t="shared" si="4"/>
        <v>1.5136162557129443E-2</v>
      </c>
      <c r="K223" s="110">
        <f t="shared" si="4"/>
        <v>1.5259882515013133E-2</v>
      </c>
    </row>
    <row r="224" spans="2:11">
      <c r="B224" s="105" t="s">
        <v>325</v>
      </c>
      <c r="C224" s="109">
        <f t="shared" si="4"/>
        <v>0.2729153034254177</v>
      </c>
      <c r="D224" s="109">
        <f t="shared" si="4"/>
        <v>0.26485492836987634</v>
      </c>
      <c r="E224" s="109">
        <f t="shared" si="4"/>
        <v>0.2552547617004749</v>
      </c>
      <c r="F224" s="109">
        <f t="shared" si="4"/>
        <v>0.24020139461230317</v>
      </c>
      <c r="G224" s="109">
        <f t="shared" si="4"/>
        <v>0.23559423974069024</v>
      </c>
      <c r="H224" s="109">
        <f t="shared" si="4"/>
        <v>0.22824361844590677</v>
      </c>
      <c r="I224" s="109">
        <f t="shared" si="4"/>
        <v>0.22257189884505477</v>
      </c>
      <c r="J224" s="109">
        <f t="shared" si="4"/>
        <v>0.21731911086431546</v>
      </c>
      <c r="K224" s="110">
        <f t="shared" si="4"/>
        <v>0.21205136752352327</v>
      </c>
    </row>
    <row r="225" spans="2:11">
      <c r="B225" s="105" t="s">
        <v>327</v>
      </c>
      <c r="C225" s="109">
        <f t="shared" si="4"/>
        <v>0.28595642964224283</v>
      </c>
      <c r="D225" s="109">
        <f t="shared" si="4"/>
        <v>0.31117670987983342</v>
      </c>
      <c r="E225" s="109">
        <f t="shared" si="4"/>
        <v>0.32200259571873097</v>
      </c>
      <c r="F225" s="109">
        <f t="shared" si="4"/>
        <v>0.3126728094042493</v>
      </c>
      <c r="G225" s="109">
        <f t="shared" si="4"/>
        <v>0.32074529657350909</v>
      </c>
      <c r="H225" s="109">
        <f t="shared" si="4"/>
        <v>0.32477102612590941</v>
      </c>
      <c r="I225" s="109">
        <f t="shared" si="4"/>
        <v>0.33045076828248993</v>
      </c>
      <c r="J225" s="109">
        <f t="shared" si="4"/>
        <v>0.33681827254999958</v>
      </c>
      <c r="K225" s="110">
        <f t="shared" si="4"/>
        <v>0.34331728994668231</v>
      </c>
    </row>
    <row r="226" spans="2:11" ht="13.5" thickBot="1">
      <c r="B226" s="106" t="s">
        <v>326</v>
      </c>
      <c r="C226" s="111">
        <f t="shared" si="4"/>
        <v>0.12161957528753614</v>
      </c>
      <c r="D226" s="111">
        <f t="shared" si="4"/>
        <v>8.6035538949575455E-2</v>
      </c>
      <c r="E226" s="111">
        <f t="shared" si="4"/>
        <v>6.0186435800585039E-2</v>
      </c>
      <c r="F226" s="111">
        <f t="shared" si="4"/>
        <v>6.0812403022777337E-2</v>
      </c>
      <c r="G226" s="111">
        <f t="shared" si="4"/>
        <v>5.924203916110285E-2</v>
      </c>
      <c r="H226" s="111">
        <f t="shared" si="4"/>
        <v>5.6794979036390178E-2</v>
      </c>
      <c r="I226" s="111">
        <f t="shared" si="4"/>
        <v>5.525083474665976E-2</v>
      </c>
      <c r="J226" s="111">
        <f t="shared" si="4"/>
        <v>5.3881823772866759E-2</v>
      </c>
      <c r="K226" s="112">
        <f t="shared" si="4"/>
        <v>5.2642632461476581E-2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37">
    <tabColor rgb="FF00B050"/>
  </sheetPr>
  <dimension ref="B1:O227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3" max="11" width="9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220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216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0.14483448000000002</v>
      </c>
      <c r="D7" s="121">
        <v>0.18360549774000001</v>
      </c>
      <c r="E7" s="121">
        <v>0.24439212000000002</v>
      </c>
      <c r="F7" s="121">
        <v>0.28090356000000005</v>
      </c>
      <c r="G7" s="121">
        <v>0.26987804313243696</v>
      </c>
      <c r="H7" s="121">
        <v>0.29717748536063343</v>
      </c>
      <c r="I7" s="122">
        <v>0.32853861433087272</v>
      </c>
      <c r="J7" s="122">
        <v>0.36445515954602248</v>
      </c>
      <c r="K7" s="123">
        <v>0.40551181298934547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9.2404709460628967E-2</v>
      </c>
      <c r="D8" s="52">
        <v>8.4156586671876005E-2</v>
      </c>
      <c r="E8" s="49">
        <v>7.896252714793614E-2</v>
      </c>
      <c r="F8" s="52">
        <v>8.5225284340007687E-2</v>
      </c>
      <c r="G8" s="52">
        <v>8.1051009463924434E-2</v>
      </c>
      <c r="H8" s="52">
        <v>7.9551825797780987E-2</v>
      </c>
      <c r="I8" s="53">
        <v>7.8273798499344224E-2</v>
      </c>
      <c r="J8" s="53">
        <v>7.718987925853027E-2</v>
      </c>
      <c r="K8" s="54">
        <v>7.624600814440903E-2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0.15830367519645597</v>
      </c>
      <c r="D9" s="52">
        <v>0.17051549603611255</v>
      </c>
      <c r="E9" s="49">
        <v>0.19143108320954438</v>
      </c>
      <c r="F9" s="52">
        <v>0.20535201542582657</v>
      </c>
      <c r="G9" s="52">
        <v>0.20921335245838701</v>
      </c>
      <c r="H9" s="52">
        <v>0.22389413451885279</v>
      </c>
      <c r="I9" s="53">
        <v>0.23992175285743234</v>
      </c>
      <c r="J9" s="53">
        <v>0.25748276905122403</v>
      </c>
      <c r="K9" s="54">
        <v>0.27668376933224537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0.33680732400000007</v>
      </c>
      <c r="D11" s="52">
        <v>0.33388235999999999</v>
      </c>
      <c r="E11" s="49">
        <v>0.36745149000000005</v>
      </c>
      <c r="F11" s="52">
        <v>0.36361899000000003</v>
      </c>
      <c r="G11" s="52">
        <v>0.37673614835386293</v>
      </c>
      <c r="H11" s="52">
        <v>0.40405726967826572</v>
      </c>
      <c r="I11" s="53">
        <v>0.42994022690955586</v>
      </c>
      <c r="J11" s="53">
        <v>0.4565171405907234</v>
      </c>
      <c r="K11" s="54">
        <v>0.48363585644433021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1.0500000000000002E-3</v>
      </c>
      <c r="D12" s="52">
        <v>1.107798337987417E-3</v>
      </c>
      <c r="E12" s="49">
        <v>1.0768210476735192E-3</v>
      </c>
      <c r="F12" s="52">
        <v>1.1550847828281122E-3</v>
      </c>
      <c r="G12" s="52">
        <v>1.2176341150489721E-3</v>
      </c>
      <c r="H12" s="52">
        <v>1.2584441307167175E-3</v>
      </c>
      <c r="I12" s="53">
        <v>1.3042419817202772E-3</v>
      </c>
      <c r="J12" s="53">
        <v>1.3556404532862158E-3</v>
      </c>
      <c r="K12" s="54">
        <v>1.4131912202752404E-3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1.2774678000000002</v>
      </c>
      <c r="D13" s="52">
        <v>1.3159768999999999</v>
      </c>
      <c r="E13" s="49">
        <v>1.2036969840000002</v>
      </c>
      <c r="F13" s="52">
        <v>1.135288969030839</v>
      </c>
      <c r="G13" s="52">
        <v>1.2519796863578827</v>
      </c>
      <c r="H13" s="52">
        <v>1.3301268499143213</v>
      </c>
      <c r="I13" s="53">
        <v>1.3946016916299944</v>
      </c>
      <c r="J13" s="53">
        <v>1.454036175546559</v>
      </c>
      <c r="K13" s="54">
        <v>1.5141672388867615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5.67E-2</v>
      </c>
      <c r="D14" s="52">
        <v>5.2552500000000009E-2</v>
      </c>
      <c r="E14" s="49">
        <v>4.8405000000000004E-2</v>
      </c>
      <c r="F14" s="52">
        <v>5.6752500000000004E-2</v>
      </c>
      <c r="G14" s="52">
        <v>5.7592463304393729E-2</v>
      </c>
      <c r="H14" s="52">
        <v>5.6283161881359407E-2</v>
      </c>
      <c r="I14" s="53">
        <v>5.5046201006157515E-2</v>
      </c>
      <c r="J14" s="53">
        <v>5.3879645588610969E-2</v>
      </c>
      <c r="K14" s="54">
        <v>5.2782200164194992E-2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1.5403346293160785</v>
      </c>
      <c r="D15" s="52">
        <v>1.7253792528298304</v>
      </c>
      <c r="E15" s="49">
        <v>1.9776827605421858</v>
      </c>
      <c r="F15" s="52">
        <v>2.0014378102273591</v>
      </c>
      <c r="G15" s="52">
        <v>1.8854868416860142</v>
      </c>
      <c r="H15" s="52">
        <v>1.9428402834470693</v>
      </c>
      <c r="I15" s="53">
        <v>1.9958282524546771</v>
      </c>
      <c r="J15" s="53">
        <v>2.0517822690660736</v>
      </c>
      <c r="K15" s="54">
        <v>2.1108875087222767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0.43116036862601642</v>
      </c>
      <c r="D16" s="52">
        <v>0.40793760847544253</v>
      </c>
      <c r="E16" s="49">
        <v>0.36034371839790241</v>
      </c>
      <c r="F16" s="52">
        <v>0.32672945635169071</v>
      </c>
      <c r="G16" s="52">
        <v>0.33282569594631917</v>
      </c>
      <c r="H16" s="52">
        <v>0.32986159697748307</v>
      </c>
      <c r="I16" s="53">
        <v>0.32697055408389569</v>
      </c>
      <c r="J16" s="53">
        <v>0.32415322324033868</v>
      </c>
      <c r="K16" s="54">
        <v>0.32141050068162103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0.6289499999999999</v>
      </c>
      <c r="D17" s="52">
        <v>0.53568434128410569</v>
      </c>
      <c r="E17" s="49">
        <v>0.63394215814374866</v>
      </c>
      <c r="F17" s="52">
        <v>0.77615225489316175</v>
      </c>
      <c r="G17" s="52">
        <v>0.83545818392009563</v>
      </c>
      <c r="H17" s="52">
        <v>0.81998375892165254</v>
      </c>
      <c r="I17" s="53">
        <v>0.80679424478376682</v>
      </c>
      <c r="J17" s="53">
        <v>0.79597396659070796</v>
      </c>
      <c r="K17" s="54">
        <v>0.78762258207369606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2.5477935000000002E-3</v>
      </c>
      <c r="D18" s="52">
        <v>2.7479550000000003E-3</v>
      </c>
      <c r="E18" s="49">
        <v>2.5300191000000001E-3</v>
      </c>
      <c r="F18" s="52">
        <v>2.89149E-3</v>
      </c>
      <c r="G18" s="52">
        <v>2.8629349615618303E-3</v>
      </c>
      <c r="H18" s="52">
        <v>2.8039798494706621E-3</v>
      </c>
      <c r="I18" s="53">
        <v>2.7478683875975123E-3</v>
      </c>
      <c r="J18" s="53">
        <v>2.6946864714679172E-3</v>
      </c>
      <c r="K18" s="54">
        <v>2.6445302154149961E-3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1.328292E-3</v>
      </c>
      <c r="D19" s="52">
        <v>1.2092560200000001E-3</v>
      </c>
      <c r="E19" s="49">
        <v>1.3426392000000001E-3</v>
      </c>
      <c r="F19" s="52">
        <v>1.2653592E-3</v>
      </c>
      <c r="G19" s="52">
        <v>1.2863398050600757E-3</v>
      </c>
      <c r="H19" s="52">
        <v>1.3559127386744696E-3</v>
      </c>
      <c r="I19" s="53">
        <v>1.4360551601843088E-3</v>
      </c>
      <c r="J19" s="53">
        <v>1.5280522064407668E-3</v>
      </c>
      <c r="K19" s="54">
        <v>1.6329582611545686E-3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0.86411189738834027</v>
      </c>
      <c r="D20" s="52">
        <v>0.94602044025258691</v>
      </c>
      <c r="E20" s="49">
        <v>0.9640100621273332</v>
      </c>
      <c r="F20" s="52">
        <v>1.0713823410645951</v>
      </c>
      <c r="G20" s="52">
        <v>1.2273971306234648</v>
      </c>
      <c r="H20" s="52">
        <v>1.4281669235756362</v>
      </c>
      <c r="I20" s="53">
        <v>1.6614320754456877</v>
      </c>
      <c r="J20" s="53">
        <v>1.9436146769703551</v>
      </c>
      <c r="K20" s="54">
        <v>2.2814649022104789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1.1055618000000003E-2</v>
      </c>
      <c r="D21" s="52">
        <v>9.8286299999999997E-3</v>
      </c>
      <c r="E21" s="49">
        <v>7.4012820000000012E-3</v>
      </c>
      <c r="F21" s="52">
        <v>7.8653505000000016E-3</v>
      </c>
      <c r="G21" s="52">
        <v>8.2019200079638394E-3</v>
      </c>
      <c r="H21" s="52">
        <v>8.0518376318568525E-3</v>
      </c>
      <c r="I21" s="53">
        <v>7.9121968586396384E-3</v>
      </c>
      <c r="J21" s="53">
        <v>7.7846181374673631E-3</v>
      </c>
      <c r="K21" s="54">
        <v>7.6696773347416144E-3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1.0915861849817821</v>
      </c>
      <c r="D22" s="52">
        <v>0.78995161919583834</v>
      </c>
      <c r="E22" s="49">
        <v>0.68063639019187772</v>
      </c>
      <c r="F22" s="52">
        <v>0.661070485418364</v>
      </c>
      <c r="G22" s="52">
        <v>0.67709557747350912</v>
      </c>
      <c r="H22" s="52">
        <v>0.66672625246037531</v>
      </c>
      <c r="I22" s="53">
        <v>0.65687973289262436</v>
      </c>
      <c r="J22" s="53">
        <v>0.64749081822194876</v>
      </c>
      <c r="K22" s="54">
        <v>0.63850899058481037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1.7276664045348751</v>
      </c>
      <c r="D23" s="52">
        <v>1.8395541201806582</v>
      </c>
      <c r="E23" s="49">
        <v>1.7492206272608675</v>
      </c>
      <c r="F23" s="52">
        <v>1.5614295377755392</v>
      </c>
      <c r="G23" s="52">
        <v>1.5329269069846683</v>
      </c>
      <c r="H23" s="52">
        <v>1.5009738637728653</v>
      </c>
      <c r="I23" s="53">
        <v>1.4697317584189429</v>
      </c>
      <c r="J23" s="53">
        <v>1.4391847929853863</v>
      </c>
      <c r="K23" s="54">
        <v>1.4093176257392752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5.5485533878333378E-3</v>
      </c>
      <c r="D24" s="52">
        <v>5.0230379465960456E-3</v>
      </c>
      <c r="E24" s="49">
        <v>5.4941826095928773E-3</v>
      </c>
      <c r="F24" s="52">
        <v>5.2744307987556303E-3</v>
      </c>
      <c r="G24" s="52">
        <v>4.3323806698067459E-3</v>
      </c>
      <c r="H24" s="52">
        <v>4.6432424417048469E-3</v>
      </c>
      <c r="I24" s="53">
        <v>4.9414029264546215E-3</v>
      </c>
      <c r="J24" s="53">
        <v>5.2607614507817714E-3</v>
      </c>
      <c r="K24" s="54">
        <v>5.5902601256276503E-3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5.056556192740673E-2</v>
      </c>
      <c r="D25" s="52">
        <v>5.8768500000000001E-2</v>
      </c>
      <c r="E25" s="49">
        <v>5.3759999999999995E-2</v>
      </c>
      <c r="F25" s="52">
        <v>5.0285997627952599E-2</v>
      </c>
      <c r="G25" s="52">
        <v>5.8260797511086919E-2</v>
      </c>
      <c r="H25" s="52">
        <v>6.375230547866341E-2</v>
      </c>
      <c r="I25" s="53">
        <v>6.9474281565512677E-2</v>
      </c>
      <c r="J25" s="53">
        <v>7.5619466015855202E-2</v>
      </c>
      <c r="K25" s="54">
        <v>8.2196676206172672E-2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4.9533766313830489E-2</v>
      </c>
      <c r="D26" s="52">
        <v>5.3199999999999997E-2</v>
      </c>
      <c r="E26" s="49">
        <v>7.9799999999999996E-2</v>
      </c>
      <c r="F26" s="52">
        <v>7.489259323387297E-2</v>
      </c>
      <c r="G26" s="52">
        <v>8.3335417012105908E-2</v>
      </c>
      <c r="H26" s="52">
        <v>8.9422202984704741E-2</v>
      </c>
      <c r="I26" s="53">
        <v>9.6026628066981312E-2</v>
      </c>
      <c r="J26" s="53">
        <v>0.10327069552318915</v>
      </c>
      <c r="K26" s="54">
        <v>0.1111050778650463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0.26018999999999998</v>
      </c>
      <c r="D27" s="52">
        <v>0.32387250000000001</v>
      </c>
      <c r="E27" s="49">
        <v>0.3906</v>
      </c>
      <c r="F27" s="52">
        <v>0.27504720127735016</v>
      </c>
      <c r="G27" s="52">
        <v>0.30114304152657079</v>
      </c>
      <c r="H27" s="52">
        <v>0.3211657106077111</v>
      </c>
      <c r="I27" s="53">
        <v>0.34103434934198235</v>
      </c>
      <c r="J27" s="53">
        <v>0.36226681552223761</v>
      </c>
      <c r="K27" s="54">
        <v>0.38440307226009557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0.28517999999999999</v>
      </c>
      <c r="D28" s="52">
        <v>0.24782762196166055</v>
      </c>
      <c r="E28" s="49">
        <v>0.28167952194326817</v>
      </c>
      <c r="F28" s="52">
        <v>0.37856637869088622</v>
      </c>
      <c r="G28" s="52">
        <v>0.30830722991685666</v>
      </c>
      <c r="H28" s="52">
        <v>0.30577114445066206</v>
      </c>
      <c r="I28" s="53">
        <v>0.30340103529360157</v>
      </c>
      <c r="J28" s="53">
        <v>0.30118413115508791</v>
      </c>
      <c r="K28" s="54">
        <v>0.29911122544844226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1.9814106587991201E-3</v>
      </c>
      <c r="D29" s="52">
        <v>1.8937918145648153E-3</v>
      </c>
      <c r="E29" s="49">
        <v>1.9714638218335597E-3</v>
      </c>
      <c r="F29" s="52">
        <v>1.792346413538295E-3</v>
      </c>
      <c r="G29" s="52">
        <v>1.8945109264531012E-3</v>
      </c>
      <c r="H29" s="52">
        <v>2.0430077353797873E-3</v>
      </c>
      <c r="I29" s="53">
        <v>2.1466354647727988E-3</v>
      </c>
      <c r="J29" s="53">
        <v>2.2391037810885897E-3</v>
      </c>
      <c r="K29" s="54">
        <v>2.3177867373634043E-3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13.335000000000001</v>
      </c>
      <c r="D30" s="52">
        <v>14.595000000000001</v>
      </c>
      <c r="E30" s="49">
        <v>14.238</v>
      </c>
      <c r="F30" s="52">
        <v>15.183</v>
      </c>
      <c r="G30" s="52">
        <v>16.575928435248414</v>
      </c>
      <c r="H30" s="52">
        <v>17.3689846390971</v>
      </c>
      <c r="I30" s="53">
        <v>18.052851231108718</v>
      </c>
      <c r="J30" s="53">
        <v>18.752197197736219</v>
      </c>
      <c r="K30" s="54">
        <v>19.494023236117538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4.8669612600000011E-3</v>
      </c>
      <c r="D31" s="52">
        <v>2.6938157400000001E-3</v>
      </c>
      <c r="E31" s="49">
        <v>6.6908192400000014E-3</v>
      </c>
      <c r="F31" s="52">
        <v>8.1115708800000002E-3</v>
      </c>
      <c r="G31" s="52">
        <v>1.053247092735664E-2</v>
      </c>
      <c r="H31" s="52">
        <v>1.0317011834170437E-2</v>
      </c>
      <c r="I31" s="53">
        <v>1.0107447113788056E-2</v>
      </c>
      <c r="J31" s="53">
        <v>9.9038715859274193E-3</v>
      </c>
      <c r="K31" s="54">
        <v>9.7062657091532868E-3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2.2021831066301218</v>
      </c>
      <c r="D32" s="52">
        <v>1.1658326083664254</v>
      </c>
      <c r="E32" s="49">
        <v>0.91478546304523767</v>
      </c>
      <c r="F32" s="52">
        <v>0.86099945795387789</v>
      </c>
      <c r="G32" s="52">
        <v>0.81130945021665801</v>
      </c>
      <c r="H32" s="52">
        <v>0.80236506678947961</v>
      </c>
      <c r="I32" s="53">
        <v>0.7943800269028467</v>
      </c>
      <c r="J32" s="53">
        <v>0.78710076449650535</v>
      </c>
      <c r="K32" s="54">
        <v>0.78039050243700026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0.14889216876964534</v>
      </c>
      <c r="D33" s="52">
        <v>0.20628121159024823</v>
      </c>
      <c r="E33" s="49">
        <v>0.29114162170691754</v>
      </c>
      <c r="F33" s="52">
        <v>0.41844345747305339</v>
      </c>
      <c r="G33" s="52">
        <v>0.55351482627610038</v>
      </c>
      <c r="H33" s="52">
        <v>0.6325335180780165</v>
      </c>
      <c r="I33" s="53">
        <v>0.72008617044299306</v>
      </c>
      <c r="J33" s="53">
        <v>0.82092534452702204</v>
      </c>
      <c r="K33" s="54">
        <v>0.93720525380465891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1.0929111515699999</v>
      </c>
      <c r="D34" s="52">
        <v>1.31839419726</v>
      </c>
      <c r="E34" s="49">
        <v>1.67894973204</v>
      </c>
      <c r="F34" s="52">
        <v>2.2521245892600001</v>
      </c>
      <c r="G34" s="52">
        <v>3.0656328283741368</v>
      </c>
      <c r="H34" s="52">
        <v>3.2942175280602322</v>
      </c>
      <c r="I34" s="53">
        <v>3.5361643636211313</v>
      </c>
      <c r="J34" s="53">
        <v>3.798406278990476</v>
      </c>
      <c r="K34" s="54">
        <v>4.0801523283751093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2.1468909419856595E-2</v>
      </c>
      <c r="D35" s="52">
        <v>1.467616732301689E-2</v>
      </c>
      <c r="E35" s="49">
        <v>1.4407499999999998E-2</v>
      </c>
      <c r="F35" s="52">
        <v>1.7219999999999999E-2</v>
      </c>
      <c r="G35" s="52">
        <v>3.0685960124358057E-2</v>
      </c>
      <c r="H35" s="52">
        <v>3.3177419096052381E-2</v>
      </c>
      <c r="I35" s="53">
        <v>3.5785792283468565E-2</v>
      </c>
      <c r="J35" s="53">
        <v>3.8606021249440438E-2</v>
      </c>
      <c r="K35" s="54">
        <v>4.1640990111841344E-2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0.37071735258413696</v>
      </c>
      <c r="D36" s="52">
        <v>0.48924666889875507</v>
      </c>
      <c r="E36" s="49">
        <v>0.47050012024871152</v>
      </c>
      <c r="F36" s="52">
        <v>0.62690106229591325</v>
      </c>
      <c r="G36" s="52">
        <v>0.55912363201691584</v>
      </c>
      <c r="H36" s="52">
        <v>0.61217705485261564</v>
      </c>
      <c r="I36" s="53">
        <v>0.66949692962428675</v>
      </c>
      <c r="J36" s="53">
        <v>0.73252452200915474</v>
      </c>
      <c r="K36" s="54">
        <v>0.80134281525603768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0.55437186000000005</v>
      </c>
      <c r="D37" s="52">
        <v>0.44883761999999999</v>
      </c>
      <c r="E37" s="49">
        <v>0.5820047100000002</v>
      </c>
      <c r="F37" s="52">
        <v>0.59045448000000011</v>
      </c>
      <c r="G37" s="52">
        <v>0.61258139168661696</v>
      </c>
      <c r="H37" s="52">
        <v>0.6688038843645423</v>
      </c>
      <c r="I37" s="53">
        <v>0.72664569080289609</v>
      </c>
      <c r="J37" s="53">
        <v>0.78807932794752256</v>
      </c>
      <c r="K37" s="54">
        <v>0.85332624711049265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2.5461035772088767</v>
      </c>
      <c r="D38" s="52">
        <v>2.7556939954112307</v>
      </c>
      <c r="E38" s="49">
        <v>2.8934564541876839</v>
      </c>
      <c r="F38" s="52">
        <v>3.1498917204176733</v>
      </c>
      <c r="G38" s="52">
        <v>2.9461814731560318</v>
      </c>
      <c r="H38" s="52">
        <v>2.9427692615126264</v>
      </c>
      <c r="I38" s="53">
        <v>2.9398212565882895</v>
      </c>
      <c r="J38" s="53">
        <v>2.9373661402439479</v>
      </c>
      <c r="K38" s="54">
        <v>2.9354347138951686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1.888471651498503E-3</v>
      </c>
      <c r="D39" s="52">
        <v>4.4099999999999999E-3</v>
      </c>
      <c r="E39" s="49">
        <v>3.15E-3</v>
      </c>
      <c r="F39" s="52">
        <v>1.4969438692011398E-3</v>
      </c>
      <c r="G39" s="52">
        <v>1.6403841830116969E-3</v>
      </c>
      <c r="H39" s="52">
        <v>1.6006017946993186E-3</v>
      </c>
      <c r="I39" s="53">
        <v>1.5630416093432025E-3</v>
      </c>
      <c r="J39" s="53">
        <v>1.5279095632006392E-3</v>
      </c>
      <c r="K39" s="54">
        <v>1.4953318084222403E-3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0.20814051594000002</v>
      </c>
      <c r="D40" s="52">
        <v>0.25033176000000001</v>
      </c>
      <c r="E40" s="49">
        <v>0.30096569999999995</v>
      </c>
      <c r="F40" s="52">
        <v>0.34768019999999999</v>
      </c>
      <c r="G40" s="52">
        <v>0.36083276940984754</v>
      </c>
      <c r="H40" s="52">
        <v>0.39290751990704798</v>
      </c>
      <c r="I40" s="53">
        <v>0.42575315291694721</v>
      </c>
      <c r="J40" s="53">
        <v>0.46044354248745284</v>
      </c>
      <c r="K40" s="54">
        <v>0.49709315134535592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4.6280152253659503</v>
      </c>
      <c r="D41" s="52">
        <v>5.1581959271275801</v>
      </c>
      <c r="E41" s="49">
        <v>6.3296104766082477</v>
      </c>
      <c r="F41" s="52">
        <v>7.0442853636664475</v>
      </c>
      <c r="G41" s="52">
        <v>7.7887513005164886</v>
      </c>
      <c r="H41" s="52">
        <v>8.4856027069891002</v>
      </c>
      <c r="I41" s="53">
        <v>9.0467756013587408</v>
      </c>
      <c r="J41" s="53">
        <v>9.6223897172739843</v>
      </c>
      <c r="K41" s="54">
        <v>10.198687870073307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0.86514734706819885</v>
      </c>
      <c r="D42" s="52">
        <v>1.1640827467510109</v>
      </c>
      <c r="E42" s="49">
        <v>1.2411479628507687</v>
      </c>
      <c r="F42" s="52">
        <v>1.4198576637066997</v>
      </c>
      <c r="G42" s="52">
        <v>1.6198749523565872</v>
      </c>
      <c r="H42" s="52">
        <v>1.6440121286771314</v>
      </c>
      <c r="I42" s="53">
        <v>1.669317896585828</v>
      </c>
      <c r="J42" s="53">
        <v>1.6957941758824318</v>
      </c>
      <c r="K42" s="54">
        <v>1.7234987382645399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15.969605474706084</v>
      </c>
      <c r="D43" s="52">
        <v>18.81370991688166</v>
      </c>
      <c r="E43" s="49">
        <v>19.468202797950557</v>
      </c>
      <c r="F43" s="52">
        <v>19.143901210904154</v>
      </c>
      <c r="G43" s="52">
        <v>20.075577966218187</v>
      </c>
      <c r="H43" s="52">
        <v>20.399712063619731</v>
      </c>
      <c r="I43" s="53">
        <v>20.733444495813096</v>
      </c>
      <c r="J43" s="53">
        <v>21.076847127989698</v>
      </c>
      <c r="K43" s="54">
        <v>21.430116121160907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0.63419999999999999</v>
      </c>
      <c r="D44" s="52">
        <v>0.74924500000000005</v>
      </c>
      <c r="E44" s="49">
        <v>0.88346999999999998</v>
      </c>
      <c r="F44" s="52">
        <v>0.8318498633756084</v>
      </c>
      <c r="G44" s="52">
        <v>0.66900207351031482</v>
      </c>
      <c r="H44" s="52">
        <v>0.68252131900799462</v>
      </c>
      <c r="I44" s="53">
        <v>0.69700515196005586</v>
      </c>
      <c r="J44" s="53">
        <v>0.71245148579318762</v>
      </c>
      <c r="K44" s="54">
        <v>0.72886349690989749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1.7073749015454754E-3</v>
      </c>
      <c r="D45" s="52">
        <v>1.8049515649829293E-3</v>
      </c>
      <c r="E45" s="49">
        <v>1.9098240849551632E-3</v>
      </c>
      <c r="F45" s="52">
        <v>1.8593598733195357E-3</v>
      </c>
      <c r="G45" s="52">
        <v>1.8624174329210496E-3</v>
      </c>
      <c r="H45" s="52">
        <v>1.9176164785553943E-3</v>
      </c>
      <c r="I45" s="53">
        <v>1.974395707491714E-3</v>
      </c>
      <c r="J45" s="53">
        <v>2.0373515947523244E-3</v>
      </c>
      <c r="K45" s="54">
        <v>2.1071554694820204E-3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2.6248386461657307E-3</v>
      </c>
      <c r="D46" s="52">
        <v>2.7040264010078224E-3</v>
      </c>
      <c r="E46" s="49">
        <v>2.7434233554085971E-3</v>
      </c>
      <c r="F46" s="52">
        <v>2.9021903060659059E-3</v>
      </c>
      <c r="G46" s="52">
        <v>3.0290922462792719E-3</v>
      </c>
      <c r="H46" s="52">
        <v>3.3045742659529613E-3</v>
      </c>
      <c r="I46" s="53">
        <v>3.6008768026545364E-3</v>
      </c>
      <c r="J46" s="53">
        <v>3.9213135015326549E-3</v>
      </c>
      <c r="K46" s="54">
        <v>4.2672180723752921E-3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9.8870785346021603E-2</v>
      </c>
      <c r="D47" s="52">
        <v>9.6095999999999987E-2</v>
      </c>
      <c r="E47" s="49">
        <v>8.0430000000000001E-2</v>
      </c>
      <c r="F47" s="52">
        <v>6.5957473441474693E-2</v>
      </c>
      <c r="G47" s="52">
        <v>6.8742886358237248E-2</v>
      </c>
      <c r="H47" s="52">
        <v>7.5162969863662513E-2</v>
      </c>
      <c r="I47" s="53">
        <v>8.2156264776483245E-2</v>
      </c>
      <c r="J47" s="53">
        <v>8.9790162272668866E-2</v>
      </c>
      <c r="K47" s="54">
        <v>9.8118764616383969E-2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5.0030820000000007E-3</v>
      </c>
      <c r="D48" s="52">
        <v>9.5370869999999996E-3</v>
      </c>
      <c r="E48" s="49">
        <v>1.1888037000000001E-2</v>
      </c>
      <c r="F48" s="52">
        <v>9.4979220000000007E-3</v>
      </c>
      <c r="G48" s="52">
        <v>9.4440506192160836E-3</v>
      </c>
      <c r="H48" s="52">
        <v>9.1613201284755294E-3</v>
      </c>
      <c r="I48" s="53">
        <v>8.8870745257253643E-3</v>
      </c>
      <c r="J48" s="53">
        <v>8.6210788797604753E-3</v>
      </c>
      <c r="K48" s="54">
        <v>8.3630856994921371E-3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7.42371E-2</v>
      </c>
      <c r="D49" s="52">
        <v>4.7477849999999988E-2</v>
      </c>
      <c r="E49" s="49">
        <v>4.2000000000000006E-3</v>
      </c>
      <c r="F49" s="52">
        <v>8.4000000000000012E-3</v>
      </c>
      <c r="G49" s="52">
        <v>1.0887369027866826E-2</v>
      </c>
      <c r="H49" s="52">
        <v>1.1491227683753378E-2</v>
      </c>
      <c r="I49" s="53">
        <v>1.2115904862326421E-2</v>
      </c>
      <c r="J49" s="53">
        <v>1.2779298207413284E-2</v>
      </c>
      <c r="K49" s="54">
        <v>1.3477894344240559E-2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6.3478800000000002E-2</v>
      </c>
      <c r="D50" s="52">
        <v>6.5043999999999991E-2</v>
      </c>
      <c r="E50" s="49">
        <v>7.2870000000000004E-2</v>
      </c>
      <c r="F50" s="52">
        <v>7.2870000000000004E-2</v>
      </c>
      <c r="G50" s="52">
        <v>7.2870000000000004E-2</v>
      </c>
      <c r="H50" s="52">
        <v>7.2870000000000004E-2</v>
      </c>
      <c r="I50" s="53">
        <v>7.2870000000000004E-2</v>
      </c>
      <c r="J50" s="53">
        <v>7.2870000000000004E-2</v>
      </c>
      <c r="K50" s="54">
        <v>7.2870000000000004E-2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0.22862313599999998</v>
      </c>
      <c r="D51" s="52">
        <v>0.15786124200000001</v>
      </c>
      <c r="E51" s="49">
        <v>0.154902329442</v>
      </c>
      <c r="F51" s="52">
        <v>0.15557864611799999</v>
      </c>
      <c r="G51" s="52">
        <v>0.17165172608339124</v>
      </c>
      <c r="H51" s="52">
        <v>0.17072475560225073</v>
      </c>
      <c r="I51" s="53">
        <v>0.16984066260009206</v>
      </c>
      <c r="J51" s="53">
        <v>0.16899207861150806</v>
      </c>
      <c r="K51" s="54">
        <v>0.16817558001823271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0.37485000000000002</v>
      </c>
      <c r="D52" s="52">
        <v>0.23036999999999999</v>
      </c>
      <c r="E52" s="49">
        <v>0.10712068600993201</v>
      </c>
      <c r="F52" s="52">
        <v>0.10297750788075577</v>
      </c>
      <c r="G52" s="52">
        <v>0.11982324514974203</v>
      </c>
      <c r="H52" s="52">
        <v>0.12844870883742049</v>
      </c>
      <c r="I52" s="53">
        <v>0.13742199189694343</v>
      </c>
      <c r="J52" s="53">
        <v>0.14722004761560098</v>
      </c>
      <c r="K52" s="54">
        <v>0.15780413596446155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8.989043699999999E-2</v>
      </c>
      <c r="D53" s="52">
        <v>0.113327571</v>
      </c>
      <c r="E53" s="49">
        <v>0.13162991100000002</v>
      </c>
      <c r="F53" s="52">
        <v>0.14745945900000001</v>
      </c>
      <c r="G53" s="52">
        <v>0.14716163451323749</v>
      </c>
      <c r="H53" s="52">
        <v>0.15194256712616269</v>
      </c>
      <c r="I53" s="53">
        <v>0.1569896164831612</v>
      </c>
      <c r="J53" s="53">
        <v>0.16229025911368253</v>
      </c>
      <c r="K53" s="54">
        <v>0.16783680246987201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1.009442028</v>
      </c>
      <c r="D54" s="52">
        <v>0.67343711400000006</v>
      </c>
      <c r="E54" s="49">
        <v>0.58552855199999998</v>
      </c>
      <c r="F54" s="52">
        <v>0.49647674999999997</v>
      </c>
      <c r="G54" s="52">
        <v>0.34451827743699787</v>
      </c>
      <c r="H54" s="52">
        <v>0.34160727145439856</v>
      </c>
      <c r="I54" s="53">
        <v>0.33880449343446556</v>
      </c>
      <c r="J54" s="53">
        <v>0.33611296213613229</v>
      </c>
      <c r="K54" s="54">
        <v>0.33354020127484851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0.97685845099190671</v>
      </c>
      <c r="D55" s="52">
        <v>1.0665585138005469</v>
      </c>
      <c r="E55" s="49">
        <v>1.1283458569584055</v>
      </c>
      <c r="F55" s="52">
        <v>1.1942258054257922</v>
      </c>
      <c r="G55" s="52">
        <v>1.0554600000000001</v>
      </c>
      <c r="H55" s="52">
        <v>1.1641349999999999</v>
      </c>
      <c r="I55" s="53">
        <v>1.27281</v>
      </c>
      <c r="J55" s="53">
        <v>1.2795300000000001</v>
      </c>
      <c r="K55" s="54">
        <v>1.281672046473092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7.6756644846280976E-3</v>
      </c>
      <c r="D56" s="52">
        <v>8.5915221061735065E-3</v>
      </c>
      <c r="E56" s="49">
        <v>9.5139044163164866E-3</v>
      </c>
      <c r="F56" s="52">
        <v>9.7153512196017349E-3</v>
      </c>
      <c r="G56" s="52">
        <v>9.8849662210266833E-3</v>
      </c>
      <c r="H56" s="52">
        <v>1.0934012741062848E-2</v>
      </c>
      <c r="I56" s="53">
        <v>1.2083640261679372E-2</v>
      </c>
      <c r="J56" s="53">
        <v>1.3410422877356127E-2</v>
      </c>
      <c r="K56" s="54">
        <v>1.4883713325109169E-2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2.96655158560834E-4</v>
      </c>
      <c r="D57" s="52">
        <v>3.2082702014239365E-4</v>
      </c>
      <c r="E57" s="49">
        <v>3.2082702014239365E-4</v>
      </c>
      <c r="F57" s="52">
        <v>3.2082702014239365E-4</v>
      </c>
      <c r="G57" s="52">
        <v>3.2249990175142539E-4</v>
      </c>
      <c r="H57" s="52">
        <v>3.2474803611574362E-4</v>
      </c>
      <c r="I57" s="53">
        <v>3.27745044179984E-4</v>
      </c>
      <c r="J57" s="53">
        <v>3.3169449804766512E-4</v>
      </c>
      <c r="K57" s="54">
        <v>3.3666579898727927E-4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7.6230000000000006E-2</v>
      </c>
      <c r="D58" s="52">
        <v>0.10815000000000001</v>
      </c>
      <c r="E58" s="49">
        <v>0.21209999999999998</v>
      </c>
      <c r="F58" s="52">
        <v>0.14127955762497271</v>
      </c>
      <c r="G58" s="52">
        <v>0.15490912915691404</v>
      </c>
      <c r="H58" s="52">
        <v>0.16502302368849259</v>
      </c>
      <c r="I58" s="53">
        <v>0.17506836028640613</v>
      </c>
      <c r="J58" s="53">
        <v>0.18583049108471317</v>
      </c>
      <c r="K58" s="54">
        <v>0.19707834998920792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0.19131000000000001</v>
      </c>
      <c r="D59" s="52">
        <v>0.22392058443767376</v>
      </c>
      <c r="E59" s="49">
        <v>0.13236800795446552</v>
      </c>
      <c r="F59" s="52">
        <v>0.13059159074063298</v>
      </c>
      <c r="G59" s="52">
        <v>0.12089146813500697</v>
      </c>
      <c r="H59" s="52">
        <v>0.12731062283384115</v>
      </c>
      <c r="I59" s="53">
        <v>0.13426174514111888</v>
      </c>
      <c r="J59" s="53">
        <v>0.14175535186440302</v>
      </c>
      <c r="K59" s="54">
        <v>0.14980792680873234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0.48782999999999999</v>
      </c>
      <c r="D60" s="52">
        <v>0.53791500000000003</v>
      </c>
      <c r="E60" s="49">
        <v>0.58799999999999997</v>
      </c>
      <c r="F60" s="52">
        <v>0.58004841446461675</v>
      </c>
      <c r="G60" s="52">
        <v>0.67918201465994377</v>
      </c>
      <c r="H60" s="52">
        <v>0.74251562725686393</v>
      </c>
      <c r="I60" s="53">
        <v>0.81348048585111166</v>
      </c>
      <c r="J60" s="53">
        <v>0.89333993114466959</v>
      </c>
      <c r="K60" s="54">
        <v>0.98292010591720469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0.14857103099999999</v>
      </c>
      <c r="D61" s="52">
        <v>0.10701513900000001</v>
      </c>
      <c r="E61" s="49">
        <v>0.10831784670000001</v>
      </c>
      <c r="F61" s="52">
        <v>0.16553961060000003</v>
      </c>
      <c r="G61" s="52">
        <v>0.20885637081484507</v>
      </c>
      <c r="H61" s="52">
        <v>0.22135816313354328</v>
      </c>
      <c r="I61" s="53">
        <v>0.23384753968546346</v>
      </c>
      <c r="J61" s="53">
        <v>0.24712965524963368</v>
      </c>
      <c r="K61" s="54">
        <v>0.26096210914728468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1.8174660000000002E-3</v>
      </c>
      <c r="D62" s="52">
        <v>1.9891410000000003E-3</v>
      </c>
      <c r="E62" s="49">
        <v>2.160333E-3</v>
      </c>
      <c r="F62" s="52">
        <v>2.2312500000000002E-3</v>
      </c>
      <c r="G62" s="52">
        <v>2.3548931601342577E-3</v>
      </c>
      <c r="H62" s="52">
        <v>2.5902458354556202E-3</v>
      </c>
      <c r="I62" s="53">
        <v>2.8486085050122268E-3</v>
      </c>
      <c r="J62" s="53">
        <v>3.1329544092357931E-3</v>
      </c>
      <c r="K62" s="54">
        <v>3.4469029307194758E-3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4.5277269737295588E-2</v>
      </c>
      <c r="D63" s="52">
        <v>4.1218440417340504E-2</v>
      </c>
      <c r="E63" s="49">
        <v>6.2160233172290337E-2</v>
      </c>
      <c r="F63" s="52">
        <v>5.5818524264322926E-2</v>
      </c>
      <c r="G63" s="52">
        <v>5.7913952567869471E-2</v>
      </c>
      <c r="H63" s="52">
        <v>6.3252472511980726E-2</v>
      </c>
      <c r="I63" s="53">
        <v>6.7485879020906248E-2</v>
      </c>
      <c r="J63" s="53">
        <v>7.1907991174172806E-2</v>
      </c>
      <c r="K63" s="54">
        <v>7.6427868345365746E-2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0.14671489352719838</v>
      </c>
      <c r="D64" s="52">
        <v>7.5458873078662711E-2</v>
      </c>
      <c r="E64" s="49">
        <v>5.6044352275864684E-2</v>
      </c>
      <c r="F64" s="52">
        <v>5.8815959081748755E-2</v>
      </c>
      <c r="G64" s="52">
        <v>6.3514233268788495E-2</v>
      </c>
      <c r="H64" s="52">
        <v>6.2735685671998262E-2</v>
      </c>
      <c r="I64" s="53">
        <v>6.1984078493972188E-2</v>
      </c>
      <c r="J64" s="53">
        <v>6.1258378581291871E-2</v>
      </c>
      <c r="K64" s="54">
        <v>6.0557678186872958E-2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1.0482778280499172</v>
      </c>
      <c r="D65" s="52">
        <v>1.0373170517678769</v>
      </c>
      <c r="E65" s="49">
        <v>1.1369825691206252</v>
      </c>
      <c r="F65" s="52">
        <v>1.4155188574568085</v>
      </c>
      <c r="G65" s="52">
        <v>1.8031717543225014</v>
      </c>
      <c r="H65" s="52">
        <v>2.0196433720599392</v>
      </c>
      <c r="I65" s="53">
        <v>2.2035214256892801</v>
      </c>
      <c r="J65" s="53">
        <v>2.3935772359023955</v>
      </c>
      <c r="K65" s="54">
        <v>2.5876868143545124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5.0193754137220263E-2</v>
      </c>
      <c r="D66" s="52">
        <v>6.6682713948693156E-2</v>
      </c>
      <c r="E66" s="49">
        <v>7.0947322217704584E-2</v>
      </c>
      <c r="F66" s="52">
        <v>7.2270084653066294E-2</v>
      </c>
      <c r="G66" s="52">
        <v>7.4497518557644096E-2</v>
      </c>
      <c r="H66" s="52">
        <v>7.3453601783428454E-2</v>
      </c>
      <c r="I66" s="53">
        <v>7.2496355070508986E-2</v>
      </c>
      <c r="J66" s="53">
        <v>7.170246504787349E-2</v>
      </c>
      <c r="K66" s="54">
        <v>7.1090735550317155E-2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0.24705191671194301</v>
      </c>
      <c r="D67" s="52">
        <v>0.27134416843847042</v>
      </c>
      <c r="E67" s="49">
        <v>0.28486284781871912</v>
      </c>
      <c r="F67" s="52">
        <v>0.30594956315200411</v>
      </c>
      <c r="G67" s="52">
        <v>0.31978586010976395</v>
      </c>
      <c r="H67" s="52">
        <v>0.31995032904442244</v>
      </c>
      <c r="I67" s="53">
        <v>0.32020999631096936</v>
      </c>
      <c r="J67" s="53">
        <v>0.32057110952862056</v>
      </c>
      <c r="K67" s="54">
        <v>0.3210410751608524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13.929734892388517</v>
      </c>
      <c r="D68" s="52">
        <v>13.761645586650026</v>
      </c>
      <c r="E68" s="49">
        <v>14.049564665512088</v>
      </c>
      <c r="F68" s="52">
        <v>13.994507451829946</v>
      </c>
      <c r="G68" s="52">
        <v>13.67180469023333</v>
      </c>
      <c r="H68" s="52">
        <v>13.365490020409139</v>
      </c>
      <c r="I68" s="53">
        <v>13.068763750281679</v>
      </c>
      <c r="J68" s="53">
        <v>12.781317013343491</v>
      </c>
      <c r="K68" s="54">
        <v>12.502860246258932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5.7743582025784118E-3</v>
      </c>
      <c r="D69" s="52">
        <v>7.3735338694904838E-3</v>
      </c>
      <c r="E69" s="49">
        <v>1.0289999999999999E-2</v>
      </c>
      <c r="F69" s="52">
        <v>1.1182402328473945E-2</v>
      </c>
      <c r="G69" s="52">
        <v>1.1780040178926003E-2</v>
      </c>
      <c r="H69" s="52">
        <v>1.2934648204658408E-2</v>
      </c>
      <c r="I69" s="53">
        <v>1.4200570271130317E-2</v>
      </c>
      <c r="J69" s="53">
        <v>1.5590539236979773E-2</v>
      </c>
      <c r="K69" s="54">
        <v>1.711698712726897E-2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1.029598244316325E-2</v>
      </c>
      <c r="D70" s="52">
        <v>1.1412631326446883E-2</v>
      </c>
      <c r="E70" s="49">
        <v>1.1151626393055268E-2</v>
      </c>
      <c r="F70" s="52">
        <v>1.3076328677613259E-2</v>
      </c>
      <c r="G70" s="52">
        <v>1.5641969711300961E-2</v>
      </c>
      <c r="H70" s="52">
        <v>1.7130710240823972E-2</v>
      </c>
      <c r="I70" s="53">
        <v>1.8654791320084903E-2</v>
      </c>
      <c r="J70" s="53">
        <v>2.0288336927694821E-2</v>
      </c>
      <c r="K70" s="54">
        <v>2.2043155510344713E-2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0.27626937636894816</v>
      </c>
      <c r="D71" s="52">
        <v>0.22426683033639852</v>
      </c>
      <c r="E71" s="49">
        <v>0.26040000000000002</v>
      </c>
      <c r="F71" s="52">
        <v>0.29399999999999998</v>
      </c>
      <c r="G71" s="52">
        <v>0.12189915864637976</v>
      </c>
      <c r="H71" s="52">
        <v>0.11843713071614059</v>
      </c>
      <c r="I71" s="53">
        <v>0.11530568487779684</v>
      </c>
      <c r="J71" s="53">
        <v>0.11239040838930003</v>
      </c>
      <c r="K71" s="54">
        <v>0.10964751586437758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6.617765637177933</v>
      </c>
      <c r="D72" s="52">
        <v>6.1217870809363584</v>
      </c>
      <c r="E72" s="49">
        <v>6.0474079397063853</v>
      </c>
      <c r="F72" s="52">
        <v>5.9395192787181932</v>
      </c>
      <c r="G72" s="52">
        <v>4.7670000000000003</v>
      </c>
      <c r="H72" s="52">
        <v>4.641</v>
      </c>
      <c r="I72" s="53">
        <v>4.5149999999999997</v>
      </c>
      <c r="J72" s="53">
        <v>4.3768789624866642</v>
      </c>
      <c r="K72" s="54">
        <v>4.2438148560788598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8.2110000000000002E-2</v>
      </c>
      <c r="D73" s="52">
        <v>6.8250000000000005E-2</v>
      </c>
      <c r="E73" s="49">
        <v>7.7909999999999993E-2</v>
      </c>
      <c r="F73" s="52">
        <v>8.7779999999999997E-2</v>
      </c>
      <c r="G73" s="52">
        <v>8.305441432957747E-2</v>
      </c>
      <c r="H73" s="52">
        <v>9.0951228760415809E-2</v>
      </c>
      <c r="I73" s="53">
        <v>9.9340729509686115E-2</v>
      </c>
      <c r="J73" s="53">
        <v>0.10845534885223547</v>
      </c>
      <c r="K73" s="54">
        <v>0.11836875299839797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0.33746118587215646</v>
      </c>
      <c r="D74" s="52">
        <v>0.33512508283254</v>
      </c>
      <c r="E74" s="49">
        <v>0.33202977544058698</v>
      </c>
      <c r="F74" s="52">
        <v>0.33170191240780228</v>
      </c>
      <c r="G74" s="52">
        <v>0.32689624987774152</v>
      </c>
      <c r="H74" s="52">
        <v>0.32962058508185654</v>
      </c>
      <c r="I74" s="53">
        <v>0.33263408427386348</v>
      </c>
      <c r="J74" s="53">
        <v>0.33601142943617029</v>
      </c>
      <c r="K74" s="54">
        <v>0.33972522792187171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1.7230173529818671E-5</v>
      </c>
      <c r="D75" s="52">
        <v>2.3731983469396273E-5</v>
      </c>
      <c r="E75" s="49">
        <v>1.3378972391085719E-5</v>
      </c>
      <c r="F75" s="52">
        <v>1.3829012392635066E-5</v>
      </c>
      <c r="G75" s="52">
        <v>1.4166957687911727E-5</v>
      </c>
      <c r="H75" s="52">
        <v>1.402293640132755E-5</v>
      </c>
      <c r="I75" s="53">
        <v>1.390308611178703E-5</v>
      </c>
      <c r="J75" s="53">
        <v>1.3817984752304398E-5</v>
      </c>
      <c r="K75" s="54">
        <v>1.3771129952638717E-5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0.10699499999999999</v>
      </c>
      <c r="D76" s="52">
        <v>0.12697824485606585</v>
      </c>
      <c r="E76" s="49">
        <v>0.14358465492008074</v>
      </c>
      <c r="F76" s="52">
        <v>0.28105459268880406</v>
      </c>
      <c r="G76" s="52">
        <v>0.26326667084191352</v>
      </c>
      <c r="H76" s="52">
        <v>0.27974342531239565</v>
      </c>
      <c r="I76" s="53">
        <v>0.29669227955463162</v>
      </c>
      <c r="J76" s="53">
        <v>0.31471195725911516</v>
      </c>
      <c r="K76" s="54">
        <v>0.33366209655085266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6.4040708340000002E-2</v>
      </c>
      <c r="D77" s="52">
        <v>9.5070898020000003E-2</v>
      </c>
      <c r="E77" s="49">
        <v>0.12366946031999999</v>
      </c>
      <c r="F77" s="52">
        <v>0.16024033199999999</v>
      </c>
      <c r="G77" s="52">
        <v>0.19102289253178259</v>
      </c>
      <c r="H77" s="52">
        <v>0.20787542587234797</v>
      </c>
      <c r="I77" s="53">
        <v>0.22495474468767282</v>
      </c>
      <c r="J77" s="53">
        <v>0.24397593922606706</v>
      </c>
      <c r="K77" s="54">
        <v>0.26624159263042624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0.10296015744000002</v>
      </c>
      <c r="D78" s="52">
        <v>0.11483139150000002</v>
      </c>
      <c r="E78" s="49">
        <v>0.1228914015</v>
      </c>
      <c r="F78" s="52">
        <v>0.13152008100000001</v>
      </c>
      <c r="G78" s="52">
        <v>0.14939720392149244</v>
      </c>
      <c r="H78" s="52">
        <v>0.16404821408226955</v>
      </c>
      <c r="I78" s="53">
        <v>0.17991070858597538</v>
      </c>
      <c r="J78" s="53">
        <v>0.19731290942699242</v>
      </c>
      <c r="K78" s="54">
        <v>0.21644578860403843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1.4357524375601607E-2</v>
      </c>
      <c r="D79" s="52">
        <v>2.1000000000000001E-2</v>
      </c>
      <c r="E79" s="49">
        <v>2.1007734024210811E-2</v>
      </c>
      <c r="F79" s="52">
        <v>2.8034475050202456E-2</v>
      </c>
      <c r="G79" s="52">
        <v>2.9464695542475241E-2</v>
      </c>
      <c r="H79" s="52">
        <v>3.1949323820865884E-2</v>
      </c>
      <c r="I79" s="53">
        <v>3.4564610850462044E-2</v>
      </c>
      <c r="J79" s="53">
        <v>3.7415124923224033E-2</v>
      </c>
      <c r="K79" s="54">
        <v>4.0490142900590581E-2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0.16204125</v>
      </c>
      <c r="D80" s="52">
        <v>0.19481187600000002</v>
      </c>
      <c r="E80" s="49">
        <v>0.38601706079999998</v>
      </c>
      <c r="F80" s="52">
        <v>0.38814258000000001</v>
      </c>
      <c r="G80" s="52">
        <v>0.39665512959421861</v>
      </c>
      <c r="H80" s="52">
        <v>0.418969273235829</v>
      </c>
      <c r="I80" s="53">
        <v>0.44174531750054619</v>
      </c>
      <c r="J80" s="53">
        <v>0.46595845562195615</v>
      </c>
      <c r="K80" s="54">
        <v>0.49135295430669751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0.14012001686041353</v>
      </c>
      <c r="D82" s="52">
        <v>0.10857</v>
      </c>
      <c r="E82" s="49">
        <v>0.11404961703567308</v>
      </c>
      <c r="F82" s="52">
        <v>0.13698746703766967</v>
      </c>
      <c r="G82" s="52">
        <v>0.14333718059187076</v>
      </c>
      <c r="H82" s="52">
        <v>0.15184705428266629</v>
      </c>
      <c r="I82" s="53">
        <v>0.16014358259363351</v>
      </c>
      <c r="J82" s="53">
        <v>0.16898052629670851</v>
      </c>
      <c r="K82" s="54">
        <v>0.17811508909530926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2.3633324761937939</v>
      </c>
      <c r="D83" s="52">
        <v>1.3988597637259916</v>
      </c>
      <c r="E83" s="49">
        <v>1.4132225326554195</v>
      </c>
      <c r="F83" s="52">
        <v>1.1555885563628048</v>
      </c>
      <c r="G83" s="52">
        <v>1.0934023916219322</v>
      </c>
      <c r="H83" s="52">
        <v>1.0874185965756449</v>
      </c>
      <c r="I83" s="53">
        <v>1.0816085215387428</v>
      </c>
      <c r="J83" s="53">
        <v>1.0759617640525596</v>
      </c>
      <c r="K83" s="54">
        <v>1.0704695069192953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2.2571170132434839E-2</v>
      </c>
      <c r="D84" s="52">
        <v>2.1967827347683141E-2</v>
      </c>
      <c r="E84" s="49">
        <v>2.137990714071912E-2</v>
      </c>
      <c r="F84" s="52">
        <v>1.9991359856033203E-2</v>
      </c>
      <c r="G84" s="52">
        <v>2.0694195574355059E-2</v>
      </c>
      <c r="H84" s="52">
        <v>2.1096621634511366E-2</v>
      </c>
      <c r="I84" s="53">
        <v>2.1595224207610366E-2</v>
      </c>
      <c r="J84" s="53">
        <v>2.2200876838767487E-2</v>
      </c>
      <c r="K84" s="54">
        <v>2.292614249596928E-2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18.612165616684607</v>
      </c>
      <c r="D85" s="52">
        <v>18.523615384615386</v>
      </c>
      <c r="E85" s="49">
        <v>11.811692307692306</v>
      </c>
      <c r="F85" s="52">
        <v>5.0997692307692306</v>
      </c>
      <c r="G85" s="52">
        <v>5.2794662779144845</v>
      </c>
      <c r="H85" s="52">
        <v>5.5355164489445006</v>
      </c>
      <c r="I85" s="53">
        <v>5.793476046201401</v>
      </c>
      <c r="J85" s="53">
        <v>6.0701535842723278</v>
      </c>
      <c r="K85" s="54">
        <v>6.3598594876928782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2.8618804204200003</v>
      </c>
      <c r="D86" s="52">
        <v>3.2506048470000004</v>
      </c>
      <c r="E86" s="49">
        <v>2.4369400133400001</v>
      </c>
      <c r="F86" s="52">
        <v>2.9870857741200005</v>
      </c>
      <c r="G86" s="52">
        <v>3.497233643091759</v>
      </c>
      <c r="H86" s="52">
        <v>3.9261936781635418</v>
      </c>
      <c r="I86" s="53">
        <v>4.399869946212136</v>
      </c>
      <c r="J86" s="53">
        <v>4.9367840429982124</v>
      </c>
      <c r="K86" s="54">
        <v>5.5436339799860113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0.40971000000000002</v>
      </c>
      <c r="D87" s="52">
        <v>0.44450000000000001</v>
      </c>
      <c r="E87" s="49">
        <v>0.61844999999999994</v>
      </c>
      <c r="F87" s="52">
        <v>0.61844999999999994</v>
      </c>
      <c r="G87" s="52">
        <v>0.61844999999999994</v>
      </c>
      <c r="H87" s="52">
        <v>0.61844999999999994</v>
      </c>
      <c r="I87" s="53">
        <v>0.61844999999999994</v>
      </c>
      <c r="J87" s="53">
        <v>0.61844999999999994</v>
      </c>
      <c r="K87" s="54">
        <v>0.61844999999999994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0.15414273000000001</v>
      </c>
      <c r="D88" s="52">
        <v>9.6100493999999995E-2</v>
      </c>
      <c r="E88" s="49">
        <v>0.11810568</v>
      </c>
      <c r="F88" s="52">
        <v>0.13895364000000002</v>
      </c>
      <c r="G88" s="52">
        <v>0.13822264595937736</v>
      </c>
      <c r="H88" s="52">
        <v>0.14730867143516449</v>
      </c>
      <c r="I88" s="53">
        <v>0.15884246791718815</v>
      </c>
      <c r="J88" s="53">
        <v>0.17198226385387902</v>
      </c>
      <c r="K88" s="54">
        <v>0.18643461607260253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2.3333358281109029</v>
      </c>
      <c r="D89" s="52">
        <v>2.3557991866440782</v>
      </c>
      <c r="E89" s="49">
        <v>2.314296364990827</v>
      </c>
      <c r="F89" s="52">
        <v>2.2564945617167731</v>
      </c>
      <c r="G89" s="52">
        <v>2.0070514176446443</v>
      </c>
      <c r="H89" s="52">
        <v>1.9667002776601785</v>
      </c>
      <c r="I89" s="53">
        <v>1.928552553709961</v>
      </c>
      <c r="J89" s="53">
        <v>1.8926639981101707</v>
      </c>
      <c r="K89" s="54">
        <v>1.8591087119454011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7.3852169999999995E-2</v>
      </c>
      <c r="D90" s="52">
        <v>8.7084333E-2</v>
      </c>
      <c r="E90" s="49">
        <v>9.0628040999999993E-2</v>
      </c>
      <c r="F90" s="52">
        <v>0.10947239099999999</v>
      </c>
      <c r="G90" s="52">
        <v>0.11671824817008944</v>
      </c>
      <c r="H90" s="52">
        <v>0.11887590019059813</v>
      </c>
      <c r="I90" s="53">
        <v>0.12111880247490633</v>
      </c>
      <c r="J90" s="53">
        <v>0.12352565445412685</v>
      </c>
      <c r="K90" s="54">
        <v>0.12611282453130246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3.4619941891895847</v>
      </c>
      <c r="D91" s="52">
        <v>3.2859955386036659</v>
      </c>
      <c r="E91" s="49">
        <v>3.2780058803808125</v>
      </c>
      <c r="F91" s="52">
        <v>3.1485841313348519</v>
      </c>
      <c r="G91" s="52">
        <v>3.2170483124649234</v>
      </c>
      <c r="H91" s="52">
        <v>3.1613362954770285</v>
      </c>
      <c r="I91" s="53">
        <v>3.1082609996968635</v>
      </c>
      <c r="J91" s="53">
        <v>3.0582448534176163</v>
      </c>
      <c r="K91" s="54">
        <v>3.0113243230747901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0.15851208805715408</v>
      </c>
      <c r="D92" s="52">
        <v>0.14425506530459087</v>
      </c>
      <c r="E92" s="49">
        <v>0.13533385907197562</v>
      </c>
      <c r="F92" s="52">
        <v>0.17777294171561794</v>
      </c>
      <c r="G92" s="52">
        <v>0.13724533638177205</v>
      </c>
      <c r="H92" s="52">
        <v>0.13403809497431696</v>
      </c>
      <c r="I92" s="53">
        <v>0.13080370380166201</v>
      </c>
      <c r="J92" s="53">
        <v>0.12766574815789056</v>
      </c>
      <c r="K92" s="54">
        <v>0.1246225326742524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3.0941217828066629</v>
      </c>
      <c r="D93" s="52">
        <v>2.8930449795445594</v>
      </c>
      <c r="E93" s="49">
        <v>2.677887372780039</v>
      </c>
      <c r="F93" s="52">
        <v>2.5033317891622109</v>
      </c>
      <c r="G93" s="52">
        <v>2.5213310516487946</v>
      </c>
      <c r="H93" s="52">
        <v>2.4688247311620151</v>
      </c>
      <c r="I93" s="53">
        <v>2.4173941789992757</v>
      </c>
      <c r="J93" s="53">
        <v>2.3667076374263427</v>
      </c>
      <c r="K93" s="54">
        <v>2.3169181287933811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1.9807602046466921E-2</v>
      </c>
      <c r="D94" s="52">
        <v>2.2645245000000001E-2</v>
      </c>
      <c r="E94" s="49">
        <v>2.5620000000000002E-5</v>
      </c>
      <c r="F94" s="52">
        <v>1.8693095229710197E-5</v>
      </c>
      <c r="G94" s="52">
        <v>2.0661753629524719E-5</v>
      </c>
      <c r="H94" s="52">
        <v>2.2212756592253624E-5</v>
      </c>
      <c r="I94" s="53">
        <v>2.3973142923030198E-5</v>
      </c>
      <c r="J94" s="53">
        <v>2.5968914105561162E-5</v>
      </c>
      <c r="K94" s="54">
        <v>2.8229808059366917E-5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1.7222080333499998</v>
      </c>
      <c r="D95" s="52">
        <v>1.1262286872900003</v>
      </c>
      <c r="E95" s="49">
        <v>0.69977002073999994</v>
      </c>
      <c r="F95" s="52">
        <v>0.90401787315000004</v>
      </c>
      <c r="G95" s="52">
        <v>0.98197778059816965</v>
      </c>
      <c r="H95" s="52">
        <v>1.0203161696256757</v>
      </c>
      <c r="I95" s="53">
        <v>1.0662032201405687</v>
      </c>
      <c r="J95" s="53">
        <v>1.1219216923042215</v>
      </c>
      <c r="K95" s="54">
        <v>1.1895129081503013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0.50021772615670768</v>
      </c>
      <c r="D96" s="52">
        <v>0.48974269007208515</v>
      </c>
      <c r="E96" s="49">
        <v>0.52223884610879001</v>
      </c>
      <c r="F96" s="52">
        <v>0.57797550006224041</v>
      </c>
      <c r="G96" s="52">
        <v>0.69928233924725691</v>
      </c>
      <c r="H96" s="52">
        <v>0.75121398438234976</v>
      </c>
      <c r="I96" s="53">
        <v>0.80348212060116087</v>
      </c>
      <c r="J96" s="53">
        <v>0.85890667973637436</v>
      </c>
      <c r="K96" s="54">
        <v>0.91749834798414565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2.8329000000000006E-3</v>
      </c>
      <c r="D97" s="52">
        <v>2.7867E-3</v>
      </c>
      <c r="E97" s="49">
        <v>3.2623500000000007E-3</v>
      </c>
      <c r="F97" s="52">
        <v>3.8648400000000009E-3</v>
      </c>
      <c r="G97" s="52">
        <v>3.8856299004562905E-3</v>
      </c>
      <c r="H97" s="52">
        <v>3.770994472422913E-3</v>
      </c>
      <c r="I97" s="53">
        <v>3.6597612832629388E-3</v>
      </c>
      <c r="J97" s="53">
        <v>3.5518289530206437E-3</v>
      </c>
      <c r="K97" s="54">
        <v>3.4470991307531647E-3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1.2222484260000001E-2</v>
      </c>
      <c r="D98" s="52">
        <v>1.1528083140000001E-2</v>
      </c>
      <c r="E98" s="49">
        <v>1.5517757220000001E-2</v>
      </c>
      <c r="F98" s="52">
        <v>1.8173987999999999E-2</v>
      </c>
      <c r="G98" s="52">
        <v>2.0245555946665147E-2</v>
      </c>
      <c r="H98" s="52">
        <v>2.1662283875441855E-2</v>
      </c>
      <c r="I98" s="53">
        <v>2.3218267515272048E-2</v>
      </c>
      <c r="J98" s="53">
        <v>2.4930434173373272E-2</v>
      </c>
      <c r="K98" s="54">
        <v>2.6817602388382964E-2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0.19639199999999998</v>
      </c>
      <c r="D99" s="52">
        <v>0.15506400000000004</v>
      </c>
      <c r="E99" s="49">
        <v>0.16900800000000002</v>
      </c>
      <c r="F99" s="52">
        <v>0.18179699999999999</v>
      </c>
      <c r="G99" s="52">
        <v>0.19669216869412615</v>
      </c>
      <c r="H99" s="52">
        <v>0.20276129973049214</v>
      </c>
      <c r="I99" s="53">
        <v>0.20934463685051372</v>
      </c>
      <c r="J99" s="53">
        <v>0.21651010970853718</v>
      </c>
      <c r="K99" s="54">
        <v>0.2243359163105115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0.30198000000000003</v>
      </c>
      <c r="D100" s="52">
        <v>0.37587870549091296</v>
      </c>
      <c r="E100" s="49">
        <v>0.32046253787577322</v>
      </c>
      <c r="F100" s="52">
        <v>0.39756529400304552</v>
      </c>
      <c r="G100" s="52">
        <v>0.5584567285015346</v>
      </c>
      <c r="H100" s="52">
        <v>0.61009743840741415</v>
      </c>
      <c r="I100" s="53">
        <v>0.66615865705565525</v>
      </c>
      <c r="J100" s="53">
        <v>0.72745866240532842</v>
      </c>
      <c r="K100" s="54">
        <v>0.79428134657735749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0.27375811870705202</v>
      </c>
      <c r="D101" s="52">
        <v>0.10730719728357027</v>
      </c>
      <c r="E101" s="49">
        <v>7.8046935485889091E-2</v>
      </c>
      <c r="F101" s="52">
        <v>8.4493387025316571E-2</v>
      </c>
      <c r="G101" s="52">
        <v>8.0177649314156704E-2</v>
      </c>
      <c r="H101" s="52">
        <v>7.8940995318618562E-2</v>
      </c>
      <c r="I101" s="53">
        <v>7.7761866999862997E-2</v>
      </c>
      <c r="J101" s="53">
        <v>7.6634986777296077E-2</v>
      </c>
      <c r="K101" s="54">
        <v>7.5555967029117377E-2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1.6201240828234521E-2</v>
      </c>
      <c r="D102" s="52">
        <v>1.6163E-2</v>
      </c>
      <c r="E102" s="49">
        <v>1.0710000000000001E-2</v>
      </c>
      <c r="F102" s="52">
        <v>9.2388210685114547E-3</v>
      </c>
      <c r="G102" s="52">
        <v>9.3034757624374693E-3</v>
      </c>
      <c r="H102" s="52">
        <v>9.485928597225796E-3</v>
      </c>
      <c r="I102" s="53">
        <v>9.6917249823060686E-3</v>
      </c>
      <c r="J102" s="53">
        <v>9.9197813564145306E-3</v>
      </c>
      <c r="K102" s="54">
        <v>1.0168718746172589E-2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0.1087910222101964</v>
      </c>
      <c r="D103" s="52">
        <v>0.10956529393828801</v>
      </c>
      <c r="E103" s="49">
        <v>0.17296603687384657</v>
      </c>
      <c r="F103" s="52">
        <v>0.17749928783082672</v>
      </c>
      <c r="G103" s="52">
        <v>0.26240809849833285</v>
      </c>
      <c r="H103" s="52">
        <v>0.28077784623225727</v>
      </c>
      <c r="I103" s="53">
        <v>0.3010983067697271</v>
      </c>
      <c r="J103" s="53">
        <v>0.32355084135580375</v>
      </c>
      <c r="K103" s="54">
        <v>0.34835147594885524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4.048800000000001E-2</v>
      </c>
      <c r="D104" s="52">
        <v>4.0202400000000006E-2</v>
      </c>
      <c r="E104" s="49">
        <v>4.3373400000000006E-2</v>
      </c>
      <c r="F104" s="52">
        <v>4.3919400000000004E-2</v>
      </c>
      <c r="G104" s="52">
        <v>6.7989782198125071E-2</v>
      </c>
      <c r="H104" s="52">
        <v>7.4672656091037931E-2</v>
      </c>
      <c r="I104" s="53">
        <v>8.2012494806873976E-2</v>
      </c>
      <c r="J104" s="53">
        <v>9.0079539808575554E-2</v>
      </c>
      <c r="K104" s="54">
        <v>9.8953546252706845E-2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4.7126729999999992E-2</v>
      </c>
      <c r="D105" s="52">
        <v>4.6803119999999997E-2</v>
      </c>
      <c r="E105" s="49">
        <v>4.3351350000000004E-2</v>
      </c>
      <c r="F105" s="52">
        <v>4.5004889999999999E-2</v>
      </c>
      <c r="G105" s="52">
        <v>4.6013049900771992E-2</v>
      </c>
      <c r="H105" s="52">
        <v>4.8706822543889736E-2</v>
      </c>
      <c r="I105" s="53">
        <v>5.1680259186024945E-2</v>
      </c>
      <c r="J105" s="53">
        <v>5.4968207958564767E-2</v>
      </c>
      <c r="K105" s="54">
        <v>5.860663188391884E-2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1.8958197036282147E-3</v>
      </c>
      <c r="D106" s="52">
        <v>1.7165741344858764E-3</v>
      </c>
      <c r="E106" s="49">
        <v>1.5693742860373283E-3</v>
      </c>
      <c r="F106" s="52">
        <v>1.6539920895530841E-3</v>
      </c>
      <c r="G106" s="52">
        <v>1.6448480344128812E-3</v>
      </c>
      <c r="H106" s="52">
        <v>1.6209112007486899E-3</v>
      </c>
      <c r="I106" s="53">
        <v>1.5980051488444242E-3</v>
      </c>
      <c r="J106" s="53">
        <v>1.5761418449350155E-3</v>
      </c>
      <c r="K106" s="54">
        <v>1.5553386889919727E-3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1.333072995505167</v>
      </c>
      <c r="D107" s="52">
        <v>0.6967441755609195</v>
      </c>
      <c r="E107" s="49">
        <v>0.51190702870263394</v>
      </c>
      <c r="F107" s="52">
        <v>0.63616076983366732</v>
      </c>
      <c r="G107" s="52">
        <v>0.55138920180322959</v>
      </c>
      <c r="H107" s="52">
        <v>0.54266943462934336</v>
      </c>
      <c r="I107" s="53">
        <v>0.5343627392554009</v>
      </c>
      <c r="J107" s="53">
        <v>0.52643041585507278</v>
      </c>
      <c r="K107" s="54">
        <v>0.51884010092476274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7.9674860906211911E-2</v>
      </c>
      <c r="D108" s="52">
        <v>9.372606623893695E-2</v>
      </c>
      <c r="E108" s="49">
        <v>0.10488120505127413</v>
      </c>
      <c r="F108" s="52">
        <v>9.9031023284287506E-2</v>
      </c>
      <c r="G108" s="52">
        <v>9.4552539177852585E-2</v>
      </c>
      <c r="H108" s="52">
        <v>9.3831997158548744E-2</v>
      </c>
      <c r="I108" s="53">
        <v>9.3139747057508132E-2</v>
      </c>
      <c r="J108" s="53">
        <v>9.2478306259840465E-2</v>
      </c>
      <c r="K108" s="54">
        <v>9.1851831153104163E-2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5.3825466912000006E-2</v>
      </c>
      <c r="D109" s="52">
        <v>5.3076539796000001E-2</v>
      </c>
      <c r="E109" s="49">
        <v>5.1524794188000003E-2</v>
      </c>
      <c r="F109" s="52">
        <v>4.7464799627731077E-2</v>
      </c>
      <c r="G109" s="52">
        <v>7.287719152337821E-2</v>
      </c>
      <c r="H109" s="52">
        <v>7.2560245757437705E-2</v>
      </c>
      <c r="I109" s="53">
        <v>7.2348459360200595E-2</v>
      </c>
      <c r="J109" s="53">
        <v>7.2283935141858616E-2</v>
      </c>
      <c r="K109" s="54">
        <v>7.243070670202105E-2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0.43915435829965654</v>
      </c>
      <c r="D110" s="52">
        <v>0.30196275731805072</v>
      </c>
      <c r="E110" s="49">
        <v>0.19319999999999998</v>
      </c>
      <c r="F110" s="52">
        <v>0.23914746679787599</v>
      </c>
      <c r="G110" s="52">
        <v>0.26023347803379848</v>
      </c>
      <c r="H110" s="52">
        <v>0.2784272000457097</v>
      </c>
      <c r="I110" s="53">
        <v>0.29491259309003459</v>
      </c>
      <c r="J110" s="53">
        <v>0.31176322090903197</v>
      </c>
      <c r="K110" s="54">
        <v>0.32889244302177129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2.2935766493429516E-2</v>
      </c>
      <c r="D111" s="52">
        <v>2.96160273012715E-2</v>
      </c>
      <c r="E111" s="49">
        <v>3.9192104388087262E-2</v>
      </c>
      <c r="F111" s="52">
        <v>4.7586821038909093E-2</v>
      </c>
      <c r="G111" s="52">
        <v>9.5136967135589237E-2</v>
      </c>
      <c r="H111" s="52">
        <v>0.10307917465694783</v>
      </c>
      <c r="I111" s="53">
        <v>0.11185798450124511</v>
      </c>
      <c r="J111" s="53">
        <v>0.12185273988999283</v>
      </c>
      <c r="K111" s="54">
        <v>0.13342541719055043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0.85360451946000016</v>
      </c>
      <c r="D112" s="52">
        <v>1.0175623458</v>
      </c>
      <c r="E112" s="49">
        <v>0.62496941808000006</v>
      </c>
      <c r="F112" s="52">
        <v>0.72055054680000008</v>
      </c>
      <c r="G112" s="52">
        <v>0.69334896202188434</v>
      </c>
      <c r="H112" s="52">
        <v>0.75138043090616957</v>
      </c>
      <c r="I112" s="53">
        <v>0.81429051131695096</v>
      </c>
      <c r="J112" s="53">
        <v>0.88265646173550594</v>
      </c>
      <c r="K112" s="54">
        <v>0.95686912110194633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0.28908495000000001</v>
      </c>
      <c r="D114" s="52">
        <v>0.29899948365000001</v>
      </c>
      <c r="E114" s="49">
        <v>0.34433673749999999</v>
      </c>
      <c r="F114" s="52">
        <v>0.44300865776999998</v>
      </c>
      <c r="G114" s="52">
        <v>0.56629326614340858</v>
      </c>
      <c r="H114" s="52">
        <v>0.6763540770474803</v>
      </c>
      <c r="I114" s="53">
        <v>0.80861746149636016</v>
      </c>
      <c r="J114" s="53">
        <v>0.98292421535647023</v>
      </c>
      <c r="K114" s="54">
        <v>1.2176382265988221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2.8664710620000002E-2</v>
      </c>
      <c r="D115" s="52">
        <v>2.6844869100000002E-2</v>
      </c>
      <c r="E115" s="49">
        <v>3.3239935260000006E-2</v>
      </c>
      <c r="F115" s="52">
        <v>3.0398902820999999E-2</v>
      </c>
      <c r="G115" s="52">
        <v>2.9672654405735077E-2</v>
      </c>
      <c r="H115" s="52">
        <v>2.8934014838996082E-2</v>
      </c>
      <c r="I115" s="53">
        <v>2.8227593613231263E-2</v>
      </c>
      <c r="J115" s="53">
        <v>2.7555943591653143E-2</v>
      </c>
      <c r="K115" s="54">
        <v>2.6919407453664199E-2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0.11740924913250081</v>
      </c>
      <c r="D117" s="52">
        <v>0.12334224000000001</v>
      </c>
      <c r="E117" s="49">
        <v>0.18295619999999999</v>
      </c>
      <c r="F117" s="52">
        <v>0.19619755618260945</v>
      </c>
      <c r="G117" s="52">
        <v>0.17435049488249066</v>
      </c>
      <c r="H117" s="52">
        <v>0.18321795076625752</v>
      </c>
      <c r="I117" s="53">
        <v>0.19351411263067375</v>
      </c>
      <c r="J117" s="53">
        <v>0.20548788338031301</v>
      </c>
      <c r="K117" s="54">
        <v>0.2194335457119691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7.1609812870404837E-4</v>
      </c>
      <c r="D118" s="52">
        <v>9.0299999999999994E-4</v>
      </c>
      <c r="E118" s="49">
        <v>9.9771000000000009E-3</v>
      </c>
      <c r="F118" s="52">
        <v>1.0941000000000001E-2</v>
      </c>
      <c r="G118" s="52">
        <v>1.240551350541641E-2</v>
      </c>
      <c r="H118" s="52">
        <v>1.2142759607830719E-2</v>
      </c>
      <c r="I118" s="53">
        <v>1.1890771789390778E-2</v>
      </c>
      <c r="J118" s="53">
        <v>1.1652609164115337E-2</v>
      </c>
      <c r="K118" s="54">
        <v>1.1427043103400069E-2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1.1672863316417941</v>
      </c>
      <c r="D119" s="52">
        <v>1.1436515997030536</v>
      </c>
      <c r="E119" s="49">
        <v>1.1312772817596559</v>
      </c>
      <c r="F119" s="52">
        <v>1.1652119641798682</v>
      </c>
      <c r="G119" s="52">
        <v>1.2061983054414667</v>
      </c>
      <c r="H119" s="52">
        <v>1.2312005559493824</v>
      </c>
      <c r="I119" s="53">
        <v>1.2542932755877889</v>
      </c>
      <c r="J119" s="53">
        <v>1.2777604270638327</v>
      </c>
      <c r="K119" s="54">
        <v>1.3007553163223577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9.3689400000000009E-3</v>
      </c>
      <c r="D120" s="52">
        <v>9.8691600000000001E-3</v>
      </c>
      <c r="E120" s="49">
        <v>9.8691600000000001E-3</v>
      </c>
      <c r="F120" s="52">
        <v>9.8691600000000001E-3</v>
      </c>
      <c r="G120" s="52">
        <v>1.0053278916518096E-2</v>
      </c>
      <c r="H120" s="52">
        <v>9.7588771446920197E-3</v>
      </c>
      <c r="I120" s="53">
        <v>9.4707001960561386E-3</v>
      </c>
      <c r="J120" s="53">
        <v>9.1907473023070518E-3</v>
      </c>
      <c r="K120" s="54">
        <v>8.918761531912768E-3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0.3876117</v>
      </c>
      <c r="D121" s="52">
        <v>0.16076969999999999</v>
      </c>
      <c r="E121" s="49">
        <v>9.7540800000000011E-2</v>
      </c>
      <c r="F121" s="52">
        <v>7.0576799999999995E-2</v>
      </c>
      <c r="G121" s="52">
        <v>5.3001148298014625E-2</v>
      </c>
      <c r="H121" s="52">
        <v>5.2177985848583026E-2</v>
      </c>
      <c r="I121" s="53">
        <v>5.1449052782550124E-2</v>
      </c>
      <c r="J121" s="53">
        <v>5.0795240578640495E-2</v>
      </c>
      <c r="K121" s="54">
        <v>5.0202990839647861E-2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0.16907206680288214</v>
      </c>
      <c r="D123" s="52">
        <v>0.16454071414803517</v>
      </c>
      <c r="E123" s="49">
        <v>0.1746621728190193</v>
      </c>
      <c r="F123" s="52">
        <v>0.16664483188660803</v>
      </c>
      <c r="G123" s="52">
        <v>0.19514102610674061</v>
      </c>
      <c r="H123" s="52">
        <v>0.23094080442706635</v>
      </c>
      <c r="I123" s="53">
        <v>0.2784611333167068</v>
      </c>
      <c r="J123" s="53">
        <v>0.34270364296092176</v>
      </c>
      <c r="K123" s="54">
        <v>0.4309733317848285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2.2170263067147027E-2</v>
      </c>
      <c r="D124" s="52">
        <v>1.7835898217947673E-2</v>
      </c>
      <c r="E124" s="49">
        <v>1.4689509415077007E-2</v>
      </c>
      <c r="F124" s="52">
        <v>1.1098069030801811E-2</v>
      </c>
      <c r="G124" s="52">
        <v>1.1074285789416131E-2</v>
      </c>
      <c r="H124" s="52">
        <v>1.0804381202232493E-2</v>
      </c>
      <c r="I124" s="53">
        <v>1.0568747302631487E-2</v>
      </c>
      <c r="J124" s="53">
        <v>1.0356923803070352E-2</v>
      </c>
      <c r="K124" s="54">
        <v>1.0163450342685362E-2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0.1624042097224441</v>
      </c>
      <c r="D125" s="52">
        <v>0.15140999999999999</v>
      </c>
      <c r="E125" s="49">
        <v>0.17346</v>
      </c>
      <c r="F125" s="52">
        <v>0.20410366187358725</v>
      </c>
      <c r="G125" s="52">
        <v>0.21339794552009136</v>
      </c>
      <c r="H125" s="52">
        <v>0.2186868517752428</v>
      </c>
      <c r="I125" s="53">
        <v>0.22462810815228107</v>
      </c>
      <c r="J125" s="53">
        <v>0.23133037060441225</v>
      </c>
      <c r="K125" s="54">
        <v>0.23879447189447933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8.4000000000000012E-3</v>
      </c>
      <c r="D126" s="52">
        <v>1.2777232660079517E-2</v>
      </c>
      <c r="E126" s="49">
        <v>1.3558769414823011E-2</v>
      </c>
      <c r="F126" s="52">
        <v>1.5554501139097026E-2</v>
      </c>
      <c r="G126" s="52">
        <v>1.5607768421499989E-2</v>
      </c>
      <c r="H126" s="52">
        <v>1.6554947196676849E-2</v>
      </c>
      <c r="I126" s="53">
        <v>1.7481165750404579E-2</v>
      </c>
      <c r="J126" s="53">
        <v>1.8439399740376214E-2</v>
      </c>
      <c r="K126" s="54">
        <v>1.9429627063238433E-2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8.5883156520000004E-2</v>
      </c>
      <c r="D127" s="52">
        <v>8.2389286140000004E-2</v>
      </c>
      <c r="E127" s="49">
        <v>9.913220583E-2</v>
      </c>
      <c r="F127" s="52">
        <v>0.12219992609999999</v>
      </c>
      <c r="G127" s="52">
        <v>0.10509630386382092</v>
      </c>
      <c r="H127" s="52">
        <v>0.11317064170920509</v>
      </c>
      <c r="I127" s="53">
        <v>0.11915814387408281</v>
      </c>
      <c r="J127" s="53">
        <v>0.12496012070536865</v>
      </c>
      <c r="K127" s="54">
        <v>0.13059003971596586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4.2781406684101958E-3</v>
      </c>
      <c r="D128" s="52">
        <v>4.790065280217133E-3</v>
      </c>
      <c r="E128" s="49">
        <v>4.790065280217133E-3</v>
      </c>
      <c r="F128" s="52">
        <v>4.790065280217133E-3</v>
      </c>
      <c r="G128" s="52">
        <v>5.0691890722102716E-3</v>
      </c>
      <c r="H128" s="52">
        <v>4.9170661219150895E-3</v>
      </c>
      <c r="I128" s="53">
        <v>4.7695095554514018E-3</v>
      </c>
      <c r="J128" s="53">
        <v>4.6263822752154434E-3</v>
      </c>
      <c r="K128" s="54">
        <v>4.4875513002132919E-3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0.66356165418046154</v>
      </c>
      <c r="D129" s="52">
        <v>0.72719761263110361</v>
      </c>
      <c r="E129" s="49">
        <v>0.85107416920277146</v>
      </c>
      <c r="F129" s="52">
        <v>0.91977763178343852</v>
      </c>
      <c r="G129" s="52">
        <v>1.0117201313311026</v>
      </c>
      <c r="H129" s="52">
        <v>1.1033617441146633</v>
      </c>
      <c r="I129" s="53">
        <v>1.2072899691970214</v>
      </c>
      <c r="J129" s="53">
        <v>1.3268173557054159</v>
      </c>
      <c r="K129" s="54">
        <v>1.4626884912589218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3.0161107613744522</v>
      </c>
      <c r="D130" s="52">
        <v>3.1503839233500064</v>
      </c>
      <c r="E130" s="49">
        <v>2.8618947513986761</v>
      </c>
      <c r="F130" s="52">
        <v>2.615399291433075</v>
      </c>
      <c r="G130" s="52">
        <v>2.7497816458492541</v>
      </c>
      <c r="H130" s="52">
        <v>2.6925872780117062</v>
      </c>
      <c r="I130" s="53">
        <v>2.6368984799973392</v>
      </c>
      <c r="J130" s="53">
        <v>2.5827563429651152</v>
      </c>
      <c r="K130" s="54">
        <v>2.5302322902221555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0.58036545267893225</v>
      </c>
      <c r="D131" s="52">
        <v>0.64996638663644102</v>
      </c>
      <c r="E131" s="49">
        <v>0.68626916837114582</v>
      </c>
      <c r="F131" s="52">
        <v>0.72192767382141843</v>
      </c>
      <c r="G131" s="52">
        <v>0.720108105050001</v>
      </c>
      <c r="H131" s="52">
        <v>0.7306538235697011</v>
      </c>
      <c r="I131" s="53">
        <v>0.74380713481138605</v>
      </c>
      <c r="J131" s="53">
        <v>0.75976319281618165</v>
      </c>
      <c r="K131" s="54">
        <v>0.77878272096885848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0.13434975832825369</v>
      </c>
      <c r="D132" s="52">
        <v>0.1085</v>
      </c>
      <c r="E132" s="49">
        <v>8.4000000000000005E-2</v>
      </c>
      <c r="F132" s="52">
        <v>0.11393239810361309</v>
      </c>
      <c r="G132" s="52">
        <v>0.11932486037569945</v>
      </c>
      <c r="H132" s="52">
        <v>0.12557435221919283</v>
      </c>
      <c r="I132" s="53">
        <v>0.1315085156639435</v>
      </c>
      <c r="J132" s="53">
        <v>0.13780300507083956</v>
      </c>
      <c r="K132" s="54">
        <v>0.1442264963817092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0.12657771000000001</v>
      </c>
      <c r="D133" s="52">
        <v>0.18928885499999998</v>
      </c>
      <c r="E133" s="49">
        <v>0.252</v>
      </c>
      <c r="F133" s="52">
        <v>0.25671743894513377</v>
      </c>
      <c r="G133" s="52">
        <v>0.30559652818803706</v>
      </c>
      <c r="H133" s="52">
        <v>0.34052978722242133</v>
      </c>
      <c r="I133" s="53">
        <v>0.37529477425099989</v>
      </c>
      <c r="J133" s="53">
        <v>0.41364401824587632</v>
      </c>
      <c r="K133" s="54">
        <v>0.45596437420934122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1.0073610009603269</v>
      </c>
      <c r="D134" s="52">
        <v>1.1873747809178297</v>
      </c>
      <c r="E134" s="49">
        <v>1.3999983238704055</v>
      </c>
      <c r="F134" s="52">
        <v>1.6599580447616182</v>
      </c>
      <c r="G134" s="52">
        <v>1.8717922194727166</v>
      </c>
      <c r="H134" s="52">
        <v>1.9794594149245142</v>
      </c>
      <c r="I134" s="53">
        <v>2.0912177914078121</v>
      </c>
      <c r="J134" s="53">
        <v>2.2083045880823855</v>
      </c>
      <c r="K134" s="54">
        <v>2.3319400851754217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6.9002003442493139E-4</v>
      </c>
      <c r="D135" s="52">
        <v>7.4696255576145139E-4</v>
      </c>
      <c r="E135" s="49">
        <v>7.4811296782946576E-4</v>
      </c>
      <c r="F135" s="52">
        <v>8.3094263672646939E-4</v>
      </c>
      <c r="G135" s="52">
        <v>8.6211294143158368E-4</v>
      </c>
      <c r="H135" s="52">
        <v>8.3756863423361616E-4</v>
      </c>
      <c r="I135" s="53">
        <v>8.1385030229048515E-4</v>
      </c>
      <c r="J135" s="53">
        <v>7.9094993420254648E-4</v>
      </c>
      <c r="K135" s="54">
        <v>7.6885183237908252E-4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0.81282180000000004</v>
      </c>
      <c r="D136" s="52">
        <v>0.37665367348662904</v>
      </c>
      <c r="E136" s="49">
        <v>0.44158943251729621</v>
      </c>
      <c r="F136" s="52">
        <v>0.46269050383463467</v>
      </c>
      <c r="G136" s="52">
        <v>0.32393054527511111</v>
      </c>
      <c r="H136" s="52">
        <v>0.35384408995855482</v>
      </c>
      <c r="I136" s="53">
        <v>0.38681333717780891</v>
      </c>
      <c r="J136" s="53">
        <v>0.42324047611774807</v>
      </c>
      <c r="K136" s="54">
        <v>0.46360639614732324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0.29817103652279997</v>
      </c>
      <c r="D137" s="52">
        <v>0.31423151007990002</v>
      </c>
      <c r="E137" s="49">
        <v>0.31917102826350002</v>
      </c>
      <c r="F137" s="52">
        <v>0.31499948728710003</v>
      </c>
      <c r="G137" s="52">
        <v>0.3138606175726667</v>
      </c>
      <c r="H137" s="52">
        <v>0.31500771593973143</v>
      </c>
      <c r="I137" s="53">
        <v>0.31644314143116015</v>
      </c>
      <c r="J137" s="53">
        <v>0.31819589042195157</v>
      </c>
      <c r="K137" s="54">
        <v>0.32029928329571794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1.8096539999999998E-2</v>
      </c>
      <c r="D138" s="52">
        <v>2.2829183999999999E-2</v>
      </c>
      <c r="E138" s="49">
        <v>2.4985044000000001E-2</v>
      </c>
      <c r="F138" s="52">
        <v>3.2839972200000005E-2</v>
      </c>
      <c r="G138" s="52">
        <v>3.4479709313992059E-2</v>
      </c>
      <c r="H138" s="52">
        <v>3.6739441195680796E-2</v>
      </c>
      <c r="I138" s="53">
        <v>3.9134118649743116E-2</v>
      </c>
      <c r="J138" s="53">
        <v>4.1661683479491056E-2</v>
      </c>
      <c r="K138" s="54">
        <v>4.4312715593391595E-2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3.6964027089017266</v>
      </c>
      <c r="D139" s="52">
        <v>4.1151915202158484</v>
      </c>
      <c r="E139" s="49">
        <v>5.2102015313169403</v>
      </c>
      <c r="F139" s="52">
        <v>5.8668146400336152</v>
      </c>
      <c r="G139" s="52">
        <v>7.1352094933310806</v>
      </c>
      <c r="H139" s="52">
        <v>7.6502336772540422</v>
      </c>
      <c r="I139" s="53">
        <v>8.2446231942209902</v>
      </c>
      <c r="J139" s="53">
        <v>8.930202389954264</v>
      </c>
      <c r="K139" s="54">
        <v>9.7212444218327949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6.2411229069043908E-2</v>
      </c>
      <c r="D141" s="52">
        <v>7.0599355961237495E-2</v>
      </c>
      <c r="E141" s="49">
        <v>7.3595357289486296E-2</v>
      </c>
      <c r="F141" s="52">
        <v>7.8254532298917351E-2</v>
      </c>
      <c r="G141" s="52">
        <v>8.7120052787417315E-2</v>
      </c>
      <c r="H141" s="52">
        <v>9.3165774320713324E-2</v>
      </c>
      <c r="I141" s="53">
        <v>9.9026466223420387E-2</v>
      </c>
      <c r="J141" s="53">
        <v>0.10528665856463183</v>
      </c>
      <c r="K141" s="54">
        <v>0.11175703318697827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0.29965090050000004</v>
      </c>
      <c r="D142" s="52">
        <v>0.4180518405000001</v>
      </c>
      <c r="E142" s="49">
        <v>0.4626309660000002</v>
      </c>
      <c r="F142" s="52">
        <v>0.53691140999999998</v>
      </c>
      <c r="G142" s="52">
        <v>0.53050709368412485</v>
      </c>
      <c r="H142" s="52">
        <v>0.51466610984797456</v>
      </c>
      <c r="I142" s="53">
        <v>0.49928374429807842</v>
      </c>
      <c r="J142" s="53">
        <v>0.48436076966207037</v>
      </c>
      <c r="K142" s="54">
        <v>0.46988378441365919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0.92884462230000009</v>
      </c>
      <c r="D143" s="52">
        <v>0.99124951401000017</v>
      </c>
      <c r="E143" s="49">
        <v>0.7721135612400003</v>
      </c>
      <c r="F143" s="52">
        <v>0.71740594800000024</v>
      </c>
      <c r="G143" s="52">
        <v>0.78915352018396812</v>
      </c>
      <c r="H143" s="52">
        <v>0.84956945855476806</v>
      </c>
      <c r="I143" s="53">
        <v>0.90627524870692777</v>
      </c>
      <c r="J143" s="53">
        <v>0.96683487337078045</v>
      </c>
      <c r="K143" s="54">
        <v>1.0286621278073445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0.23216497850286671</v>
      </c>
      <c r="D144" s="52">
        <v>0.25130000000000002</v>
      </c>
      <c r="E144" s="49">
        <v>0.33600000000000002</v>
      </c>
      <c r="F144" s="52">
        <v>0.36072835637201539</v>
      </c>
      <c r="G144" s="52">
        <v>0.38397908622075544</v>
      </c>
      <c r="H144" s="52">
        <v>0.40786445698898066</v>
      </c>
      <c r="I144" s="53">
        <v>0.4324452548509557</v>
      </c>
      <c r="J144" s="53">
        <v>0.45868001843194334</v>
      </c>
      <c r="K144" s="54">
        <v>0.48635725689729192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2.5861837890000006</v>
      </c>
      <c r="D145" s="52">
        <v>2.8878436019999998</v>
      </c>
      <c r="E145" s="49">
        <v>3.4441281210000003</v>
      </c>
      <c r="F145" s="52">
        <v>3.8907567089999997</v>
      </c>
      <c r="G145" s="52">
        <v>4.2981762412180489</v>
      </c>
      <c r="H145" s="52">
        <v>4.6095574566610056</v>
      </c>
      <c r="I145" s="53">
        <v>4.9442312402102173</v>
      </c>
      <c r="J145" s="53">
        <v>5.3048609219911702</v>
      </c>
      <c r="K145" s="54">
        <v>5.6929075702240439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3.3796559156316182</v>
      </c>
      <c r="D146" s="52">
        <v>3.5649260435521111</v>
      </c>
      <c r="E146" s="49">
        <v>3.3421527263741608</v>
      </c>
      <c r="F146" s="52">
        <v>3.5813581479850232</v>
      </c>
      <c r="G146" s="52">
        <v>3.0719119044193146</v>
      </c>
      <c r="H146" s="52">
        <v>3.3878499999999998</v>
      </c>
      <c r="I146" s="53">
        <v>3.4365000000000001</v>
      </c>
      <c r="J146" s="53">
        <v>3.5121700000000007</v>
      </c>
      <c r="K146" s="54">
        <v>3.5878400000000004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1.1815975179440397</v>
      </c>
      <c r="D147" s="52">
        <v>1.2359225270158556</v>
      </c>
      <c r="E147" s="49">
        <v>1.2256153217223027</v>
      </c>
      <c r="F147" s="52">
        <v>1.2448952319948332</v>
      </c>
      <c r="G147" s="52">
        <v>1.2432853628049256</v>
      </c>
      <c r="H147" s="52">
        <v>1.2217599312647736</v>
      </c>
      <c r="I147" s="53">
        <v>1.200864182898713</v>
      </c>
      <c r="J147" s="53">
        <v>1.1806154857920406</v>
      </c>
      <c r="K147" s="54">
        <v>1.1608392495650546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9.0870672945538369E-3</v>
      </c>
      <c r="D148" s="52">
        <v>9.5402495026476828E-3</v>
      </c>
      <c r="E148" s="49">
        <v>6.5632097849920093E-3</v>
      </c>
      <c r="F148" s="52">
        <v>4.1084607184464382E-3</v>
      </c>
      <c r="G148" s="52">
        <v>4.3627767054836364E-3</v>
      </c>
      <c r="H148" s="52">
        <v>4.638745446519512E-3</v>
      </c>
      <c r="I148" s="53">
        <v>4.9378152382787031E-3</v>
      </c>
      <c r="J148" s="53">
        <v>5.2623677821410537E-3</v>
      </c>
      <c r="K148" s="54">
        <v>5.6149869636354073E-3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4.0766889866477873</v>
      </c>
      <c r="D149" s="52">
        <v>2.5865754884193004</v>
      </c>
      <c r="E149" s="49">
        <v>1.956669068844088</v>
      </c>
      <c r="F149" s="52">
        <v>2.2532652217110001</v>
      </c>
      <c r="G149" s="52">
        <v>2.2713435780973379</v>
      </c>
      <c r="H149" s="52">
        <v>2.2559627288966637</v>
      </c>
      <c r="I149" s="53">
        <v>2.2416799992918</v>
      </c>
      <c r="J149" s="53">
        <v>2.2285644194639769</v>
      </c>
      <c r="K149" s="54">
        <v>2.2167146695974074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13.758882391589999</v>
      </c>
      <c r="D150" s="52">
        <v>8.8082803406955001</v>
      </c>
      <c r="E150" s="49">
        <v>5.46327926823</v>
      </c>
      <c r="F150" s="52">
        <v>4.3583041437600007</v>
      </c>
      <c r="G150" s="52">
        <v>4.9582860009053773</v>
      </c>
      <c r="H150" s="52">
        <v>4.8942041301915298</v>
      </c>
      <c r="I150" s="53">
        <v>4.8325344814570697</v>
      </c>
      <c r="J150" s="53">
        <v>4.7732320586941057</v>
      </c>
      <c r="K150" s="54">
        <v>4.7162635893083298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1.2051236106126451E-3</v>
      </c>
      <c r="D151" s="52">
        <v>2.8340140289684367E-3</v>
      </c>
      <c r="E151" s="49">
        <v>6.9780036541036957E-3</v>
      </c>
      <c r="F151" s="52">
        <v>1.0829132926983414E-2</v>
      </c>
      <c r="G151" s="52">
        <v>1.1225211904429372E-2</v>
      </c>
      <c r="H151" s="52">
        <v>1.2020324312365785E-2</v>
      </c>
      <c r="I151" s="53">
        <v>1.2835276707615032E-2</v>
      </c>
      <c r="J151" s="53">
        <v>1.3697393464815888E-2</v>
      </c>
      <c r="K151" s="54">
        <v>1.4606304908142093E-2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7.8029831750820269E-4</v>
      </c>
      <c r="D152" s="52">
        <v>8.5562593479371232E-4</v>
      </c>
      <c r="E152" s="49">
        <v>1.5350046757784642E-3</v>
      </c>
      <c r="F152" s="52">
        <v>1.5503842525889761E-3</v>
      </c>
      <c r="G152" s="52">
        <v>2.1470724946240079E-3</v>
      </c>
      <c r="H152" s="52">
        <v>2.0737136527244804E-3</v>
      </c>
      <c r="I152" s="53">
        <v>2.0130762497596014E-3</v>
      </c>
      <c r="J152" s="53">
        <v>1.9592997697400242E-3</v>
      </c>
      <c r="K152" s="54">
        <v>1.9097365197534232E-3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8.4106798876807005E-4</v>
      </c>
      <c r="D153" s="52">
        <v>9.7779795732040381E-4</v>
      </c>
      <c r="E153" s="49">
        <v>9.9935414058250987E-4</v>
      </c>
      <c r="F153" s="52">
        <v>1.0196993498880333E-3</v>
      </c>
      <c r="G153" s="52">
        <v>1.0448574395345402E-3</v>
      </c>
      <c r="H153" s="52">
        <v>1.0213397317563927E-3</v>
      </c>
      <c r="I153" s="53">
        <v>9.9924991458871229E-4</v>
      </c>
      <c r="J153" s="53">
        <v>9.7906931215215368E-4</v>
      </c>
      <c r="K153" s="54">
        <v>9.6091853662443516E-4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3.3444810000000003E-3</v>
      </c>
      <c r="D154" s="52">
        <v>3.1945200000000006E-3</v>
      </c>
      <c r="E154" s="49">
        <v>3.2210220000000005E-3</v>
      </c>
      <c r="F154" s="52">
        <v>3.0595110000000004E-3</v>
      </c>
      <c r="G154" s="52">
        <v>3.0563557715534363E-3</v>
      </c>
      <c r="H154" s="52">
        <v>2.9910230475490443E-3</v>
      </c>
      <c r="I154" s="53">
        <v>2.9294389745465003E-3</v>
      </c>
      <c r="J154" s="53">
        <v>2.8724734142643957E-3</v>
      </c>
      <c r="K154" s="54">
        <v>2.8203644312800261E-3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5.5844670000000006E-2</v>
      </c>
      <c r="D155" s="52">
        <v>5.144737500000001E-2</v>
      </c>
      <c r="E155" s="49">
        <v>5.1494982000000009E-2</v>
      </c>
      <c r="F155" s="52">
        <v>6.0762282000000008E-2</v>
      </c>
      <c r="G155" s="52">
        <v>6.0284373682623578E-2</v>
      </c>
      <c r="H155" s="52">
        <v>5.8518957685585737E-2</v>
      </c>
      <c r="I155" s="53">
        <v>5.6803588421169601E-2</v>
      </c>
      <c r="J155" s="53">
        <v>5.5141239677819004E-2</v>
      </c>
      <c r="K155" s="54">
        <v>5.3530496790117461E-2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8.61E-4</v>
      </c>
      <c r="D156" s="52">
        <v>8.61E-4</v>
      </c>
      <c r="E156" s="49">
        <v>8.61E-4</v>
      </c>
      <c r="F156" s="52">
        <v>8.61E-4</v>
      </c>
      <c r="G156" s="52">
        <v>8.61E-4</v>
      </c>
      <c r="H156" s="52">
        <v>8.61E-4</v>
      </c>
      <c r="I156" s="53">
        <v>8.61E-4</v>
      </c>
      <c r="J156" s="53">
        <v>8.61E-4</v>
      </c>
      <c r="K156" s="54">
        <v>8.61E-4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1.5335711449449578E-3</v>
      </c>
      <c r="D157" s="52">
        <v>1.4334139585739441E-3</v>
      </c>
      <c r="E157" s="49">
        <v>2.1524322083255271E-3</v>
      </c>
      <c r="F157" s="52">
        <v>2.5155034883596805E-3</v>
      </c>
      <c r="G157" s="52">
        <v>2.5161207043020951E-3</v>
      </c>
      <c r="H157" s="52">
        <v>2.4774021974980718E-3</v>
      </c>
      <c r="I157" s="53">
        <v>2.4407703538825336E-3</v>
      </c>
      <c r="J157" s="53">
        <v>2.4077381824317901E-3</v>
      </c>
      <c r="K157" s="54">
        <v>2.378495653980578E-3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0.17933999999999997</v>
      </c>
      <c r="D158" s="52">
        <v>0.22386</v>
      </c>
      <c r="E158" s="49">
        <v>0.26838000000000001</v>
      </c>
      <c r="F158" s="52">
        <v>0.26242162636650512</v>
      </c>
      <c r="G158" s="52">
        <v>0.26203359923057468</v>
      </c>
      <c r="H158" s="52">
        <v>0.27699404085932128</v>
      </c>
      <c r="I158" s="53">
        <v>0.29379576234540994</v>
      </c>
      <c r="J158" s="53">
        <v>0.31265121203358637</v>
      </c>
      <c r="K158" s="54">
        <v>0.33379150313433065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8.9560415625780432E-2</v>
      </c>
      <c r="D159" s="52">
        <v>0.12362303401249512</v>
      </c>
      <c r="E159" s="49">
        <v>0.15539201999999999</v>
      </c>
      <c r="F159" s="52">
        <v>0.15304337092186279</v>
      </c>
      <c r="G159" s="52">
        <v>0.17256130833285885</v>
      </c>
      <c r="H159" s="52">
        <v>0.18673958501498383</v>
      </c>
      <c r="I159" s="53">
        <v>0.20112771599158782</v>
      </c>
      <c r="J159" s="53">
        <v>0.21630815211921925</v>
      </c>
      <c r="K159" s="54">
        <v>0.2322759451060899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0.59283000000000008</v>
      </c>
      <c r="D160" s="52">
        <v>0.56054250000000005</v>
      </c>
      <c r="E160" s="49">
        <v>0.57143576857147704</v>
      </c>
      <c r="F160" s="52">
        <v>0.44291343847539416</v>
      </c>
      <c r="G160" s="52">
        <v>0.49807965856017372</v>
      </c>
      <c r="H160" s="52">
        <v>0.49553652244768481</v>
      </c>
      <c r="I160" s="53">
        <v>0.49308325471287706</v>
      </c>
      <c r="J160" s="53">
        <v>0.49072008742688533</v>
      </c>
      <c r="K160" s="54">
        <v>0.48845106293508223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5.4101250000000009E-3</v>
      </c>
      <c r="D161" s="52">
        <v>5.6139930000000003E-3</v>
      </c>
      <c r="E161" s="49">
        <v>5.7095640000000003E-3</v>
      </c>
      <c r="F161" s="52">
        <v>2.4758370000000003E-3</v>
      </c>
      <c r="G161" s="52">
        <v>2.4856739654432062E-3</v>
      </c>
      <c r="H161" s="52">
        <v>2.4174218320039413E-3</v>
      </c>
      <c r="I161" s="53">
        <v>2.3514365362757145E-3</v>
      </c>
      <c r="J161" s="53">
        <v>2.2877140116374746E-3</v>
      </c>
      <c r="K161" s="54">
        <v>2.2262112905926989E-3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4.4911818000000013E-2</v>
      </c>
      <c r="D162" s="52">
        <v>5.0660400000000008E-2</v>
      </c>
      <c r="E162" s="49">
        <v>4.6006800000000007E-2</v>
      </c>
      <c r="F162" s="52">
        <v>5.1848160000000004E-2</v>
      </c>
      <c r="G162" s="52">
        <v>5.8563183039482658E-2</v>
      </c>
      <c r="H162" s="52">
        <v>6.2821755531683704E-2</v>
      </c>
      <c r="I162" s="53">
        <v>6.7730903269195009E-2</v>
      </c>
      <c r="J162" s="53">
        <v>7.3531589940621034E-2</v>
      </c>
      <c r="K162" s="54">
        <v>8.052183817312171E-2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9.0516552000000014E-2</v>
      </c>
      <c r="D163" s="52">
        <v>5.7904203000000001E-2</v>
      </c>
      <c r="E163" s="49">
        <v>3.1317930000000001E-2</v>
      </c>
      <c r="F163" s="52">
        <v>7.5607476000000007E-2</v>
      </c>
      <c r="G163" s="52">
        <v>8.0720184472342055E-2</v>
      </c>
      <c r="H163" s="52">
        <v>8.6194908600895279E-2</v>
      </c>
      <c r="I163" s="53">
        <v>9.2052090356089161E-2</v>
      </c>
      <c r="J163" s="53">
        <v>9.8320124859834143E-2</v>
      </c>
      <c r="K163" s="54">
        <v>0.10502964787372165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0.36865676400000003</v>
      </c>
      <c r="D164" s="52">
        <v>0.27831655861799998</v>
      </c>
      <c r="E164" s="49">
        <v>0.19991497364999999</v>
      </c>
      <c r="F164" s="52">
        <v>0.16087716225000001</v>
      </c>
      <c r="G164" s="52">
        <v>0.17923500000000001</v>
      </c>
      <c r="H164" s="52">
        <v>0.17266199999999998</v>
      </c>
      <c r="I164" s="53">
        <v>0.16978500000000002</v>
      </c>
      <c r="J164" s="53">
        <v>0.16848451889996546</v>
      </c>
      <c r="K164" s="54">
        <v>0.16723211586246983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0.47677090961797081</v>
      </c>
      <c r="D165" s="52">
        <v>0.42814535497065986</v>
      </c>
      <c r="E165" s="49">
        <v>0.43149158854341757</v>
      </c>
      <c r="F165" s="52">
        <v>0.43044326889039841</v>
      </c>
      <c r="G165" s="52">
        <v>0.43302612805334667</v>
      </c>
      <c r="H165" s="52">
        <v>0.43097598878915766</v>
      </c>
      <c r="I165" s="53">
        <v>0.42901630698247317</v>
      </c>
      <c r="J165" s="53">
        <v>0.42715191402130631</v>
      </c>
      <c r="K165" s="54">
        <v>0.4253890273641413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1.6241799000000001E-2</v>
      </c>
      <c r="D166" s="52">
        <v>1.6844498999999999E-2</v>
      </c>
      <c r="E166" s="49">
        <v>1.5373778700000002E-2</v>
      </c>
      <c r="F166" s="52">
        <v>1.6300798500000001E-2</v>
      </c>
      <c r="G166" s="52">
        <v>1.6426967361352129E-2</v>
      </c>
      <c r="H166" s="52">
        <v>1.5970291960894247E-2</v>
      </c>
      <c r="I166" s="53">
        <v>1.5527648301534011E-2</v>
      </c>
      <c r="J166" s="53">
        <v>1.5100592183803439E-2</v>
      </c>
      <c r="K166" s="54">
        <v>1.4688859867672276E-2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0.69898447080000004</v>
      </c>
      <c r="D167" s="52">
        <v>0.69678279300000001</v>
      </c>
      <c r="E167" s="49">
        <v>0.72341299799999992</v>
      </c>
      <c r="F167" s="52">
        <v>0.76340337150000015</v>
      </c>
      <c r="G167" s="52">
        <v>0.72661857620188541</v>
      </c>
      <c r="H167" s="52">
        <v>0.72831478628393653</v>
      </c>
      <c r="I167" s="53">
        <v>0.73323822075108391</v>
      </c>
      <c r="J167" s="53">
        <v>0.74400006712859901</v>
      </c>
      <c r="K167" s="54">
        <v>0.75773643039188687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1.7518199999999999</v>
      </c>
      <c r="D168" s="52">
        <v>1.6521953713498045</v>
      </c>
      <c r="E168" s="49">
        <v>1.6940416120187622</v>
      </c>
      <c r="F168" s="52">
        <v>1.7038457009885295</v>
      </c>
      <c r="G168" s="52">
        <v>1.7732402824843962</v>
      </c>
      <c r="H168" s="52">
        <v>1.803965895796283</v>
      </c>
      <c r="I168" s="53">
        <v>1.8230128303099695</v>
      </c>
      <c r="J168" s="53">
        <v>1.8388783921840401</v>
      </c>
      <c r="K168" s="54">
        <v>1.8547705600224174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0.86099999999999999</v>
      </c>
      <c r="D169" s="52">
        <v>0.61281818181818171</v>
      </c>
      <c r="E169" s="49">
        <v>0.36463636363636365</v>
      </c>
      <c r="F169" s="52">
        <v>0.21332638699580803</v>
      </c>
      <c r="G169" s="52">
        <v>0.21836209168546039</v>
      </c>
      <c r="H169" s="52">
        <v>0.21870534428927826</v>
      </c>
      <c r="I169" s="53">
        <v>0.21910734814864469</v>
      </c>
      <c r="J169" s="53">
        <v>0.21956834124685629</v>
      </c>
      <c r="K169" s="54">
        <v>0.220101494860626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4.0723470441990006</v>
      </c>
      <c r="D170" s="52">
        <v>4.5093239241959999</v>
      </c>
      <c r="E170" s="49">
        <v>5.2849779548159992</v>
      </c>
      <c r="F170" s="52">
        <v>5.4582777046139999</v>
      </c>
      <c r="G170" s="52">
        <v>5.6937817561734008</v>
      </c>
      <c r="H170" s="52">
        <v>5.5833962182244052</v>
      </c>
      <c r="I170" s="53">
        <v>5.4757720453241872</v>
      </c>
      <c r="J170" s="53">
        <v>5.3708789956454481</v>
      </c>
      <c r="K170" s="54">
        <v>5.2686895525552639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1.0096796220694031</v>
      </c>
      <c r="D171" s="52">
        <v>0.98699999999999999</v>
      </c>
      <c r="E171" s="49">
        <v>0.62456215775014645</v>
      </c>
      <c r="F171" s="52">
        <v>0.66761751017076654</v>
      </c>
      <c r="G171" s="52">
        <v>0.73016153557765162</v>
      </c>
      <c r="H171" s="52">
        <v>0.78448867468020056</v>
      </c>
      <c r="I171" s="53">
        <v>0.84318144730969491</v>
      </c>
      <c r="J171" s="53">
        <v>0.90750681650323339</v>
      </c>
      <c r="K171" s="54">
        <v>0.97669706268796408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0.94830080055028609</v>
      </c>
      <c r="D172" s="52">
        <v>1.302</v>
      </c>
      <c r="E172" s="49">
        <v>1.7388164402771213</v>
      </c>
      <c r="F172" s="52">
        <v>2.2940938465572169</v>
      </c>
      <c r="G172" s="52">
        <v>2.335080431951206</v>
      </c>
      <c r="H172" s="52">
        <v>2.4713876033482216</v>
      </c>
      <c r="I172" s="53">
        <v>2.6010635432066982</v>
      </c>
      <c r="J172" s="53">
        <v>2.7401806042809644</v>
      </c>
      <c r="K172" s="54">
        <v>2.8826812833810584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1.6267489350000001E-2</v>
      </c>
      <c r="D173" s="52">
        <v>1.04948004E-2</v>
      </c>
      <c r="E173" s="49">
        <v>1.1148417000000001E-2</v>
      </c>
      <c r="F173" s="52">
        <v>1.3012112399999999E-2</v>
      </c>
      <c r="G173" s="52">
        <v>1.192826917587206E-2</v>
      </c>
      <c r="H173" s="52">
        <v>1.2802547732261745E-2</v>
      </c>
      <c r="I173" s="53">
        <v>1.3715011336748319E-2</v>
      </c>
      <c r="J173" s="53">
        <v>1.4700130485895241E-2</v>
      </c>
      <c r="K173" s="54">
        <v>1.5748995832830716E-2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3.6924189329999996E-2</v>
      </c>
      <c r="D174" s="52">
        <v>3.5820901200000005E-2</v>
      </c>
      <c r="E174" s="49">
        <v>3.5260154999999994E-2</v>
      </c>
      <c r="F174" s="52">
        <v>3.8457867E-2</v>
      </c>
      <c r="G174" s="52">
        <v>3.6139401255770115E-2</v>
      </c>
      <c r="H174" s="52">
        <v>3.8852013009756339E-2</v>
      </c>
      <c r="I174" s="53">
        <v>4.1168550318759774E-2</v>
      </c>
      <c r="J174" s="53">
        <v>4.3449330124162557E-2</v>
      </c>
      <c r="K174" s="54">
        <v>4.5650247961302785E-2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0.34911386531189492</v>
      </c>
      <c r="D175" s="52">
        <v>0.41590832367635461</v>
      </c>
      <c r="E175" s="49">
        <v>0.39015143138087555</v>
      </c>
      <c r="F175" s="52">
        <v>0.48311566521647104</v>
      </c>
      <c r="G175" s="52">
        <v>0.44212645748925578</v>
      </c>
      <c r="H175" s="52">
        <v>0.44194287195071774</v>
      </c>
      <c r="I175" s="53">
        <v>0.44185897049006356</v>
      </c>
      <c r="J175" s="53">
        <v>0.44187722000156227</v>
      </c>
      <c r="K175" s="54">
        <v>0.44200065299704688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0.67432595461537947</v>
      </c>
      <c r="D176" s="52">
        <v>0.63488264186505694</v>
      </c>
      <c r="E176" s="49">
        <v>0.60991044647572201</v>
      </c>
      <c r="F176" s="52">
        <v>0.62819733571725478</v>
      </c>
      <c r="G176" s="52">
        <v>0.60784151388288288</v>
      </c>
      <c r="H176" s="52">
        <v>0.6010176284287998</v>
      </c>
      <c r="I176" s="53">
        <v>0.59448701953288197</v>
      </c>
      <c r="J176" s="53">
        <v>0.5882454698295112</v>
      </c>
      <c r="K176" s="54">
        <v>0.58229899993216327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0.10544348409000001</v>
      </c>
      <c r="D177" s="52">
        <v>0.10252192692000001</v>
      </c>
      <c r="E177" s="49">
        <v>0.12066980709000001</v>
      </c>
      <c r="F177" s="52">
        <v>0.15039632790000002</v>
      </c>
      <c r="G177" s="52">
        <v>0.17461849785484937</v>
      </c>
      <c r="H177" s="52">
        <v>0.18838289535051095</v>
      </c>
      <c r="I177" s="53">
        <v>0.203583654861691</v>
      </c>
      <c r="J177" s="53">
        <v>0.22037263135408222</v>
      </c>
      <c r="K177" s="54">
        <v>0.23889889695736918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0.21</v>
      </c>
      <c r="D178" s="52">
        <v>0.21</v>
      </c>
      <c r="E178" s="49">
        <v>0.21</v>
      </c>
      <c r="F178" s="52">
        <v>0.37439926879458657</v>
      </c>
      <c r="G178" s="52">
        <v>0.50588017196884139</v>
      </c>
      <c r="H178" s="52">
        <v>0.5255489320197213</v>
      </c>
      <c r="I178" s="53">
        <v>0.54726477120593509</v>
      </c>
      <c r="J178" s="53">
        <v>0.5713754194663947</v>
      </c>
      <c r="K178" s="54">
        <v>0.59829503508181414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0.366093</v>
      </c>
      <c r="D179" s="52">
        <v>0.37911295817578694</v>
      </c>
      <c r="E179" s="49">
        <v>0.44079194435566105</v>
      </c>
      <c r="F179" s="52">
        <v>0.4853833425523269</v>
      </c>
      <c r="G179" s="52">
        <v>0.50367141688377592</v>
      </c>
      <c r="H179" s="52">
        <v>0.53458237832335376</v>
      </c>
      <c r="I179" s="53">
        <v>0.56120409541260974</v>
      </c>
      <c r="J179" s="53">
        <v>0.58781832048384286</v>
      </c>
      <c r="K179" s="54">
        <v>0.61432802006795884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2.700607049630142</v>
      </c>
      <c r="D180" s="52">
        <v>2.8706825000000005</v>
      </c>
      <c r="E180" s="49">
        <v>2.5619999999999998</v>
      </c>
      <c r="F180" s="52">
        <v>2.6266202411446185</v>
      </c>
      <c r="G180" s="52">
        <v>2.8590620388492485</v>
      </c>
      <c r="H180" s="52">
        <v>3.1483530670148019</v>
      </c>
      <c r="I180" s="53">
        <v>3.4666439570394618</v>
      </c>
      <c r="J180" s="53">
        <v>3.8196222903566004</v>
      </c>
      <c r="K180" s="54">
        <v>4.2097608510323745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8.7016146840000003E-2</v>
      </c>
      <c r="D181" s="52">
        <v>0.11014176159000003</v>
      </c>
      <c r="E181" s="49">
        <v>9.5371080000000011E-2</v>
      </c>
      <c r="F181" s="52">
        <v>0.11547374999999999</v>
      </c>
      <c r="G181" s="52">
        <v>0.11918023468235441</v>
      </c>
      <c r="H181" s="52">
        <v>0.13219149738102778</v>
      </c>
      <c r="I181" s="53">
        <v>0.14654215780468749</v>
      </c>
      <c r="J181" s="53">
        <v>0.16255901746552504</v>
      </c>
      <c r="K181" s="54">
        <v>0.18039031332725206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3.9207277447992399E-2</v>
      </c>
      <c r="D182" s="52">
        <v>3.4229999999999997E-2</v>
      </c>
      <c r="E182" s="49">
        <v>3.2340000000000001E-2</v>
      </c>
      <c r="F182" s="52">
        <v>4.6528949244495153E-2</v>
      </c>
      <c r="G182" s="52">
        <v>5.5573984101924372E-2</v>
      </c>
      <c r="H182" s="52">
        <v>6.102564395873316E-2</v>
      </c>
      <c r="I182" s="53">
        <v>6.7006726302146352E-2</v>
      </c>
      <c r="J182" s="53">
        <v>7.35804327403837E-2</v>
      </c>
      <c r="K182" s="54">
        <v>8.0806282555889272E-2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2.8399182000000002E-2</v>
      </c>
      <c r="D183" s="52">
        <v>2.4845055479999999E-2</v>
      </c>
      <c r="E183" s="49">
        <v>2.4949386E-2</v>
      </c>
      <c r="F183" s="52">
        <v>2.4949386E-2</v>
      </c>
      <c r="G183" s="52">
        <v>2.4739032087266098E-2</v>
      </c>
      <c r="H183" s="52">
        <v>2.4030189139024317E-2</v>
      </c>
      <c r="I183" s="53">
        <v>2.3341044542869904E-2</v>
      </c>
      <c r="J183" s="53">
        <v>2.2672734960620489E-2</v>
      </c>
      <c r="K183" s="54">
        <v>2.202463725353274E-2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1.6673999999999998E-2</v>
      </c>
      <c r="D184" s="52">
        <v>1.5265301338894666E-2</v>
      </c>
      <c r="E184" s="49">
        <v>1.7723089124457518E-2</v>
      </c>
      <c r="F184" s="52">
        <v>2.2734897346653404E-2</v>
      </c>
      <c r="G184" s="52">
        <v>2.3235708309754993E-2</v>
      </c>
      <c r="H184" s="52">
        <v>2.2844994872951323E-2</v>
      </c>
      <c r="I184" s="53">
        <v>2.2477017977430045E-2</v>
      </c>
      <c r="J184" s="53">
        <v>2.2133988685516425E-2</v>
      </c>
      <c r="K184" s="54">
        <v>2.1816521654623743E-2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0.21340354173179119</v>
      </c>
      <c r="D185" s="52">
        <v>0.2282813008916571</v>
      </c>
      <c r="E185" s="49">
        <v>0.29862523568063098</v>
      </c>
      <c r="F185" s="52">
        <v>0.30483294214275625</v>
      </c>
      <c r="G185" s="52">
        <v>0.3205216118464756</v>
      </c>
      <c r="H185" s="52">
        <v>0.33399710366150775</v>
      </c>
      <c r="I185" s="53">
        <v>0.34856546535196786</v>
      </c>
      <c r="J185" s="53">
        <v>0.36436437989452691</v>
      </c>
      <c r="K185" s="54">
        <v>0.3815095392767669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1.4287590837659998</v>
      </c>
      <c r="D186" s="52">
        <v>1.430906121414</v>
      </c>
      <c r="E186" s="49">
        <v>1.3074542780459999</v>
      </c>
      <c r="F186" s="52">
        <v>1.133524895244</v>
      </c>
      <c r="G186" s="52">
        <v>1.1476827345595728</v>
      </c>
      <c r="H186" s="52">
        <v>1.2138458947669541</v>
      </c>
      <c r="I186" s="53">
        <v>1.2882863154782993</v>
      </c>
      <c r="J186" s="53">
        <v>1.3707746283602418</v>
      </c>
      <c r="K186" s="54">
        <v>1.4612944903665601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0.4537418821647059</v>
      </c>
      <c r="D187" s="52">
        <v>0.33593071690036536</v>
      </c>
      <c r="E187" s="49">
        <v>0.30985791475513924</v>
      </c>
      <c r="F187" s="52">
        <v>0.48099259164697805</v>
      </c>
      <c r="G187" s="52">
        <v>0.49130469905837898</v>
      </c>
      <c r="H187" s="52">
        <v>0.52237685716881721</v>
      </c>
      <c r="I187" s="53">
        <v>0.55678701163221</v>
      </c>
      <c r="J187" s="53">
        <v>0.59508934723444351</v>
      </c>
      <c r="K187" s="54">
        <v>0.63739813678932156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8.1971696057461341E-4</v>
      </c>
      <c r="D188" s="52">
        <v>9.3049238153819036E-4</v>
      </c>
      <c r="E188" s="49">
        <v>9.607865270578643E-4</v>
      </c>
      <c r="F188" s="52">
        <v>9.8353280920229747E-4</v>
      </c>
      <c r="G188" s="52">
        <v>9.7878677333155389E-4</v>
      </c>
      <c r="H188" s="52">
        <v>9.4945321320523976E-4</v>
      </c>
      <c r="I188" s="53">
        <v>9.2099940690132268E-4</v>
      </c>
      <c r="J188" s="53">
        <v>8.9339895660474648E-4</v>
      </c>
      <c r="K188" s="54">
        <v>8.6662625684335302E-4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0.13471986014153955</v>
      </c>
      <c r="D189" s="52">
        <v>0.15158373675266842</v>
      </c>
      <c r="E189" s="49">
        <v>0.17537375214862397</v>
      </c>
      <c r="F189" s="52">
        <v>0.22346451995337735</v>
      </c>
      <c r="G189" s="52">
        <v>0.2500675242172517</v>
      </c>
      <c r="H189" s="52">
        <v>0.27661681631746021</v>
      </c>
      <c r="I189" s="53">
        <v>0.30562052702657938</v>
      </c>
      <c r="J189" s="53">
        <v>0.33773260411708111</v>
      </c>
      <c r="K189" s="54">
        <v>0.37333222509014907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17.630349058136723</v>
      </c>
      <c r="D190" s="52">
        <v>6.7444509835716087</v>
      </c>
      <c r="E190" s="49">
        <v>1.2504567986526631</v>
      </c>
      <c r="F190" s="52">
        <v>1.0184195262905558</v>
      </c>
      <c r="G190" s="52">
        <v>1.0370563761542047</v>
      </c>
      <c r="H190" s="52">
        <v>1.0177137974915211</v>
      </c>
      <c r="I190" s="53">
        <v>0.99974998157512007</v>
      </c>
      <c r="J190" s="53">
        <v>0.98297906049372874</v>
      </c>
      <c r="K190" s="54">
        <v>0.96725587980205152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1.6539047699999997E-2</v>
      </c>
      <c r="D191" s="52">
        <v>2.360611491E-2</v>
      </c>
      <c r="E191" s="49">
        <v>3.183989592E-2</v>
      </c>
      <c r="F191" s="52">
        <v>3.8067376200000003E-2</v>
      </c>
      <c r="G191" s="52">
        <v>4.0057067995476044E-2</v>
      </c>
      <c r="H191" s="52">
        <v>4.2652219813976801E-2</v>
      </c>
      <c r="I191" s="53">
        <v>4.5434616903170244E-2</v>
      </c>
      <c r="J191" s="53">
        <v>4.8417983574529658E-2</v>
      </c>
      <c r="K191" s="54">
        <v>5.1615622116320085E-2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3.6077561351304688</v>
      </c>
      <c r="D192" s="52">
        <v>3.55254358257225</v>
      </c>
      <c r="E192" s="49">
        <v>3.241030149478338</v>
      </c>
      <c r="F192" s="52">
        <v>3.0126681121256369</v>
      </c>
      <c r="G192" s="52">
        <v>2.8870471709654013</v>
      </c>
      <c r="H192" s="52">
        <v>2.8462909942525711</v>
      </c>
      <c r="I192" s="53">
        <v>2.8081748795895778</v>
      </c>
      <c r="J192" s="53">
        <v>2.7727330021679752</v>
      </c>
      <c r="K192" s="54">
        <v>2.7400062847710664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31.73835454041</v>
      </c>
      <c r="D193" s="52">
        <v>36.805747215930005</v>
      </c>
      <c r="E193" s="49">
        <v>42.40808392065</v>
      </c>
      <c r="F193" s="52">
        <v>46.557442218209999</v>
      </c>
      <c r="G193" s="52">
        <v>49.708348330804917</v>
      </c>
      <c r="H193" s="52">
        <v>49.169116956970456</v>
      </c>
      <c r="I193" s="53">
        <v>48.652351437790927</v>
      </c>
      <c r="J193" s="53">
        <v>48.158384573063074</v>
      </c>
      <c r="K193" s="54">
        <v>47.687601639256812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0.26457031541471787</v>
      </c>
      <c r="D194" s="52">
        <v>0.30682241630342161</v>
      </c>
      <c r="E194" s="49">
        <v>0.3189501567164435</v>
      </c>
      <c r="F194" s="52">
        <v>0.28031798347464643</v>
      </c>
      <c r="G194" s="52">
        <v>0.29252378851567035</v>
      </c>
      <c r="H194" s="52">
        <v>0.31684897623375713</v>
      </c>
      <c r="I194" s="53">
        <v>0.33834823618142446</v>
      </c>
      <c r="J194" s="53">
        <v>0.36150758074803402</v>
      </c>
      <c r="K194" s="54">
        <v>0.38464683154551438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0.42</v>
      </c>
      <c r="D195" s="52">
        <v>0.47249999999999998</v>
      </c>
      <c r="E195" s="49">
        <v>0.48040020000000005</v>
      </c>
      <c r="F195" s="52">
        <v>0.56699999999999995</v>
      </c>
      <c r="G195" s="52">
        <v>0.63662706741714203</v>
      </c>
      <c r="H195" s="52">
        <v>0.6643543883035623</v>
      </c>
      <c r="I195" s="53">
        <v>0.69409163957502262</v>
      </c>
      <c r="J195" s="53">
        <v>0.72607280419384046</v>
      </c>
      <c r="K195" s="54">
        <v>0.76056672981727957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2.1943404000000003E-2</v>
      </c>
      <c r="D196" s="52">
        <v>2.2770909000000002E-2</v>
      </c>
      <c r="E196" s="49">
        <v>2.4135909000000001E-2</v>
      </c>
      <c r="F196" s="52">
        <v>2.8538034000000004E-2</v>
      </c>
      <c r="G196" s="52">
        <v>2.3655686290328715E-2</v>
      </c>
      <c r="H196" s="52">
        <v>2.3197341083318078E-2</v>
      </c>
      <c r="I196" s="53">
        <v>2.2750120747266366E-2</v>
      </c>
      <c r="J196" s="53">
        <v>2.2333803307231996E-2</v>
      </c>
      <c r="K196" s="54">
        <v>2.1946852159732758E-2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0.67244877090698962</v>
      </c>
      <c r="D197" s="52">
        <v>0.70075339520255664</v>
      </c>
      <c r="E197" s="49">
        <v>0.67030550017426582</v>
      </c>
      <c r="F197" s="52">
        <v>0.7478091445758096</v>
      </c>
      <c r="G197" s="52">
        <v>0.73293245989523426</v>
      </c>
      <c r="H197" s="52">
        <v>0.78594158134093839</v>
      </c>
      <c r="I197" s="53">
        <v>0.83671115978241628</v>
      </c>
      <c r="J197" s="53">
        <v>0.89088125525937611</v>
      </c>
      <c r="K197" s="54">
        <v>0.94655728823193552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2.1610641575102756</v>
      </c>
      <c r="D198" s="52">
        <v>2.8317100000000002</v>
      </c>
      <c r="E198" s="49">
        <v>3.4473600000000002</v>
      </c>
      <c r="F198" s="52">
        <v>3.5232766195230649</v>
      </c>
      <c r="G198" s="52">
        <v>3.5352461118127474</v>
      </c>
      <c r="H198" s="52">
        <v>3.7694179394993612</v>
      </c>
      <c r="I198" s="53">
        <v>4.0186544101789616</v>
      </c>
      <c r="J198" s="53">
        <v>4.2855655244881223</v>
      </c>
      <c r="K198" s="54">
        <v>4.5708508868221873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8.5053630942114905E-2</v>
      </c>
      <c r="D199" s="52">
        <v>8.5889999999999994E-2</v>
      </c>
      <c r="E199" s="49">
        <v>0.10233326566307309</v>
      </c>
      <c r="F199" s="52">
        <v>0.12539314787939007</v>
      </c>
      <c r="G199" s="52">
        <v>0.13427874287216304</v>
      </c>
      <c r="H199" s="52">
        <v>0.1480081620954953</v>
      </c>
      <c r="I199" s="53">
        <v>0.16351990874081163</v>
      </c>
      <c r="J199" s="53">
        <v>0.18105573505785355</v>
      </c>
      <c r="K199" s="54">
        <v>0.20087658970553304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6.5293762689889748E-2</v>
      </c>
      <c r="D200" s="52">
        <v>6.3481645250262661E-2</v>
      </c>
      <c r="E200" s="49">
        <v>6.7619095725383715E-2</v>
      </c>
      <c r="F200" s="52">
        <v>7.6042321245579164E-2</v>
      </c>
      <c r="G200" s="52">
        <v>7.7036663144117598E-2</v>
      </c>
      <c r="H200" s="52">
        <v>8.253753648956795E-2</v>
      </c>
      <c r="I200" s="53">
        <v>8.7492568625137018E-2</v>
      </c>
      <c r="J200" s="53">
        <v>9.2478381511836447E-2</v>
      </c>
      <c r="K200" s="54">
        <v>9.7458555092747534E-2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0.18204018040872058</v>
      </c>
      <c r="D201" s="52">
        <v>0.14159245051802336</v>
      </c>
      <c r="E201" s="49">
        <v>0.19244168808926415</v>
      </c>
      <c r="F201" s="52">
        <v>0.20866328298514428</v>
      </c>
      <c r="G201" s="52">
        <v>0.21568714544410564</v>
      </c>
      <c r="H201" s="52">
        <v>0.23226119618141797</v>
      </c>
      <c r="I201" s="53">
        <v>0.24718019203788655</v>
      </c>
      <c r="J201" s="53">
        <v>0.26231101619338859</v>
      </c>
      <c r="K201" s="54">
        <v>0.27738060297809031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v>232.72113945655494</v>
      </c>
      <c r="D202" s="61">
        <v>223.73818161405879</v>
      </c>
      <c r="E202" s="61">
        <v>216.41399227681373</v>
      </c>
      <c r="F202" s="61">
        <v>219.22159107248953</v>
      </c>
      <c r="G202" s="61">
        <v>229.18283544108891</v>
      </c>
      <c r="H202" s="61">
        <v>234.68840451084071</v>
      </c>
      <c r="I202" s="62">
        <v>240.05422443671</v>
      </c>
      <c r="J202" s="62">
        <v>245.99908207048244</v>
      </c>
      <c r="K202" s="63">
        <v>252.67612882972639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10.892390905306405</v>
      </c>
      <c r="D204" s="52">
        <f>SUMIF($M$7:$M$201,$N$204,D$7:D$201)</f>
        <v>11.714414130163901</v>
      </c>
      <c r="E204" s="52">
        <f>SUMIF($M$7:$M$201,$N$204,E$7:E$201)</f>
        <v>14.121630275485064</v>
      </c>
      <c r="F204" s="52">
        <f>SUMIF($M$7:$M$201,$N$204,F$7:F$201)</f>
        <v>16.049404263102733</v>
      </c>
      <c r="G204" s="52">
        <f>SUMIF($M$7:$M$201,$N$204,G$7:G$201)</f>
        <v>17.552640887270702</v>
      </c>
      <c r="H204" s="52">
        <f>SUMIF($M$7:$M$201,$N$204,H$7:H$201)</f>
        <v>18.992517246522638</v>
      </c>
      <c r="I204" s="52">
        <f>SUMIF($M$7:$M$201,$N$204,I$7:I$201)</f>
        <v>20.324001583799042</v>
      </c>
      <c r="J204" s="52">
        <f>SUMIF($M$7:$M$201,$N$204,J$7:J$201)</f>
        <v>21.768917495475797</v>
      </c>
      <c r="K204" s="54">
        <f>SUMIF($M$7:$M$201,$N$204,K$7:K$201)</f>
        <v>23.32810730096617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2.4399428068666675</v>
      </c>
      <c r="D205" s="52">
        <f>SUMIF($M$7:$M$201,$N$205,D$7:D$201)</f>
        <v>2.3088170710510991</v>
      </c>
      <c r="E205" s="52">
        <f>SUMIF($M$7:$M$201,$N$205,E$7:E$201)</f>
        <v>2.2129037747819771</v>
      </c>
      <c r="F205" s="52">
        <f>SUMIF($M$7:$M$201,$N$205,F$7:F$201)</f>
        <v>2.3986792274638025</v>
      </c>
      <c r="G205" s="52">
        <f>SUMIF($M$7:$M$201,$N$205,G$7:G$201)</f>
        <v>2.518407360253863</v>
      </c>
      <c r="H205" s="52">
        <f>SUMIF($M$7:$M$201,$N$205,H$7:H$201)</f>
        <v>2.6700077741274661</v>
      </c>
      <c r="I205" s="52">
        <f>SUMIF($M$7:$M$201,$N$205,I$7:I$201)</f>
        <v>2.8185946743641437</v>
      </c>
      <c r="J205" s="52">
        <f>SUMIF($M$7:$M$201,$N$205,J$7:J$201)</f>
        <v>2.9777020220858788</v>
      </c>
      <c r="K205" s="54">
        <f>SUMIF($M$7:$M$201,$N$205,K$7:K$201)</f>
        <v>3.1431355951490412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0.23521025515490326</v>
      </c>
      <c r="D206" s="52">
        <f>SUMIF($M$7:$M$201,$N$206,D$7:D$201)</f>
        <v>0.23815361644264768</v>
      </c>
      <c r="E206" s="49">
        <f>SUMIF($M$7:$M$201,$N$206,E$7:E$201)</f>
        <v>0.26660396573806511</v>
      </c>
      <c r="F206" s="52">
        <f>SUMIF($M$7:$M$201,$N$206,F$7:F$201)</f>
        <v>0.32324208896634798</v>
      </c>
      <c r="G206" s="52">
        <f>SUMIF($M$7:$M$201,$N$206,G$7:G$201)</f>
        <v>0.35832954231398562</v>
      </c>
      <c r="H206" s="52">
        <f>SUMIF($M$7:$M$201,$N$206,H$7:H$201)</f>
        <v>0.38861108542410683</v>
      </c>
      <c r="I206" s="53">
        <f>SUMIF($M$7:$M$201,$N$206,I$7:I$201)</f>
        <v>0.42230327763301484</v>
      </c>
      <c r="J206" s="53">
        <f>SUMIF($M$7:$M$201,$N$206,J$7:J$201)</f>
        <v>0.45980025123642321</v>
      </c>
      <c r="K206" s="54">
        <f>SUMIF($M$7:$M$201,$N$206,K$7:K$201)</f>
        <v>0.50150486622725643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2.6448020052438634</v>
      </c>
      <c r="D207" s="52">
        <f>SUMIF($M$7:$M$201,$N$207,D$7:D$201)</f>
        <v>2.9835062810162101</v>
      </c>
      <c r="E207" s="49">
        <f>SUMIF($M$7:$M$201,$N$207,E$7:E$201)</f>
        <v>2.3568364507629553</v>
      </c>
      <c r="F207" s="52">
        <f>SUMIF($M$7:$M$201,$N$207,F$7:F$201)</f>
        <v>2.6371179889638516</v>
      </c>
      <c r="G207" s="52">
        <f>SUMIF($M$7:$M$201,$N$207,G$7:G$201)</f>
        <v>2.6668403832402934</v>
      </c>
      <c r="H207" s="52">
        <f>SUMIF($M$7:$M$201,$N$207,H$7:H$201)</f>
        <v>2.8042090743620762</v>
      </c>
      <c r="I207" s="53">
        <f>SUMIF($M$7:$M$201,$N$207,I$7:I$201)</f>
        <v>2.9574112025940904</v>
      </c>
      <c r="J207" s="53">
        <f>SUMIF($M$7:$M$201,$N$207,J$7:J$201)</f>
        <v>3.1293380134999329</v>
      </c>
      <c r="K207" s="54">
        <f>SUMIF($M$7:$M$201,$N$207,K$7:K$201)</f>
        <v>3.3202969954673329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1.0214922303907752</v>
      </c>
      <c r="D208" s="52">
        <f>SUMIF($M$7:$M$201,$N$208,D$7:D$201)</f>
        <v>0.96895603441409417</v>
      </c>
      <c r="E208" s="49">
        <f>SUMIF($M$7:$M$201,$N$208,E$7:E$201)</f>
        <v>1.0351050204758596</v>
      </c>
      <c r="F208" s="52">
        <f>SUMIF($M$7:$M$201,$N$208,F$7:F$201)</f>
        <v>1.0129512401076353</v>
      </c>
      <c r="G208" s="52">
        <f>SUMIF($M$7:$M$201,$N$208,G$7:G$201)</f>
        <v>0.99680131121983195</v>
      </c>
      <c r="H208" s="52">
        <f>SUMIF($M$7:$M$201,$N$208,H$7:H$201)</f>
        <v>0.99547054126648682</v>
      </c>
      <c r="I208" s="53">
        <f>SUMIF($M$7:$M$201,$N$208,I$7:I$201)</f>
        <v>0.99472925255434697</v>
      </c>
      <c r="J208" s="53">
        <f>SUMIF($M$7:$M$201,$N$208,J$7:J$201)</f>
        <v>0.99454448693531439</v>
      </c>
      <c r="K208" s="54">
        <f>SUMIF($M$7:$M$201,$N$208,K$7:K$201)</f>
        <v>0.99489828733873809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15.669134470626446</v>
      </c>
      <c r="D210" s="55">
        <f>SUMIF($N$7:$N$208,$B$210,D$7:D$208)</f>
        <v>16.671034601000688</v>
      </c>
      <c r="E210" s="55">
        <f>SUMIF($N$7:$N$208,$B$210,E$7:E$208)</f>
        <v>19.543279635853025</v>
      </c>
      <c r="F210" s="55">
        <f>SUMIF($N$7:$N$208,$B$210,F$7:F$208)</f>
        <v>22.056592660516849</v>
      </c>
      <c r="G210" s="55">
        <f>SUMIF($N$7:$N$208,$B$210,G$7:G$208)</f>
        <v>24.380612229576993</v>
      </c>
      <c r="H210" s="55">
        <f>SUMIF($N$7:$N$208,$B$210,H$7:H$208)</f>
        <v>26.300515062275199</v>
      </c>
      <c r="I210" s="56">
        <f>SUMIF($N$7:$N$208,$B$210,I$7:I$208)</f>
        <v>28.084060377709299</v>
      </c>
      <c r="J210" s="56">
        <f>SUMIF($N$7:$N$208,$B$210,J$7:J$208)</f>
        <v>30.00433133034948</v>
      </c>
      <c r="K210" s="57">
        <f>SUMIF($N$7:$N$208,$B$210,K$7:K$208)</f>
        <v>32.065835570580596</v>
      </c>
    </row>
    <row r="211" spans="2:11">
      <c r="B211" s="95" t="str">
        <f>'GHG Summary Master'!B211</f>
        <v>Central and South America</v>
      </c>
      <c r="C211" s="58">
        <f>SUMIF($N$7:$N$208,$B$211,C$7:C$208)</f>
        <v>19.307294671691242</v>
      </c>
      <c r="D211" s="58">
        <f>SUMIF($N$7:$N$208,$B$211,D$7:D$208)</f>
        <v>20.775707866994754</v>
      </c>
      <c r="E211" s="58">
        <f>SUMIF($N$7:$N$208,$B$211,E$7:E$208)</f>
        <v>20.386294423627149</v>
      </c>
      <c r="F211" s="58">
        <f>SUMIF($N$7:$N$208,$B$211,F$7:F$208)</f>
        <v>21.343312336310703</v>
      </c>
      <c r="G211" s="58">
        <f>SUMIF($N$7:$N$208,$B$211,G$7:G$208)</f>
        <v>22.846787399663711</v>
      </c>
      <c r="H211" s="58">
        <f>SUMIF($N$7:$N$208,$B$211,H$7:H$208)</f>
        <v>24.010771930152114</v>
      </c>
      <c r="I211" s="59">
        <f>SUMIF($N$7:$N$208,$B$211,I$7:I$208)</f>
        <v>25.045853494360806</v>
      </c>
      <c r="J211" s="59">
        <f>SUMIF($N$7:$N$208,$B$211,J$7:J$208)</f>
        <v>26.11147790298784</v>
      </c>
      <c r="K211" s="60">
        <f>SUMIF($N$7:$N$208,$B$211,K$7:K$208)</f>
        <v>27.231961942806812</v>
      </c>
    </row>
    <row r="212" spans="2:11">
      <c r="B212" s="95" t="str">
        <f>'GHG Summary Master'!B212</f>
        <v>Middle East</v>
      </c>
      <c r="C212" s="58">
        <f>SUMIF($N$7:$N$208,$B$212,C$7:C$208)</f>
        <v>1.0269721191613703</v>
      </c>
      <c r="D212" s="58">
        <f>SUMIF($N$7:$N$208,$B$212,D$7:D$208)</f>
        <v>1.0603935534926476</v>
      </c>
      <c r="E212" s="58">
        <f>SUMIF($N$7:$N$208,$B$212,E$7:E$208)</f>
        <v>1.3189229188780649</v>
      </c>
      <c r="F212" s="58">
        <f>SUMIF($N$7:$N$208,$B$212,F$7:F$208)</f>
        <v>1.3993274126280828</v>
      </c>
      <c r="G212" s="58">
        <f>SUMIF($N$7:$N$208,$B$212,G$7:G$208)</f>
        <v>1.4373590731997083</v>
      </c>
      <c r="H212" s="58">
        <f>SUMIF($N$7:$N$208,$B$212,H$7:H$208)</f>
        <v>1.4957005141646031</v>
      </c>
      <c r="I212" s="59">
        <f>SUMIF($N$7:$N$208,$B$212,I$7:I$208)</f>
        <v>1.5620683654569782</v>
      </c>
      <c r="J212" s="59">
        <f>SUMIF($N$7:$N$208,$B$212,J$7:J$208)</f>
        <v>1.6362581137858971</v>
      </c>
      <c r="K212" s="60">
        <f>SUMIF($N$7:$N$208,$B$212,K$7:K$208)</f>
        <v>1.7186424397469517</v>
      </c>
    </row>
    <row r="213" spans="2:11">
      <c r="B213" s="95" t="str">
        <f>'GHG Summary Master'!B213</f>
        <v>OECD</v>
      </c>
      <c r="C213" s="58">
        <f>SUMIF($N$7:$N$208,$B$213,C$7:C$208)</f>
        <v>94.857880228080433</v>
      </c>
      <c r="D213" s="58">
        <f>SUMIF($N$7:$N$208,$B$213,D$7:D$208)</f>
        <v>98.986696860808919</v>
      </c>
      <c r="E213" s="58">
        <f>SUMIF($N$7:$N$208,$B$213,E$7:E$208)</f>
        <v>104.35392384924086</v>
      </c>
      <c r="F213" s="58">
        <f>SUMIF($N$7:$N$208,$B$213,F$7:F$208)</f>
        <v>107.73588530869455</v>
      </c>
      <c r="G213" s="58">
        <f>SUMIF($N$7:$N$208,$B$213,G$7:G$208)</f>
        <v>108.49615622884193</v>
      </c>
      <c r="H213" s="58">
        <f>SUMIF($N$7:$N$208,$B$213,H$7:H$208)</f>
        <v>107.69735796264314</v>
      </c>
      <c r="I213" s="59">
        <f>SUMIF($N$7:$N$208,$B$213,I$7:I$208)</f>
        <v>106.68920760818094</v>
      </c>
      <c r="J213" s="59">
        <f>SUMIF($N$7:$N$208,$B$213,J$7:J$208)</f>
        <v>105.65984517120376</v>
      </c>
      <c r="K213" s="60">
        <f>SUMIF($N$7:$N$208,$B$213,K$7:K$208)</f>
        <v>104.69527732772488</v>
      </c>
    </row>
    <row r="214" spans="2:11">
      <c r="B214" s="95" t="str">
        <f>'GHG Summary Master'!B214</f>
        <v>Non-OECD Asia</v>
      </c>
      <c r="C214" s="58">
        <f>SUMIF($N$7:$N$208,$B$214,C$7:C$208)</f>
        <v>55.598403696622519</v>
      </c>
      <c r="D214" s="58">
        <f>SUMIF($N$7:$N$208,$B$214,D$7:D$208)</f>
        <v>60.732700266897119</v>
      </c>
      <c r="E214" s="58">
        <f>SUMIF($N$7:$N$208,$B$214,E$7:E$208)</f>
        <v>55.669927378893661</v>
      </c>
      <c r="F214" s="58">
        <f>SUMIF($N$7:$N$208,$B$214,F$7:F$208)</f>
        <v>51.748036144586777</v>
      </c>
      <c r="G214" s="58">
        <f>SUMIF($N$7:$N$208,$B$214,G$7:G$208)</f>
        <v>56.368934362377189</v>
      </c>
      <c r="H214" s="58">
        <f>SUMIF($N$7:$N$208,$B$214,H$7:H$208)</f>
        <v>59.562193897516146</v>
      </c>
      <c r="I214" s="59">
        <f>SUMIF($N$7:$N$208,$B$214,I$7:I$208)</f>
        <v>63.056223048264727</v>
      </c>
      <c r="J214" s="59">
        <f>SUMIF($N$7:$N$208,$B$214,J$7:J$208)</f>
        <v>66.946459635569553</v>
      </c>
      <c r="K214" s="60">
        <f>SUMIF($N$7:$N$208,$B$214,K$7:K$208)</f>
        <v>71.268209573702293</v>
      </c>
    </row>
    <row r="215" spans="2:11">
      <c r="B215" s="95" t="str">
        <f>'GHG Summary Master'!B215</f>
        <v>Non-OECD Europe &amp; Eurasia</v>
      </c>
      <c r="C215" s="58">
        <f>SUMIF($N$7:$N$208,$B$215,C$7:C$208)</f>
        <v>46.261454270372894</v>
      </c>
      <c r="D215" s="58">
        <f>SUMIF($N$7:$N$208,$B$215,D$7:D$208)</f>
        <v>25.511648464864663</v>
      </c>
      <c r="E215" s="58">
        <f>SUMIF($N$7:$N$208,$B$215,E$7:E$208)</f>
        <v>15.14164407032094</v>
      </c>
      <c r="F215" s="58">
        <f>SUMIF($N$7:$N$208,$B$215,F$7:F$208)</f>
        <v>14.938437209752632</v>
      </c>
      <c r="G215" s="58">
        <f>SUMIF($N$7:$N$208,$B$215,G$7:G$208)</f>
        <v>15.652986147429331</v>
      </c>
      <c r="H215" s="58">
        <f>SUMIF($N$7:$N$208,$B$215,H$7:H$208)</f>
        <v>15.621865144089488</v>
      </c>
      <c r="I215" s="59">
        <f>SUMIF($N$7:$N$208,$B$215,I$7:I$208)</f>
        <v>15.616811542737199</v>
      </c>
      <c r="J215" s="59">
        <f>SUMIF($N$7:$N$208,$B$215,J$7:J$208)</f>
        <v>15.640709916585836</v>
      </c>
      <c r="K215" s="60">
        <f>SUMIF($N$7:$N$208,$B$215,K$7:K$208)</f>
        <v>15.6962019751649</v>
      </c>
    </row>
    <row r="216" spans="2:11">
      <c r="B216" s="97" t="str">
        <f>'GHG Summary Master'!B216</f>
        <v>EU</v>
      </c>
      <c r="C216" s="98">
        <f>SUMIF($O$7:$O$208,$B216,C$7:C$208)</f>
        <v>58.118460400550603</v>
      </c>
      <c r="D216" s="98">
        <f>SUMIF($O$7:$O$208,$B216,D$7:D$208)</f>
        <v>53.519330851286838</v>
      </c>
      <c r="E216" s="98">
        <f>SUMIF($O$7:$O$208,$B216,E$7:E$208)</f>
        <v>52.30726155815077</v>
      </c>
      <c r="F216" s="98">
        <f>SUMIF($O$7:$O$208,$B216,F$7:F$208)</f>
        <v>51.868865770295734</v>
      </c>
      <c r="G216" s="98">
        <f>SUMIF($O$7:$O$208,$B216,G$7:G$208)</f>
        <v>49.41803616887222</v>
      </c>
      <c r="H216" s="98">
        <f>SUMIF($O$7:$O$208,$B216,H$7:H$208)</f>
        <v>49.002941609376151</v>
      </c>
      <c r="I216" s="98">
        <f>SUMIF($O$7:$O$208,$B216,I$7:I$208)</f>
        <v>48.350742245129517</v>
      </c>
      <c r="J216" s="98">
        <f>SUMIF($O$7:$O$208,$B216,J$7:J$208)</f>
        <v>47.639611062369895</v>
      </c>
      <c r="K216" s="99">
        <f>SUMIF($O$7:$O$208,$B216,K$7:K$208)</f>
        <v>46.955180454117837</v>
      </c>
    </row>
    <row r="217" spans="2:11" ht="13.5" thickBot="1">
      <c r="B217" s="97" t="str">
        <f>'GHG Summary Master'!B217</f>
        <v>OPEC</v>
      </c>
      <c r="C217" s="98">
        <f>SUMIF($O$7:$O$208,$B217,C$7:C$208)</f>
        <v>3.1943988303183262</v>
      </c>
      <c r="D217" s="98">
        <f>SUMIF($O$7:$O$208,$B217,D$7:D$208)</f>
        <v>3.4723846781468208</v>
      </c>
      <c r="E217" s="98">
        <f>SUMIF($O$7:$O$208,$B217,E$7:E$208)</f>
        <v>3.8637622981336737</v>
      </c>
      <c r="F217" s="98">
        <f>SUMIF($O$7:$O$208,$B217,F$7:F$208)</f>
        <v>4.2325097667888389</v>
      </c>
      <c r="G217" s="98">
        <f>SUMIF($O$7:$O$208,$B217,G$7:G$208)</f>
        <v>4.4409503440535563</v>
      </c>
      <c r="H217" s="98">
        <f>SUMIF($O$7:$O$208,$B217,H$7:H$208)</f>
        <v>4.6810758072707266</v>
      </c>
      <c r="I217" s="98">
        <f>SUMIF($O$7:$O$208,$B217,I$7:I$208)</f>
        <v>4.9284118652036799</v>
      </c>
      <c r="J217" s="98">
        <f>SUMIF($O$7:$O$208,$B217,J$7:J$208)</f>
        <v>5.1916035742241853</v>
      </c>
      <c r="K217" s="99">
        <f>SUMIF($O$7:$O$208,$B217,K$7:K$208)</f>
        <v>5.4699558885518558</v>
      </c>
    </row>
    <row r="218" spans="2:11" ht="13.5" thickBot="1">
      <c r="B218" s="154" t="s">
        <v>34</v>
      </c>
      <c r="C218" s="158">
        <f t="shared" ref="C218:K218" si="0">SUM(C210:C215)</f>
        <v>232.72113945655488</v>
      </c>
      <c r="D218" s="158">
        <f t="shared" si="0"/>
        <v>223.73818161405879</v>
      </c>
      <c r="E218" s="158">
        <f t="shared" si="0"/>
        <v>216.41399227681373</v>
      </c>
      <c r="F218" s="158">
        <f t="shared" si="0"/>
        <v>219.22159107248962</v>
      </c>
      <c r="G218" s="158">
        <f t="shared" si="0"/>
        <v>229.18283544108886</v>
      </c>
      <c r="H218" s="158">
        <f t="shared" si="0"/>
        <v>234.68840451084071</v>
      </c>
      <c r="I218" s="159">
        <f t="shared" si="0"/>
        <v>240.05422443670994</v>
      </c>
      <c r="J218" s="159">
        <f t="shared" si="0"/>
        <v>245.99908207048239</v>
      </c>
      <c r="K218" s="160">
        <f t="shared" si="0"/>
        <v>252.67612882972645</v>
      </c>
    </row>
    <row r="219" spans="2:11" ht="12" customHeight="1" thickTop="1">
      <c r="C219" s="132"/>
      <c r="D219" s="132"/>
      <c r="E219" s="132"/>
      <c r="F219" s="132"/>
      <c r="G219" s="132"/>
      <c r="H219" s="132"/>
      <c r="I219" s="132"/>
      <c r="J219" s="132"/>
      <c r="K219" s="132"/>
    </row>
    <row r="220" spans="2:11" ht="13.5" thickBot="1">
      <c r="C220" s="27"/>
      <c r="D220" s="27"/>
      <c r="E220" s="27"/>
      <c r="F220" s="27"/>
      <c r="G220" s="27"/>
      <c r="H220" s="27"/>
      <c r="I220" s="27"/>
      <c r="J220" s="27"/>
      <c r="K220" s="27"/>
    </row>
    <row r="221" spans="2:11" ht="13.5" thickTop="1">
      <c r="B221" s="104" t="s">
        <v>3</v>
      </c>
      <c r="C221" s="107">
        <f>C210/C$218</f>
        <v>6.7330086588681434E-2</v>
      </c>
      <c r="D221" s="107">
        <f t="shared" ref="D221:K221" si="1">D210/D$218</f>
        <v>7.45113528711773E-2</v>
      </c>
      <c r="E221" s="107">
        <f t="shared" si="1"/>
        <v>9.030506498329989E-2</v>
      </c>
      <c r="F221" s="107">
        <f t="shared" si="1"/>
        <v>0.10061323135467726</v>
      </c>
      <c r="G221" s="107">
        <f t="shared" si="1"/>
        <v>0.106380620445042</v>
      </c>
      <c r="H221" s="107">
        <f t="shared" si="1"/>
        <v>0.11206567753994139</v>
      </c>
      <c r="I221" s="107">
        <f t="shared" si="1"/>
        <v>0.11699048597711154</v>
      </c>
      <c r="J221" s="107">
        <f t="shared" si="1"/>
        <v>0.12196928166485106</v>
      </c>
      <c r="K221" s="108">
        <f t="shared" si="1"/>
        <v>0.12690488697564756</v>
      </c>
    </row>
    <row r="222" spans="2:11">
      <c r="B222" s="105" t="s">
        <v>328</v>
      </c>
      <c r="C222" s="109">
        <f t="shared" ref="C222:K226" si="2">C211/C$218</f>
        <v>8.2963218196581534E-2</v>
      </c>
      <c r="D222" s="109">
        <f t="shared" si="2"/>
        <v>9.2857230344493391E-2</v>
      </c>
      <c r="E222" s="109">
        <f t="shared" si="2"/>
        <v>9.4200445216828549E-2</v>
      </c>
      <c r="F222" s="109">
        <f t="shared" si="2"/>
        <v>9.7359535764217436E-2</v>
      </c>
      <c r="G222" s="109">
        <f t="shared" si="2"/>
        <v>9.9688038834550713E-2</v>
      </c>
      <c r="H222" s="109">
        <f t="shared" si="2"/>
        <v>0.10230915319483971</v>
      </c>
      <c r="I222" s="109">
        <f t="shared" si="2"/>
        <v>0.10433415014099916</v>
      </c>
      <c r="J222" s="109">
        <f t="shared" si="2"/>
        <v>0.10614461518806202</v>
      </c>
      <c r="K222" s="110">
        <f t="shared" si="2"/>
        <v>0.10777417743786119</v>
      </c>
    </row>
    <row r="223" spans="2:11">
      <c r="B223" s="105" t="s">
        <v>17</v>
      </c>
      <c r="C223" s="109">
        <f t="shared" si="2"/>
        <v>4.4128871212968978E-3</v>
      </c>
      <c r="D223" s="109">
        <f t="shared" si="2"/>
        <v>4.7394394011916691E-3</v>
      </c>
      <c r="E223" s="109">
        <f t="shared" si="2"/>
        <v>6.0944438250140464E-3</v>
      </c>
      <c r="F223" s="109">
        <f t="shared" si="2"/>
        <v>6.3831642028607015E-3</v>
      </c>
      <c r="G223" s="109">
        <f t="shared" si="2"/>
        <v>6.2716698239348714E-3</v>
      </c>
      <c r="H223" s="109">
        <f t="shared" si="2"/>
        <v>6.3731334203838514E-3</v>
      </c>
      <c r="I223" s="109">
        <f t="shared" si="2"/>
        <v>6.507147995926295E-3</v>
      </c>
      <c r="J223" s="109">
        <f t="shared" si="2"/>
        <v>6.651480566570102E-3</v>
      </c>
      <c r="K223" s="110">
        <f t="shared" si="2"/>
        <v>6.8017602125965432E-3</v>
      </c>
    </row>
    <row r="224" spans="2:11">
      <c r="B224" s="105" t="s">
        <v>325</v>
      </c>
      <c r="C224" s="109">
        <f t="shared" si="2"/>
        <v>0.40760319603792933</v>
      </c>
      <c r="D224" s="109">
        <f t="shared" si="2"/>
        <v>0.44242201374264234</v>
      </c>
      <c r="E224" s="109">
        <f t="shared" si="2"/>
        <v>0.48219582639445252</v>
      </c>
      <c r="F224" s="109">
        <f t="shared" si="2"/>
        <v>0.49144741985322837</v>
      </c>
      <c r="G224" s="109">
        <f t="shared" si="2"/>
        <v>0.47340437175423078</v>
      </c>
      <c r="H224" s="109">
        <f t="shared" si="2"/>
        <v>0.45889509618984348</v>
      </c>
      <c r="I224" s="109">
        <f t="shared" si="2"/>
        <v>0.44443795087767529</v>
      </c>
      <c r="J224" s="109">
        <f t="shared" si="2"/>
        <v>0.42951316843097259</v>
      </c>
      <c r="K224" s="110">
        <f t="shared" si="2"/>
        <v>0.41434573900044591</v>
      </c>
    </row>
    <row r="225" spans="2:11">
      <c r="B225" s="105" t="s">
        <v>327</v>
      </c>
      <c r="C225" s="109">
        <f t="shared" si="2"/>
        <v>0.23890568697993939</v>
      </c>
      <c r="D225" s="109">
        <f t="shared" si="2"/>
        <v>0.27144540028335035</v>
      </c>
      <c r="E225" s="109">
        <f t="shared" si="2"/>
        <v>0.25723811475039293</v>
      </c>
      <c r="F225" s="109">
        <f t="shared" si="2"/>
        <v>0.23605355609099354</v>
      </c>
      <c r="G225" s="109">
        <f t="shared" si="2"/>
        <v>0.24595617841051953</v>
      </c>
      <c r="H225" s="109">
        <f t="shared" si="2"/>
        <v>0.25379265763752235</v>
      </c>
      <c r="I225" s="109">
        <f t="shared" si="2"/>
        <v>0.26267491520395819</v>
      </c>
      <c r="J225" s="109">
        <f t="shared" si="2"/>
        <v>0.27214109529233282</v>
      </c>
      <c r="K225" s="110">
        <f t="shared" si="2"/>
        <v>0.2820535913059225</v>
      </c>
    </row>
    <row r="226" spans="2:11" ht="13.5" thickBot="1">
      <c r="B226" s="106" t="s">
        <v>326</v>
      </c>
      <c r="C226" s="111">
        <f t="shared" si="2"/>
        <v>0.19878492507557152</v>
      </c>
      <c r="D226" s="111">
        <f t="shared" si="2"/>
        <v>0.11402456335714502</v>
      </c>
      <c r="E226" s="111">
        <f t="shared" si="2"/>
        <v>6.9966104830011921E-2</v>
      </c>
      <c r="F226" s="111">
        <f t="shared" si="2"/>
        <v>6.8143092734022553E-2</v>
      </c>
      <c r="G226" s="111">
        <f t="shared" si="2"/>
        <v>6.8299120731722118E-2</v>
      </c>
      <c r="H226" s="111">
        <f t="shared" si="2"/>
        <v>6.6564282017469181E-2</v>
      </c>
      <c r="I226" s="111">
        <f t="shared" si="2"/>
        <v>6.5055349804329546E-2</v>
      </c>
      <c r="J226" s="111">
        <f t="shared" si="2"/>
        <v>6.3580358857211264E-2</v>
      </c>
      <c r="K226" s="112">
        <f t="shared" si="2"/>
        <v>6.2119845067526214E-2</v>
      </c>
    </row>
    <row r="227" spans="2:11" ht="13.5" thickTop="1">
      <c r="C227" s="119">
        <f>1-SUM(C221:C226)</f>
        <v>0</v>
      </c>
      <c r="D227" s="119">
        <f t="shared" ref="D227:K227" si="3">1-SUM(D221:D226)</f>
        <v>0</v>
      </c>
      <c r="E227" s="119">
        <f t="shared" si="3"/>
        <v>0</v>
      </c>
      <c r="F227" s="119">
        <f t="shared" si="3"/>
        <v>0</v>
      </c>
      <c r="G227" s="119">
        <f t="shared" si="3"/>
        <v>0</v>
      </c>
      <c r="H227" s="119">
        <f t="shared" si="3"/>
        <v>0</v>
      </c>
      <c r="I227" s="119">
        <f t="shared" si="3"/>
        <v>0</v>
      </c>
      <c r="J227" s="119">
        <f t="shared" si="3"/>
        <v>0</v>
      </c>
      <c r="K227" s="119">
        <f t="shared" si="3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Lists!C1:C4</xm:f>
          </x14:formula1>
          <xm:sqref>C4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Lists!G1:G24</xm:f>
          </x14:formula1>
          <xm:sqref>C2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38">
    <tabColor rgb="FF00B050"/>
  </sheetPr>
  <dimension ref="B1:O227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220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237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216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9.4387570451428572E-3</v>
      </c>
      <c r="D7" s="49">
        <v>1.0164184023678932E-2</v>
      </c>
      <c r="E7" s="49">
        <v>1.2573964766526431E-2</v>
      </c>
      <c r="F7" s="49">
        <v>2.0218772640868219E-2</v>
      </c>
      <c r="G7" s="49">
        <v>2.5508975145470077E-2</v>
      </c>
      <c r="H7" s="49">
        <v>2.8442285829601972E-2</v>
      </c>
      <c r="I7" s="50">
        <v>3.1506055551290442E-2</v>
      </c>
      <c r="J7" s="50">
        <v>3.4816392812690208E-2</v>
      </c>
      <c r="K7" s="51">
        <v>3.8242421347370811E-2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2.5159356507458468E-2</v>
      </c>
      <c r="D8" s="52">
        <v>3.2416059102872902E-2</v>
      </c>
      <c r="E8" s="49">
        <v>2.9461965624060713E-2</v>
      </c>
      <c r="F8" s="52">
        <v>2.7768500124351496E-2</v>
      </c>
      <c r="G8" s="52">
        <v>2.5241970703693949E-2</v>
      </c>
      <c r="H8" s="52">
        <v>2.4879415845452991E-2</v>
      </c>
      <c r="I8" s="53">
        <v>2.4484595848170785E-2</v>
      </c>
      <c r="J8" s="53">
        <v>2.4093042355657533E-2</v>
      </c>
      <c r="K8" s="54">
        <v>2.3663471870579444E-2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0.77457888942968922</v>
      </c>
      <c r="D9" s="52">
        <v>1.0999833333333333</v>
      </c>
      <c r="E9" s="49">
        <v>1.9499000000000002</v>
      </c>
      <c r="F9" s="52">
        <v>1.7119194398176918</v>
      </c>
      <c r="G9" s="52">
        <v>1.7256600482922286</v>
      </c>
      <c r="H9" s="52">
        <v>1.7691929234542789</v>
      </c>
      <c r="I9" s="53">
        <v>1.8130113124764362</v>
      </c>
      <c r="J9" s="53">
        <v>1.8573975822983704</v>
      </c>
      <c r="K9" s="54">
        <v>1.901680723282684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1.9554226739142857E-4</v>
      </c>
      <c r="D10" s="52">
        <v>2.3714700513428571E-4</v>
      </c>
      <c r="E10" s="49">
        <v>2.7459126910285716E-4</v>
      </c>
      <c r="F10" s="52">
        <v>2.9123316420000001E-4</v>
      </c>
      <c r="G10" s="52">
        <v>2.9285992275174439E-4</v>
      </c>
      <c r="H10" s="52">
        <v>2.9696668447467433E-4</v>
      </c>
      <c r="I10" s="53">
        <v>3.0113103513531393E-4</v>
      </c>
      <c r="J10" s="53">
        <v>3.053537823007852E-4</v>
      </c>
      <c r="K10" s="54">
        <v>3.096357448626884E-4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0.11898647092940146</v>
      </c>
      <c r="D11" s="52">
        <v>0.11865405549723</v>
      </c>
      <c r="E11" s="49">
        <v>0.12314189245596859</v>
      </c>
      <c r="F11" s="52">
        <v>0.12107697628572858</v>
      </c>
      <c r="G11" s="52">
        <v>0.1253117444113438</v>
      </c>
      <c r="H11" s="52">
        <v>0.13441308241937749</v>
      </c>
      <c r="I11" s="53">
        <v>0.14354049452610332</v>
      </c>
      <c r="J11" s="53">
        <v>0.15310794730320387</v>
      </c>
      <c r="K11" s="54">
        <v>0.16310916877956178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2.2704818121696176E-2</v>
      </c>
      <c r="D12" s="52">
        <v>2.4595427559505716E-2</v>
      </c>
      <c r="E12" s="49">
        <v>2.4799999999999999E-2</v>
      </c>
      <c r="F12" s="52">
        <v>2.5765311929708486E-2</v>
      </c>
      <c r="G12" s="52">
        <v>2.7180446160310463E-2</v>
      </c>
      <c r="H12" s="52">
        <v>2.7221699430236793E-2</v>
      </c>
      <c r="I12" s="53">
        <v>2.7253265343291058E-2</v>
      </c>
      <c r="J12" s="53">
        <v>2.7307868773286975E-2</v>
      </c>
      <c r="K12" s="54">
        <v>2.7394346788920082E-2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8.8769607142857018E-2</v>
      </c>
      <c r="D13" s="52">
        <v>0.11358953571428566</v>
      </c>
      <c r="E13" s="49">
        <v>0.16085457142857132</v>
      </c>
      <c r="F13" s="52">
        <v>0.12881165671157971</v>
      </c>
      <c r="G13" s="52">
        <v>0.15061829083832642</v>
      </c>
      <c r="H13" s="52">
        <v>0.16174932408142634</v>
      </c>
      <c r="I13" s="53">
        <v>0.17297179923571679</v>
      </c>
      <c r="J13" s="53">
        <v>0.18467297110274719</v>
      </c>
      <c r="K13" s="54">
        <v>0.19713050331424878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8.4925404236278122E-5</v>
      </c>
      <c r="D14" s="52">
        <v>6.3853172527626693E-5</v>
      </c>
      <c r="E14" s="49">
        <v>6.2000000000000003E-5</v>
      </c>
      <c r="F14" s="52">
        <v>9.4982381828651575E-5</v>
      </c>
      <c r="G14" s="52">
        <v>1.0080511579932345E-4</v>
      </c>
      <c r="H14" s="52">
        <v>1.0025007015679536E-4</v>
      </c>
      <c r="I14" s="53">
        <v>9.9449115214298269E-5</v>
      </c>
      <c r="J14" s="53">
        <v>9.8489658387820267E-5</v>
      </c>
      <c r="K14" s="54">
        <v>9.7081349419747288E-5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0.52413495961019951</v>
      </c>
      <c r="D15" s="52">
        <v>0.90101958240632907</v>
      </c>
      <c r="E15" s="49">
        <v>1.3188673508881739</v>
      </c>
      <c r="F15" s="52">
        <v>1.5472168795007923</v>
      </c>
      <c r="G15" s="52">
        <v>1.6266708446704312</v>
      </c>
      <c r="H15" s="52">
        <v>1.6676530404316123</v>
      </c>
      <c r="I15" s="53">
        <v>1.6858458819847664</v>
      </c>
      <c r="J15" s="53">
        <v>1.7007585940339522</v>
      </c>
      <c r="K15" s="54">
        <v>1.7118686208360783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0.93514520655632372</v>
      </c>
      <c r="D16" s="52">
        <v>0.95487186531750645</v>
      </c>
      <c r="E16" s="49">
        <v>0.92440881283302601</v>
      </c>
      <c r="F16" s="52">
        <v>0.90294899524728167</v>
      </c>
      <c r="G16" s="52">
        <v>0.91396024973486456</v>
      </c>
      <c r="H16" s="52">
        <v>0.92097050412723391</v>
      </c>
      <c r="I16" s="53">
        <v>0.9225811415262174</v>
      </c>
      <c r="J16" s="53">
        <v>0.92310433491145072</v>
      </c>
      <c r="K16" s="54">
        <v>0.92069308284433515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0.21662372689793338</v>
      </c>
      <c r="D17" s="52">
        <v>0.17052111853103427</v>
      </c>
      <c r="E17" s="49">
        <v>0.20428823153684014</v>
      </c>
      <c r="F17" s="52">
        <v>0.24453243301649563</v>
      </c>
      <c r="G17" s="52">
        <v>0.26584514466275705</v>
      </c>
      <c r="H17" s="52">
        <v>0.26377843036142473</v>
      </c>
      <c r="I17" s="53">
        <v>0.26114540517528351</v>
      </c>
      <c r="J17" s="53">
        <v>0.25815888373232027</v>
      </c>
      <c r="K17" s="54">
        <v>0.25410039105713716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3.7079010522705538E-3</v>
      </c>
      <c r="D18" s="52">
        <v>2.8690305529914285E-3</v>
      </c>
      <c r="E18" s="49">
        <v>2.3906021207532827E-3</v>
      </c>
      <c r="F18" s="52">
        <v>3.0349790796049998E-3</v>
      </c>
      <c r="G18" s="52">
        <v>3.0868751589161864E-3</v>
      </c>
      <c r="H18" s="52">
        <v>3.0404353474435121E-3</v>
      </c>
      <c r="I18" s="53">
        <v>2.9952423381769183E-3</v>
      </c>
      <c r="J18" s="53">
        <v>2.9512715779391801E-3</v>
      </c>
      <c r="K18" s="54">
        <v>2.9084988628110329E-3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1.1462294829922403E-3</v>
      </c>
      <c r="D19" s="52">
        <v>5.3170619221258836E-4</v>
      </c>
      <c r="E19" s="49">
        <v>3.724888050465878E-4</v>
      </c>
      <c r="F19" s="52">
        <v>4.3562484697282354E-4</v>
      </c>
      <c r="G19" s="52">
        <v>4.6912135082104086E-4</v>
      </c>
      <c r="H19" s="52">
        <v>4.7088605523648591E-4</v>
      </c>
      <c r="I19" s="53">
        <v>4.7276401207517943E-4</v>
      </c>
      <c r="J19" s="53">
        <v>4.7488839492288289E-4</v>
      </c>
      <c r="K19" s="54">
        <v>4.7727195305505781E-4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0.1951354893679057</v>
      </c>
      <c r="D20" s="52">
        <v>0.22055042175154216</v>
      </c>
      <c r="E20" s="49">
        <v>0.2277219304199086</v>
      </c>
      <c r="F20" s="52">
        <v>0.27422750710709359</v>
      </c>
      <c r="G20" s="52">
        <v>0.32604387687016245</v>
      </c>
      <c r="H20" s="52">
        <v>0.37925835977019379</v>
      </c>
      <c r="I20" s="53">
        <v>0.4385992864788561</v>
      </c>
      <c r="J20" s="53">
        <v>0.50731451128310834</v>
      </c>
      <c r="K20" s="54">
        <v>0.58522033054738276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3.0999999999999999E-3</v>
      </c>
      <c r="D21" s="52">
        <v>3.0999999999999999E-3</v>
      </c>
      <c r="E21" s="49">
        <v>2.9408578818782352E-3</v>
      </c>
      <c r="F21" s="52">
        <v>3.0573788590811143E-3</v>
      </c>
      <c r="G21" s="52">
        <v>3.2006534213126314E-3</v>
      </c>
      <c r="H21" s="52">
        <v>3.1258542230569023E-3</v>
      </c>
      <c r="I21" s="53">
        <v>3.0529250252751784E-3</v>
      </c>
      <c r="J21" s="53">
        <v>2.9818625815415493E-3</v>
      </c>
      <c r="K21" s="54">
        <v>2.9126245717402293E-3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2.9968501543023267</v>
      </c>
      <c r="D22" s="52">
        <v>2.2655663708912699</v>
      </c>
      <c r="E22" s="49">
        <v>1.8872643252826145</v>
      </c>
      <c r="F22" s="52">
        <v>1.7110763526779171</v>
      </c>
      <c r="G22" s="52">
        <v>1.7189389055830195</v>
      </c>
      <c r="H22" s="52">
        <v>1.6960821038482978</v>
      </c>
      <c r="I22" s="53">
        <v>1.6731021295333972</v>
      </c>
      <c r="J22" s="53">
        <v>1.6472309691297009</v>
      </c>
      <c r="K22" s="54">
        <v>1.6123608048069471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0.95979832598735049</v>
      </c>
      <c r="D23" s="52">
        <v>0.98997968649536872</v>
      </c>
      <c r="E23" s="49">
        <v>0.88717458125818216</v>
      </c>
      <c r="F23" s="52">
        <v>0.79276708322015832</v>
      </c>
      <c r="G23" s="52">
        <v>0.76095205111425401</v>
      </c>
      <c r="H23" s="52">
        <v>0.75339647281019484</v>
      </c>
      <c r="I23" s="53">
        <v>0.74441344715249558</v>
      </c>
      <c r="J23" s="53">
        <v>0.73432096870182395</v>
      </c>
      <c r="K23" s="54">
        <v>0.72128302828416924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2.748993149565834E-3</v>
      </c>
      <c r="D24" s="52">
        <v>2.725992859873831E-3</v>
      </c>
      <c r="E24" s="49">
        <v>2.6576214162771419E-3</v>
      </c>
      <c r="F24" s="52">
        <v>2.8954467200999999E-3</v>
      </c>
      <c r="G24" s="52">
        <v>2.4203742870428893E-3</v>
      </c>
      <c r="H24" s="52">
        <v>2.6273880629466527E-3</v>
      </c>
      <c r="I24" s="53">
        <v>2.8502758272135921E-3</v>
      </c>
      <c r="J24" s="53">
        <v>3.0932924571951854E-3</v>
      </c>
      <c r="K24" s="54">
        <v>3.3573645184450901E-3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1.0529531936235913E-3</v>
      </c>
      <c r="D25" s="52">
        <v>1.24E-3</v>
      </c>
      <c r="E25" s="49">
        <v>5.5799999999999995E-2</v>
      </c>
      <c r="F25" s="52">
        <v>5.0144359802526663E-2</v>
      </c>
      <c r="G25" s="52">
        <v>5.9276166878602238E-2</v>
      </c>
      <c r="H25" s="52">
        <v>6.4972277057945532E-2</v>
      </c>
      <c r="I25" s="53">
        <v>7.1041780461350845E-2</v>
      </c>
      <c r="J25" s="53">
        <v>7.7622601798099114E-2</v>
      </c>
      <c r="K25" s="54">
        <v>8.4744617836625485E-2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3.6790362799266345E-3</v>
      </c>
      <c r="D26" s="52">
        <v>1.7566666666666668E-2</v>
      </c>
      <c r="E26" s="49">
        <v>8.9899999999999994E-2</v>
      </c>
      <c r="F26" s="52">
        <v>0.10864105410448596</v>
      </c>
      <c r="G26" s="52">
        <v>0.1185535411101689</v>
      </c>
      <c r="H26" s="52">
        <v>0.12913976269351193</v>
      </c>
      <c r="I26" s="53">
        <v>0.14016822402786411</v>
      </c>
      <c r="J26" s="53">
        <v>0.15210682804258896</v>
      </c>
      <c r="K26" s="54">
        <v>0.16434481080683966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6.1999999999999998E-3</v>
      </c>
      <c r="D27" s="52">
        <v>1.0850000000000002E-2</v>
      </c>
      <c r="E27" s="49">
        <v>1.8599999999999998E-2</v>
      </c>
      <c r="F27" s="52">
        <v>9.0601378605614825E-3</v>
      </c>
      <c r="G27" s="52">
        <v>1.0119101627163654E-2</v>
      </c>
      <c r="H27" s="52">
        <v>1.0850636883255873E-2</v>
      </c>
      <c r="I27" s="53">
        <v>1.1627562590916914E-2</v>
      </c>
      <c r="J27" s="53">
        <v>1.2463446151638507E-2</v>
      </c>
      <c r="K27" s="54">
        <v>1.3359481916006164E-2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0.39679999999999999</v>
      </c>
      <c r="D28" s="52">
        <v>0.3079145900588805</v>
      </c>
      <c r="E28" s="49">
        <v>0.38528006215376742</v>
      </c>
      <c r="F28" s="52">
        <v>0.40395983202403329</v>
      </c>
      <c r="G28" s="52">
        <v>0.42716447789486395</v>
      </c>
      <c r="H28" s="52">
        <v>0.42553103396816855</v>
      </c>
      <c r="I28" s="53">
        <v>0.4234483353527711</v>
      </c>
      <c r="J28" s="53">
        <v>0.42146309598495091</v>
      </c>
      <c r="K28" s="54">
        <v>0.41895296251408687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1.4222693390984573E-2</v>
      </c>
      <c r="D29" s="52">
        <v>1.1785984123838572E-2</v>
      </c>
      <c r="E29" s="49">
        <v>1.2837896195142856E-2</v>
      </c>
      <c r="F29" s="52">
        <v>1.1816035700228572E-2</v>
      </c>
      <c r="G29" s="52">
        <v>1.2913424543706351E-2</v>
      </c>
      <c r="H29" s="52">
        <v>1.414721428887932E-2</v>
      </c>
      <c r="I29" s="53">
        <v>1.4943635496131969E-2</v>
      </c>
      <c r="J29" s="53">
        <v>1.5621289424725598E-2</v>
      </c>
      <c r="K29" s="54">
        <v>1.6153815349069265E-2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3.1</v>
      </c>
      <c r="D30" s="52">
        <v>3.5649999999999999</v>
      </c>
      <c r="E30" s="49">
        <v>3.5649999999999999</v>
      </c>
      <c r="F30" s="52">
        <v>3.968</v>
      </c>
      <c r="G30" s="52">
        <v>4.7166775934746692</v>
      </c>
      <c r="H30" s="52">
        <v>5.0070229731465981</v>
      </c>
      <c r="I30" s="53">
        <v>5.3062083203178894</v>
      </c>
      <c r="J30" s="53">
        <v>5.62221826107971</v>
      </c>
      <c r="K30" s="54">
        <v>5.9575989769868096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1.4064105312807319E-2</v>
      </c>
      <c r="D31" s="52">
        <v>1.7636016635821577E-2</v>
      </c>
      <c r="E31" s="49">
        <v>3.2846111941734618E-2</v>
      </c>
      <c r="F31" s="52">
        <v>4.7560958116880526E-2</v>
      </c>
      <c r="G31" s="52">
        <v>6.7699774422878847E-2</v>
      </c>
      <c r="H31" s="52">
        <v>7.1037413341477298E-2</v>
      </c>
      <c r="I31" s="53">
        <v>7.4615166866703664E-2</v>
      </c>
      <c r="J31" s="53">
        <v>7.8448872336238484E-2</v>
      </c>
      <c r="K31" s="54">
        <v>8.2554193031427428E-2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1.4707977341630882</v>
      </c>
      <c r="D32" s="52">
        <v>0.79753449848890157</v>
      </c>
      <c r="E32" s="49">
        <v>0.60776712863484428</v>
      </c>
      <c r="F32" s="52">
        <v>0.51351070065428661</v>
      </c>
      <c r="G32" s="52">
        <v>0.46644250103622681</v>
      </c>
      <c r="H32" s="52">
        <v>0.45534166391825531</v>
      </c>
      <c r="I32" s="53">
        <v>0.444026803044546</v>
      </c>
      <c r="J32" s="53">
        <v>0.43312699323530529</v>
      </c>
      <c r="K32" s="54">
        <v>0.42177754041471988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9.4069534105306232E-2</v>
      </c>
      <c r="D33" s="52">
        <v>0.14294517515134439</v>
      </c>
      <c r="E33" s="49">
        <v>0.21975005220193922</v>
      </c>
      <c r="F33" s="52">
        <v>0.34107317528163561</v>
      </c>
      <c r="G33" s="52">
        <v>0.47116478359512015</v>
      </c>
      <c r="H33" s="52">
        <v>0.54105038909799119</v>
      </c>
      <c r="I33" s="53">
        <v>0.619546837685925</v>
      </c>
      <c r="J33" s="53">
        <v>0.70954962819328138</v>
      </c>
      <c r="K33" s="54">
        <v>0.812689163902789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1.9287876808092348</v>
      </c>
      <c r="D34" s="52">
        <v>2.0622379829102582</v>
      </c>
      <c r="E34" s="49">
        <v>2.320938413257009</v>
      </c>
      <c r="F34" s="52">
        <v>2.61759010309967</v>
      </c>
      <c r="G34" s="52">
        <v>2.905573329963878</v>
      </c>
      <c r="H34" s="52">
        <v>3.3086996135692663</v>
      </c>
      <c r="I34" s="53">
        <v>3.7116863845746244</v>
      </c>
      <c r="J34" s="53">
        <v>4.1625469641797359</v>
      </c>
      <c r="K34" s="54">
        <v>4.6425540176203715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2.2701443066937096E-2</v>
      </c>
      <c r="D35" s="52">
        <v>1.5866124893272507E-2</v>
      </c>
      <c r="E35" s="49">
        <v>2.0504285714285714E-2</v>
      </c>
      <c r="F35" s="52">
        <v>3.5185000000000001E-2</v>
      </c>
      <c r="G35" s="52">
        <v>6.6591795215431002E-2</v>
      </c>
      <c r="H35" s="52">
        <v>7.1679092533867242E-2</v>
      </c>
      <c r="I35" s="53">
        <v>7.7030932522680909E-2</v>
      </c>
      <c r="J35" s="53">
        <v>8.275813628755363E-2</v>
      </c>
      <c r="K35" s="54">
        <v>8.8865171723534586E-2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1.0202264562536054</v>
      </c>
      <c r="D36" s="52">
        <v>1.2533363310399122</v>
      </c>
      <c r="E36" s="49">
        <v>1.3001081605279998</v>
      </c>
      <c r="F36" s="52">
        <v>1.3915515660253834</v>
      </c>
      <c r="G36" s="52">
        <v>1.5629148527226249</v>
      </c>
      <c r="H36" s="52">
        <v>1.7157200373459267</v>
      </c>
      <c r="I36" s="53">
        <v>1.8635966352093338</v>
      </c>
      <c r="J36" s="53">
        <v>2.0294608781202532</v>
      </c>
      <c r="K36" s="54">
        <v>2.2038442367765909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0.20135018796368145</v>
      </c>
      <c r="D37" s="52">
        <v>0.15483063714642858</v>
      </c>
      <c r="E37" s="49">
        <v>0.20477880977833718</v>
      </c>
      <c r="F37" s="52">
        <v>0.20803646949171431</v>
      </c>
      <c r="G37" s="52">
        <v>0.21634394540715379</v>
      </c>
      <c r="H37" s="52">
        <v>0.23706951624822958</v>
      </c>
      <c r="I37" s="53">
        <v>0.25909074126297238</v>
      </c>
      <c r="J37" s="53">
        <v>0.28286576886082782</v>
      </c>
      <c r="K37" s="54">
        <v>0.30853807283520845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3.12094825779588</v>
      </c>
      <c r="D38" s="52">
        <v>3.7175007278563257</v>
      </c>
      <c r="E38" s="49">
        <v>3.9842882600016591</v>
      </c>
      <c r="F38" s="52">
        <v>4.306568200863949</v>
      </c>
      <c r="G38" s="52">
        <v>4.1329946207824726</v>
      </c>
      <c r="H38" s="52">
        <v>4.2551197210597111</v>
      </c>
      <c r="I38" s="53">
        <v>4.3370150453055203</v>
      </c>
      <c r="J38" s="53">
        <v>4.4132390364052965</v>
      </c>
      <c r="K38" s="54">
        <v>4.4829484685354046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1.4197573756502121E-2</v>
      </c>
      <c r="D39" s="52">
        <v>3.2777515851757283E-2</v>
      </c>
      <c r="E39" s="49">
        <v>2.580310363456886E-2</v>
      </c>
      <c r="F39" s="52">
        <v>2.8397998563485571E-2</v>
      </c>
      <c r="G39" s="52">
        <v>3.0765236796457481E-2</v>
      </c>
      <c r="H39" s="52">
        <v>2.999805645805988E-2</v>
      </c>
      <c r="I39" s="53">
        <v>2.926282859432661E-2</v>
      </c>
      <c r="J39" s="53">
        <v>2.8560025753301552E-2</v>
      </c>
      <c r="K39" s="54">
        <v>2.7889353237344091E-2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1.0560339324556998E-2</v>
      </c>
      <c r="D40" s="52">
        <v>1.2907960809844934E-2</v>
      </c>
      <c r="E40" s="49">
        <v>1.5708571174180334E-2</v>
      </c>
      <c r="F40" s="52">
        <v>1.8334415866827627E-2</v>
      </c>
      <c r="G40" s="52">
        <v>1.9066397686791515E-2</v>
      </c>
      <c r="H40" s="52">
        <v>2.0870786384613156E-2</v>
      </c>
      <c r="I40" s="53">
        <v>2.2784775942547922E-2</v>
      </c>
      <c r="J40" s="53">
        <v>2.4846896879350426E-2</v>
      </c>
      <c r="K40" s="54">
        <v>2.706970193497121E-2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2.2016493814531544E-2</v>
      </c>
      <c r="D41" s="52">
        <v>2.486600923232429E-2</v>
      </c>
      <c r="E41" s="49">
        <v>3.0141723789959576E-2</v>
      </c>
      <c r="F41" s="52">
        <v>3.3564111689742861E-2</v>
      </c>
      <c r="G41" s="52">
        <v>3.7644922677151457E-2</v>
      </c>
      <c r="H41" s="52">
        <v>4.1470092564932295E-2</v>
      </c>
      <c r="I41" s="53">
        <v>4.3957305023147451E-2</v>
      </c>
      <c r="J41" s="53">
        <v>4.631663727909073E-2</v>
      </c>
      <c r="K41" s="54">
        <v>4.8396159102435915E-2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1.8309745637945436</v>
      </c>
      <c r="D42" s="52">
        <v>0.97633963905602805</v>
      </c>
      <c r="E42" s="49">
        <v>0.30903783433616794</v>
      </c>
      <c r="F42" s="52">
        <v>0.35443132910769543</v>
      </c>
      <c r="G42" s="52">
        <v>0.40265869443288527</v>
      </c>
      <c r="H42" s="52">
        <v>0.41899522131581651</v>
      </c>
      <c r="I42" s="53">
        <v>0.4365597069975431</v>
      </c>
      <c r="J42" s="53">
        <v>0.45556321817575102</v>
      </c>
      <c r="K42" s="54">
        <v>0.47611860019273416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11.852929338522353</v>
      </c>
      <c r="D43" s="52">
        <v>14.529856852645981</v>
      </c>
      <c r="E43" s="49">
        <v>15.063700926777098</v>
      </c>
      <c r="F43" s="52">
        <v>13.698995701296541</v>
      </c>
      <c r="G43" s="52">
        <v>13.829159445579126</v>
      </c>
      <c r="H43" s="52">
        <v>14.859342635733395</v>
      </c>
      <c r="I43" s="53">
        <v>15.682131848146103</v>
      </c>
      <c r="J43" s="53">
        <v>16.496802162424139</v>
      </c>
      <c r="K43" s="54">
        <v>17.211035966414407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2.2319999999999996E-2</v>
      </c>
      <c r="D44" s="52">
        <v>6.3291666666666663E-2</v>
      </c>
      <c r="E44" s="49">
        <v>0.25419999999999998</v>
      </c>
      <c r="F44" s="52">
        <v>0.22330615464072737</v>
      </c>
      <c r="G44" s="52">
        <v>0.2344060203655576</v>
      </c>
      <c r="H44" s="52">
        <v>0.2446889202881504</v>
      </c>
      <c r="I44" s="53">
        <v>0.25481231934933818</v>
      </c>
      <c r="J44" s="53">
        <v>0.26527944432367651</v>
      </c>
      <c r="K44" s="54">
        <v>0.2759299351174862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3.9829820612999995E-4</v>
      </c>
      <c r="D45" s="52">
        <v>3.7086786263999994E-4</v>
      </c>
      <c r="E45" s="49">
        <v>4.1663158057714283E-4</v>
      </c>
      <c r="F45" s="52">
        <v>3.8706968505857142E-4</v>
      </c>
      <c r="G45" s="52">
        <v>3.7299482473126958E-4</v>
      </c>
      <c r="H45" s="52">
        <v>3.7872708642473801E-4</v>
      </c>
      <c r="I45" s="53">
        <v>3.8425334806646046E-4</v>
      </c>
      <c r="J45" s="53">
        <v>3.9073582076933332E-4</v>
      </c>
      <c r="K45" s="54">
        <v>3.9827463972978363E-4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6.6470101185755149E-3</v>
      </c>
      <c r="D46" s="52">
        <v>6.8066194820014291E-3</v>
      </c>
      <c r="E46" s="49">
        <v>6.8845727294142879E-3</v>
      </c>
      <c r="F46" s="52">
        <v>7.1674718238985725E-3</v>
      </c>
      <c r="G46" s="52">
        <v>7.49873415890561E-3</v>
      </c>
      <c r="H46" s="52">
        <v>8.2324022362564812E-3</v>
      </c>
      <c r="I46" s="53">
        <v>9.0311061284803901E-3</v>
      </c>
      <c r="J46" s="53">
        <v>9.9027677307473912E-3</v>
      </c>
      <c r="K46" s="54">
        <v>1.0853334164616001E-2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1.231029254711737E-3</v>
      </c>
      <c r="D47" s="52">
        <v>1.2422528820749813E-3</v>
      </c>
      <c r="E47" s="49">
        <v>1.1922628990886097E-3</v>
      </c>
      <c r="F47" s="52">
        <v>1.090627018340562E-3</v>
      </c>
      <c r="G47" s="52">
        <v>1.1387406517777037E-3</v>
      </c>
      <c r="H47" s="52">
        <v>1.249829930272241E-3</v>
      </c>
      <c r="I47" s="53">
        <v>1.3713968563840828E-3</v>
      </c>
      <c r="J47" s="53">
        <v>1.5045495394162684E-3</v>
      </c>
      <c r="K47" s="54">
        <v>1.6503552001871909E-3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9.814955752623217E-4</v>
      </c>
      <c r="D48" s="52">
        <v>1.1280150931499999E-3</v>
      </c>
      <c r="E48" s="49">
        <v>1.3692098067685714E-3</v>
      </c>
      <c r="F48" s="52">
        <v>1.0462412680971428E-3</v>
      </c>
      <c r="G48" s="52">
        <v>1.0048121381084621E-3</v>
      </c>
      <c r="H48" s="52">
        <v>1.0052006121419438E-3</v>
      </c>
      <c r="I48" s="53">
        <v>1.0090014498077586E-3</v>
      </c>
      <c r="J48" s="53">
        <v>1.0165645203542865E-3</v>
      </c>
      <c r="K48" s="54">
        <v>1.0282264752279259E-3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3.113190067361785E-2</v>
      </c>
      <c r="D49" s="52">
        <v>3.9750163813132136E-2</v>
      </c>
      <c r="E49" s="49">
        <v>3.6278361747202136E-2</v>
      </c>
      <c r="F49" s="52">
        <v>5.9518989655816416E-2</v>
      </c>
      <c r="G49" s="52">
        <v>7.6165843242324657E-2</v>
      </c>
      <c r="H49" s="52">
        <v>8.1456416236872567E-2</v>
      </c>
      <c r="I49" s="53">
        <v>8.7116697930178649E-2</v>
      </c>
      <c r="J49" s="53">
        <v>9.319856743212919E-2</v>
      </c>
      <c r="K49" s="54">
        <v>9.9727555293103967E-2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8.1192427233261437</v>
      </c>
      <c r="D50" s="52">
        <v>5.3854217557251891</v>
      </c>
      <c r="E50" s="49">
        <v>6.5627000000000004</v>
      </c>
      <c r="F50" s="52">
        <v>9.0657997603408536</v>
      </c>
      <c r="G50" s="52">
        <v>7.5000860519714871</v>
      </c>
      <c r="H50" s="52">
        <v>8.3670165012167388</v>
      </c>
      <c r="I50" s="53">
        <v>9.3341549212266735</v>
      </c>
      <c r="J50" s="53">
        <v>10.413084291251261</v>
      </c>
      <c r="K50" s="54">
        <v>11.616726460166133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0.38184391374171345</v>
      </c>
      <c r="D51" s="52">
        <v>0.24206350201942836</v>
      </c>
      <c r="E51" s="49">
        <v>0.21607876420786865</v>
      </c>
      <c r="F51" s="52">
        <v>0.22402800284263166</v>
      </c>
      <c r="G51" s="52">
        <v>0.22757552304580278</v>
      </c>
      <c r="H51" s="52">
        <v>0.22658229369611171</v>
      </c>
      <c r="I51" s="53">
        <v>0.22508781916918308</v>
      </c>
      <c r="J51" s="53">
        <v>0.22350405718673291</v>
      </c>
      <c r="K51" s="54">
        <v>0.22136031187526042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1.1021266822484582E-3</v>
      </c>
      <c r="D52" s="52">
        <v>1.2967275528341111E-3</v>
      </c>
      <c r="E52" s="49">
        <v>9.5976072175485276E-4</v>
      </c>
      <c r="F52" s="52">
        <v>9.4717294697966431E-4</v>
      </c>
      <c r="G52" s="52">
        <v>1.1098568037276842E-3</v>
      </c>
      <c r="H52" s="52">
        <v>1.1848538592127578E-3</v>
      </c>
      <c r="I52" s="53">
        <v>1.2643638111521261E-3</v>
      </c>
      <c r="J52" s="53">
        <v>1.3494612648976758E-3</v>
      </c>
      <c r="K52" s="54">
        <v>1.4402926735054625E-3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1.1790809808744449E-2</v>
      </c>
      <c r="D53" s="52">
        <v>1.5673362290031776E-2</v>
      </c>
      <c r="E53" s="49">
        <v>1.569385671682395E-2</v>
      </c>
      <c r="F53" s="52">
        <v>1.6917149487418813E-2</v>
      </c>
      <c r="G53" s="52">
        <v>1.6640049192693337E-2</v>
      </c>
      <c r="H53" s="52">
        <v>1.7212064069542628E-2</v>
      </c>
      <c r="I53" s="53">
        <v>1.7801386286605582E-2</v>
      </c>
      <c r="J53" s="53">
        <v>1.8395039345261783E-2</v>
      </c>
      <c r="K53" s="54">
        <v>1.8978484224775667E-2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1.4431020832164052</v>
      </c>
      <c r="D54" s="52">
        <v>0.94170492618293666</v>
      </c>
      <c r="E54" s="49">
        <v>0.92383138978119383</v>
      </c>
      <c r="F54" s="52">
        <v>0.81630701415960838</v>
      </c>
      <c r="G54" s="52">
        <v>0.78741389324170263</v>
      </c>
      <c r="H54" s="52">
        <v>0.77857064969986955</v>
      </c>
      <c r="I54" s="53">
        <v>0.76727174599576287</v>
      </c>
      <c r="J54" s="53">
        <v>0.75544995654662117</v>
      </c>
      <c r="K54" s="54">
        <v>0.74035850589620467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0.6058478517354865</v>
      </c>
      <c r="D55" s="52">
        <v>0.57029645184060462</v>
      </c>
      <c r="E55" s="49">
        <v>0.54491979455795214</v>
      </c>
      <c r="F55" s="52">
        <v>0.54095752296098487</v>
      </c>
      <c r="G55" s="52">
        <v>0.58279999999999998</v>
      </c>
      <c r="H55" s="52">
        <v>0.54715000000000003</v>
      </c>
      <c r="I55" s="53">
        <v>0.51149999999999995</v>
      </c>
      <c r="J55" s="53">
        <v>0.51149999999999995</v>
      </c>
      <c r="K55" s="54">
        <v>0.50761130517067721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3.5181964666383827E-4</v>
      </c>
      <c r="D56" s="52">
        <v>4.5738523391256378E-4</v>
      </c>
      <c r="E56" s="49">
        <v>5.4872434571439212E-4</v>
      </c>
      <c r="F56" s="52">
        <v>5.1174061146609239E-4</v>
      </c>
      <c r="G56" s="52">
        <v>5.4943591472820575E-4</v>
      </c>
      <c r="H56" s="52">
        <v>6.5769571234464478E-4</v>
      </c>
      <c r="I56" s="53">
        <v>7.6833255649574265E-4</v>
      </c>
      <c r="J56" s="53">
        <v>8.8941786231018982E-4</v>
      </c>
      <c r="K56" s="54">
        <v>1.0144388792915869E-3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3.4992460721657047E-4</v>
      </c>
      <c r="D57" s="52">
        <v>4.9925516918960622E-4</v>
      </c>
      <c r="E57" s="49">
        <v>5.3830579778733694E-4</v>
      </c>
      <c r="F57" s="52">
        <v>3.6519476379739567E-4</v>
      </c>
      <c r="G57" s="52">
        <v>3.8510828543295537E-4</v>
      </c>
      <c r="H57" s="52">
        <v>3.8155343744543515E-4</v>
      </c>
      <c r="I57" s="53">
        <v>3.7848900886265993E-4</v>
      </c>
      <c r="J57" s="53">
        <v>3.7595539143506733E-4</v>
      </c>
      <c r="K57" s="54">
        <v>3.7396522146647469E-4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5.6054568335162829E-4</v>
      </c>
      <c r="D58" s="52">
        <v>7.2876127784546091E-4</v>
      </c>
      <c r="E58" s="49">
        <v>1.24E-3</v>
      </c>
      <c r="F58" s="52">
        <v>1.020558858198803E-3</v>
      </c>
      <c r="G58" s="52">
        <v>1.1593576412515765E-3</v>
      </c>
      <c r="H58" s="52">
        <v>1.2611795293541238E-3</v>
      </c>
      <c r="I58" s="53">
        <v>1.3716800614750634E-3</v>
      </c>
      <c r="J58" s="53">
        <v>1.4924534080965456E-3</v>
      </c>
      <c r="K58" s="54">
        <v>1.6242271515513427E-3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0.21829327827467856</v>
      </c>
      <c r="D59" s="52">
        <v>0.25801973659507571</v>
      </c>
      <c r="E59" s="49">
        <v>0.19617627394376311</v>
      </c>
      <c r="F59" s="52">
        <v>0.18171372379218259</v>
      </c>
      <c r="G59" s="52">
        <v>0.17664689875324485</v>
      </c>
      <c r="H59" s="52">
        <v>0.19115662955788054</v>
      </c>
      <c r="I59" s="53">
        <v>0.20679506185096633</v>
      </c>
      <c r="J59" s="53">
        <v>0.22380450592506243</v>
      </c>
      <c r="K59" s="54">
        <v>0.24226256378593042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4.2115151897379191</v>
      </c>
      <c r="D60" s="52">
        <v>6.9920115391899866</v>
      </c>
      <c r="E60" s="49">
        <v>8.68</v>
      </c>
      <c r="F60" s="52">
        <v>7.340844982659382</v>
      </c>
      <c r="G60" s="52">
        <v>7.8737400175308228</v>
      </c>
      <c r="H60" s="52">
        <v>8.2547721300444294</v>
      </c>
      <c r="I60" s="53">
        <v>8.6374991653427955</v>
      </c>
      <c r="J60" s="53">
        <v>9.0240269742166141</v>
      </c>
      <c r="K60" s="54">
        <v>9.4018335621289086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3.1327008056743134E-2</v>
      </c>
      <c r="D61" s="52">
        <v>2.2731254113762856E-2</v>
      </c>
      <c r="E61" s="49">
        <v>2.4563313330878425E-2</v>
      </c>
      <c r="F61" s="52">
        <v>4.0775001567317969E-2</v>
      </c>
      <c r="G61" s="52">
        <v>5.212766467482529E-2</v>
      </c>
      <c r="H61" s="52">
        <v>5.5810332260797985E-2</v>
      </c>
      <c r="I61" s="53">
        <v>5.9731492004881592E-2</v>
      </c>
      <c r="J61" s="53">
        <v>6.394831495653075E-2</v>
      </c>
      <c r="K61" s="54">
        <v>6.8471020705467511E-2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1.0719702639407146E-3</v>
      </c>
      <c r="D62" s="52">
        <v>1.1631559900478572E-3</v>
      </c>
      <c r="E62" s="49">
        <v>1.3479482153892859E-3</v>
      </c>
      <c r="F62" s="52">
        <v>1.3794138706495714E-3</v>
      </c>
      <c r="G62" s="52">
        <v>1.4395812914454807E-3</v>
      </c>
      <c r="H62" s="52">
        <v>1.5574707342468641E-3</v>
      </c>
      <c r="I62" s="53">
        <v>1.6856642284782028E-3</v>
      </c>
      <c r="J62" s="53">
        <v>1.8252218657774958E-3</v>
      </c>
      <c r="K62" s="54">
        <v>1.9773642257353342E-3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7.2741676200894804E-3</v>
      </c>
      <c r="D63" s="52">
        <v>6.8031139963992855E-3</v>
      </c>
      <c r="E63" s="49">
        <v>9.9858315729857133E-3</v>
      </c>
      <c r="F63" s="52">
        <v>9.0848550422142852E-3</v>
      </c>
      <c r="G63" s="52">
        <v>9.5805385631210702E-3</v>
      </c>
      <c r="H63" s="52">
        <v>1.064054599157987E-2</v>
      </c>
      <c r="I63" s="53">
        <v>1.1345905428175778E-2</v>
      </c>
      <c r="J63" s="53">
        <v>1.2004290112924689E-2</v>
      </c>
      <c r="K63" s="54">
        <v>1.2578249506986406E-2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0.2824655769233918</v>
      </c>
      <c r="D64" s="52">
        <v>0.15391414983792701</v>
      </c>
      <c r="E64" s="49">
        <v>0.12039274592061845</v>
      </c>
      <c r="F64" s="52">
        <v>0.12089974653764159</v>
      </c>
      <c r="G64" s="52">
        <v>0.11488865057166146</v>
      </c>
      <c r="H64" s="52">
        <v>0.11290632762018118</v>
      </c>
      <c r="I64" s="53">
        <v>0.11095547002930697</v>
      </c>
      <c r="J64" s="53">
        <v>0.10888135361747514</v>
      </c>
      <c r="K64" s="54">
        <v>0.10634536589392969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0.13869649653125724</v>
      </c>
      <c r="D65" s="52">
        <v>0.13862510509120585</v>
      </c>
      <c r="E65" s="49">
        <v>0.15358828475966016</v>
      </c>
      <c r="F65" s="52">
        <v>0.18669560596346407</v>
      </c>
      <c r="G65" s="52">
        <v>0.23941545159658417</v>
      </c>
      <c r="H65" s="52">
        <v>0.27056029754961919</v>
      </c>
      <c r="I65" s="53">
        <v>0.29347096169402004</v>
      </c>
      <c r="J65" s="53">
        <v>0.31568040485932047</v>
      </c>
      <c r="K65" s="54">
        <v>0.33642195224313354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1.8225441919724285E-2</v>
      </c>
      <c r="D66" s="52">
        <v>2.4075291718865358E-2</v>
      </c>
      <c r="E66" s="49">
        <v>2.4751004860430355E-2</v>
      </c>
      <c r="F66" s="52">
        <v>2.3748981552764288E-2</v>
      </c>
      <c r="G66" s="52">
        <v>2.425226566877842E-2</v>
      </c>
      <c r="H66" s="52">
        <v>2.3807305012903204E-2</v>
      </c>
      <c r="I66" s="53">
        <v>2.3231736240985398E-2</v>
      </c>
      <c r="J66" s="53">
        <v>2.2640612397813908E-2</v>
      </c>
      <c r="K66" s="54">
        <v>2.2032789983621279E-2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0.48994208145874679</v>
      </c>
      <c r="D67" s="52">
        <v>0.44468342449095127</v>
      </c>
      <c r="E67" s="49">
        <v>0.43928685468289413</v>
      </c>
      <c r="F67" s="52">
        <v>0.42324384496699063</v>
      </c>
      <c r="G67" s="52">
        <v>0.40408672086456465</v>
      </c>
      <c r="H67" s="52">
        <v>0.40366396012946071</v>
      </c>
      <c r="I67" s="53">
        <v>0.4009715480658621</v>
      </c>
      <c r="J67" s="53">
        <v>0.39777560434427139</v>
      </c>
      <c r="K67" s="54">
        <v>0.3934398637779225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6.8800856026204507</v>
      </c>
      <c r="D68" s="52">
        <v>6.625085294300896</v>
      </c>
      <c r="E68" s="49">
        <v>6.5156436757252125</v>
      </c>
      <c r="F68" s="52">
        <v>6.0725559788879009</v>
      </c>
      <c r="G68" s="52">
        <v>6.0680499848014851</v>
      </c>
      <c r="H68" s="52">
        <v>6.0122695951635574</v>
      </c>
      <c r="I68" s="53">
        <v>5.9470335577711699</v>
      </c>
      <c r="J68" s="53">
        <v>5.8736058762298002</v>
      </c>
      <c r="K68" s="54">
        <v>5.7762751977680802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5.1773649962830086E-3</v>
      </c>
      <c r="D69" s="52">
        <v>6.9855849435310931E-3</v>
      </c>
      <c r="E69" s="49">
        <v>9.2999999999999992E-3</v>
      </c>
      <c r="F69" s="52">
        <v>8.3525468639540495E-3</v>
      </c>
      <c r="G69" s="52">
        <v>8.5180270660314434E-3</v>
      </c>
      <c r="H69" s="52">
        <v>9.2066372249890276E-3</v>
      </c>
      <c r="I69" s="53">
        <v>9.9619952878686642E-3</v>
      </c>
      <c r="J69" s="53">
        <v>1.0791052053049286E-2</v>
      </c>
      <c r="K69" s="54">
        <v>1.1701030218565923E-2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9.9393429353271442E-3</v>
      </c>
      <c r="D70" s="52">
        <v>1.2824204774520386E-2</v>
      </c>
      <c r="E70" s="49">
        <v>1.4021258806607016E-2</v>
      </c>
      <c r="F70" s="52">
        <v>1.1123033036610002E-2</v>
      </c>
      <c r="G70" s="52">
        <v>1.1727523785007885E-2</v>
      </c>
      <c r="H70" s="52">
        <v>1.2218611241112023E-2</v>
      </c>
      <c r="I70" s="53">
        <v>1.2713043004577448E-2</v>
      </c>
      <c r="J70" s="53">
        <v>1.3230220168211612E-2</v>
      </c>
      <c r="K70" s="54">
        <v>1.3769575876507279E-2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6.6130138903030725E-2</v>
      </c>
      <c r="D71" s="52">
        <v>6.0081742121637249E-2</v>
      </c>
      <c r="E71" s="49">
        <v>7.1300000000000002E-2</v>
      </c>
      <c r="F71" s="52">
        <v>8.3699999999999997E-2</v>
      </c>
      <c r="G71" s="52">
        <v>6.2991253881255538E-2</v>
      </c>
      <c r="H71" s="52">
        <v>6.2282768525680425E-2</v>
      </c>
      <c r="I71" s="53">
        <v>6.1604278266051145E-2</v>
      </c>
      <c r="J71" s="53">
        <v>6.0892559583128759E-2</v>
      </c>
      <c r="K71" s="54">
        <v>5.9935927513494268E-2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2.7737093278454088</v>
      </c>
      <c r="D72" s="52">
        <v>2.4729373418567473</v>
      </c>
      <c r="E72" s="49">
        <v>2.3509994593765864</v>
      </c>
      <c r="F72" s="52">
        <v>2.2336209495582957</v>
      </c>
      <c r="G72" s="52">
        <v>2.9449999999999998</v>
      </c>
      <c r="H72" s="52">
        <v>2.883</v>
      </c>
      <c r="I72" s="53">
        <v>2.8210000000000002</v>
      </c>
      <c r="J72" s="53">
        <v>2.7596761291182901</v>
      </c>
      <c r="K72" s="54">
        <v>2.6914839616669015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0.1178</v>
      </c>
      <c r="D73" s="52">
        <v>8.0600000000000005E-2</v>
      </c>
      <c r="E73" s="49">
        <v>6.8199999999999997E-2</v>
      </c>
      <c r="F73" s="52">
        <v>6.8199999999999997E-2</v>
      </c>
      <c r="G73" s="52">
        <v>6.0519854818360468E-2</v>
      </c>
      <c r="H73" s="52">
        <v>6.6211980568028003E-2</v>
      </c>
      <c r="I73" s="53">
        <v>7.2316028367917326E-2</v>
      </c>
      <c r="J73" s="53">
        <v>7.895497041436704E-2</v>
      </c>
      <c r="K73" s="54">
        <v>8.6176698147007125E-2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0.3417675664950921</v>
      </c>
      <c r="D74" s="52">
        <v>0.29473486975543811</v>
      </c>
      <c r="E74" s="49">
        <v>0.29490553602054298</v>
      </c>
      <c r="F74" s="52">
        <v>0.30870520511683808</v>
      </c>
      <c r="G74" s="52">
        <v>0.31389126963410646</v>
      </c>
      <c r="H74" s="52">
        <v>0.31729199140888414</v>
      </c>
      <c r="I74" s="53">
        <v>0.32013349454935935</v>
      </c>
      <c r="J74" s="53">
        <v>0.32300418727267016</v>
      </c>
      <c r="K74" s="54">
        <v>0.32525567232041519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5.477646062546428E-4</v>
      </c>
      <c r="D75" s="52">
        <v>6.5589133939987423E-4</v>
      </c>
      <c r="E75" s="49">
        <v>3.8442945524342855E-4</v>
      </c>
      <c r="F75" s="52">
        <v>4.2077461858299993E-4</v>
      </c>
      <c r="G75" s="52">
        <v>4.6982070671816763E-4</v>
      </c>
      <c r="H75" s="52">
        <v>4.6272962666428795E-4</v>
      </c>
      <c r="I75" s="53">
        <v>4.5599301702338186E-4</v>
      </c>
      <c r="J75" s="53">
        <v>4.4963781678803154E-4</v>
      </c>
      <c r="K75" s="54">
        <v>4.436628461791311E-4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2.0140699999999998</v>
      </c>
      <c r="D76" s="52">
        <v>2.5202251209290254</v>
      </c>
      <c r="E76" s="49">
        <v>2.9432901889898599</v>
      </c>
      <c r="F76" s="52">
        <v>5.8254884586471993</v>
      </c>
      <c r="G76" s="52">
        <v>5.3293075978430924</v>
      </c>
      <c r="H76" s="52">
        <v>5.6817720744700964</v>
      </c>
      <c r="I76" s="53">
        <v>6.0562474714096712</v>
      </c>
      <c r="J76" s="53">
        <v>6.45636947021565</v>
      </c>
      <c r="K76" s="54">
        <v>6.8832344848445484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1.1271339519590605E-2</v>
      </c>
      <c r="D77" s="52">
        <v>1.7909121110756227E-2</v>
      </c>
      <c r="E77" s="49">
        <v>2.3130498724655044E-2</v>
      </c>
      <c r="F77" s="52">
        <v>2.9983831717719848E-2</v>
      </c>
      <c r="G77" s="52">
        <v>3.6034764026072759E-2</v>
      </c>
      <c r="H77" s="52">
        <v>3.8802595977147893E-2</v>
      </c>
      <c r="I77" s="53">
        <v>4.1398297018252005E-2</v>
      </c>
      <c r="J77" s="53">
        <v>4.4047131130513166E-2</v>
      </c>
      <c r="K77" s="54">
        <v>4.6862364767663221E-2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3.9896100414661552E-2</v>
      </c>
      <c r="D78" s="52">
        <v>4.4623408664259866E-2</v>
      </c>
      <c r="E78" s="49">
        <v>4.7610259503868282E-2</v>
      </c>
      <c r="F78" s="52">
        <v>5.1040831485930013E-2</v>
      </c>
      <c r="G78" s="52">
        <v>5.7550863756635345E-2</v>
      </c>
      <c r="H78" s="52">
        <v>6.3079767934050832E-2</v>
      </c>
      <c r="I78" s="53">
        <v>6.9080517932220364E-2</v>
      </c>
      <c r="J78" s="53">
        <v>7.5630127970045397E-2</v>
      </c>
      <c r="K78" s="54">
        <v>8.2779615790283284E-2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1.8336997194446309E-3</v>
      </c>
      <c r="D79" s="52">
        <v>3.5348424569456977E-3</v>
      </c>
      <c r="E79" s="49">
        <v>4.6188095444652365E-3</v>
      </c>
      <c r="F79" s="52">
        <v>8.2939199475008159E-3</v>
      </c>
      <c r="G79" s="52">
        <v>8.8050267582670365E-3</v>
      </c>
      <c r="H79" s="52">
        <v>9.6986545517342027E-3</v>
      </c>
      <c r="I79" s="53">
        <v>1.0682559447454509E-2</v>
      </c>
      <c r="J79" s="53">
        <v>1.1767687856242518E-2</v>
      </c>
      <c r="K79" s="54">
        <v>1.2963975372990419E-2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2.8912689101292847E-2</v>
      </c>
      <c r="D80" s="52">
        <v>3.5962759029449988E-2</v>
      </c>
      <c r="E80" s="49">
        <v>8.5455879726721404E-2</v>
      </c>
      <c r="F80" s="52">
        <v>8.5506273667123572E-2</v>
      </c>
      <c r="G80" s="52">
        <v>8.7850047694839228E-2</v>
      </c>
      <c r="H80" s="52">
        <v>9.3514670492695379E-2</v>
      </c>
      <c r="I80" s="53">
        <v>9.9506455056412618E-2</v>
      </c>
      <c r="J80" s="53">
        <v>0.10589167975060988</v>
      </c>
      <c r="K80" s="54">
        <v>0.11268091207900366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2.4704880042857139E-4</v>
      </c>
      <c r="D81" s="52">
        <v>2.2234392038571429E-4</v>
      </c>
      <c r="E81" s="49">
        <v>2.2234392038571429E-4</v>
      </c>
      <c r="F81" s="52">
        <v>2.4087258041785714E-4</v>
      </c>
      <c r="G81" s="52">
        <v>2.5068662398566161E-4</v>
      </c>
      <c r="H81" s="52">
        <v>2.7700694206578703E-4</v>
      </c>
      <c r="I81" s="53">
        <v>3.0609070692589946E-4</v>
      </c>
      <c r="J81" s="53">
        <v>3.3822806088428588E-4</v>
      </c>
      <c r="K81" s="54">
        <v>3.7373960914546323E-4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9.8596600418583832E-4</v>
      </c>
      <c r="D82" s="52">
        <v>7.7499999999999997E-4</v>
      </c>
      <c r="E82" s="49">
        <v>8.9690082216920854E-4</v>
      </c>
      <c r="F82" s="52">
        <v>1.1263000061984289E-3</v>
      </c>
      <c r="G82" s="52">
        <v>1.1816048300683989E-3</v>
      </c>
      <c r="H82" s="52">
        <v>1.2736929039709052E-3</v>
      </c>
      <c r="I82" s="53">
        <v>1.3722581465602554E-3</v>
      </c>
      <c r="J82" s="53">
        <v>1.4790815051961229E-3</v>
      </c>
      <c r="K82" s="54">
        <v>1.5944694589415664E-3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1.7600231527318178</v>
      </c>
      <c r="D83" s="52">
        <v>1.065746511575316</v>
      </c>
      <c r="E83" s="49">
        <v>1.0579218099148615</v>
      </c>
      <c r="F83" s="52">
        <v>0.98104268628874269</v>
      </c>
      <c r="G83" s="52">
        <v>0.92430474296010268</v>
      </c>
      <c r="H83" s="52">
        <v>0.90977676733563995</v>
      </c>
      <c r="I83" s="53">
        <v>0.89409653659360533</v>
      </c>
      <c r="J83" s="53">
        <v>0.87842373339641988</v>
      </c>
      <c r="K83" s="54">
        <v>0.86107606872983866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3.322596343547262E-2</v>
      </c>
      <c r="D84" s="52">
        <v>3.0456181512221358E-2</v>
      </c>
      <c r="E84" s="49">
        <v>3.0294098625045108E-2</v>
      </c>
      <c r="F84" s="52">
        <v>2.8569592545017699E-2</v>
      </c>
      <c r="G84" s="52">
        <v>3.3289766975708242E-2</v>
      </c>
      <c r="H84" s="52">
        <v>3.2818275129765491E-2</v>
      </c>
      <c r="I84" s="53">
        <v>3.2372878385241374E-2</v>
      </c>
      <c r="J84" s="53">
        <v>3.1985189284988801E-2</v>
      </c>
      <c r="K84" s="54">
        <v>3.1656990832507656E-2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0.30497819433632783</v>
      </c>
      <c r="D85" s="52">
        <v>0.28782307692307696</v>
      </c>
      <c r="E85" s="49">
        <v>0.17693846153846152</v>
      </c>
      <c r="F85" s="52">
        <v>6.6053846153846185E-2</v>
      </c>
      <c r="G85" s="52">
        <v>6.6363310405012046E-2</v>
      </c>
      <c r="H85" s="52">
        <v>7.0566036805208773E-2</v>
      </c>
      <c r="I85" s="53">
        <v>7.4178093812324097E-2</v>
      </c>
      <c r="J85" s="53">
        <v>7.7774477745887166E-2</v>
      </c>
      <c r="K85" s="54">
        <v>8.1041591406763605E-2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2.9790516884276279</v>
      </c>
      <c r="D86" s="52">
        <v>3.4565144922865381</v>
      </c>
      <c r="E86" s="49">
        <v>3.0722468879545781</v>
      </c>
      <c r="F86" s="52">
        <v>3.220854786521504</v>
      </c>
      <c r="G86" s="52">
        <v>3.88474515729204</v>
      </c>
      <c r="H86" s="52">
        <v>4.3221355969730606</v>
      </c>
      <c r="I86" s="53">
        <v>4.7114982042540996</v>
      </c>
      <c r="J86" s="53">
        <v>5.1443307548451056</v>
      </c>
      <c r="K86" s="54">
        <v>5.600120026275385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4.5994466014162327</v>
      </c>
      <c r="D87" s="52">
        <v>5.5443500000000006</v>
      </c>
      <c r="E87" s="49">
        <v>0.25110000000000005</v>
      </c>
      <c r="F87" s="52">
        <v>0.15979090909090909</v>
      </c>
      <c r="G87" s="52">
        <v>0.16261199225897732</v>
      </c>
      <c r="H87" s="52">
        <v>0.16988452818437358</v>
      </c>
      <c r="I87" s="53">
        <v>0.1774823155137496</v>
      </c>
      <c r="J87" s="53">
        <v>0.18541990054524346</v>
      </c>
      <c r="K87" s="54">
        <v>0.19371248013464482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4.3412906479815716E-2</v>
      </c>
      <c r="D88" s="52">
        <v>1.6390654048803573E-2</v>
      </c>
      <c r="E88" s="49">
        <v>2.0138002261535719E-2</v>
      </c>
      <c r="F88" s="52">
        <v>2.8269110102278582E-2</v>
      </c>
      <c r="G88" s="52">
        <v>2.4347195827496674E-2</v>
      </c>
      <c r="H88" s="52">
        <v>2.4358923195671799E-2</v>
      </c>
      <c r="I88" s="53">
        <v>2.5031781365956067E-2</v>
      </c>
      <c r="J88" s="53">
        <v>2.5960945012042637E-2</v>
      </c>
      <c r="K88" s="54">
        <v>2.6965134713551369E-2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0.34786118250902609</v>
      </c>
      <c r="D89" s="52">
        <v>0.38659948626786717</v>
      </c>
      <c r="E89" s="49">
        <v>0.40440071180260695</v>
      </c>
      <c r="F89" s="52">
        <v>0.39230010077794281</v>
      </c>
      <c r="G89" s="52">
        <v>0.38036644389351887</v>
      </c>
      <c r="H89" s="52">
        <v>0.37895969888333486</v>
      </c>
      <c r="I89" s="53">
        <v>0.3765680401691614</v>
      </c>
      <c r="J89" s="53">
        <v>0.37330816428481595</v>
      </c>
      <c r="K89" s="54">
        <v>0.36793750122006491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2.5796340449175614E-2</v>
      </c>
      <c r="D90" s="52">
        <v>3.1287572524447374E-2</v>
      </c>
      <c r="E90" s="49">
        <v>3.4044885312350004E-2</v>
      </c>
      <c r="F90" s="52">
        <v>4.0806801411530008E-2</v>
      </c>
      <c r="G90" s="52">
        <v>4.4249509125674533E-2</v>
      </c>
      <c r="H90" s="52">
        <v>4.5437362503629238E-2</v>
      </c>
      <c r="I90" s="53">
        <v>4.6666341465303796E-2</v>
      </c>
      <c r="J90" s="53">
        <v>4.7963347915692685E-2</v>
      </c>
      <c r="K90" s="54">
        <v>4.9333471998254073E-2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3.9212052071466577</v>
      </c>
      <c r="D91" s="52">
        <v>3.7821337052681145</v>
      </c>
      <c r="E91" s="49">
        <v>3.861704837073205</v>
      </c>
      <c r="F91" s="52">
        <v>3.7088812291252728</v>
      </c>
      <c r="G91" s="52">
        <v>3.8508665814859389</v>
      </c>
      <c r="H91" s="52">
        <v>3.9626414661950071</v>
      </c>
      <c r="I91" s="53">
        <v>4.1152036489809731</v>
      </c>
      <c r="J91" s="53">
        <v>4.3226741449344868</v>
      </c>
      <c r="K91" s="54">
        <v>4.5968441866531728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1.3828982180639589</v>
      </c>
      <c r="D92" s="52">
        <v>1.3214275419722881</v>
      </c>
      <c r="E92" s="49">
        <v>1.3569095039858263</v>
      </c>
      <c r="F92" s="52">
        <v>1.6750577903444328</v>
      </c>
      <c r="G92" s="52">
        <v>1.4344880265212834</v>
      </c>
      <c r="H92" s="52">
        <v>1.4129364991487137</v>
      </c>
      <c r="I92" s="53">
        <v>1.3918433178195693</v>
      </c>
      <c r="J92" s="53">
        <v>1.3713004862227671</v>
      </c>
      <c r="K92" s="54">
        <v>1.3512922119269513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5.5330112715263766</v>
      </c>
      <c r="D93" s="52">
        <v>5.1519660958660669</v>
      </c>
      <c r="E93" s="49">
        <v>4.8848214216134558</v>
      </c>
      <c r="F93" s="52">
        <v>4.7494701679509523</v>
      </c>
      <c r="G93" s="52">
        <v>4.8884494187676895</v>
      </c>
      <c r="H93" s="52">
        <v>4.8820629571060135</v>
      </c>
      <c r="I93" s="53">
        <v>4.8686349152904063</v>
      </c>
      <c r="J93" s="53">
        <v>4.8332711817051202</v>
      </c>
      <c r="K93" s="54">
        <v>4.7850771155122533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3.213711972160145E-4</v>
      </c>
      <c r="D94" s="52">
        <v>5.8003823858632957E-4</v>
      </c>
      <c r="E94" s="49">
        <v>6.3550000000000011E-4</v>
      </c>
      <c r="F94" s="52">
        <v>4.9861995473065191E-4</v>
      </c>
      <c r="G94" s="52">
        <v>4.1714079710862887E-4</v>
      </c>
      <c r="H94" s="52">
        <v>4.2408760218869384E-4</v>
      </c>
      <c r="I94" s="53">
        <v>4.3111714679136423E-4</v>
      </c>
      <c r="J94" s="53">
        <v>4.3820452346817986E-4</v>
      </c>
      <c r="K94" s="54">
        <v>4.4529265332726969E-4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0.7436571323702057</v>
      </c>
      <c r="D95" s="52">
        <v>4.2416665127630031</v>
      </c>
      <c r="E95" s="49">
        <v>2.6815584269944077</v>
      </c>
      <c r="F95" s="52">
        <v>3.6009032614553771</v>
      </c>
      <c r="G95" s="52">
        <v>4.0537802442490758</v>
      </c>
      <c r="H95" s="52">
        <v>4.2370022557931906</v>
      </c>
      <c r="I95" s="53">
        <v>4.4171875716875508</v>
      </c>
      <c r="J95" s="53">
        <v>4.5978147639189162</v>
      </c>
      <c r="K95" s="54">
        <v>4.7634242081380513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1.0376049214994781E-2</v>
      </c>
      <c r="D96" s="52">
        <v>1.1365073206144771E-2</v>
      </c>
      <c r="E96" s="49">
        <v>1.3726889240043375E-2</v>
      </c>
      <c r="F96" s="52">
        <v>1.3221224808517403E-2</v>
      </c>
      <c r="G96" s="52">
        <v>1.4723081583656284E-2</v>
      </c>
      <c r="H96" s="52">
        <v>1.5795572650406663E-2</v>
      </c>
      <c r="I96" s="53">
        <v>1.6823599695317815E-2</v>
      </c>
      <c r="J96" s="53">
        <v>1.7899026983345813E-2</v>
      </c>
      <c r="K96" s="54">
        <v>1.9017091200424687E-2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4.2659120244029172E-6</v>
      </c>
      <c r="D97" s="52">
        <v>2.3230559277136792E-6</v>
      </c>
      <c r="E97" s="49">
        <v>2.2570222489637303E-6</v>
      </c>
      <c r="F97" s="52">
        <v>2.4775099349631487E-6</v>
      </c>
      <c r="G97" s="52">
        <v>2.70635261493692E-6</v>
      </c>
      <c r="H97" s="52">
        <v>2.691444253078307E-6</v>
      </c>
      <c r="I97" s="53">
        <v>2.6811163328226807E-6</v>
      </c>
      <c r="J97" s="53">
        <v>2.6756271011273148E-6</v>
      </c>
      <c r="K97" s="54">
        <v>2.6752611128247966E-6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8.8670698148362054E-3</v>
      </c>
      <c r="D98" s="52">
        <v>7.879454667273909E-3</v>
      </c>
      <c r="E98" s="49">
        <v>1.0026035087136911E-2</v>
      </c>
      <c r="F98" s="52">
        <v>1.1431663576231252E-2</v>
      </c>
      <c r="G98" s="52">
        <v>1.260745040880506E-2</v>
      </c>
      <c r="H98" s="52">
        <v>1.3178986574798213E-2</v>
      </c>
      <c r="I98" s="53">
        <v>1.3775622568492544E-2</v>
      </c>
      <c r="J98" s="53">
        <v>1.4398049128728113E-2</v>
      </c>
      <c r="K98" s="54">
        <v>1.504673682799257E-2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1.5499999999999999E-3</v>
      </c>
      <c r="D99" s="52">
        <v>9.3000000000000005E-4</v>
      </c>
      <c r="E99" s="49">
        <v>9.3000000000000005E-4</v>
      </c>
      <c r="F99" s="52">
        <v>9.3000000000000005E-4</v>
      </c>
      <c r="G99" s="52">
        <v>1.059652697175851E-3</v>
      </c>
      <c r="H99" s="52">
        <v>1.1048418203694233E-3</v>
      </c>
      <c r="I99" s="53">
        <v>1.1493724459425338E-3</v>
      </c>
      <c r="J99" s="53">
        <v>1.1937295137959966E-3</v>
      </c>
      <c r="K99" s="54">
        <v>1.2343732750806323E-3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0.37467570637429576</v>
      </c>
      <c r="D100" s="52">
        <v>0.45969447412511505</v>
      </c>
      <c r="E100" s="49">
        <v>0.42764747250592711</v>
      </c>
      <c r="F100" s="52">
        <v>0.47445292437121861</v>
      </c>
      <c r="G100" s="52">
        <v>0.56702539473507541</v>
      </c>
      <c r="H100" s="52">
        <v>0.61620926463737735</v>
      </c>
      <c r="I100" s="53">
        <v>0.66452803360261836</v>
      </c>
      <c r="J100" s="53">
        <v>0.71725019248587629</v>
      </c>
      <c r="K100" s="54">
        <v>0.77196591723037389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0.56967702061285974</v>
      </c>
      <c r="D101" s="52">
        <v>0.23198941252928565</v>
      </c>
      <c r="E101" s="49">
        <v>0.16061323087071433</v>
      </c>
      <c r="F101" s="52">
        <v>0.16558804318885703</v>
      </c>
      <c r="G101" s="52">
        <v>0.17258975442395225</v>
      </c>
      <c r="H101" s="52">
        <v>0.16949560820958587</v>
      </c>
      <c r="I101" s="53">
        <v>0.16647344688385615</v>
      </c>
      <c r="J101" s="53">
        <v>0.16329579143278147</v>
      </c>
      <c r="K101" s="54">
        <v>0.15946598962563299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3.4758386850334153E-2</v>
      </c>
      <c r="D102" s="52">
        <v>4.7404166666666671E-2</v>
      </c>
      <c r="E102" s="49">
        <v>0.10540000000000001</v>
      </c>
      <c r="F102" s="52">
        <v>0.10220206495192632</v>
      </c>
      <c r="G102" s="52">
        <v>0.10547674020719072</v>
      </c>
      <c r="H102" s="52">
        <v>0.1072720826332122</v>
      </c>
      <c r="I102" s="53">
        <v>0.10909756666872618</v>
      </c>
      <c r="J102" s="53">
        <v>0.11095033830069108</v>
      </c>
      <c r="K102" s="54">
        <v>0.11282308162811214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3.0680146665591386E-3</v>
      </c>
      <c r="D103" s="52">
        <v>3.108048301372211E-3</v>
      </c>
      <c r="E103" s="49">
        <v>5.471669314128071E-3</v>
      </c>
      <c r="F103" s="52">
        <v>5.7453807357791646E-3</v>
      </c>
      <c r="G103" s="52">
        <v>9.3352389168448891E-3</v>
      </c>
      <c r="H103" s="52">
        <v>1.0032401285972284E-2</v>
      </c>
      <c r="I103" s="53">
        <v>1.0743686539439697E-2</v>
      </c>
      <c r="J103" s="53">
        <v>1.1494209453865745E-2</v>
      </c>
      <c r="K103" s="54">
        <v>1.228469494847396E-2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1.7051269975058948E-2</v>
      </c>
      <c r="D104" s="52">
        <v>1.6802349543068574E-2</v>
      </c>
      <c r="E104" s="49">
        <v>1.8200676691937149E-2</v>
      </c>
      <c r="F104" s="52">
        <v>1.8509336307471431E-2</v>
      </c>
      <c r="G104" s="52">
        <v>2.8953931093732805E-2</v>
      </c>
      <c r="H104" s="52">
        <v>3.180920609043543E-2</v>
      </c>
      <c r="I104" s="53">
        <v>3.4945515835612846E-2</v>
      </c>
      <c r="J104" s="53">
        <v>3.8391459359668943E-2</v>
      </c>
      <c r="K104" s="54">
        <v>4.2178899032500584E-2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5.6012697660646586E-3</v>
      </c>
      <c r="D105" s="52">
        <v>7.2678906481971426E-3</v>
      </c>
      <c r="E105" s="49">
        <v>7.0864058810867145E-3</v>
      </c>
      <c r="F105" s="52">
        <v>7.1303743905428586E-3</v>
      </c>
      <c r="G105" s="52">
        <v>7.197612112617607E-3</v>
      </c>
      <c r="H105" s="52">
        <v>7.3356609991817676E-3</v>
      </c>
      <c r="I105" s="53">
        <v>7.4767666800461272E-3</v>
      </c>
      <c r="J105" s="53">
        <v>7.6211989623674765E-3</v>
      </c>
      <c r="K105" s="54">
        <v>7.768642850086902E-3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1.5547677538368149E-3</v>
      </c>
      <c r="D106" s="52">
        <v>1.5015199333948271E-3</v>
      </c>
      <c r="E106" s="49">
        <v>1.4669139429467845E-3</v>
      </c>
      <c r="F106" s="52">
        <v>1.5782645179260341E-3</v>
      </c>
      <c r="G106" s="52">
        <v>1.9514202434013903E-3</v>
      </c>
      <c r="H106" s="52">
        <v>2.0213995201918385E-3</v>
      </c>
      <c r="I106" s="53">
        <v>2.0941785926045166E-3</v>
      </c>
      <c r="J106" s="53">
        <v>2.1740464790802579E-3</v>
      </c>
      <c r="K106" s="54">
        <v>2.2600713251358048E-3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0.81706335609224034</v>
      </c>
      <c r="D107" s="52">
        <v>0.36798603674039526</v>
      </c>
      <c r="E107" s="49">
        <v>0.28247504333055884</v>
      </c>
      <c r="F107" s="52">
        <v>0.34204318987775212</v>
      </c>
      <c r="G107" s="52">
        <v>0.33279620575714514</v>
      </c>
      <c r="H107" s="52">
        <v>0.32582075161795898</v>
      </c>
      <c r="I107" s="53">
        <v>0.31907468132256539</v>
      </c>
      <c r="J107" s="53">
        <v>0.31218017655805186</v>
      </c>
      <c r="K107" s="54">
        <v>0.30432082165698709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4.1276586771812007E-2</v>
      </c>
      <c r="D108" s="52">
        <v>3.1602401120301681E-2</v>
      </c>
      <c r="E108" s="49">
        <v>2.3585915208633984E-2</v>
      </c>
      <c r="F108" s="52">
        <v>2.2060644678144101E-2</v>
      </c>
      <c r="G108" s="52">
        <v>2.1773738035191764E-2</v>
      </c>
      <c r="H108" s="52">
        <v>2.17414787142137E-2</v>
      </c>
      <c r="I108" s="53">
        <v>2.170283516207647E-2</v>
      </c>
      <c r="J108" s="53">
        <v>2.1659476767493625E-2</v>
      </c>
      <c r="K108" s="54">
        <v>2.1602222141322135E-2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0.11624611108675702</v>
      </c>
      <c r="D109" s="52">
        <v>0.1148277878187</v>
      </c>
      <c r="E109" s="49">
        <v>0.11069502101538567</v>
      </c>
      <c r="F109" s="52">
        <v>0.15208031012334516</v>
      </c>
      <c r="G109" s="52">
        <v>0.16725671977463663</v>
      </c>
      <c r="H109" s="52">
        <v>0.16594514145274541</v>
      </c>
      <c r="I109" s="53">
        <v>0.16417555809033837</v>
      </c>
      <c r="J109" s="53">
        <v>0.16232100554837728</v>
      </c>
      <c r="K109" s="54">
        <v>0.15995195782092103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3.7463091545653593</v>
      </c>
      <c r="D110" s="52">
        <v>3.9473333333333334</v>
      </c>
      <c r="E110" s="49">
        <v>3.5649999999999999</v>
      </c>
      <c r="F110" s="52">
        <v>5.7132849295888262</v>
      </c>
      <c r="G110" s="52">
        <v>6.3212770690272722</v>
      </c>
      <c r="H110" s="52">
        <v>6.7786935639864634</v>
      </c>
      <c r="I110" s="53">
        <v>7.2240322192764568</v>
      </c>
      <c r="J110" s="53">
        <v>7.6895763588516717</v>
      </c>
      <c r="K110" s="54">
        <v>8.1750827734605664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4.0830459834714367E-2</v>
      </c>
      <c r="D111" s="52">
        <v>5.6171652603474065E-2</v>
      </c>
      <c r="E111" s="49">
        <v>7.497593611384204E-2</v>
      </c>
      <c r="F111" s="52">
        <v>9.1816053118057739E-2</v>
      </c>
      <c r="G111" s="52">
        <v>0.19073111187300995</v>
      </c>
      <c r="H111" s="52">
        <v>0.20456284968926031</v>
      </c>
      <c r="I111" s="53">
        <v>0.21922564933516958</v>
      </c>
      <c r="J111" s="53">
        <v>0.23489064018870548</v>
      </c>
      <c r="K111" s="54">
        <v>0.2516257325107476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0.25757562063831724</v>
      </c>
      <c r="D112" s="52">
        <v>0.30587063114299468</v>
      </c>
      <c r="E112" s="49">
        <v>0.28293543361569579</v>
      </c>
      <c r="F112" s="52">
        <v>0.33694080911838914</v>
      </c>
      <c r="G112" s="52">
        <v>0.34666451555957023</v>
      </c>
      <c r="H112" s="52">
        <v>0.3680560772664242</v>
      </c>
      <c r="I112" s="53">
        <v>0.38970041799302646</v>
      </c>
      <c r="J112" s="53">
        <v>0.41286903807244935</v>
      </c>
      <c r="K112" s="54">
        <v>0.43693874922807746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6.2629390256382336E-4</v>
      </c>
      <c r="D113" s="52">
        <v>1.8499631238000006E-4</v>
      </c>
      <c r="E113" s="49">
        <v>9.8757429917142864E-5</v>
      </c>
      <c r="F113" s="52">
        <v>5.5637988685714295E-5</v>
      </c>
      <c r="G113" s="52">
        <v>9.3504266467606868E-5</v>
      </c>
      <c r="H113" s="52">
        <v>1.0170634058198748E-4</v>
      </c>
      <c r="I113" s="53">
        <v>1.1062789009914125E-4</v>
      </c>
      <c r="J113" s="53">
        <v>1.2033202647697227E-4</v>
      </c>
      <c r="K113" s="54">
        <v>1.3088739722938233E-4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3.4798101132486374E-2</v>
      </c>
      <c r="D114" s="52">
        <v>3.5872243451992115E-2</v>
      </c>
      <c r="E114" s="49">
        <v>3.9759685123900018E-2</v>
      </c>
      <c r="F114" s="52">
        <v>5.0510677658340435E-2</v>
      </c>
      <c r="G114" s="52">
        <v>5.7164693429202953E-2</v>
      </c>
      <c r="H114" s="52">
        <v>6.4300212353339076E-2</v>
      </c>
      <c r="I114" s="53">
        <v>7.0358210035969468E-2</v>
      </c>
      <c r="J114" s="53">
        <v>7.6670014843209067E-2</v>
      </c>
      <c r="K114" s="54">
        <v>8.3184672595962669E-2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4.1653521999999998E-4</v>
      </c>
      <c r="D115" s="52">
        <v>3.941433E-4</v>
      </c>
      <c r="E115" s="49">
        <v>3.7854967999999999E-4</v>
      </c>
      <c r="F115" s="52">
        <v>3.4134471999999999E-4</v>
      </c>
      <c r="G115" s="52">
        <v>3.0210544421789879E-4</v>
      </c>
      <c r="H115" s="52">
        <v>3.1163303294803928E-4</v>
      </c>
      <c r="I115" s="53">
        <v>3.21643407823605E-4</v>
      </c>
      <c r="J115" s="53">
        <v>3.3274540775599787E-4</v>
      </c>
      <c r="K115" s="54">
        <v>3.4502869595990433E-4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1.1462360103526574E-3</v>
      </c>
      <c r="D116" s="52">
        <v>3.3857815662000009E-4</v>
      </c>
      <c r="E116" s="49">
        <v>1.807447302257143E-4</v>
      </c>
      <c r="F116" s="52">
        <v>1.0182801702857143E-4</v>
      </c>
      <c r="G116" s="52">
        <v>1.711304499501484E-4</v>
      </c>
      <c r="H116" s="52">
        <v>1.8614179314061855E-4</v>
      </c>
      <c r="I116" s="53">
        <v>2.0246991206823963E-4</v>
      </c>
      <c r="J116" s="53">
        <v>2.2023031260879825E-4</v>
      </c>
      <c r="K116" s="54">
        <v>2.3954863266509589E-4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3.1786952075396331E-3</v>
      </c>
      <c r="D117" s="52">
        <v>2.7583582999999999E-3</v>
      </c>
      <c r="E117" s="49">
        <v>3.4472000000000003E-2</v>
      </c>
      <c r="F117" s="52">
        <v>4.3478084534501187E-2</v>
      </c>
      <c r="G117" s="52">
        <v>1.8707779556153426E-2</v>
      </c>
      <c r="H117" s="52">
        <v>2.0361864490122662E-2</v>
      </c>
      <c r="I117" s="53">
        <v>2.2185092403912542E-2</v>
      </c>
      <c r="J117" s="53">
        <v>2.4197200755016635E-2</v>
      </c>
      <c r="K117" s="54">
        <v>2.6420455513310716E-2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7.4692683793427693E-3</v>
      </c>
      <c r="D118" s="52">
        <v>9.0572606710857678E-3</v>
      </c>
      <c r="E118" s="49">
        <v>8.5249999999999996E-3</v>
      </c>
      <c r="F118" s="52">
        <v>8.3079999999999994E-3</v>
      </c>
      <c r="G118" s="52">
        <v>9.8066410830990151E-3</v>
      </c>
      <c r="H118" s="52">
        <v>9.5960947613122627E-3</v>
      </c>
      <c r="I118" s="53">
        <v>9.3899441632820102E-3</v>
      </c>
      <c r="J118" s="53">
        <v>9.1895119887020951E-3</v>
      </c>
      <c r="K118" s="54">
        <v>8.9947371407086071E-3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6.2602566949368308E-3</v>
      </c>
      <c r="D119" s="52">
        <v>6.039510673690374E-3</v>
      </c>
      <c r="E119" s="49">
        <v>6.0230256128724468E-3</v>
      </c>
      <c r="F119" s="52">
        <v>6.1858864919812585E-3</v>
      </c>
      <c r="G119" s="52">
        <v>6.3723965994863102E-3</v>
      </c>
      <c r="H119" s="52">
        <v>6.5491822510920575E-3</v>
      </c>
      <c r="I119" s="53">
        <v>6.7339230250863715E-3</v>
      </c>
      <c r="J119" s="53">
        <v>6.9294535271358804E-3</v>
      </c>
      <c r="K119" s="54">
        <v>7.135827633433546E-3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2.7813953390283725E-3</v>
      </c>
      <c r="D120" s="52">
        <v>2.0794295004685714E-3</v>
      </c>
      <c r="E120" s="49">
        <v>1.9215960740742856E-3</v>
      </c>
      <c r="F120" s="52">
        <v>1.8426793608771431E-3</v>
      </c>
      <c r="G120" s="52">
        <v>1.9397152888252285E-3</v>
      </c>
      <c r="H120" s="52">
        <v>1.9149866855064548E-3</v>
      </c>
      <c r="I120" s="53">
        <v>1.8857022220832946E-3</v>
      </c>
      <c r="J120" s="53">
        <v>1.8576020322393489E-3</v>
      </c>
      <c r="K120" s="54">
        <v>1.8307389082481969E-3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1.314338</v>
      </c>
      <c r="D121" s="52">
        <v>0.92817100000000008</v>
      </c>
      <c r="E121" s="49">
        <v>0.66513599999999995</v>
      </c>
      <c r="F121" s="52">
        <v>0.56509899999999991</v>
      </c>
      <c r="G121" s="52">
        <v>0.44546721576233045</v>
      </c>
      <c r="H121" s="52">
        <v>0.43074243190414185</v>
      </c>
      <c r="I121" s="53">
        <v>0.41629466730241482</v>
      </c>
      <c r="J121" s="53">
        <v>0.40237208416323417</v>
      </c>
      <c r="K121" s="54">
        <v>0.38855447779671803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0.3679942538706269</v>
      </c>
      <c r="D123" s="52">
        <v>0.39213832369717339</v>
      </c>
      <c r="E123" s="49">
        <v>0.54038054862170926</v>
      </c>
      <c r="F123" s="52">
        <v>0.23905345634272146</v>
      </c>
      <c r="G123" s="52">
        <v>0.36731320694342884</v>
      </c>
      <c r="H123" s="52">
        <v>0.40378290768430497</v>
      </c>
      <c r="I123" s="53">
        <v>0.4383451835643834</v>
      </c>
      <c r="J123" s="53">
        <v>0.47527686118280893</v>
      </c>
      <c r="K123" s="54">
        <v>0.51418847197495399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2.8430479395912842E-2</v>
      </c>
      <c r="D124" s="52">
        <v>2.147266474268E-2</v>
      </c>
      <c r="E124" s="49">
        <v>1.6039820880992487E-2</v>
      </c>
      <c r="F124" s="52">
        <v>1.3153657990358902E-2</v>
      </c>
      <c r="G124" s="52">
        <v>1.2654874987790778E-2</v>
      </c>
      <c r="H124" s="52">
        <v>1.2445824849771662E-2</v>
      </c>
      <c r="I124" s="53">
        <v>1.2215896789519298E-2</v>
      </c>
      <c r="J124" s="53">
        <v>1.1986101011793775E-2</v>
      </c>
      <c r="K124" s="54">
        <v>1.1732173070296495E-2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1.5461179281217012</v>
      </c>
      <c r="D125" s="52">
        <v>1.49885</v>
      </c>
      <c r="E125" s="49">
        <v>1.2430999999999999</v>
      </c>
      <c r="F125" s="52">
        <v>1.2680966635274771</v>
      </c>
      <c r="G125" s="52">
        <v>1.3736855636131877</v>
      </c>
      <c r="H125" s="52">
        <v>1.3999810010165779</v>
      </c>
      <c r="I125" s="53">
        <v>1.4258606129419957</v>
      </c>
      <c r="J125" s="53">
        <v>1.4515724124355194</v>
      </c>
      <c r="K125" s="54">
        <v>1.4764177962961933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3.2905415347650374E-2</v>
      </c>
      <c r="D126" s="52">
        <v>3.2796717433590014E-2</v>
      </c>
      <c r="E126" s="49">
        <v>3.3919635364937147E-2</v>
      </c>
      <c r="F126" s="52">
        <v>3.8674509811928576E-2</v>
      </c>
      <c r="G126" s="52">
        <v>3.8270313318749291E-2</v>
      </c>
      <c r="H126" s="52">
        <v>4.1043751917946111E-2</v>
      </c>
      <c r="I126" s="53">
        <v>4.386462537004443E-2</v>
      </c>
      <c r="J126" s="53">
        <v>4.6831474047699558E-2</v>
      </c>
      <c r="K126" s="54">
        <v>4.995067173225036E-2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0.14334325305684958</v>
      </c>
      <c r="D127" s="52">
        <v>0.17645028047813091</v>
      </c>
      <c r="E127" s="49">
        <v>0.217</v>
      </c>
      <c r="F127" s="52">
        <v>0.27688765506520557</v>
      </c>
      <c r="G127" s="52">
        <v>0.23221467397014564</v>
      </c>
      <c r="H127" s="52">
        <v>0.2509260275970564</v>
      </c>
      <c r="I127" s="53">
        <v>0.26306232336996438</v>
      </c>
      <c r="J127" s="53">
        <v>0.27376131528058073</v>
      </c>
      <c r="K127" s="54">
        <v>0.28289820866570031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1.212761197073193E-3</v>
      </c>
      <c r="D128" s="52">
        <v>4.1232265561928576E-4</v>
      </c>
      <c r="E128" s="49">
        <v>2.5448922922499998E-4</v>
      </c>
      <c r="F128" s="52">
        <v>1.7557251602785717E-4</v>
      </c>
      <c r="G128" s="52">
        <v>2.4876211257850986E-4</v>
      </c>
      <c r="H128" s="52">
        <v>2.6150706409734447E-4</v>
      </c>
      <c r="I128" s="53">
        <v>2.7563557493428403E-4</v>
      </c>
      <c r="J128" s="53">
        <v>2.9126117052410066E-4</v>
      </c>
      <c r="K128" s="54">
        <v>3.0850756730959987E-4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0.58205104381609307</v>
      </c>
      <c r="D129" s="52">
        <v>0.62986770831877403</v>
      </c>
      <c r="E129" s="49">
        <v>0.69896021288518406</v>
      </c>
      <c r="F129" s="52">
        <v>0.76922546283021154</v>
      </c>
      <c r="G129" s="52">
        <v>0.86615638145241347</v>
      </c>
      <c r="H129" s="52">
        <v>0.97859775049736764</v>
      </c>
      <c r="I129" s="53">
        <v>1.1054810521239704</v>
      </c>
      <c r="J129" s="53">
        <v>1.2507021117756947</v>
      </c>
      <c r="K129" s="54">
        <v>1.4146953983760318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1.1728699267929186</v>
      </c>
      <c r="D130" s="52">
        <v>1.1544288889225509</v>
      </c>
      <c r="E130" s="49">
        <v>1.0017174765246957</v>
      </c>
      <c r="F130" s="52">
        <v>0.92063105261712186</v>
      </c>
      <c r="G130" s="52">
        <v>0.94396720676385215</v>
      </c>
      <c r="H130" s="52">
        <v>0.93042315412688503</v>
      </c>
      <c r="I130" s="53">
        <v>0.91626747237816719</v>
      </c>
      <c r="J130" s="53">
        <v>0.90161067277601903</v>
      </c>
      <c r="K130" s="54">
        <v>0.885061802528748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3.8152065931355367E-2</v>
      </c>
      <c r="D131" s="52">
        <v>4.7974691490886401E-2</v>
      </c>
      <c r="E131" s="49">
        <v>5.5219114270457205E-2</v>
      </c>
      <c r="F131" s="52">
        <v>5.6314446921848095E-2</v>
      </c>
      <c r="G131" s="52">
        <v>5.6648741036158773E-2</v>
      </c>
      <c r="H131" s="52">
        <v>5.7600878815672323E-2</v>
      </c>
      <c r="I131" s="53">
        <v>5.762579213300572E-2</v>
      </c>
      <c r="J131" s="53">
        <v>5.7471017608636779E-2</v>
      </c>
      <c r="K131" s="54">
        <v>5.7185355198513296E-2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0.27396049842088471</v>
      </c>
      <c r="D132" s="52">
        <v>0.26091357335683507</v>
      </c>
      <c r="E132" s="49">
        <v>0.31</v>
      </c>
      <c r="F132" s="52">
        <v>0.43996486798761969</v>
      </c>
      <c r="G132" s="52">
        <v>0.46060375472444715</v>
      </c>
      <c r="H132" s="52">
        <v>0.49379978654884904</v>
      </c>
      <c r="I132" s="53">
        <v>0.52878586105123171</v>
      </c>
      <c r="J132" s="53">
        <v>0.56646883689212801</v>
      </c>
      <c r="K132" s="54">
        <v>0.60679812953115819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2.1638282171382802E-2</v>
      </c>
      <c r="D133" s="52">
        <v>2.6530019963073002E-2</v>
      </c>
      <c r="E133" s="49">
        <v>3.3025749871926427E-2</v>
      </c>
      <c r="F133" s="52">
        <v>4.1731574658137573E-2</v>
      </c>
      <c r="G133" s="52">
        <v>5.0447670754319662E-2</v>
      </c>
      <c r="H133" s="52">
        <v>5.626372874408421E-2</v>
      </c>
      <c r="I133" s="53">
        <v>6.082929563779689E-2</v>
      </c>
      <c r="J133" s="53">
        <v>6.5404621760379603E-2</v>
      </c>
      <c r="K133" s="54">
        <v>6.9880206043877402E-2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0.53564390672569329</v>
      </c>
      <c r="D134" s="52">
        <v>0.63600074934641115</v>
      </c>
      <c r="E134" s="49">
        <v>0.75084950410232087</v>
      </c>
      <c r="F134" s="52">
        <v>0.90660994086545055</v>
      </c>
      <c r="G134" s="52">
        <v>1.0324315014624865</v>
      </c>
      <c r="H134" s="52">
        <v>1.0771725301326402</v>
      </c>
      <c r="I134" s="53">
        <v>1.1227563207507834</v>
      </c>
      <c r="J134" s="53">
        <v>1.1694436340248666</v>
      </c>
      <c r="K134" s="54">
        <v>1.2174716273562336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1.2014810140919556E-3</v>
      </c>
      <c r="D135" s="52">
        <v>3.9690895447107153E-4</v>
      </c>
      <c r="E135" s="49">
        <v>2.4162122850250001E-4</v>
      </c>
      <c r="F135" s="52">
        <v>1.7133594079642858E-4</v>
      </c>
      <c r="G135" s="52">
        <v>2.4219255719545217E-4</v>
      </c>
      <c r="H135" s="52">
        <v>2.553047375495564E-4</v>
      </c>
      <c r="I135" s="53">
        <v>2.6976751976041913E-4</v>
      </c>
      <c r="J135" s="53">
        <v>2.8571108975504987E-4</v>
      </c>
      <c r="K135" s="54">
        <v>3.0325953190581643E-4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6.1999999999999998E-3</v>
      </c>
      <c r="D136" s="52">
        <v>4.2184026481375328E-3</v>
      </c>
      <c r="E136" s="49">
        <v>3.4796170679428852E-3</v>
      </c>
      <c r="F136" s="52">
        <v>3.5968734227556261E-3</v>
      </c>
      <c r="G136" s="52">
        <v>3.2223663774391602E-3</v>
      </c>
      <c r="H136" s="52">
        <v>3.5404215706249594E-3</v>
      </c>
      <c r="I136" s="53">
        <v>3.8599523920074459E-3</v>
      </c>
      <c r="J136" s="53">
        <v>4.2053522281942975E-3</v>
      </c>
      <c r="K136" s="54">
        <v>4.5758067273497204E-3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0.13335872546999999</v>
      </c>
      <c r="D137" s="52">
        <v>0.145840453777</v>
      </c>
      <c r="E137" s="49">
        <v>0.14490559449600002</v>
      </c>
      <c r="F137" s="52">
        <v>0.12306472314899999</v>
      </c>
      <c r="G137" s="52">
        <v>0.11882306254159197</v>
      </c>
      <c r="H137" s="52">
        <v>0.11868909070542459</v>
      </c>
      <c r="I137" s="53">
        <v>0.11776252863402789</v>
      </c>
      <c r="J137" s="53">
        <v>0.11663999827127326</v>
      </c>
      <c r="K137" s="54">
        <v>0.11510628649662244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2.1418988988373463E-3</v>
      </c>
      <c r="D138" s="52">
        <v>2.7019571294885714E-3</v>
      </c>
      <c r="E138" s="49">
        <v>3.3839628836200004E-3</v>
      </c>
      <c r="F138" s="52">
        <v>3.6552157613832141E-3</v>
      </c>
      <c r="G138" s="52">
        <v>3.7529589335001173E-3</v>
      </c>
      <c r="H138" s="52">
        <v>3.9846342659753033E-3</v>
      </c>
      <c r="I138" s="53">
        <v>4.2196057687490744E-3</v>
      </c>
      <c r="J138" s="53">
        <v>4.4530373293385399E-3</v>
      </c>
      <c r="K138" s="54">
        <v>4.6770623784546158E-3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0.36722629431293602</v>
      </c>
      <c r="D139" s="52">
        <v>0.45446007065004085</v>
      </c>
      <c r="E139" s="49">
        <v>0.49849935226540826</v>
      </c>
      <c r="F139" s="52">
        <v>0.58309917638232867</v>
      </c>
      <c r="G139" s="52">
        <v>0.7689541546657469</v>
      </c>
      <c r="H139" s="52">
        <v>0.89140426308110088</v>
      </c>
      <c r="I139" s="53">
        <v>1.0288403797958117</v>
      </c>
      <c r="J139" s="53">
        <v>1.1883647091894476</v>
      </c>
      <c r="K139" s="54">
        <v>1.3718376078326808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1.9048177757927646E-4</v>
      </c>
      <c r="D140" s="52">
        <v>5.6264999999999997E-5</v>
      </c>
      <c r="E140" s="49">
        <v>3.9338999999999997E-5</v>
      </c>
      <c r="F140" s="52">
        <v>7.5030885266938807E-5</v>
      </c>
      <c r="G140" s="52">
        <v>1.2609564175531835E-4</v>
      </c>
      <c r="H140" s="52">
        <v>1.3715658943448981E-4</v>
      </c>
      <c r="I140" s="53">
        <v>1.4918778923227747E-4</v>
      </c>
      <c r="J140" s="53">
        <v>1.6227435041788545E-4</v>
      </c>
      <c r="K140" s="54">
        <v>1.7650884793625875E-4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2.5155632194842872E-2</v>
      </c>
      <c r="D141" s="52">
        <v>3.0039336110724277E-2</v>
      </c>
      <c r="E141" s="49">
        <v>3.4039987724840425E-2</v>
      </c>
      <c r="F141" s="52">
        <v>3.5042272204528276E-2</v>
      </c>
      <c r="G141" s="52">
        <v>4.0852583461322207E-2</v>
      </c>
      <c r="H141" s="52">
        <v>4.3987574987535062E-2</v>
      </c>
      <c r="I141" s="53">
        <v>4.7325950388889558E-2</v>
      </c>
      <c r="J141" s="53">
        <v>5.0936492888689386E-2</v>
      </c>
      <c r="K141" s="54">
        <v>5.4824526790653853E-2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3.4059830239629794E-2</v>
      </c>
      <c r="D142" s="52">
        <v>4.2855869951180001E-2</v>
      </c>
      <c r="E142" s="49">
        <v>4.6721957418297863E-2</v>
      </c>
      <c r="F142" s="52">
        <v>5.330107687504286E-2</v>
      </c>
      <c r="G142" s="52">
        <v>5.2928782999246755E-2</v>
      </c>
      <c r="H142" s="52">
        <v>5.1513352377862712E-2</v>
      </c>
      <c r="I142" s="53">
        <v>5.009137615835884E-2</v>
      </c>
      <c r="J142" s="53">
        <v>4.8698996640844261E-2</v>
      </c>
      <c r="K142" s="54">
        <v>4.7335605816452443E-2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2.9332199999999999</v>
      </c>
      <c r="D143" s="52">
        <v>3.9605625396046835</v>
      </c>
      <c r="E143" s="49">
        <v>2.9390942968270726</v>
      </c>
      <c r="F143" s="52">
        <v>2.6916459751680368</v>
      </c>
      <c r="G143" s="52">
        <v>2.9645031692437858</v>
      </c>
      <c r="H143" s="52">
        <v>3.168742074915726</v>
      </c>
      <c r="I143" s="53">
        <v>3.3805598610301639</v>
      </c>
      <c r="J143" s="53">
        <v>3.6070141259839974</v>
      </c>
      <c r="K143" s="54">
        <v>3.846788630764479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0.60488492085146905</v>
      </c>
      <c r="D144" s="52">
        <v>0.60966666666666658</v>
      </c>
      <c r="E144" s="49">
        <v>0.62</v>
      </c>
      <c r="F144" s="52">
        <v>0.65847847321757014</v>
      </c>
      <c r="G144" s="52">
        <v>0.72856950666820064</v>
      </c>
      <c r="H144" s="52">
        <v>0.78199027976630042</v>
      </c>
      <c r="I144" s="53">
        <v>0.83921936372911554</v>
      </c>
      <c r="J144" s="53">
        <v>0.9009151329786691</v>
      </c>
      <c r="K144" s="54">
        <v>0.96732683811083464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3.2595599786020224</v>
      </c>
      <c r="D145" s="52">
        <v>3.5548171615808153</v>
      </c>
      <c r="E145" s="49">
        <v>4.1634944587603462</v>
      </c>
      <c r="F145" s="52">
        <v>4.491919650382191</v>
      </c>
      <c r="G145" s="52">
        <v>4.791951988082122</v>
      </c>
      <c r="H145" s="52">
        <v>5.0968207375726005</v>
      </c>
      <c r="I145" s="53">
        <v>5.4150344134945234</v>
      </c>
      <c r="J145" s="53">
        <v>5.7691029930004367</v>
      </c>
      <c r="K145" s="54">
        <v>6.1451678364433659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7.7835679691938608</v>
      </c>
      <c r="D146" s="52">
        <v>6.3298325412847349</v>
      </c>
      <c r="E146" s="49">
        <v>5.6017786145181692</v>
      </c>
      <c r="F146" s="52">
        <v>5.3061908710886625</v>
      </c>
      <c r="G146" s="52">
        <v>5.1616309526777329</v>
      </c>
      <c r="H146" s="52">
        <v>5.71652</v>
      </c>
      <c r="I146" s="53">
        <v>5.8240299999999987</v>
      </c>
      <c r="J146" s="53">
        <v>5.9434950000000004</v>
      </c>
      <c r="K146" s="54">
        <v>6.0629600000000003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0.51953510478314358</v>
      </c>
      <c r="D147" s="52">
        <v>0.47518300097653587</v>
      </c>
      <c r="E147" s="49">
        <v>0.46611345460523956</v>
      </c>
      <c r="F147" s="52">
        <v>0.37711757916747479</v>
      </c>
      <c r="G147" s="52">
        <v>0.37737083083758982</v>
      </c>
      <c r="H147" s="52">
        <v>0.3751081850162723</v>
      </c>
      <c r="I147" s="53">
        <v>0.372275917921505</v>
      </c>
      <c r="J147" s="53">
        <v>0.36894756075759211</v>
      </c>
      <c r="K147" s="54">
        <v>0.36432639381799775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1.376775839108846E-3</v>
      </c>
      <c r="D148" s="52">
        <v>1.5388018924539647E-3</v>
      </c>
      <c r="E148" s="49">
        <v>1.7131288279281399E-3</v>
      </c>
      <c r="F148" s="52">
        <v>1.7507582093135364E-3</v>
      </c>
      <c r="G148" s="52">
        <v>1.8116584276632595E-3</v>
      </c>
      <c r="H148" s="52">
        <v>1.8960461339243182E-3</v>
      </c>
      <c r="I148" s="53">
        <v>1.9842631902228683E-3</v>
      </c>
      <c r="J148" s="53">
        <v>2.0764035335219372E-3</v>
      </c>
      <c r="K148" s="54">
        <v>2.1725137991746189E-3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2.7523983852568579</v>
      </c>
      <c r="D149" s="52">
        <v>1.9870589812717021</v>
      </c>
      <c r="E149" s="49">
        <v>1.5544620946698875</v>
      </c>
      <c r="F149" s="52">
        <v>1.7429305681089367</v>
      </c>
      <c r="G149" s="52">
        <v>1.7150282332826667</v>
      </c>
      <c r="H149" s="52">
        <v>1.6734219223382094</v>
      </c>
      <c r="I149" s="53">
        <v>1.6307231049507191</v>
      </c>
      <c r="J149" s="53">
        <v>1.5889258597718632</v>
      </c>
      <c r="K149" s="54">
        <v>1.5450152718061103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43.374907049999997</v>
      </c>
      <c r="D150" s="52">
        <v>30.61637035</v>
      </c>
      <c r="E150" s="49">
        <v>19.677126930000004</v>
      </c>
      <c r="F150" s="52">
        <v>18.868239899999999</v>
      </c>
      <c r="G150" s="52">
        <v>18.382657275059</v>
      </c>
      <c r="H150" s="52">
        <v>18.246402875785275</v>
      </c>
      <c r="I150" s="53">
        <v>18.035843084785657</v>
      </c>
      <c r="J150" s="53">
        <v>17.797352061070342</v>
      </c>
      <c r="K150" s="54">
        <v>17.477887620414702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1.3776723835136721E-2</v>
      </c>
      <c r="D151" s="52">
        <v>3.768303813615808E-2</v>
      </c>
      <c r="E151" s="49">
        <v>0.10379697901920741</v>
      </c>
      <c r="F151" s="52">
        <v>0.16775775384866473</v>
      </c>
      <c r="G151" s="52">
        <v>0.17422976650842767</v>
      </c>
      <c r="H151" s="52">
        <v>0.18737833366463505</v>
      </c>
      <c r="I151" s="53">
        <v>0.20119919757954349</v>
      </c>
      <c r="J151" s="53">
        <v>0.21596496004168575</v>
      </c>
      <c r="K151" s="54">
        <v>0.23171437776318302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8.1333659291904948E-4</v>
      </c>
      <c r="D152" s="52">
        <v>3.9160743002857133E-4</v>
      </c>
      <c r="E152" s="49">
        <v>4.6471088271378571E-4</v>
      </c>
      <c r="F152" s="52">
        <v>4.2864526242999994E-4</v>
      </c>
      <c r="G152" s="52">
        <v>6.2915665889848023E-4</v>
      </c>
      <c r="H152" s="52">
        <v>6.2205076629244169E-4</v>
      </c>
      <c r="I152" s="53">
        <v>6.1605702425512627E-4</v>
      </c>
      <c r="J152" s="53">
        <v>6.1127811953426219E-4</v>
      </c>
      <c r="K152" s="54">
        <v>6.0777005506384648E-4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1.0116904465126675E-3</v>
      </c>
      <c r="D153" s="52">
        <v>8.7284615360114909E-4</v>
      </c>
      <c r="E153" s="49">
        <v>8.3106890865962521E-4</v>
      </c>
      <c r="F153" s="52">
        <v>8.3775427345453735E-4</v>
      </c>
      <c r="G153" s="52">
        <v>8.8147190204428713E-4</v>
      </c>
      <c r="H153" s="52">
        <v>8.6282919265086289E-4</v>
      </c>
      <c r="I153" s="53">
        <v>8.4523162204980966E-4</v>
      </c>
      <c r="J153" s="53">
        <v>8.2874750381604228E-4</v>
      </c>
      <c r="K153" s="54">
        <v>8.1339764064650632E-4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1.58968E-7</v>
      </c>
      <c r="D154" s="52">
        <v>2.0409366666666663E-7</v>
      </c>
      <c r="E154" s="49">
        <v>2.499309159549045E-7</v>
      </c>
      <c r="F154" s="52">
        <v>2.187837681194332E-7</v>
      </c>
      <c r="G154" s="52">
        <v>2.2782534346436132E-7</v>
      </c>
      <c r="H154" s="52">
        <v>2.2406517453502435E-7</v>
      </c>
      <c r="I154" s="53">
        <v>2.206520080391333E-7</v>
      </c>
      <c r="J154" s="53">
        <v>2.1760469977033418E-7</v>
      </c>
      <c r="K154" s="54">
        <v>2.1493588513743683E-7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7.2488551991294432E-3</v>
      </c>
      <c r="D155" s="52">
        <v>6.2315801046164288E-3</v>
      </c>
      <c r="E155" s="49">
        <v>6.2326404752935712E-3</v>
      </c>
      <c r="F155" s="52">
        <v>7.1453503305053574E-3</v>
      </c>
      <c r="G155" s="52">
        <v>7.002226527384219E-3</v>
      </c>
      <c r="H155" s="52">
        <v>6.8394955900037777E-3</v>
      </c>
      <c r="I155" s="53">
        <v>6.669534288070867E-3</v>
      </c>
      <c r="J155" s="53">
        <v>6.5034182565658731E-3</v>
      </c>
      <c r="K155" s="54">
        <v>6.3410445317435967E-3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3.5252867049258602E-3</v>
      </c>
      <c r="D156" s="52">
        <v>5.2631735050064326E-4</v>
      </c>
      <c r="E156" s="49">
        <v>2.6602107444525147E-4</v>
      </c>
      <c r="F156" s="52">
        <v>2.5187072458039011E-4</v>
      </c>
      <c r="G156" s="52">
        <v>4.2328969653428558E-4</v>
      </c>
      <c r="H156" s="52">
        <v>4.6042012484506914E-4</v>
      </c>
      <c r="I156" s="53">
        <v>5.008075866197669E-4</v>
      </c>
      <c r="J156" s="53">
        <v>5.4473778464899205E-4</v>
      </c>
      <c r="K156" s="54">
        <v>5.9252148320506173E-4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6.3247780131523899E-4</v>
      </c>
      <c r="D157" s="52">
        <v>4.2417737092780667E-4</v>
      </c>
      <c r="E157" s="49">
        <v>6.8874858951304438E-4</v>
      </c>
      <c r="F157" s="52">
        <v>7.799470595059488E-4</v>
      </c>
      <c r="G157" s="52">
        <v>7.9847382777186338E-4</v>
      </c>
      <c r="H157" s="52">
        <v>7.8407703990621331E-4</v>
      </c>
      <c r="I157" s="53">
        <v>7.7049003267933664E-4</v>
      </c>
      <c r="J157" s="53">
        <v>7.5792225115263836E-4</v>
      </c>
      <c r="K157" s="54">
        <v>7.4640171080335752E-4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2.16473</v>
      </c>
      <c r="D158" s="52">
        <v>2.5238650000000002</v>
      </c>
      <c r="E158" s="49">
        <v>2.883</v>
      </c>
      <c r="F158" s="52">
        <v>3.2312877640259088</v>
      </c>
      <c r="G158" s="52">
        <v>3.3891291083874533</v>
      </c>
      <c r="H158" s="52">
        <v>3.5449732480169223</v>
      </c>
      <c r="I158" s="53">
        <v>3.7073137789464776</v>
      </c>
      <c r="J158" s="53">
        <v>3.87610766151293</v>
      </c>
      <c r="K158" s="54">
        <v>4.0511216036259343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3.5168980549034515E-2</v>
      </c>
      <c r="D159" s="52">
        <v>3.7325786934202805E-2</v>
      </c>
      <c r="E159" s="49">
        <v>5.3747424761706346E-2</v>
      </c>
      <c r="F159" s="52">
        <v>5.990764260921605E-2</v>
      </c>
      <c r="G159" s="52">
        <v>6.7978056358777711E-2</v>
      </c>
      <c r="H159" s="52">
        <v>7.3101079186504825E-2</v>
      </c>
      <c r="I159" s="53">
        <v>7.829448658938673E-2</v>
      </c>
      <c r="J159" s="53">
        <v>8.3722852403704195E-2</v>
      </c>
      <c r="K159" s="54">
        <v>8.9374537137484458E-2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0.91759999999999997</v>
      </c>
      <c r="D160" s="52">
        <v>0.84397500000000003</v>
      </c>
      <c r="E160" s="49">
        <v>0.84675232728985594</v>
      </c>
      <c r="F160" s="52">
        <v>0.6814520385934032</v>
      </c>
      <c r="G160" s="52">
        <v>0.70519395977273569</v>
      </c>
      <c r="H160" s="52">
        <v>0.70143632459684457</v>
      </c>
      <c r="I160" s="53">
        <v>0.69635755894637585</v>
      </c>
      <c r="J160" s="53">
        <v>0.69108680517263665</v>
      </c>
      <c r="K160" s="54">
        <v>0.68433284389814653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1.6374097109792521E-3</v>
      </c>
      <c r="D161" s="52">
        <v>1.300878063026143E-3</v>
      </c>
      <c r="E161" s="49">
        <v>1.1007610081026431E-3</v>
      </c>
      <c r="F161" s="52">
        <v>6.3362536226942872E-4</v>
      </c>
      <c r="G161" s="52">
        <v>6.2853991233658877E-4</v>
      </c>
      <c r="H161" s="52">
        <v>6.2531517653609725E-4</v>
      </c>
      <c r="I161" s="53">
        <v>6.227247980506791E-4</v>
      </c>
      <c r="J161" s="53">
        <v>6.2118129242929188E-4</v>
      </c>
      <c r="K161" s="54">
        <v>6.2074771461881329E-4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9.7881227235732306E-3</v>
      </c>
      <c r="D162" s="52">
        <v>9.713852468618573E-3</v>
      </c>
      <c r="E162" s="49">
        <v>9.4954489323257167E-3</v>
      </c>
      <c r="F162" s="52">
        <v>9.8446533772242866E-3</v>
      </c>
      <c r="G162" s="52">
        <v>1.0630697412505982E-2</v>
      </c>
      <c r="H162" s="52">
        <v>1.1451387339444681E-2</v>
      </c>
      <c r="I162" s="53">
        <v>1.2315255962137565E-2</v>
      </c>
      <c r="J162" s="53">
        <v>1.3228875049396214E-2</v>
      </c>
      <c r="K162" s="54">
        <v>1.4193228235652803E-2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1.1384270014815378E-2</v>
      </c>
      <c r="D163" s="52">
        <v>7.1778192394542865E-3</v>
      </c>
      <c r="E163" s="49">
        <v>4.8639220385642869E-3</v>
      </c>
      <c r="F163" s="52">
        <v>8.0842507511228595E-3</v>
      </c>
      <c r="G163" s="52">
        <v>8.7948170282701587E-3</v>
      </c>
      <c r="H163" s="52">
        <v>9.5602359881155896E-3</v>
      </c>
      <c r="I163" s="53">
        <v>1.0402097463746263E-2</v>
      </c>
      <c r="J163" s="53">
        <v>1.1329835615220126E-2</v>
      </c>
      <c r="K163" s="54">
        <v>1.2353339622517426E-2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1.0743174587012436</v>
      </c>
      <c r="D164" s="52">
        <v>0.71503779262929523</v>
      </c>
      <c r="E164" s="49">
        <v>0.49638745029023207</v>
      </c>
      <c r="F164" s="52">
        <v>0.41525807734525078</v>
      </c>
      <c r="G164" s="52">
        <v>0.26133000000000001</v>
      </c>
      <c r="H164" s="52">
        <v>0.19839999999999999</v>
      </c>
      <c r="I164" s="53">
        <v>0.15624000000000002</v>
      </c>
      <c r="J164" s="53">
        <v>0.15344298676536447</v>
      </c>
      <c r="K164" s="54">
        <v>0.15010077650994025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0.26003158564128426</v>
      </c>
      <c r="D165" s="52">
        <v>0.21003999175332816</v>
      </c>
      <c r="E165" s="49">
        <v>0.19897482656897592</v>
      </c>
      <c r="F165" s="52">
        <v>0.16481889062382496</v>
      </c>
      <c r="G165" s="52">
        <v>0.17578660680483413</v>
      </c>
      <c r="H165" s="52">
        <v>0.17659331636669023</v>
      </c>
      <c r="I165" s="53">
        <v>0.17647293834131272</v>
      </c>
      <c r="J165" s="53">
        <v>0.17607610818085584</v>
      </c>
      <c r="K165" s="54">
        <v>0.17466516347320613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3.1890629414151575E-3</v>
      </c>
      <c r="D166" s="52">
        <v>2.4613550915289291E-3</v>
      </c>
      <c r="E166" s="49">
        <v>2.2086567980792856E-3</v>
      </c>
      <c r="F166" s="52">
        <v>2.2740684986839285E-3</v>
      </c>
      <c r="G166" s="52">
        <v>2.3587543110033414E-3</v>
      </c>
      <c r="H166" s="52">
        <v>2.3202399549476145E-3</v>
      </c>
      <c r="I166" s="53">
        <v>2.2788958904405481E-3</v>
      </c>
      <c r="J166" s="53">
        <v>2.2394006456466784E-3</v>
      </c>
      <c r="K166" s="54">
        <v>2.2018041480695487E-3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2.1402411611721801E-2</v>
      </c>
      <c r="D167" s="52">
        <v>2.6159735567459999E-2</v>
      </c>
      <c r="E167" s="49">
        <v>2.5237470998274857E-2</v>
      </c>
      <c r="F167" s="52">
        <v>2.6978855720878284E-2</v>
      </c>
      <c r="G167" s="52">
        <v>2.7508683073276433E-2</v>
      </c>
      <c r="H167" s="52">
        <v>3.1265451635189102E-2</v>
      </c>
      <c r="I167" s="53">
        <v>3.4639456762130018E-2</v>
      </c>
      <c r="J167" s="53">
        <v>3.8141210980048669E-2</v>
      </c>
      <c r="K167" s="54">
        <v>4.123885254234394E-2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0.434</v>
      </c>
      <c r="D168" s="52">
        <v>2.1901777370767865E-2</v>
      </c>
      <c r="E168" s="49">
        <v>2.2014870433833822E-2</v>
      </c>
      <c r="F168" s="52">
        <v>2.2922961059381085E-2</v>
      </c>
      <c r="G168" s="52">
        <v>2.351800355661909E-2</v>
      </c>
      <c r="H168" s="52">
        <v>2.3659929987346884E-2</v>
      </c>
      <c r="I168" s="53">
        <v>2.3694508849148786E-2</v>
      </c>
      <c r="J168" s="53">
        <v>2.3690830901310682E-2</v>
      </c>
      <c r="K168" s="54">
        <v>2.3673922572102015E-2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1.9369212625752428</v>
      </c>
      <c r="D169" s="52">
        <v>2.6344752738052959</v>
      </c>
      <c r="E169" s="49">
        <v>2.4344511003072786</v>
      </c>
      <c r="F169" s="52">
        <v>1.7382536259542927</v>
      </c>
      <c r="G169" s="52">
        <v>2.0981396483496146</v>
      </c>
      <c r="H169" s="52">
        <v>2.2189111022142507</v>
      </c>
      <c r="I169" s="53">
        <v>2.3243925002927224</v>
      </c>
      <c r="J169" s="53">
        <v>2.4289280290959856</v>
      </c>
      <c r="K169" s="54">
        <v>2.5328715520089005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2.27012485865</v>
      </c>
      <c r="D170" s="52">
        <v>2.4325341962400002</v>
      </c>
      <c r="E170" s="49">
        <v>2.6246842577199998</v>
      </c>
      <c r="F170" s="52">
        <v>2.7536835468099996</v>
      </c>
      <c r="G170" s="52">
        <v>2.6689696593541825</v>
      </c>
      <c r="H170" s="52">
        <v>2.6565770431363576</v>
      </c>
      <c r="I170" s="53">
        <v>2.6395864686871553</v>
      </c>
      <c r="J170" s="53">
        <v>2.618550594127508</v>
      </c>
      <c r="K170" s="54">
        <v>2.5876019441437745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0.57153156738140587</v>
      </c>
      <c r="D171" s="52">
        <v>0.51642019022678753</v>
      </c>
      <c r="E171" s="49">
        <v>0.35726151984305798</v>
      </c>
      <c r="F171" s="52">
        <v>0.3792441570660478</v>
      </c>
      <c r="G171" s="52">
        <v>0.43382559705024476</v>
      </c>
      <c r="H171" s="52">
        <v>0.4745363134769654</v>
      </c>
      <c r="I171" s="53">
        <v>0.51839552350223128</v>
      </c>
      <c r="J171" s="53">
        <v>0.56631232358306161</v>
      </c>
      <c r="K171" s="54">
        <v>0.61775165878042371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0.10609820451688541</v>
      </c>
      <c r="D172" s="52">
        <v>0.14606280160706139</v>
      </c>
      <c r="E172" s="49">
        <v>0.18522344269086427</v>
      </c>
      <c r="F172" s="52">
        <v>0.21805556202445714</v>
      </c>
      <c r="G172" s="52">
        <v>0.22390814811359697</v>
      </c>
      <c r="H172" s="52">
        <v>0.23711343492583814</v>
      </c>
      <c r="I172" s="53">
        <v>0.24565043429385522</v>
      </c>
      <c r="J172" s="53">
        <v>0.25290741097575298</v>
      </c>
      <c r="K172" s="54">
        <v>0.25668103985176394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9.9266175914090437E-3</v>
      </c>
      <c r="D173" s="52">
        <v>4.285479450245714E-3</v>
      </c>
      <c r="E173" s="49">
        <v>4.9641668444345994E-3</v>
      </c>
      <c r="F173" s="52">
        <v>6.4147047656685696E-3</v>
      </c>
      <c r="G173" s="52">
        <v>6.6737601673567048E-3</v>
      </c>
      <c r="H173" s="52">
        <v>7.2197179699662909E-3</v>
      </c>
      <c r="I173" s="53">
        <v>7.8152754744007357E-3</v>
      </c>
      <c r="J173" s="53">
        <v>8.4669853565955949E-3</v>
      </c>
      <c r="K173" s="54">
        <v>9.1797364547632314E-3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2.5434746855779406E-4</v>
      </c>
      <c r="D174" s="52">
        <v>2.6583913768929039E-4</v>
      </c>
      <c r="E174" s="49">
        <v>2.7440158244850795E-4</v>
      </c>
      <c r="F174" s="52">
        <v>3.180811122404202E-4</v>
      </c>
      <c r="G174" s="52">
        <v>2.8440355204193047E-4</v>
      </c>
      <c r="H174" s="52">
        <v>3.064863670680369E-4</v>
      </c>
      <c r="I174" s="53">
        <v>3.2625751257701484E-4</v>
      </c>
      <c r="J174" s="53">
        <v>3.4614800098364254E-4</v>
      </c>
      <c r="K174" s="54">
        <v>3.6588997539016777E-4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0.72810852293191719</v>
      </c>
      <c r="D175" s="52">
        <v>0.63566355426101773</v>
      </c>
      <c r="E175" s="49">
        <v>0.59432301442474467</v>
      </c>
      <c r="F175" s="52">
        <v>0.48976079994401811</v>
      </c>
      <c r="G175" s="52">
        <v>0.47096768105203241</v>
      </c>
      <c r="H175" s="52">
        <v>0.47202275698150614</v>
      </c>
      <c r="I175" s="53">
        <v>0.46955757341336285</v>
      </c>
      <c r="J175" s="53">
        <v>0.46616055435197568</v>
      </c>
      <c r="K175" s="54">
        <v>0.46089892047894698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0.45171063862238059</v>
      </c>
      <c r="D176" s="52">
        <v>0.40847422235520692</v>
      </c>
      <c r="E176" s="49">
        <v>0.33756624456495782</v>
      </c>
      <c r="F176" s="52">
        <v>0.31160640240351656</v>
      </c>
      <c r="G176" s="52">
        <v>0.3142189300991432</v>
      </c>
      <c r="H176" s="52">
        <v>0.31153079257592392</v>
      </c>
      <c r="I176" s="53">
        <v>0.30759149403497599</v>
      </c>
      <c r="J176" s="53">
        <v>0.30347821364538463</v>
      </c>
      <c r="K176" s="54">
        <v>0.29871864864852227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1.0487847203293432E-2</v>
      </c>
      <c r="D177" s="52">
        <v>1.1800390372915888E-2</v>
      </c>
      <c r="E177" s="49">
        <v>1.4073114008693969E-2</v>
      </c>
      <c r="F177" s="52">
        <v>1.5310861916360063E-2</v>
      </c>
      <c r="G177" s="52">
        <v>1.6269546348400218E-2</v>
      </c>
      <c r="H177" s="52">
        <v>1.6821223015095452E-2</v>
      </c>
      <c r="I177" s="53">
        <v>1.7374064247501875E-2</v>
      </c>
      <c r="J177" s="53">
        <v>1.7917782060031185E-2</v>
      </c>
      <c r="K177" s="54">
        <v>1.8432980795557739E-2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0.15597566498814242</v>
      </c>
      <c r="D178" s="52">
        <v>0.12256215422345047</v>
      </c>
      <c r="E178" s="49">
        <v>0.10698093337336322</v>
      </c>
      <c r="F178" s="52">
        <v>0.13679871731550952</v>
      </c>
      <c r="G178" s="52">
        <v>0.18255911550445739</v>
      </c>
      <c r="H178" s="52">
        <v>0.18967460413882573</v>
      </c>
      <c r="I178" s="53">
        <v>0.19659158393290921</v>
      </c>
      <c r="J178" s="53">
        <v>0.20337417278357925</v>
      </c>
      <c r="K178" s="54">
        <v>0.209368900520604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0.20810300000000001</v>
      </c>
      <c r="D179" s="52">
        <v>0.22545519391199256</v>
      </c>
      <c r="E179" s="49">
        <v>0.26118777637377505</v>
      </c>
      <c r="F179" s="52">
        <v>0.27334938828312572</v>
      </c>
      <c r="G179" s="52">
        <v>0.28286760578092801</v>
      </c>
      <c r="H179" s="52">
        <v>0.30201272862681888</v>
      </c>
      <c r="I179" s="53">
        <v>0.3181939236048239</v>
      </c>
      <c r="J179" s="53">
        <v>0.33429984560120157</v>
      </c>
      <c r="K179" s="54">
        <v>0.3502612255959468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5.8014729884988254</v>
      </c>
      <c r="D180" s="52">
        <v>5.376433333333333</v>
      </c>
      <c r="E180" s="49">
        <v>2.5110000000000001</v>
      </c>
      <c r="F180" s="52">
        <v>2.7194298892519373</v>
      </c>
      <c r="G180" s="52">
        <v>3.171660806285526</v>
      </c>
      <c r="H180" s="52">
        <v>3.3746240014008686</v>
      </c>
      <c r="I180" s="53">
        <v>3.5645270814720078</v>
      </c>
      <c r="J180" s="53">
        <v>3.776967521048697</v>
      </c>
      <c r="K180" s="54">
        <v>3.9973603041029726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2.7229127101946884E-2</v>
      </c>
      <c r="D181" s="52">
        <v>4.4340468124922018E-2</v>
      </c>
      <c r="E181" s="49">
        <v>4.6739620406474287E-2</v>
      </c>
      <c r="F181" s="52">
        <v>5.988048112548857E-2</v>
      </c>
      <c r="G181" s="52">
        <v>6.232802042725373E-2</v>
      </c>
      <c r="H181" s="52">
        <v>6.7155129490139742E-2</v>
      </c>
      <c r="I181" s="53">
        <v>7.1043462936699678E-2</v>
      </c>
      <c r="J181" s="53">
        <v>7.5326667324194158E-2</v>
      </c>
      <c r="K181" s="54">
        <v>7.9663373707127713E-2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3.3290865717785512E-5</v>
      </c>
      <c r="D182" s="52">
        <v>3.1000000000000001E-5</v>
      </c>
      <c r="E182" s="49">
        <v>4.9599999999999998E-2</v>
      </c>
      <c r="F182" s="52">
        <v>6.813567351586218E-2</v>
      </c>
      <c r="G182" s="52">
        <v>8.2312441165039371E-2</v>
      </c>
      <c r="H182" s="52">
        <v>9.0388910762689761E-2</v>
      </c>
      <c r="I182" s="53">
        <v>9.9241634632260281E-2</v>
      </c>
      <c r="J182" s="53">
        <v>0.10895179943069498</v>
      </c>
      <c r="K182" s="54">
        <v>0.11960117400509701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3.3593827130619642E-3</v>
      </c>
      <c r="D183" s="52">
        <v>3.1351787578001982E-3</v>
      </c>
      <c r="E183" s="49">
        <v>3.232968053295357E-3</v>
      </c>
      <c r="F183" s="52">
        <v>3.1947825469096428E-3</v>
      </c>
      <c r="G183" s="52">
        <v>3.2637971451007566E-3</v>
      </c>
      <c r="H183" s="52">
        <v>3.1933191144002744E-3</v>
      </c>
      <c r="I183" s="53">
        <v>3.1195674773387043E-3</v>
      </c>
      <c r="J183" s="53">
        <v>3.0469253029921425E-3</v>
      </c>
      <c r="K183" s="54">
        <v>2.9753002016340321E-3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3.7200000000000002E-3</v>
      </c>
      <c r="D184" s="52">
        <v>4.1262357849415222E-3</v>
      </c>
      <c r="E184" s="49">
        <v>5.057795729940512E-3</v>
      </c>
      <c r="F184" s="52">
        <v>7.137172327270438E-3</v>
      </c>
      <c r="G184" s="52">
        <v>7.1977348141078236E-3</v>
      </c>
      <c r="H184" s="52">
        <v>7.0480990820855158E-3</v>
      </c>
      <c r="I184" s="53">
        <v>6.901855312287244E-3</v>
      </c>
      <c r="J184" s="53">
        <v>6.7589642104637082E-3</v>
      </c>
      <c r="K184" s="54">
        <v>6.6193602645344728E-3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0.20079867727170003</v>
      </c>
      <c r="D185" s="52">
        <v>0.17943784249612046</v>
      </c>
      <c r="E185" s="49">
        <v>0.29376132496404145</v>
      </c>
      <c r="F185" s="52">
        <v>0.31290605297303259</v>
      </c>
      <c r="G185" s="52">
        <v>0.33298760706538494</v>
      </c>
      <c r="H185" s="52">
        <v>0.33916998898093015</v>
      </c>
      <c r="I185" s="53">
        <v>0.34543502642024432</v>
      </c>
      <c r="J185" s="53">
        <v>0.35179637328529395</v>
      </c>
      <c r="K185" s="54">
        <v>0.35822457318925743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2.4973239745304676</v>
      </c>
      <c r="D186" s="52">
        <v>2.5185590092617298</v>
      </c>
      <c r="E186" s="49">
        <v>2.3289172035190648</v>
      </c>
      <c r="F186" s="52">
        <v>2.2634547478739919</v>
      </c>
      <c r="G186" s="52">
        <v>2.346379530300573</v>
      </c>
      <c r="H186" s="52">
        <v>2.4416938496269465</v>
      </c>
      <c r="I186" s="53">
        <v>2.541924272857262</v>
      </c>
      <c r="J186" s="53">
        <v>2.6388694331884226</v>
      </c>
      <c r="K186" s="54">
        <v>2.7314871973987702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1.137379111538946E-3</v>
      </c>
      <c r="D187" s="52">
        <v>8.8435650300452561E-4</v>
      </c>
      <c r="E187" s="49">
        <v>1.0391234894460309E-3</v>
      </c>
      <c r="F187" s="52">
        <v>1.5218062161550777E-3</v>
      </c>
      <c r="G187" s="52">
        <v>1.4912751561266054E-3</v>
      </c>
      <c r="H187" s="52">
        <v>1.5507219583336153E-3</v>
      </c>
      <c r="I187" s="53">
        <v>1.6089242603731372E-3</v>
      </c>
      <c r="J187" s="53">
        <v>1.6662345047860759E-3</v>
      </c>
      <c r="K187" s="54">
        <v>1.7172334276972134E-3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8.2163150745867929E-6</v>
      </c>
      <c r="D188" s="52">
        <v>4.2671813362055178E-6</v>
      </c>
      <c r="E188" s="49">
        <v>4.8957934961374174E-6</v>
      </c>
      <c r="F188" s="52">
        <v>4.5899768550149896E-6</v>
      </c>
      <c r="G188" s="52">
        <v>4.6357538774199505E-6</v>
      </c>
      <c r="H188" s="52">
        <v>4.7189773701575658E-6</v>
      </c>
      <c r="I188" s="53">
        <v>4.8186265101445789E-6</v>
      </c>
      <c r="J188" s="53">
        <v>4.9358796557630082E-6</v>
      </c>
      <c r="K188" s="54">
        <v>5.072026184218836E-6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0.17951756549095019</v>
      </c>
      <c r="D189" s="52">
        <v>0.2055047154759343</v>
      </c>
      <c r="E189" s="49">
        <v>0.24016936188040716</v>
      </c>
      <c r="F189" s="52">
        <v>0.30259692894042861</v>
      </c>
      <c r="G189" s="52">
        <v>0.34346562268153219</v>
      </c>
      <c r="H189" s="52">
        <v>0.38398083951568096</v>
      </c>
      <c r="I189" s="53">
        <v>0.42896588118980533</v>
      </c>
      <c r="J189" s="53">
        <v>0.47925917487301006</v>
      </c>
      <c r="K189" s="54">
        <v>0.53552206108700151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8.7733827089342213</v>
      </c>
      <c r="D190" s="52">
        <v>7.4683149840764731</v>
      </c>
      <c r="E190" s="49">
        <v>4.6030059724192682</v>
      </c>
      <c r="F190" s="52">
        <v>3.6181280807367129</v>
      </c>
      <c r="G190" s="52">
        <v>3.1304672184767783</v>
      </c>
      <c r="H190" s="52">
        <v>3.0570241079877083</v>
      </c>
      <c r="I190" s="53">
        <v>2.9861517501350359</v>
      </c>
      <c r="J190" s="53">
        <v>2.9177642161203248</v>
      </c>
      <c r="K190" s="54">
        <v>2.8457376607763996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4.0594214606006086E-3</v>
      </c>
      <c r="D191" s="52">
        <v>4.6593382591110155E-3</v>
      </c>
      <c r="E191" s="49">
        <v>5.4966573839796149E-3</v>
      </c>
      <c r="F191" s="52">
        <v>7.7392082380171451E-3</v>
      </c>
      <c r="G191" s="52">
        <v>7.4488405703774969E-3</v>
      </c>
      <c r="H191" s="52">
        <v>7.7738469779608833E-3</v>
      </c>
      <c r="I191" s="53">
        <v>8.1110091628464175E-3</v>
      </c>
      <c r="J191" s="53">
        <v>8.4594037380747306E-3</v>
      </c>
      <c r="K191" s="54">
        <v>8.8172407675334939E-3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2.6891035799311322</v>
      </c>
      <c r="D192" s="52">
        <v>2.5076393052254264</v>
      </c>
      <c r="E192" s="49">
        <v>2.4693791235913798</v>
      </c>
      <c r="F192" s="52">
        <v>2.1664133821598237</v>
      </c>
      <c r="G192" s="52">
        <v>2.0372317904385859</v>
      </c>
      <c r="H192" s="52">
        <v>2.0275706235523767</v>
      </c>
      <c r="I192" s="53">
        <v>2.0139571995606604</v>
      </c>
      <c r="J192" s="53">
        <v>1.9968711157592227</v>
      </c>
      <c r="K192" s="54">
        <v>1.9711359863921321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14.494629163699999</v>
      </c>
      <c r="D193" s="52">
        <v>15.685937364500001</v>
      </c>
      <c r="E193" s="49">
        <v>17.0914427158</v>
      </c>
      <c r="F193" s="52">
        <v>17.253384195499997</v>
      </c>
      <c r="G193" s="52">
        <v>17.935521485015634</v>
      </c>
      <c r="H193" s="52">
        <v>18.549906542638428</v>
      </c>
      <c r="I193" s="53">
        <v>19.005390084163334</v>
      </c>
      <c r="J193" s="53">
        <v>19.463818563154945</v>
      </c>
      <c r="K193" s="54">
        <v>19.916456267991613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2.1410961395389838E-2</v>
      </c>
      <c r="D194" s="52">
        <v>2.8748059387848673E-2</v>
      </c>
      <c r="E194" s="49">
        <v>3.1341415357645938E-2</v>
      </c>
      <c r="F194" s="52">
        <v>1.9614415444157162E-2</v>
      </c>
      <c r="G194" s="52">
        <v>2.0676616636279149E-2</v>
      </c>
      <c r="H194" s="52">
        <v>2.2412775756514253E-2</v>
      </c>
      <c r="I194" s="53">
        <v>2.4126267246566239E-2</v>
      </c>
      <c r="J194" s="53">
        <v>2.5977985660505156E-2</v>
      </c>
      <c r="K194" s="54">
        <v>2.7917192669724797E-2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0.28681200000000001</v>
      </c>
      <c r="D195" s="52">
        <v>0.24121100000000001</v>
      </c>
      <c r="E195" s="49">
        <v>0.22899700000000001</v>
      </c>
      <c r="F195" s="52">
        <v>0.27608599999999994</v>
      </c>
      <c r="G195" s="52">
        <v>0.31826184130355994</v>
      </c>
      <c r="H195" s="52">
        <v>0.33141521203828422</v>
      </c>
      <c r="I195" s="53">
        <v>0.34404905743313108</v>
      </c>
      <c r="J195" s="53">
        <v>0.35630551136050476</v>
      </c>
      <c r="K195" s="54">
        <v>0.36690239092399729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9.9697834357211617E-3</v>
      </c>
      <c r="D196" s="52">
        <v>9.7205363813642875E-3</v>
      </c>
      <c r="E196" s="49">
        <v>8.6182882992250007E-3</v>
      </c>
      <c r="F196" s="52">
        <v>9.5222397213035707E-3</v>
      </c>
      <c r="G196" s="52">
        <v>9.9968648590965017E-3</v>
      </c>
      <c r="H196" s="52">
        <v>9.8749260313128213E-3</v>
      </c>
      <c r="I196" s="53">
        <v>9.6912574572529248E-3</v>
      </c>
      <c r="J196" s="53">
        <v>9.5032205530492728E-3</v>
      </c>
      <c r="K196" s="54">
        <v>9.3106585559108532E-3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0.40295191958001991</v>
      </c>
      <c r="D197" s="52">
        <v>0.45666094838681065</v>
      </c>
      <c r="E197" s="49">
        <v>0.44335031867534225</v>
      </c>
      <c r="F197" s="52">
        <v>0.48484953969893291</v>
      </c>
      <c r="G197" s="52">
        <v>0.47972566046467979</v>
      </c>
      <c r="H197" s="52">
        <v>0.51547043619736532</v>
      </c>
      <c r="I197" s="53">
        <v>0.55324854284975289</v>
      </c>
      <c r="J197" s="53">
        <v>0.59397720241486018</v>
      </c>
      <c r="K197" s="54">
        <v>0.63763122860677413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0.9116931769181843</v>
      </c>
      <c r="D198" s="52">
        <v>1.1222628882183683</v>
      </c>
      <c r="E198" s="49">
        <v>1.335746586750143</v>
      </c>
      <c r="F198" s="52">
        <v>1.7685613270104916</v>
      </c>
      <c r="G198" s="52">
        <v>1.9906769787513501</v>
      </c>
      <c r="H198" s="52">
        <v>2.1822891361161618</v>
      </c>
      <c r="I198" s="53">
        <v>2.3687732653126958</v>
      </c>
      <c r="J198" s="53">
        <v>2.579144317900643</v>
      </c>
      <c r="K198" s="54">
        <v>2.8019680828201556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1.1768459081312127E-2</v>
      </c>
      <c r="D199" s="52">
        <v>1.24E-2</v>
      </c>
      <c r="E199" s="49">
        <v>1.5476700695361527E-2</v>
      </c>
      <c r="F199" s="52">
        <v>2.1531818412539296E-2</v>
      </c>
      <c r="G199" s="52">
        <v>2.3769218390725134E-2</v>
      </c>
      <c r="H199" s="52">
        <v>2.5095938286258942E-2</v>
      </c>
      <c r="I199" s="53">
        <v>2.6451637188766818E-2</v>
      </c>
      <c r="J199" s="53">
        <v>2.7816490426212263E-2</v>
      </c>
      <c r="K199" s="54">
        <v>2.9157877408265781E-2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9.3370036792828586E-5</v>
      </c>
      <c r="D200" s="52">
        <v>9.290772016995611E-5</v>
      </c>
      <c r="E200" s="49">
        <v>9.9609797032699661E-5</v>
      </c>
      <c r="F200" s="52">
        <v>1.109173544434658E-4</v>
      </c>
      <c r="G200" s="52">
        <v>1.1179344482853464E-4</v>
      </c>
      <c r="H200" s="52">
        <v>1.1997688837312561E-4</v>
      </c>
      <c r="I200" s="53">
        <v>1.2794916577524995E-4</v>
      </c>
      <c r="J200" s="53">
        <v>1.3622303935021237E-4</v>
      </c>
      <c r="K200" s="54">
        <v>1.4478696363696422E-4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7.1363718930381417E-2</v>
      </c>
      <c r="D201" s="52">
        <v>6.0136534719737157E-2</v>
      </c>
      <c r="E201" s="49">
        <v>8.8640516109090003E-2</v>
      </c>
      <c r="F201" s="52">
        <v>0.11243435747940002</v>
      </c>
      <c r="G201" s="52">
        <v>0.11487780644037307</v>
      </c>
      <c r="H201" s="52">
        <v>0.12378000906080802</v>
      </c>
      <c r="I201" s="53">
        <v>0.13234846893678381</v>
      </c>
      <c r="J201" s="53">
        <v>0.1412420824579064</v>
      </c>
      <c r="K201" s="54">
        <v>0.15038427761593931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v>203.75900713368949</v>
      </c>
      <c r="D202" s="61">
        <v>194.57468561438887</v>
      </c>
      <c r="E202" s="61">
        <v>174.38205077696185</v>
      </c>
      <c r="F202" s="61">
        <v>179.03901240083502</v>
      </c>
      <c r="G202" s="61">
        <v>183.69401941887051</v>
      </c>
      <c r="H202" s="61">
        <v>191.4854859524666</v>
      </c>
      <c r="I202" s="62">
        <v>198.44095708767242</v>
      </c>
      <c r="J202" s="62">
        <v>205.94424191202134</v>
      </c>
      <c r="K202" s="63">
        <v>213.5881819227817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15.064896742805393</v>
      </c>
      <c r="D204" s="52">
        <f>SUMIF($M$7:$M$201,$N$204,D$7:D$201)</f>
        <v>12.590965709621717</v>
      </c>
      <c r="E204" s="52">
        <f>SUMIF($M$7:$M$201,$N$204,E$7:E$201)</f>
        <v>13.765982188090071</v>
      </c>
      <c r="F204" s="52">
        <f>SUMIF($M$7:$M$201,$N$204,F$7:F$201)</f>
        <v>18.869358429476137</v>
      </c>
      <c r="G204" s="52">
        <f>SUMIF($M$7:$M$201,$N$204,G$7:G$201)</f>
        <v>18.336618134016785</v>
      </c>
      <c r="H204" s="52">
        <f>SUMIF($M$7:$M$201,$N$204,H$7:H$201)</f>
        <v>19.948771479027219</v>
      </c>
      <c r="I204" s="52">
        <f>SUMIF($M$7:$M$201,$N$204,I$7:I$201)</f>
        <v>21.643707757028253</v>
      </c>
      <c r="J204" s="52">
        <f>SUMIF($M$7:$M$201,$N$204,J$7:J$201)</f>
        <v>23.487892635476037</v>
      </c>
      <c r="K204" s="54">
        <f>SUMIF($M$7:$M$201,$N$204,K$7:K$201)</f>
        <v>25.492173788238489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6.7737894897364157</v>
      </c>
      <c r="D205" s="52">
        <f>SUMIF($M$7:$M$201,$N$205,D$7:D$201)</f>
        <v>8.2420695906109707</v>
      </c>
      <c r="E205" s="52">
        <f>SUMIF($M$7:$M$201,$N$205,E$7:E$201)</f>
        <v>7.7823768123893942</v>
      </c>
      <c r="F205" s="52">
        <f>SUMIF($M$7:$M$201,$N$205,F$7:F$201)</f>
        <v>10.914745162384419</v>
      </c>
      <c r="G205" s="52">
        <f>SUMIF($M$7:$M$201,$N$205,G$7:G$201)</f>
        <v>10.510280162826719</v>
      </c>
      <c r="H205" s="52">
        <f>SUMIF($M$7:$M$201,$N$205,H$7:H$201)</f>
        <v>11.098050391109522</v>
      </c>
      <c r="I205" s="52">
        <f>SUMIF($M$7:$M$201,$N$205,I$7:I$201)</f>
        <v>11.718972798802486</v>
      </c>
      <c r="J205" s="52">
        <f>SUMIF($M$7:$M$201,$N$205,J$7:J$201)</f>
        <v>12.385042739770231</v>
      </c>
      <c r="K205" s="54">
        <f>SUMIF($M$7:$M$201,$N$205,K$7:K$201)</f>
        <v>13.096051378752811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6.1679597355878149E-2</v>
      </c>
      <c r="D206" s="52">
        <f>SUMIF($M$7:$M$201,$N$206,D$7:D$201)</f>
        <v>7.6377022253737673E-2</v>
      </c>
      <c r="E206" s="49">
        <f>SUMIF($M$7:$M$201,$N$206,E$7:E$201)</f>
        <v>0.14041939522065022</v>
      </c>
      <c r="F206" s="52">
        <f>SUMIF($M$7:$M$201,$N$206,F$7:F$201)</f>
        <v>0.14488634409849524</v>
      </c>
      <c r="G206" s="52">
        <f>SUMIF($M$7:$M$201,$N$206,G$7:G$201)</f>
        <v>0.15154924365830047</v>
      </c>
      <c r="H206" s="52">
        <f>SUMIF($M$7:$M$201,$N$206,H$7:H$201)</f>
        <v>0.15554081038970269</v>
      </c>
      <c r="I206" s="53">
        <f>SUMIF($M$7:$M$201,$N$206,I$7:I$201)</f>
        <v>0.15959990107604199</v>
      </c>
      <c r="J206" s="53">
        <f>SUMIF($M$7:$M$201,$N$206,J$7:J$201)</f>
        <v>0.16368894004471787</v>
      </c>
      <c r="K206" s="54">
        <f>SUMIF($M$7:$M$201,$N$206,K$7:K$201)</f>
        <v>0.16774078796261993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0.9677231972512792</v>
      </c>
      <c r="D207" s="52">
        <f>SUMIF($M$7:$M$201,$N$207,D$7:D$201)</f>
        <v>1.0050810747361996</v>
      </c>
      <c r="E207" s="49">
        <f>SUMIF($M$7:$M$201,$N$207,E$7:E$201)</f>
        <v>0.91813507679256878</v>
      </c>
      <c r="F207" s="52">
        <f>SUMIF($M$7:$M$201,$N$207,F$7:F$201)</f>
        <v>1.0551481251609394</v>
      </c>
      <c r="G207" s="52">
        <f>SUMIF($M$7:$M$201,$N$207,G$7:G$201)</f>
        <v>1.1582166697875698</v>
      </c>
      <c r="H207" s="52">
        <f>SUMIF($M$7:$M$201,$N$207,H$7:H$201)</f>
        <v>1.2397850344236265</v>
      </c>
      <c r="I207" s="53">
        <f>SUMIF($M$7:$M$201,$N$207,I$7:I$201)</f>
        <v>1.3244211104910915</v>
      </c>
      <c r="J207" s="53">
        <f>SUMIF($M$7:$M$201,$N$207,J$7:J$201)</f>
        <v>1.4164742829772681</v>
      </c>
      <c r="K207" s="54">
        <f>SUMIF($M$7:$M$201,$N$207,K$7:K$201)</f>
        <v>1.5137178347865174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1.3605604699512401</v>
      </c>
      <c r="D208" s="52">
        <f>SUMIF($M$7:$M$201,$N$208,D$7:D$201)</f>
        <v>1.1919170886010078</v>
      </c>
      <c r="E208" s="49">
        <f>SUMIF($M$7:$M$201,$N$208,E$7:E$201)</f>
        <v>1.2663744869283204</v>
      </c>
      <c r="F208" s="52">
        <f>SUMIF($M$7:$M$201,$N$208,F$7:F$201)</f>
        <v>1.1181862638023385</v>
      </c>
      <c r="G208" s="52">
        <f>SUMIF($M$7:$M$201,$N$208,G$7:G$201)</f>
        <v>1.1648737237789746</v>
      </c>
      <c r="H208" s="52">
        <f>SUMIF($M$7:$M$201,$N$208,H$7:H$201)</f>
        <v>1.1599926737888528</v>
      </c>
      <c r="I208" s="53">
        <f>SUMIF($M$7:$M$201,$N$208,I$7:I$201)</f>
        <v>1.1533470287043808</v>
      </c>
      <c r="J208" s="53">
        <f>SUMIF($M$7:$M$201,$N$208,J$7:J$201)</f>
        <v>1.1466261530293134</v>
      </c>
      <c r="K208" s="54">
        <f>SUMIF($M$7:$M$201,$N$208,K$7:K$201)</f>
        <v>1.1378774605656146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21.375248800524648</v>
      </c>
      <c r="D210" s="55">
        <f>SUMIF($N$7:$N$208,$B$210,D$7:D$208)</f>
        <v>21.723560969245632</v>
      </c>
      <c r="E210" s="55">
        <f>SUMIF($N$7:$N$208,$B$210,E$7:E$208)</f>
        <v>25.617443896927085</v>
      </c>
      <c r="F210" s="55">
        <f>SUMIF($N$7:$N$208,$B$210,F$7:F$208)</f>
        <v>29.401946558409492</v>
      </c>
      <c r="G210" s="55">
        <f>SUMIF($N$7:$N$208,$B$210,G$7:G$208)</f>
        <v>29.643965576147611</v>
      </c>
      <c r="H210" s="55">
        <f>SUMIF($N$7:$N$208,$B$210,H$7:H$208)</f>
        <v>31.802461038827992</v>
      </c>
      <c r="I210" s="56">
        <f>SUMIF($N$7:$N$208,$B$210,I$7:I$208)</f>
        <v>34.04277179077701</v>
      </c>
      <c r="J210" s="56">
        <f>SUMIF($N$7:$N$208,$B$210,J$7:J$208)</f>
        <v>36.442618638592648</v>
      </c>
      <c r="K210" s="57">
        <f>SUMIF($N$7:$N$208,$B$210,K$7:K$208)</f>
        <v>38.999802529246224</v>
      </c>
    </row>
    <row r="211" spans="2:11">
      <c r="B211" s="95" t="str">
        <f>'GHG Summary Master'!B211</f>
        <v>Central and South America</v>
      </c>
      <c r="C211" s="58">
        <f>SUMIF($N$7:$N$208,$B$211,C$7:C$208)</f>
        <v>11.238620176980831</v>
      </c>
      <c r="D211" s="58">
        <f>SUMIF($N$7:$N$208,$B$211,D$7:D$208)</f>
        <v>13.347896204028324</v>
      </c>
      <c r="E211" s="58">
        <f>SUMIF($N$7:$N$208,$B$211,E$7:E$208)</f>
        <v>13.071899391794718</v>
      </c>
      <c r="F211" s="58">
        <f>SUMIF($N$7:$N$208,$B$211,F$7:F$208)</f>
        <v>16.58857926375013</v>
      </c>
      <c r="G211" s="58">
        <f>SUMIF($N$7:$N$208,$B$211,G$7:G$208)</f>
        <v>17.02771985165484</v>
      </c>
      <c r="H211" s="58">
        <f>SUMIF($N$7:$N$208,$B$211,H$7:H$208)</f>
        <v>18.033392366787012</v>
      </c>
      <c r="I211" s="59">
        <f>SUMIF($N$7:$N$208,$B$211,I$7:I$208)</f>
        <v>19.08798203597275</v>
      </c>
      <c r="J211" s="59">
        <f>SUMIF($N$7:$N$208,$B$211,J$7:J$208)</f>
        <v>20.214351689407099</v>
      </c>
      <c r="K211" s="60">
        <f>SUMIF($N$7:$N$208,$B$211,K$7:K$208)</f>
        <v>21.415208099260624</v>
      </c>
    </row>
    <row r="212" spans="2:11">
      <c r="B212" s="95" t="str">
        <f>'GHG Summary Master'!B212</f>
        <v>Middle East</v>
      </c>
      <c r="C212" s="58">
        <f>SUMIF($N$7:$N$208,$B$212,C$7:C$208)</f>
        <v>6.8825169677245794</v>
      </c>
      <c r="D212" s="58">
        <f>SUMIF($N$7:$N$208,$B$212,D$7:D$208)</f>
        <v>8.1741015074675136</v>
      </c>
      <c r="E212" s="58">
        <f>SUMIF($N$7:$N$208,$B$212,E$7:E$208)</f>
        <v>3.3108155899533025</v>
      </c>
      <c r="F212" s="58">
        <f>SUMIF($N$7:$N$208,$B$212,F$7:F$208)</f>
        <v>3.5839036190865703</v>
      </c>
      <c r="G212" s="58">
        <f>SUMIF($N$7:$N$208,$B$212,G$7:G$208)</f>
        <v>3.7481109719085186</v>
      </c>
      <c r="H212" s="58">
        <f>SUMIF($N$7:$N$208,$B$212,H$7:H$208)</f>
        <v>3.9161344309416179</v>
      </c>
      <c r="I212" s="59">
        <f>SUMIF($N$7:$N$208,$B$212,I$7:I$208)</f>
        <v>4.0917455257803557</v>
      </c>
      <c r="J212" s="59">
        <f>SUMIF($N$7:$N$208,$B$212,J$7:J$208)</f>
        <v>4.2744731045052049</v>
      </c>
      <c r="K212" s="60">
        <f>SUMIF($N$7:$N$208,$B$212,K$7:K$208)</f>
        <v>4.4638492766856039</v>
      </c>
    </row>
    <row r="213" spans="2:11">
      <c r="B213" s="95" t="str">
        <f>'GHG Summary Master'!B213</f>
        <v>OECD</v>
      </c>
      <c r="C213" s="58">
        <f>SUMIF($N$7:$N$208,$B$213,C$7:C$208)</f>
        <v>67.623870625836119</v>
      </c>
      <c r="D213" s="58">
        <f>SUMIF($N$7:$N$208,$B$213,D$7:D$208)</f>
        <v>65.276605560850157</v>
      </c>
      <c r="E213" s="58">
        <f>SUMIF($N$7:$N$208,$B$213,E$7:E$208)</f>
        <v>64.642020445825821</v>
      </c>
      <c r="F213" s="58">
        <f>SUMIF($N$7:$N$208,$B$213,F$7:F$208)</f>
        <v>62.568592454418905</v>
      </c>
      <c r="G213" s="58">
        <f>SUMIF($N$7:$N$208,$B$213,G$7:G$208)</f>
        <v>64.055137052391615</v>
      </c>
      <c r="H213" s="58">
        <f>SUMIF($N$7:$N$208,$B$213,H$7:H$208)</f>
        <v>65.449615680021779</v>
      </c>
      <c r="I213" s="59">
        <f>SUMIF($N$7:$N$208,$B$213,I$7:I$208)</f>
        <v>66.179378930838041</v>
      </c>
      <c r="J213" s="59">
        <f>SUMIF($N$7:$N$208,$B$213,J$7:J$208)</f>
        <v>66.998572445239262</v>
      </c>
      <c r="K213" s="60">
        <f>SUMIF($N$7:$N$208,$B$213,K$7:K$208)</f>
        <v>67.776575987101467</v>
      </c>
    </row>
    <row r="214" spans="2:11">
      <c r="B214" s="95" t="str">
        <f>'GHG Summary Master'!B214</f>
        <v>Non-OECD Asia</v>
      </c>
      <c r="C214" s="58">
        <f>SUMIF($N$7:$N$208,$B$214,C$7:C$208)</f>
        <v>30.931089757376135</v>
      </c>
      <c r="D214" s="58">
        <f>SUMIF($N$7:$N$208,$B$214,D$7:D$208)</f>
        <v>34.816470414104714</v>
      </c>
      <c r="E214" s="58">
        <f>SUMIF($N$7:$N$208,$B$214,E$7:E$208)</f>
        <v>33.263862028162841</v>
      </c>
      <c r="F214" s="58">
        <f>SUMIF($N$7:$N$208,$B$214,F$7:F$208)</f>
        <v>33.381844646109954</v>
      </c>
      <c r="G214" s="58">
        <f>SUMIF($N$7:$N$208,$B$214,G$7:G$208)</f>
        <v>36.268772736941791</v>
      </c>
      <c r="H214" s="58">
        <f>SUMIF($N$7:$N$208,$B$214,H$7:H$208)</f>
        <v>39.452336033169196</v>
      </c>
      <c r="I214" s="59">
        <f>SUMIF($N$7:$N$208,$B$214,I$7:I$208)</f>
        <v>42.405903022188205</v>
      </c>
      <c r="J214" s="59">
        <f>SUMIF($N$7:$N$208,$B$214,J$7:J$208)</f>
        <v>45.607047926002522</v>
      </c>
      <c r="K214" s="60">
        <f>SUMIF($N$7:$N$208,$B$214,K$7:K$208)</f>
        <v>48.871646768957817</v>
      </c>
    </row>
    <row r="215" spans="2:11">
      <c r="B215" s="95" t="str">
        <f>'GHG Summary Master'!B215</f>
        <v>Non-OECD Europe &amp; Eurasia</v>
      </c>
      <c r="C215" s="58">
        <f>SUMIF($N$7:$N$208,$B$215,C$7:C$208)</f>
        <v>65.707660805247244</v>
      </c>
      <c r="D215" s="58">
        <f>SUMIF($N$7:$N$208,$B$215,D$7:D$208)</f>
        <v>51.236050958692623</v>
      </c>
      <c r="E215" s="58">
        <f>SUMIF($N$7:$N$208,$B$215,E$7:E$208)</f>
        <v>34.476009424298198</v>
      </c>
      <c r="F215" s="58">
        <f>SUMIF($N$7:$N$208,$B$215,F$7:F$208)</f>
        <v>33.514145859060136</v>
      </c>
      <c r="G215" s="58">
        <f>SUMIF($N$7:$N$208,$B$215,G$7:G$208)</f>
        <v>32.950313229826094</v>
      </c>
      <c r="H215" s="58">
        <f>SUMIF($N$7:$N$208,$B$215,H$7:H$208)</f>
        <v>32.831546402719042</v>
      </c>
      <c r="I215" s="59">
        <f>SUMIF($N$7:$N$208,$B$215,I$7:I$208)</f>
        <v>32.633175782116027</v>
      </c>
      <c r="J215" s="59">
        <f>SUMIF($N$7:$N$208,$B$215,J$7:J$208)</f>
        <v>32.407178108274579</v>
      </c>
      <c r="K215" s="60">
        <f>SUMIF($N$7:$N$208,$B$215,K$7:K$208)</f>
        <v>32.061099261530003</v>
      </c>
    </row>
    <row r="216" spans="2:11">
      <c r="B216" s="97" t="str">
        <f>'GHG Summary Master'!B216</f>
        <v>EU</v>
      </c>
      <c r="C216" s="98">
        <f>SUMIF($O$7:$O$208,$B216,C$7:C$208)</f>
        <v>42.902032599777279</v>
      </c>
      <c r="D216" s="98">
        <f>SUMIF($O$7:$O$208,$B216,D$7:D$208)</f>
        <v>36.575285820223172</v>
      </c>
      <c r="E216" s="98">
        <f>SUMIF($O$7:$O$208,$B216,E$7:E$208)</f>
        <v>34.42392424630178</v>
      </c>
      <c r="F216" s="98">
        <f>SUMIF($O$7:$O$208,$B216,F$7:F$208)</f>
        <v>32.691496197319232</v>
      </c>
      <c r="G216" s="98">
        <f>SUMIF($O$7:$O$208,$B216,G$7:G$208)</f>
        <v>32.869407903403101</v>
      </c>
      <c r="H216" s="98">
        <f>SUMIF($O$7:$O$208,$B216,H$7:H$208)</f>
        <v>33.197157634454172</v>
      </c>
      <c r="I216" s="98">
        <f>SUMIF($O$7:$O$208,$B216,I$7:I$208)</f>
        <v>33.10024010219427</v>
      </c>
      <c r="J216" s="98">
        <f>SUMIF($O$7:$O$208,$B216,J$7:J$208)</f>
        <v>33.124795128595174</v>
      </c>
      <c r="K216" s="99">
        <f>SUMIF($O$7:$O$208,$B216,K$7:K$208)</f>
        <v>33.136860086135968</v>
      </c>
    </row>
    <row r="217" spans="2:11" ht="13.5" thickBot="1">
      <c r="B217" s="97" t="str">
        <f>'GHG Summary Master'!B217</f>
        <v>OPEC</v>
      </c>
      <c r="C217" s="98">
        <f>SUMIF($O$7:$O$208,$B217,C$7:C$208)</f>
        <v>8.8779485097161412</v>
      </c>
      <c r="D217" s="98">
        <f>SUMIF($O$7:$O$208,$B217,D$7:D$208)</f>
        <v>10.675269962674701</v>
      </c>
      <c r="E217" s="98">
        <f>SUMIF($O$7:$O$208,$B217,E$7:E$208)</f>
        <v>6.6419782186190623</v>
      </c>
      <c r="F217" s="98">
        <f>SUMIF($O$7:$O$208,$B217,F$7:F$208)</f>
        <v>6.853569408093187</v>
      </c>
      <c r="G217" s="98">
        <f>SUMIF($O$7:$O$208,$B217,G$7:G$208)</f>
        <v>7.1449297113773742</v>
      </c>
      <c r="H217" s="98">
        <f>SUMIF($O$7:$O$208,$B217,H$7:H$208)</f>
        <v>7.4568068418443749</v>
      </c>
      <c r="I217" s="98">
        <f>SUMIF($O$7:$O$208,$B217,I$7:I$208)</f>
        <v>7.7805272698818335</v>
      </c>
      <c r="J217" s="98">
        <f>SUMIF($O$7:$O$208,$B217,J$7:J$208)</f>
        <v>8.117774434399271</v>
      </c>
      <c r="K217" s="99">
        <f>SUMIF($O$7:$O$208,$B217,K$7:K$208)</f>
        <v>8.467759664530103</v>
      </c>
    </row>
    <row r="218" spans="2:11" ht="13.5" thickBot="1">
      <c r="B218" s="154" t="s">
        <v>34</v>
      </c>
      <c r="C218" s="158">
        <f t="shared" ref="C218:K218" si="0">SUM(C210:C215)</f>
        <v>203.75900713368952</v>
      </c>
      <c r="D218" s="158">
        <f t="shared" si="0"/>
        <v>194.57468561438898</v>
      </c>
      <c r="E218" s="158">
        <f t="shared" si="0"/>
        <v>174.38205077696193</v>
      </c>
      <c r="F218" s="158">
        <f t="shared" si="0"/>
        <v>179.03901240083519</v>
      </c>
      <c r="G218" s="158">
        <f t="shared" si="0"/>
        <v>183.69401941887048</v>
      </c>
      <c r="H218" s="158">
        <f t="shared" si="0"/>
        <v>191.48548595246666</v>
      </c>
      <c r="I218" s="159">
        <f t="shared" si="0"/>
        <v>198.44095708767236</v>
      </c>
      <c r="J218" s="159">
        <f t="shared" si="0"/>
        <v>205.94424191202131</v>
      </c>
      <c r="K218" s="160">
        <f t="shared" si="0"/>
        <v>213.58818192278176</v>
      </c>
    </row>
    <row r="219" spans="2:11" ht="12" customHeight="1" thickTop="1">
      <c r="C219" s="27"/>
      <c r="D219" s="27"/>
      <c r="E219" s="27"/>
      <c r="F219" s="27"/>
      <c r="G219" s="27"/>
      <c r="H219" s="27"/>
      <c r="I219" s="27"/>
      <c r="J219" s="27"/>
      <c r="K219" s="27"/>
    </row>
    <row r="220" spans="2:11" ht="13.5" thickBot="1">
      <c r="C220" s="27"/>
      <c r="D220" s="27"/>
      <c r="E220" s="27"/>
      <c r="F220" s="27"/>
      <c r="G220" s="27"/>
      <c r="H220" s="27"/>
      <c r="I220" s="27"/>
      <c r="J220" s="27"/>
      <c r="K220" s="27"/>
    </row>
    <row r="221" spans="2:11" ht="13.5" thickTop="1">
      <c r="B221" s="104" t="s">
        <v>3</v>
      </c>
      <c r="C221" s="107">
        <f>C210/C$218</f>
        <v>0.10490455907306227</v>
      </c>
      <c r="D221" s="107">
        <f t="shared" ref="D221:K221" si="1">D210/D$218</f>
        <v>0.11164638863812792</v>
      </c>
      <c r="E221" s="107">
        <f t="shared" si="1"/>
        <v>0.14690413252274628</v>
      </c>
      <c r="F221" s="107">
        <f t="shared" si="1"/>
        <v>0.16422089333571602</v>
      </c>
      <c r="G221" s="107">
        <f t="shared" si="1"/>
        <v>0.1613768682830746</v>
      </c>
      <c r="H221" s="107">
        <f t="shared" si="1"/>
        <v>0.16608288028014023</v>
      </c>
      <c r="I221" s="107">
        <f t="shared" si="1"/>
        <v>0.17155113687411172</v>
      </c>
      <c r="J221" s="107">
        <f t="shared" si="1"/>
        <v>0.17695381186797549</v>
      </c>
      <c r="K221" s="108">
        <f t="shared" si="1"/>
        <v>0.18259344771868402</v>
      </c>
    </row>
    <row r="222" spans="2:11">
      <c r="B222" s="105" t="s">
        <v>328</v>
      </c>
      <c r="C222" s="109">
        <f t="shared" ref="C222:K226" si="2">C211/C$218</f>
        <v>5.5156433745316563E-2</v>
      </c>
      <c r="D222" s="109">
        <f t="shared" si="2"/>
        <v>6.8600373999736966E-2</v>
      </c>
      <c r="E222" s="109">
        <f t="shared" si="2"/>
        <v>7.4961266561281201E-2</v>
      </c>
      <c r="F222" s="109">
        <f t="shared" si="2"/>
        <v>9.265343369193399E-2</v>
      </c>
      <c r="G222" s="109">
        <f t="shared" si="2"/>
        <v>9.2696103583139414E-2</v>
      </c>
      <c r="H222" s="109">
        <f t="shared" si="2"/>
        <v>9.4176288490416066E-2</v>
      </c>
      <c r="I222" s="109">
        <f t="shared" si="2"/>
        <v>9.6189729761984422E-2</v>
      </c>
      <c r="J222" s="109">
        <f t="shared" si="2"/>
        <v>9.8154488330111228E-2</v>
      </c>
      <c r="K222" s="110">
        <f t="shared" si="2"/>
        <v>0.10026401229915818</v>
      </c>
    </row>
    <row r="223" spans="2:11">
      <c r="B223" s="105" t="s">
        <v>17</v>
      </c>
      <c r="C223" s="109">
        <f t="shared" si="2"/>
        <v>3.3777731176363901E-2</v>
      </c>
      <c r="D223" s="109">
        <f t="shared" si="2"/>
        <v>4.2010097468008094E-2</v>
      </c>
      <c r="E223" s="109">
        <f t="shared" si="2"/>
        <v>1.8985988381269244E-2</v>
      </c>
      <c r="F223" s="109">
        <f t="shared" si="2"/>
        <v>2.0017445198272619E-2</v>
      </c>
      <c r="G223" s="109">
        <f t="shared" si="2"/>
        <v>2.0404099076093727E-2</v>
      </c>
      <c r="H223" s="109">
        <f t="shared" si="2"/>
        <v>2.0451338186089667E-2</v>
      </c>
      <c r="I223" s="109">
        <f t="shared" si="2"/>
        <v>2.0619460749590111E-2</v>
      </c>
      <c r="J223" s="109">
        <f t="shared" si="2"/>
        <v>2.0755487333951515E-2</v>
      </c>
      <c r="K223" s="110">
        <f t="shared" si="2"/>
        <v>2.0899327090575702E-2</v>
      </c>
    </row>
    <row r="224" spans="2:11">
      <c r="B224" s="105" t="s">
        <v>325</v>
      </c>
      <c r="C224" s="109">
        <f t="shared" si="2"/>
        <v>0.331881626128395</v>
      </c>
      <c r="D224" s="109">
        <f t="shared" si="2"/>
        <v>0.33548354635513228</v>
      </c>
      <c r="E224" s="109">
        <f t="shared" si="2"/>
        <v>0.37069193852126581</v>
      </c>
      <c r="F224" s="109">
        <f t="shared" si="2"/>
        <v>0.34946904373187343</v>
      </c>
      <c r="G224" s="109">
        <f t="shared" si="2"/>
        <v>0.34870562065675703</v>
      </c>
      <c r="H224" s="109">
        <f t="shared" si="2"/>
        <v>0.34179935546795776</v>
      </c>
      <c r="I224" s="109">
        <f t="shared" si="2"/>
        <v>0.33349657198841071</v>
      </c>
      <c r="J224" s="109">
        <f t="shared" si="2"/>
        <v>0.32532384408135495</v>
      </c>
      <c r="K224" s="110">
        <f t="shared" si="2"/>
        <v>0.31732362426121796</v>
      </c>
    </row>
    <row r="225" spans="2:11">
      <c r="B225" s="105" t="s">
        <v>327</v>
      </c>
      <c r="C225" s="109">
        <f t="shared" si="2"/>
        <v>0.15180231879065723</v>
      </c>
      <c r="D225" s="109">
        <f t="shared" si="2"/>
        <v>0.17893627993882263</v>
      </c>
      <c r="E225" s="109">
        <f t="shared" si="2"/>
        <v>0.19075278608064986</v>
      </c>
      <c r="F225" s="109">
        <f t="shared" si="2"/>
        <v>0.18645011608628731</v>
      </c>
      <c r="G225" s="109">
        <f t="shared" si="2"/>
        <v>0.19744122781830742</v>
      </c>
      <c r="H225" s="109">
        <f t="shared" si="2"/>
        <v>0.20603303606500303</v>
      </c>
      <c r="I225" s="109">
        <f t="shared" si="2"/>
        <v>0.2136953159495851</v>
      </c>
      <c r="J225" s="109">
        <f t="shared" si="2"/>
        <v>0.22145337739272991</v>
      </c>
      <c r="K225" s="110">
        <f t="shared" si="2"/>
        <v>0.22881250417977861</v>
      </c>
    </row>
    <row r="226" spans="2:11" ht="13.5" thickBot="1">
      <c r="B226" s="106" t="s">
        <v>326</v>
      </c>
      <c r="C226" s="111">
        <f t="shared" si="2"/>
        <v>0.32247733108620519</v>
      </c>
      <c r="D226" s="111">
        <f t="shared" si="2"/>
        <v>0.26332331360017197</v>
      </c>
      <c r="E226" s="111">
        <f t="shared" si="2"/>
        <v>0.19770388793278781</v>
      </c>
      <c r="F226" s="111">
        <f t="shared" si="2"/>
        <v>0.18718906795591661</v>
      </c>
      <c r="G226" s="111">
        <f t="shared" si="2"/>
        <v>0.17937608058262772</v>
      </c>
      <c r="H226" s="111">
        <f t="shared" si="2"/>
        <v>0.17145710151039317</v>
      </c>
      <c r="I226" s="111">
        <f t="shared" si="2"/>
        <v>0.1644477846763181</v>
      </c>
      <c r="J226" s="111">
        <f t="shared" si="2"/>
        <v>0.15735899099387696</v>
      </c>
      <c r="K226" s="112">
        <f t="shared" si="2"/>
        <v>0.15010708445058543</v>
      </c>
    </row>
    <row r="227" spans="2:11" ht="13.5" thickTop="1">
      <c r="C227" s="119">
        <f>1-SUM(C221:C226)</f>
        <v>0</v>
      </c>
      <c r="D227" s="119">
        <f t="shared" ref="D227:K227" si="3">1-SUM(D221:D226)</f>
        <v>0</v>
      </c>
      <c r="E227" s="119">
        <f t="shared" si="3"/>
        <v>0</v>
      </c>
      <c r="F227" s="119">
        <f t="shared" si="3"/>
        <v>0</v>
      </c>
      <c r="G227" s="119">
        <f t="shared" si="3"/>
        <v>0</v>
      </c>
      <c r="H227" s="119">
        <f t="shared" si="3"/>
        <v>0</v>
      </c>
      <c r="I227" s="119">
        <f t="shared" si="3"/>
        <v>0</v>
      </c>
      <c r="J227" s="119">
        <f t="shared" si="3"/>
        <v>0</v>
      </c>
      <c r="K227" s="119">
        <f t="shared" si="3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Lists!G1:G24</xm:f>
          </x14:formula1>
          <xm:sqref>C2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5">
    <tabColor rgb="FF00B050"/>
  </sheetPr>
  <dimension ref="B1:O227"/>
  <sheetViews>
    <sheetView showGridLines="0" topLeftCell="A196" zoomScaleNormal="100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219</v>
      </c>
      <c r="D2" s="2"/>
      <c r="E2" s="2"/>
      <c r="F2" s="2"/>
      <c r="G2" s="2"/>
      <c r="H2" s="2"/>
      <c r="I2" s="2"/>
      <c r="J2" s="2"/>
      <c r="K2" s="2"/>
    </row>
    <row r="3" spans="2:15" ht="16.5">
      <c r="B3" s="3" t="s">
        <v>36</v>
      </c>
      <c r="C3" s="28" t="s">
        <v>233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216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124">
        <v>0.69557915699999995</v>
      </c>
      <c r="D7" s="124">
        <v>0.67570546679999999</v>
      </c>
      <c r="E7" s="124">
        <v>0.51671594519999997</v>
      </c>
      <c r="F7" s="124">
        <v>0.63595808639999996</v>
      </c>
      <c r="G7" s="124">
        <v>0.60210925674374538</v>
      </c>
      <c r="H7" s="124">
        <v>0.61593798962614654</v>
      </c>
      <c r="I7" s="125">
        <v>0.58226733236981021</v>
      </c>
      <c r="J7" s="125">
        <v>0.55043730384423595</v>
      </c>
      <c r="K7" s="126">
        <v>0.52034728486344484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1.3015318679999999E-2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2.297295E-3</v>
      </c>
      <c r="D9" s="52">
        <v>2.3808330000000002E-3</v>
      </c>
      <c r="E9" s="49">
        <v>8.3537999999999993E-4</v>
      </c>
      <c r="F9" s="52">
        <v>8.3537999999999993E-4</v>
      </c>
      <c r="G9" s="52">
        <v>7.9091695137629438E-4</v>
      </c>
      <c r="H9" s="52">
        <v>8.0908205867242882E-4</v>
      </c>
      <c r="I9" s="53">
        <v>7.6485305323903202E-4</v>
      </c>
      <c r="J9" s="53">
        <v>7.2304185561716588E-4</v>
      </c>
      <c r="K9" s="54">
        <v>6.8351629474496238E-4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1.1575200000000001E-2</v>
      </c>
      <c r="D11" s="52">
        <v>3.7619400000000004E-2</v>
      </c>
      <c r="E11" s="49">
        <v>1.24230834E-2</v>
      </c>
      <c r="F11" s="52">
        <v>3.5874438600000003E-2</v>
      </c>
      <c r="G11" s="52">
        <v>3.3965023833283127E-2</v>
      </c>
      <c r="H11" s="52">
        <v>3.4745103589032114E-2</v>
      </c>
      <c r="I11" s="53">
        <v>3.2845739539426599E-2</v>
      </c>
      <c r="J11" s="53">
        <v>3.1050205480820808E-2</v>
      </c>
      <c r="K11" s="54">
        <v>2.9352825478138878E-2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0.41160000000000008</v>
      </c>
      <c r="D13" s="52">
        <v>0.62881958294631046</v>
      </c>
      <c r="E13" s="49">
        <v>0.64567440000000009</v>
      </c>
      <c r="F13" s="52">
        <v>0.54283098538587682</v>
      </c>
      <c r="G13" s="52">
        <v>0.70552632288892547</v>
      </c>
      <c r="H13" s="52">
        <v>0.74728380814208173</v>
      </c>
      <c r="I13" s="53">
        <v>0.78377880969029834</v>
      </c>
      <c r="J13" s="53">
        <v>0.82205611285336688</v>
      </c>
      <c r="K13" s="54">
        <v>0.86220275966201898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0.49049752499999999</v>
      </c>
      <c r="D15" s="52">
        <v>0.64873966500000002</v>
      </c>
      <c r="E15" s="49">
        <v>0.74135937487499992</v>
      </c>
      <c r="F15" s="52">
        <v>0.34136290125000002</v>
      </c>
      <c r="G15" s="52">
        <v>4.6281375E-2</v>
      </c>
      <c r="H15" s="52">
        <v>0.13167432391796011</v>
      </c>
      <c r="I15" s="53">
        <v>0.1744814382201321</v>
      </c>
      <c r="J15" s="53">
        <v>0.2312050776302737</v>
      </c>
      <c r="K15" s="54">
        <v>0.30636948243502621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</v>
      </c>
      <c r="D16" s="52">
        <v>0</v>
      </c>
      <c r="E16" s="49">
        <v>0</v>
      </c>
      <c r="F16" s="52">
        <v>0</v>
      </c>
      <c r="G16" s="52">
        <v>0</v>
      </c>
      <c r="H16" s="52">
        <v>0</v>
      </c>
      <c r="I16" s="53">
        <v>0</v>
      </c>
      <c r="J16" s="53">
        <v>0</v>
      </c>
      <c r="K16" s="54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4.62E-3</v>
      </c>
      <c r="D17" s="52">
        <v>8.6099999999999996E-3</v>
      </c>
      <c r="E17" s="49">
        <v>2.0299223454833596E-2</v>
      </c>
      <c r="F17" s="52">
        <v>1.052484944532488E-2</v>
      </c>
      <c r="G17" s="52">
        <v>9.9646649871804899E-3</v>
      </c>
      <c r="H17" s="52">
        <v>1.0193524930499681E-2</v>
      </c>
      <c r="I17" s="53">
        <v>9.6362891536041894E-3</v>
      </c>
      <c r="J17" s="53">
        <v>9.1095150387117251E-3</v>
      </c>
      <c r="K17" s="54">
        <v>8.6115373789377708E-3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14.582684302400594</v>
      </c>
      <c r="D20" s="52">
        <v>13.906829999999999</v>
      </c>
      <c r="E20" s="49">
        <v>15.093968557293731</v>
      </c>
      <c r="F20" s="52">
        <v>14.706674304652473</v>
      </c>
      <c r="G20" s="52">
        <v>15.330356285484747</v>
      </c>
      <c r="H20" s="52">
        <v>15.387909098162703</v>
      </c>
      <c r="I20" s="53">
        <v>15.941920023638611</v>
      </c>
      <c r="J20" s="53">
        <v>16.515877005696268</v>
      </c>
      <c r="K20" s="54">
        <v>17.11049816225513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52">
        <v>0</v>
      </c>
      <c r="E23" s="49">
        <v>0</v>
      </c>
      <c r="F23" s="52">
        <v>0</v>
      </c>
      <c r="G23" s="52">
        <v>0</v>
      </c>
      <c r="H23" s="52">
        <v>0</v>
      </c>
      <c r="I23" s="53">
        <v>0</v>
      </c>
      <c r="J23" s="53">
        <v>0</v>
      </c>
      <c r="K23" s="54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3.222055738687444E-4</v>
      </c>
      <c r="D24" s="52">
        <v>6.7199999999999996E-4</v>
      </c>
      <c r="E24" s="49">
        <v>3.6479712316451909E-4</v>
      </c>
      <c r="F24" s="52">
        <v>3.6751573269403663E-4</v>
      </c>
      <c r="G24" s="52">
        <v>3.4795473064376997E-4</v>
      </c>
      <c r="H24" s="52">
        <v>3.5594625871172066E-4</v>
      </c>
      <c r="I24" s="53">
        <v>3.3648822124591663E-4</v>
      </c>
      <c r="J24" s="53">
        <v>3.1809387025736615E-4</v>
      </c>
      <c r="K24" s="54">
        <v>3.0070505862183424E-4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2.9093500799999998E-2</v>
      </c>
      <c r="D25" s="52">
        <v>3.8386639200000003E-2</v>
      </c>
      <c r="E25" s="49">
        <v>8.6593634399999994E-2</v>
      </c>
      <c r="F25" s="52">
        <v>0.10731477120000001</v>
      </c>
      <c r="G25" s="52">
        <v>0.10160294916702407</v>
      </c>
      <c r="H25" s="52">
        <v>0.10393647921719058</v>
      </c>
      <c r="I25" s="53">
        <v>9.8254722892537699E-2</v>
      </c>
      <c r="J25" s="53">
        <v>9.288356353226028E-2</v>
      </c>
      <c r="K25" s="54">
        <v>8.7806022148037288E-2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6.1110000000000005E-2</v>
      </c>
      <c r="D26" s="52">
        <v>7.0511538461538487E-2</v>
      </c>
      <c r="E26" s="49">
        <v>6.1110000000000005E-2</v>
      </c>
      <c r="F26" s="52">
        <v>5.9405971153846167E-2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0.22133999999999998</v>
      </c>
      <c r="D27" s="52">
        <v>0.23749754337478887</v>
      </c>
      <c r="E27" s="49">
        <v>0.28559999999999997</v>
      </c>
      <c r="F27" s="52">
        <v>0.38157000000000002</v>
      </c>
      <c r="G27" s="52">
        <v>0.36126096044512995</v>
      </c>
      <c r="H27" s="52">
        <v>0.36955809467265033</v>
      </c>
      <c r="I27" s="53">
        <v>0.34935595719842161</v>
      </c>
      <c r="J27" s="53">
        <v>0.33025818292015846</v>
      </c>
      <c r="K27" s="54">
        <v>0.31220440109391562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7.6229999999999993</v>
      </c>
      <c r="D30" s="52">
        <v>9.282</v>
      </c>
      <c r="E30" s="49">
        <v>8.2530000000000001</v>
      </c>
      <c r="F30" s="52">
        <v>8.9459999999999997</v>
      </c>
      <c r="G30" s="52">
        <v>6.8471424757072343</v>
      </c>
      <c r="H30" s="52">
        <v>6.8074991970632528</v>
      </c>
      <c r="I30" s="53">
        <v>6.7574197063424242</v>
      </c>
      <c r="J30" s="53">
        <v>6.7077086262990351</v>
      </c>
      <c r="K30" s="54">
        <v>6.6583632467132867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4.2064578737999996E-3</v>
      </c>
      <c r="D31" s="52">
        <v>2.1733365681300002E-3</v>
      </c>
      <c r="E31" s="49">
        <v>3.2249510365799997E-3</v>
      </c>
      <c r="F31" s="52">
        <v>6.8354940449249996E-3</v>
      </c>
      <c r="G31" s="52">
        <v>6.4716752988614708E-3</v>
      </c>
      <c r="H31" s="52">
        <v>6.6203112283165092E-3</v>
      </c>
      <c r="I31" s="53">
        <v>6.2584075398718032E-3</v>
      </c>
      <c r="J31" s="53">
        <v>5.9162875557263262E-3</v>
      </c>
      <c r="K31" s="54">
        <v>5.5928697866101541E-3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8.8956000000000007E-2</v>
      </c>
      <c r="D32" s="52">
        <v>1.1592000000000002E-2</v>
      </c>
      <c r="E32" s="49">
        <v>2.9996399999999999E-2</v>
      </c>
      <c r="F32" s="52">
        <v>3.9337200000000003E-2</v>
      </c>
      <c r="G32" s="52">
        <v>6.9816600000000006E-2</v>
      </c>
      <c r="H32" s="52">
        <v>7.0527491901154135E-2</v>
      </c>
      <c r="I32" s="53">
        <v>7.0636110581870512E-2</v>
      </c>
      <c r="J32" s="53">
        <v>7.0744896545124294E-2</v>
      </c>
      <c r="K32" s="54">
        <v>7.0853850048545594E-2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7.9666452854393853E-3</v>
      </c>
      <c r="D33" s="52">
        <v>1.5119999999999998E-2</v>
      </c>
      <c r="E33" s="49">
        <v>1.3906991661321359E-2</v>
      </c>
      <c r="F33" s="52">
        <v>1.8206555484284796E-2</v>
      </c>
      <c r="G33" s="52">
        <v>1.7237512699243323E-2</v>
      </c>
      <c r="H33" s="52">
        <v>1.7633409218031248E-2</v>
      </c>
      <c r="I33" s="53">
        <v>1.6669467249779829E-2</v>
      </c>
      <c r="J33" s="53">
        <v>1.5758219806260829E-2</v>
      </c>
      <c r="K33" s="54">
        <v>1.4896786306455648E-2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22.287164726735998</v>
      </c>
      <c r="D34" s="52">
        <v>28.246171984659714</v>
      </c>
      <c r="E34" s="49">
        <v>29.509386006919293</v>
      </c>
      <c r="F34" s="52">
        <v>34.573198391222398</v>
      </c>
      <c r="G34" s="52">
        <v>36.061624023663015</v>
      </c>
      <c r="H34" s="52">
        <v>35.781835258744564</v>
      </c>
      <c r="I34" s="53">
        <v>36.174443018795742</v>
      </c>
      <c r="J34" s="53">
        <v>36.571358575027233</v>
      </c>
      <c r="K34" s="54">
        <v>36.972629193718063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1.2147692307692306E-2</v>
      </c>
      <c r="D35" s="52">
        <v>1.0123076923076922E-2</v>
      </c>
      <c r="E35" s="49">
        <v>1.7209230769230768E-2</v>
      </c>
      <c r="F35" s="52">
        <v>1.9740000000000001E-2</v>
      </c>
      <c r="G35" s="52">
        <v>1.8689339725835009E-2</v>
      </c>
      <c r="H35" s="52">
        <v>1.9118580571947791E-2</v>
      </c>
      <c r="I35" s="53">
        <v>1.8073450730132987E-2</v>
      </c>
      <c r="J35" s="53">
        <v>1.7085453601813374E-2</v>
      </c>
      <c r="K35" s="54">
        <v>1.6151465989448579E-2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3.0451309771309769</v>
      </c>
      <c r="D36" s="52">
        <v>3.1584000000000003</v>
      </c>
      <c r="E36" s="49">
        <v>3.1241878303534305</v>
      </c>
      <c r="F36" s="52">
        <v>3.9635950103950104</v>
      </c>
      <c r="G36" s="52">
        <v>3.7526329121021726</v>
      </c>
      <c r="H36" s="52">
        <v>3.838820190517084</v>
      </c>
      <c r="I36" s="53">
        <v>3.6289685478508176</v>
      </c>
      <c r="J36" s="53">
        <v>3.4305885839150423</v>
      </c>
      <c r="K36" s="54">
        <v>3.2430531918106937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6.3756000000000007E-2</v>
      </c>
      <c r="D37" s="52">
        <v>5.7749999999999996E-2</v>
      </c>
      <c r="E37" s="49">
        <v>0.11754435000000001</v>
      </c>
      <c r="F37" s="52">
        <v>0.23455162500000001</v>
      </c>
      <c r="G37" s="52">
        <v>0.22206762932480528</v>
      </c>
      <c r="H37" s="52">
        <v>0.22716788960708123</v>
      </c>
      <c r="I37" s="53">
        <v>0.21474960679382613</v>
      </c>
      <c r="J37" s="53">
        <v>0.20301017761739759</v>
      </c>
      <c r="K37" s="54">
        <v>0.19191249209510625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</v>
      </c>
      <c r="D38" s="52">
        <v>0</v>
      </c>
      <c r="E38" s="49">
        <v>0</v>
      </c>
      <c r="F38" s="52">
        <v>0</v>
      </c>
      <c r="G38" s="52">
        <v>0</v>
      </c>
      <c r="H38" s="52">
        <v>0</v>
      </c>
      <c r="I38" s="53">
        <v>0</v>
      </c>
      <c r="J38" s="53">
        <v>0</v>
      </c>
      <c r="K38" s="54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3.1365814696485625E-2</v>
      </c>
      <c r="D40" s="52">
        <v>4.4100000000000007E-2</v>
      </c>
      <c r="E40" s="49">
        <v>9.3929712460063902E-2</v>
      </c>
      <c r="F40" s="52">
        <v>0.15431309904153356</v>
      </c>
      <c r="G40" s="52">
        <v>0.14609979392774297</v>
      </c>
      <c r="H40" s="52">
        <v>0.14945528963183985</v>
      </c>
      <c r="I40" s="53">
        <v>0.14128521745396599</v>
      </c>
      <c r="J40" s="53">
        <v>0.13356176767103106</v>
      </c>
      <c r="K40" s="54">
        <v>0.12626052537465751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1.0382627068904802</v>
      </c>
      <c r="D41" s="52">
        <v>1.68</v>
      </c>
      <c r="E41" s="49">
        <v>2.5233384200023479</v>
      </c>
      <c r="F41" s="52">
        <v>3.0939969479985914</v>
      </c>
      <c r="G41" s="52">
        <v>2.9293191525756002</v>
      </c>
      <c r="H41" s="52">
        <v>2.9965972613815417</v>
      </c>
      <c r="I41" s="53">
        <v>2.8327862917342634</v>
      </c>
      <c r="J41" s="53">
        <v>2.6779301570001071</v>
      </c>
      <c r="K41" s="54">
        <v>2.5315393352105855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0.14572060493635511</v>
      </c>
      <c r="D42" s="52">
        <v>0.15171218550139701</v>
      </c>
      <c r="E42" s="49">
        <v>0.11521719999999994</v>
      </c>
      <c r="F42" s="52">
        <v>9.8972859999999926E-2</v>
      </c>
      <c r="G42" s="52">
        <v>9.3705035672619313E-2</v>
      </c>
      <c r="H42" s="52">
        <v>9.5857173168495777E-2</v>
      </c>
      <c r="I42" s="53">
        <v>9.0617077448345906E-2</v>
      </c>
      <c r="J42" s="53">
        <v>8.5663435023747153E-2</v>
      </c>
      <c r="K42" s="54">
        <v>8.0980586735990609E-2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139.09399117418033</v>
      </c>
      <c r="D43" s="52">
        <v>129.08700000000002</v>
      </c>
      <c r="E43" s="49">
        <v>125.74237981901392</v>
      </c>
      <c r="F43" s="52">
        <v>120.82460063060718</v>
      </c>
      <c r="G43" s="52">
        <v>124.56992459190096</v>
      </c>
      <c r="H43" s="52">
        <v>116.78700073164094</v>
      </c>
      <c r="I43" s="53">
        <v>113.51594996076074</v>
      </c>
      <c r="J43" s="53">
        <v>110.33651703329326</v>
      </c>
      <c r="K43" s="54">
        <v>107.24613585356485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3.5343</v>
      </c>
      <c r="D44" s="52">
        <v>3.0479399999999996</v>
      </c>
      <c r="E44" s="49">
        <v>1.27491</v>
      </c>
      <c r="F44" s="52">
        <v>1.3721400000000001</v>
      </c>
      <c r="G44" s="52">
        <v>1.2991079337085742</v>
      </c>
      <c r="H44" s="52">
        <v>1.3289447389053923</v>
      </c>
      <c r="I44" s="53">
        <v>1.2562970964966909</v>
      </c>
      <c r="J44" s="53">
        <v>1.1876207854707297</v>
      </c>
      <c r="K44" s="54">
        <v>1.1226987103729473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3.8762138961000003E-2</v>
      </c>
      <c r="D45" s="52">
        <v>4.1743841958000009E-2</v>
      </c>
      <c r="E45" s="49">
        <v>4.1743841958000009E-2</v>
      </c>
      <c r="F45" s="52">
        <v>4.1743841958000009E-2</v>
      </c>
      <c r="G45" s="52">
        <v>3.9522028562037882E-2</v>
      </c>
      <c r="H45" s="52">
        <v>4.0429736872172127E-2</v>
      </c>
      <c r="I45" s="53">
        <v>3.8219618587354155E-2</v>
      </c>
      <c r="J45" s="53">
        <v>3.6130317879171189E-2</v>
      </c>
      <c r="K45" s="54">
        <v>3.4155230174952061E-2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6.2719849381387841E-3</v>
      </c>
      <c r="D46" s="52">
        <v>6.1452393760086082E-3</v>
      </c>
      <c r="E46" s="49">
        <v>7.1400000000000005E-3</v>
      </c>
      <c r="F46" s="52">
        <v>7.2974717590102208E-3</v>
      </c>
      <c r="G46" s="52">
        <v>6.9090642778028783E-3</v>
      </c>
      <c r="H46" s="52">
        <v>7.0677457850126879E-3</v>
      </c>
      <c r="I46" s="53">
        <v>6.6813827908312117E-3</v>
      </c>
      <c r="J46" s="53">
        <v>6.3161405850614243E-3</v>
      </c>
      <c r="K46" s="54">
        <v>5.9708645858467619E-3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8.2320439321706601E-2</v>
      </c>
      <c r="D47" s="52">
        <v>8.3993917084062508E-2</v>
      </c>
      <c r="E47" s="49">
        <v>7.5600000000000001E-2</v>
      </c>
      <c r="F47" s="52">
        <v>7.0604743226117928E-2</v>
      </c>
      <c r="G47" s="52">
        <v>6.6846810152394437E-2</v>
      </c>
      <c r="H47" s="52">
        <v>6.8382090786738639E-2</v>
      </c>
      <c r="I47" s="53">
        <v>6.4643938602377563E-2</v>
      </c>
      <c r="J47" s="53">
        <v>6.1110134977598013E-2</v>
      </c>
      <c r="K47" s="54">
        <v>5.7769509063343154E-2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0.18207000000000001</v>
      </c>
      <c r="D49" s="52">
        <v>0.17517076508172091</v>
      </c>
      <c r="E49" s="49">
        <v>0.2910019439265869</v>
      </c>
      <c r="F49" s="52">
        <v>0.23519999999999999</v>
      </c>
      <c r="G49" s="52">
        <v>0.22268149460569375</v>
      </c>
      <c r="H49" s="52">
        <v>0.22779585362320767</v>
      </c>
      <c r="I49" s="53">
        <v>0.21534324274201003</v>
      </c>
      <c r="J49" s="53">
        <v>0.20357136206415935</v>
      </c>
      <c r="K49" s="54">
        <v>0.19244299902321715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2.6509940081882237</v>
      </c>
      <c r="D50" s="52">
        <v>3.0124931911229815</v>
      </c>
      <c r="E50" s="49">
        <v>1.58256</v>
      </c>
      <c r="F50" s="52">
        <v>1.6367987812549418</v>
      </c>
      <c r="G50" s="52">
        <v>2.0926002841032556</v>
      </c>
      <c r="H50" s="52">
        <v>2.097564379484206</v>
      </c>
      <c r="I50" s="53">
        <v>2.1981295507851208</v>
      </c>
      <c r="J50" s="53">
        <v>2.3035161968296478</v>
      </c>
      <c r="K50" s="54">
        <v>2.4139554773563172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52">
        <v>0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0.13944000000000001</v>
      </c>
      <c r="D52" s="52">
        <v>9.7440000000000013E-2</v>
      </c>
      <c r="E52" s="49">
        <v>0.12604213574660639</v>
      </c>
      <c r="F52" s="52">
        <v>8.0116843438914051E-2</v>
      </c>
      <c r="G52" s="52">
        <v>7.5852629422056755E-2</v>
      </c>
      <c r="H52" s="52">
        <v>7.7594748047467313E-2</v>
      </c>
      <c r="I52" s="53">
        <v>7.3352979865602394E-2</v>
      </c>
      <c r="J52" s="53">
        <v>6.9343090744646008E-2</v>
      </c>
      <c r="K52" s="54">
        <v>6.5552404862492253E-2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</v>
      </c>
      <c r="D54" s="52">
        <v>0</v>
      </c>
      <c r="E54" s="49">
        <v>0</v>
      </c>
      <c r="F54" s="52">
        <v>0</v>
      </c>
      <c r="G54" s="52">
        <v>0</v>
      </c>
      <c r="H54" s="52">
        <v>0</v>
      </c>
      <c r="I54" s="53">
        <v>0</v>
      </c>
      <c r="J54" s="53">
        <v>0</v>
      </c>
      <c r="K54" s="54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52">
        <v>0</v>
      </c>
      <c r="E55" s="49">
        <v>0</v>
      </c>
      <c r="F55" s="52">
        <v>0</v>
      </c>
      <c r="G55" s="52">
        <v>0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0.22512000000000001</v>
      </c>
      <c r="D58" s="52">
        <v>0.26666832624030784</v>
      </c>
      <c r="E58" s="49">
        <v>0.31395000000000001</v>
      </c>
      <c r="F58" s="52">
        <v>0.28864228997842944</v>
      </c>
      <c r="G58" s="52">
        <v>0.27327932201873606</v>
      </c>
      <c r="H58" s="52">
        <v>0.27955576886647016</v>
      </c>
      <c r="I58" s="53">
        <v>0.26427366801205171</v>
      </c>
      <c r="J58" s="53">
        <v>0.24982697330028453</v>
      </c>
      <c r="K58" s="54">
        <v>0.2361700167022876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2.2079399999999998</v>
      </c>
      <c r="D59" s="52">
        <v>3.2447753036888436</v>
      </c>
      <c r="E59" s="49">
        <v>2.7776785797392165</v>
      </c>
      <c r="F59" s="52">
        <v>3.0946757383260888</v>
      </c>
      <c r="G59" s="52">
        <v>2.9299618143300696</v>
      </c>
      <c r="H59" s="52">
        <v>2.9972546832441416</v>
      </c>
      <c r="I59" s="53">
        <v>2.8334077751962758</v>
      </c>
      <c r="J59" s="53">
        <v>2.6785176666579504</v>
      </c>
      <c r="K59" s="54">
        <v>2.5320947282647173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3.9879000000000002</v>
      </c>
      <c r="D60" s="52">
        <v>2.2123172855068964</v>
      </c>
      <c r="E60" s="49">
        <v>2.4780000000000002</v>
      </c>
      <c r="F60" s="52">
        <v>2.3053977673512671</v>
      </c>
      <c r="G60" s="52">
        <v>2.4424989092255469</v>
      </c>
      <c r="H60" s="52">
        <v>2.4728392902549317</v>
      </c>
      <c r="I60" s="53">
        <v>2.4376877154983774</v>
      </c>
      <c r="J60" s="53">
        <v>2.4030358227117494</v>
      </c>
      <c r="K60" s="54">
        <v>2.3688765088826562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5.088812408759124E-2</v>
      </c>
      <c r="D61" s="52">
        <v>3.4229999999999997E-2</v>
      </c>
      <c r="E61" s="49">
        <v>2.9107992700729925E-2</v>
      </c>
      <c r="F61" s="52">
        <v>1.286034306569343E-2</v>
      </c>
      <c r="G61" s="52">
        <v>1.2175852104636833E-2</v>
      </c>
      <c r="H61" s="52">
        <v>1.2455496711466561E-2</v>
      </c>
      <c r="I61" s="53">
        <v>1.1774608752300792E-2</v>
      </c>
      <c r="J61" s="53">
        <v>1.1130941983399567E-2</v>
      </c>
      <c r="K61" s="54">
        <v>1.0522461683798803E-2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</v>
      </c>
      <c r="D64" s="52">
        <v>0</v>
      </c>
      <c r="E64" s="49">
        <v>0</v>
      </c>
      <c r="F64" s="52">
        <v>0</v>
      </c>
      <c r="G64" s="52">
        <v>0</v>
      </c>
      <c r="H64" s="52">
        <v>0</v>
      </c>
      <c r="I64" s="53">
        <v>0</v>
      </c>
      <c r="J64" s="53">
        <v>0</v>
      </c>
      <c r="K64" s="54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3.7207169999999998E-2</v>
      </c>
      <c r="E65" s="49">
        <v>5.171166E-2</v>
      </c>
      <c r="F65" s="52">
        <v>3.9357618300000001E-2</v>
      </c>
      <c r="G65" s="52">
        <v>3.7262811510052736E-2</v>
      </c>
      <c r="H65" s="52">
        <v>3.8118632046024156E-2</v>
      </c>
      <c r="I65" s="53">
        <v>3.6034851833861722E-2</v>
      </c>
      <c r="J65" s="53">
        <v>3.4064982844099839E-2</v>
      </c>
      <c r="K65" s="54">
        <v>3.2202798044485767E-2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5.1133371625502577E-2</v>
      </c>
      <c r="D66" s="52">
        <v>2.9399999999999999E-2</v>
      </c>
      <c r="E66" s="49">
        <v>2.2261085582998275E-2</v>
      </c>
      <c r="F66" s="52">
        <v>2.7441125789775988E-2</v>
      </c>
      <c r="G66" s="52">
        <v>2.5980573573682674E-2</v>
      </c>
      <c r="H66" s="52">
        <v>2.6577273272380277E-2</v>
      </c>
      <c r="I66" s="53">
        <v>2.5124409064888449E-2</v>
      </c>
      <c r="J66" s="53">
        <v>2.375096663944995E-2</v>
      </c>
      <c r="K66" s="54">
        <v>2.2452604351861565E-2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52">
        <v>0</v>
      </c>
      <c r="E67" s="49">
        <v>0</v>
      </c>
      <c r="F67" s="52">
        <v>0</v>
      </c>
      <c r="G67" s="52">
        <v>0</v>
      </c>
      <c r="H67" s="52">
        <v>0</v>
      </c>
      <c r="I67" s="53">
        <v>0</v>
      </c>
      <c r="J67" s="53">
        <v>0</v>
      </c>
      <c r="K67" s="54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0.10049760000000001</v>
      </c>
      <c r="D68" s="52">
        <v>0.12725999999999998</v>
      </c>
      <c r="E68" s="49">
        <v>0.102585</v>
      </c>
      <c r="F68" s="52">
        <v>9.6045599999999995E-2</v>
      </c>
      <c r="G68" s="52">
        <v>0.1103802</v>
      </c>
      <c r="H68" s="52">
        <v>0.11150412167805036</v>
      </c>
      <c r="I68" s="53">
        <v>0.11167584805402987</v>
      </c>
      <c r="J68" s="53">
        <v>0.11184783890407332</v>
      </c>
      <c r="K68" s="54">
        <v>0.11202009463549457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1.8345599999999998E-3</v>
      </c>
      <c r="D69" s="52">
        <v>1.8345599999999998E-3</v>
      </c>
      <c r="E69" s="49">
        <v>2.2932E-3</v>
      </c>
      <c r="F69" s="52">
        <v>2.2932E-3</v>
      </c>
      <c r="G69" s="52">
        <v>2.1711445724055139E-3</v>
      </c>
      <c r="H69" s="52">
        <v>2.221009572826275E-3</v>
      </c>
      <c r="I69" s="53">
        <v>2.0995966167345974E-3</v>
      </c>
      <c r="J69" s="53">
        <v>1.9848207801255531E-3</v>
      </c>
      <c r="K69" s="54">
        <v>1.8763192404763671E-3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0.54267444419918187</v>
      </c>
      <c r="D70" s="52">
        <v>0.57220800000000005</v>
      </c>
      <c r="E70" s="49">
        <v>0.57209655261961934</v>
      </c>
      <c r="F70" s="52">
        <v>0.66396634317990011</v>
      </c>
      <c r="G70" s="52">
        <v>0.62862677579582105</v>
      </c>
      <c r="H70" s="52">
        <v>0.64306454048360973</v>
      </c>
      <c r="I70" s="53">
        <v>0.60791099239759327</v>
      </c>
      <c r="J70" s="53">
        <v>0.57467913624953759</v>
      </c>
      <c r="K70" s="54">
        <v>0.54326392147967051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</v>
      </c>
      <c r="D72" s="52">
        <v>0</v>
      </c>
      <c r="E72" s="49">
        <v>0</v>
      </c>
      <c r="F72" s="52">
        <v>0</v>
      </c>
      <c r="G72" s="52">
        <v>0</v>
      </c>
      <c r="H72" s="52">
        <v>0</v>
      </c>
      <c r="I72" s="53">
        <v>0</v>
      </c>
      <c r="J72" s="53">
        <v>0</v>
      </c>
      <c r="K72" s="54">
        <v>0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0.41160000000000008</v>
      </c>
      <c r="D73" s="52">
        <v>0.83916000000000002</v>
      </c>
      <c r="E73" s="49">
        <v>0.98280000000000001</v>
      </c>
      <c r="F73" s="52">
        <v>1.0029599999999999</v>
      </c>
      <c r="G73" s="52">
        <v>0.94957751628285125</v>
      </c>
      <c r="H73" s="52">
        <v>0.97138660437896418</v>
      </c>
      <c r="I73" s="53">
        <v>0.91828511369271404</v>
      </c>
      <c r="J73" s="53">
        <v>0.8680864510878793</v>
      </c>
      <c r="K73" s="54">
        <v>0.82063193154900427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6.9097140000000001E-2</v>
      </c>
      <c r="D74" s="52">
        <v>0.10964267999999999</v>
      </c>
      <c r="E74" s="49">
        <v>8.3587979999999992E-2</v>
      </c>
      <c r="F74" s="52">
        <v>9.7019999999999995E-2</v>
      </c>
      <c r="G74" s="52">
        <v>0.1176</v>
      </c>
      <c r="H74" s="52">
        <v>0.11879743567540847</v>
      </c>
      <c r="I74" s="53">
        <v>0.118980394410899</v>
      </c>
      <c r="J74" s="53">
        <v>0.11916363491929735</v>
      </c>
      <c r="K74" s="54">
        <v>0.11934715763455912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2.9400000000000003E-3</v>
      </c>
      <c r="D76" s="52">
        <v>2.2585294117647061E-3</v>
      </c>
      <c r="E76" s="49">
        <v>3.0264705882352945E-3</v>
      </c>
      <c r="F76" s="52">
        <v>2.9848823529411771E-3</v>
      </c>
      <c r="G76" s="52">
        <v>2.8260121750642059E-3</v>
      </c>
      <c r="H76" s="52">
        <v>2.8909176171474666E-3</v>
      </c>
      <c r="I76" s="53">
        <v>2.7328836950924911E-3</v>
      </c>
      <c r="J76" s="53">
        <v>2.5834888018261394E-3</v>
      </c>
      <c r="K76" s="54">
        <v>2.4422606791304293E-3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0.25461958779024263</v>
      </c>
      <c r="D77" s="52">
        <v>0.31584000000000001</v>
      </c>
      <c r="E77" s="49">
        <v>0.39177650091312288</v>
      </c>
      <c r="F77" s="52">
        <v>0.42611090216540565</v>
      </c>
      <c r="G77" s="52">
        <v>0.40343117585872906</v>
      </c>
      <c r="H77" s="52">
        <v>0.41269683969780496</v>
      </c>
      <c r="I77" s="53">
        <v>0.39013649421777991</v>
      </c>
      <c r="J77" s="53">
        <v>0.36880942493282037</v>
      </c>
      <c r="K77" s="54">
        <v>0.34864821398469115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0.14692382049484123</v>
      </c>
      <c r="D78" s="52">
        <v>0.17083499999999999</v>
      </c>
      <c r="E78" s="49">
        <v>0.1824935640589001</v>
      </c>
      <c r="F78" s="52">
        <v>0.15890263447861364</v>
      </c>
      <c r="G78" s="52">
        <v>0.15044505162619015</v>
      </c>
      <c r="H78" s="52">
        <v>0.15390034551034162</v>
      </c>
      <c r="I78" s="53">
        <v>0.14548728141527631</v>
      </c>
      <c r="J78" s="53">
        <v>0.13753412302888871</v>
      </c>
      <c r="K78" s="54">
        <v>0.13001572930167718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0.21</v>
      </c>
      <c r="D79" s="52">
        <v>0.52500000000000002</v>
      </c>
      <c r="E79" s="49">
        <v>0.45833308251440957</v>
      </c>
      <c r="F79" s="52">
        <v>0.42150747189573956</v>
      </c>
      <c r="G79" s="52">
        <v>0.39907276287929733</v>
      </c>
      <c r="H79" s="52">
        <v>0.40823832639902308</v>
      </c>
      <c r="I79" s="53">
        <v>0.3859217084949626</v>
      </c>
      <c r="J79" s="53">
        <v>0.36482504325695603</v>
      </c>
      <c r="K79" s="54">
        <v>0.34488164116628628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0.6731298</v>
      </c>
      <c r="D80" s="52">
        <v>0.54725999999999997</v>
      </c>
      <c r="E80" s="49">
        <v>0.56915039999999995</v>
      </c>
      <c r="F80" s="52">
        <v>0.56039424000000004</v>
      </c>
      <c r="G80" s="52">
        <v>0.53056729137594327</v>
      </c>
      <c r="H80" s="52">
        <v>0.54275290929561526</v>
      </c>
      <c r="I80" s="53">
        <v>0.51308296282119137</v>
      </c>
      <c r="J80" s="53">
        <v>0.48503494357869631</v>
      </c>
      <c r="K80" s="54">
        <v>0.45852018784411774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3.6233645565795447E-2</v>
      </c>
      <c r="D82" s="52">
        <v>2.7300000000000005E-2</v>
      </c>
      <c r="E82" s="49">
        <v>6.53319232512464E-3</v>
      </c>
      <c r="F82" s="52">
        <v>1.161662637860704E-2</v>
      </c>
      <c r="G82" s="52">
        <v>1.0998332160987003E-2</v>
      </c>
      <c r="H82" s="52">
        <v>1.1250932492077648E-2</v>
      </c>
      <c r="I82" s="53">
        <v>1.0635892832022162E-2</v>
      </c>
      <c r="J82" s="53">
        <v>1.0054474721443357E-2</v>
      </c>
      <c r="K82" s="54">
        <v>9.504840216119699E-3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5.0399999999999993E-2</v>
      </c>
      <c r="D83" s="52">
        <v>1.6800000000000002E-2</v>
      </c>
      <c r="E83" s="49">
        <v>1.3532399999999998E-2</v>
      </c>
      <c r="F83" s="52">
        <v>1.1193000000000002E-2</v>
      </c>
      <c r="G83" s="52">
        <v>1.1390399999999998E-2</v>
      </c>
      <c r="H83" s="52">
        <v>1.150638019827528E-2</v>
      </c>
      <c r="I83" s="53">
        <v>1.1524101058655646E-2</v>
      </c>
      <c r="J83" s="53">
        <v>1.1541849210754801E-2</v>
      </c>
      <c r="K83" s="54">
        <v>1.1559624696604442E-2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85.662447689719656</v>
      </c>
      <c r="D85" s="52">
        <v>85.89</v>
      </c>
      <c r="E85" s="49">
        <v>74.075278021993114</v>
      </c>
      <c r="F85" s="52">
        <v>72.332076923076912</v>
      </c>
      <c r="G85" s="52">
        <v>76.135966509074933</v>
      </c>
      <c r="H85" s="52">
        <v>76.980818233236874</v>
      </c>
      <c r="I85" s="53">
        <v>78.748512410429669</v>
      </c>
      <c r="J85" s="53">
        <v>80.556797773528231</v>
      </c>
      <c r="K85" s="54">
        <v>82.406606409312289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43.97778672752117</v>
      </c>
      <c r="D86" s="52">
        <v>47.898899999999998</v>
      </c>
      <c r="E86" s="49">
        <v>49.382251896184556</v>
      </c>
      <c r="F86" s="52">
        <v>49.575124491990387</v>
      </c>
      <c r="G86" s="52">
        <v>51.410237275507193</v>
      </c>
      <c r="H86" s="52">
        <v>51.83542621872828</v>
      </c>
      <c r="I86" s="53">
        <v>52.129902777468985</v>
      </c>
      <c r="J86" s="53">
        <v>52.426052254712978</v>
      </c>
      <c r="K86" s="54">
        <v>52.723884154294232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2.2287805314414535</v>
      </c>
      <c r="D87" s="52">
        <v>2.4043950000000001</v>
      </c>
      <c r="E87" s="49">
        <v>1.2841500000000001</v>
      </c>
      <c r="F87" s="52">
        <v>1.5095157042170491</v>
      </c>
      <c r="G87" s="52">
        <v>1.4152173365711731</v>
      </c>
      <c r="H87" s="52">
        <v>1.391468419593475</v>
      </c>
      <c r="I87" s="53">
        <v>1.4291267950766622</v>
      </c>
      <c r="J87" s="53">
        <v>1.4678043480158838</v>
      </c>
      <c r="K87" s="54">
        <v>1.5075286611911596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0.30054024000000001</v>
      </c>
      <c r="D88" s="52">
        <v>0.66407250000000007</v>
      </c>
      <c r="E88" s="49">
        <v>0.37946999999999997</v>
      </c>
      <c r="F88" s="52">
        <v>0.40603289999999997</v>
      </c>
      <c r="G88" s="52">
        <v>0.34059984858788317</v>
      </c>
      <c r="H88" s="52">
        <v>0.36683973024072525</v>
      </c>
      <c r="I88" s="53">
        <v>0.44200575665561725</v>
      </c>
      <c r="J88" s="53">
        <v>0.53257341779338041</v>
      </c>
      <c r="K88" s="54">
        <v>0.64169853235896301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1.562100026783543</v>
      </c>
      <c r="D91" s="52">
        <v>1.6569625418313387</v>
      </c>
      <c r="E91" s="49">
        <v>1.3817339674973457</v>
      </c>
      <c r="F91" s="52">
        <v>1.4722794194398228</v>
      </c>
      <c r="G91" s="52">
        <v>1.5786629352111912</v>
      </c>
      <c r="H91" s="52">
        <v>1.594737317167543</v>
      </c>
      <c r="I91" s="53">
        <v>1.5971933560654343</v>
      </c>
      <c r="J91" s="53">
        <v>1.5996531774841223</v>
      </c>
      <c r="K91" s="54">
        <v>1.6021167872490294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5.3570790000000005E-4</v>
      </c>
      <c r="D92" s="52">
        <v>3.7441949999999997E-4</v>
      </c>
      <c r="E92" s="49">
        <v>7.4883900000000003E-5</v>
      </c>
      <c r="F92" s="52">
        <v>5.7603000000000006E-6</v>
      </c>
      <c r="G92" s="52">
        <v>5.4537083902090885E-6</v>
      </c>
      <c r="H92" s="52">
        <v>5.5789645222183813E-6</v>
      </c>
      <c r="I92" s="53">
        <v>5.2739867396547633E-6</v>
      </c>
      <c r="J92" s="53">
        <v>4.9856807691249013E-6</v>
      </c>
      <c r="K92" s="54">
        <v>4.713135235006112E-6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6.9596840467797296</v>
      </c>
      <c r="D93" s="52">
        <v>7.0827377391283379</v>
      </c>
      <c r="E93" s="49">
        <v>5.9197586555482831</v>
      </c>
      <c r="F93" s="52">
        <v>5.7391014714059683</v>
      </c>
      <c r="G93" s="52">
        <v>5.5665007989656736</v>
      </c>
      <c r="H93" s="52">
        <v>5.0911743619242351</v>
      </c>
      <c r="I93" s="53">
        <v>4.6696549303667068</v>
      </c>
      <c r="J93" s="53">
        <v>4.2830348400121432</v>
      </c>
      <c r="K93" s="54">
        <v>3.9284246297225365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0.15624000000000002</v>
      </c>
      <c r="D95" s="52">
        <v>0.12095999999999998</v>
      </c>
      <c r="E95" s="49">
        <v>9.7650000000000015E-2</v>
      </c>
      <c r="F95" s="52">
        <v>0.10793999999999999</v>
      </c>
      <c r="G95" s="52">
        <v>0.10962</v>
      </c>
      <c r="H95" s="52">
        <v>0.11213765884943699</v>
      </c>
      <c r="I95" s="53">
        <v>0.10600757962029396</v>
      </c>
      <c r="J95" s="53">
        <v>0.10021260522338241</v>
      </c>
      <c r="K95" s="54">
        <v>9.4734416931588461E-2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7.5949363636363648E-2</v>
      </c>
      <c r="D96" s="52">
        <v>6.3E-2</v>
      </c>
      <c r="E96" s="49">
        <v>7.9506000000000007E-2</v>
      </c>
      <c r="F96" s="52">
        <v>9.1292727272727275E-2</v>
      </c>
      <c r="G96" s="52">
        <v>8.6433677532826908E-2</v>
      </c>
      <c r="H96" s="52">
        <v>8.8418812664462595E-2</v>
      </c>
      <c r="I96" s="53">
        <v>8.3585339837036671E-2</v>
      </c>
      <c r="J96" s="53">
        <v>7.9016091996007301E-2</v>
      </c>
      <c r="K96" s="54">
        <v>7.4696625107875364E-2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2.016E-3</v>
      </c>
      <c r="D99" s="52">
        <v>7.559999999999999E-3</v>
      </c>
      <c r="E99" s="49">
        <v>1.0751999999999999E-2</v>
      </c>
      <c r="F99" s="52">
        <v>1.0457999999999999E-2</v>
      </c>
      <c r="G99" s="52">
        <v>9.9013735994317401E-3</v>
      </c>
      <c r="H99" s="52">
        <v>1.0128779920031914E-2</v>
      </c>
      <c r="I99" s="53">
        <v>9.5750834719215173E-3</v>
      </c>
      <c r="J99" s="53">
        <v>9.051655206067084E-3</v>
      </c>
      <c r="K99" s="54">
        <v>8.5568404922823325E-3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3.3383699999999998</v>
      </c>
      <c r="D100" s="52">
        <v>2.8742939612486533</v>
      </c>
      <c r="E100" s="49">
        <v>3.6929466813778253</v>
      </c>
      <c r="F100" s="52">
        <v>3.7784208632938641</v>
      </c>
      <c r="G100" s="52">
        <v>3.5773146474813498</v>
      </c>
      <c r="H100" s="52">
        <v>3.6594753652285852</v>
      </c>
      <c r="I100" s="53">
        <v>3.4594277259598885</v>
      </c>
      <c r="J100" s="53">
        <v>3.2703158230968059</v>
      </c>
      <c r="K100" s="54">
        <v>3.0915418473816509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0</v>
      </c>
      <c r="G101" s="52">
        <v>0</v>
      </c>
      <c r="H101" s="52">
        <v>0</v>
      </c>
      <c r="I101" s="53">
        <v>0</v>
      </c>
      <c r="J101" s="53">
        <v>0</v>
      </c>
      <c r="K101" s="54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5.3397095115000008E-2</v>
      </c>
      <c r="D104" s="52">
        <v>1.525631289E-2</v>
      </c>
      <c r="E104" s="49">
        <v>4.3785617994300009E-2</v>
      </c>
      <c r="F104" s="52">
        <v>3.6615150936000013E-2</v>
      </c>
      <c r="G104" s="52">
        <v>3.4666311801197058E-2</v>
      </c>
      <c r="H104" s="52">
        <v>3.5462498142043858E-2</v>
      </c>
      <c r="I104" s="53">
        <v>3.3523917245095181E-2</v>
      </c>
      <c r="J104" s="53">
        <v>3.1691310154023385E-2</v>
      </c>
      <c r="K104" s="54">
        <v>2.9958883740695573E-2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9.3240000000000007E-3</v>
      </c>
      <c r="D109" s="52">
        <v>1.3177500000000001E-3</v>
      </c>
      <c r="E109" s="49">
        <v>4.0550999999999999E-3</v>
      </c>
      <c r="F109" s="52">
        <v>2.50425E-3</v>
      </c>
      <c r="G109" s="52">
        <v>2.3216667120013082E-3</v>
      </c>
      <c r="H109" s="52">
        <v>2.3453065635944941E-3</v>
      </c>
      <c r="I109" s="53">
        <v>2.3489185466375058E-3</v>
      </c>
      <c r="J109" s="53">
        <v>2.3525360924592622E-3</v>
      </c>
      <c r="K109" s="54">
        <v>2.3561592096269447E-3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0.49160630116596371</v>
      </c>
      <c r="D110" s="52">
        <v>0.48527660630116598</v>
      </c>
      <c r="E110" s="49">
        <v>0.51030000000000009</v>
      </c>
      <c r="F110" s="52">
        <v>0.52747457206648463</v>
      </c>
      <c r="G110" s="52">
        <v>0.49939977072390956</v>
      </c>
      <c r="H110" s="52">
        <v>0.51086955955961333</v>
      </c>
      <c r="I110" s="53">
        <v>0.48294253746917892</v>
      </c>
      <c r="J110" s="53">
        <v>0.45654216449738022</v>
      </c>
      <c r="K110" s="54">
        <v>0.43158498536123457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0.28644000000000003</v>
      </c>
      <c r="D111" s="52">
        <v>0.31269000000000002</v>
      </c>
      <c r="E111" s="49">
        <v>0.4085867320163325</v>
      </c>
      <c r="F111" s="52">
        <v>0.45993818812297343</v>
      </c>
      <c r="G111" s="52">
        <v>0.43545800662184725</v>
      </c>
      <c r="H111" s="52">
        <v>0.4454592354480621</v>
      </c>
      <c r="I111" s="53">
        <v>0.42110791195274544</v>
      </c>
      <c r="J111" s="53">
        <v>0.39808776964929943</v>
      </c>
      <c r="K111" s="54">
        <v>0.37632603863813613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5.3538250947179415</v>
      </c>
      <c r="D112" s="52">
        <v>5.2919999999999998</v>
      </c>
      <c r="E112" s="49">
        <v>5.4958261678659062</v>
      </c>
      <c r="F112" s="52">
        <v>5.318845934894699</v>
      </c>
      <c r="G112" s="52">
        <v>5.5513950611875682</v>
      </c>
      <c r="H112" s="52">
        <v>5.6403896764186054</v>
      </c>
      <c r="I112" s="53">
        <v>5.8646249364284024</v>
      </c>
      <c r="J112" s="53">
        <v>6.0977747315530122</v>
      </c>
      <c r="K112" s="54">
        <v>6.3401934616147892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0.64463099694603354</v>
      </c>
      <c r="D114" s="52">
        <v>1.008</v>
      </c>
      <c r="E114" s="49">
        <v>1.1564122301760502</v>
      </c>
      <c r="F114" s="52">
        <v>1.3573244262023167</v>
      </c>
      <c r="G114" s="52">
        <v>1.2850809179062395</v>
      </c>
      <c r="H114" s="52">
        <v>1.3145955625441637</v>
      </c>
      <c r="I114" s="53">
        <v>1.2427323273441535</v>
      </c>
      <c r="J114" s="53">
        <v>1.1747975433884317</v>
      </c>
      <c r="K114" s="54">
        <v>1.1105764592935423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6.8147175435981519E-2</v>
      </c>
      <c r="D117" s="52">
        <v>5.8799999999999998E-2</v>
      </c>
      <c r="E117" s="49">
        <v>7.7868000000000007E-2</v>
      </c>
      <c r="F117" s="52">
        <v>8.01066562864928E-2</v>
      </c>
      <c r="G117" s="52">
        <v>7.5842984480190515E-2</v>
      </c>
      <c r="H117" s="52">
        <v>7.758488158878625E-2</v>
      </c>
      <c r="I117" s="53">
        <v>7.3343652763405542E-2</v>
      </c>
      <c r="J117" s="53">
        <v>6.9334273514654723E-2</v>
      </c>
      <c r="K117" s="54">
        <v>6.5544069632205465E-2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1.5970500000000002E-5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0.31008348000000002</v>
      </c>
      <c r="D119" s="52">
        <v>0.24494105999999999</v>
      </c>
      <c r="E119" s="49">
        <v>0.22479743999999999</v>
      </c>
      <c r="F119" s="52">
        <v>0.17850000000000002</v>
      </c>
      <c r="G119" s="52">
        <v>0.18152887961907241</v>
      </c>
      <c r="H119" s="52">
        <v>0.17705664731852161</v>
      </c>
      <c r="I119" s="53">
        <v>0.17906873935736106</v>
      </c>
      <c r="J119" s="53">
        <v>0.18110369704080675</v>
      </c>
      <c r="K119" s="54">
        <v>0.1831617802166654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7.971600000000001E-4</v>
      </c>
      <c r="E120" s="49">
        <v>7.971600000000001E-4</v>
      </c>
      <c r="F120" s="52">
        <v>7.971600000000001E-4</v>
      </c>
      <c r="G120" s="52">
        <v>7.5473120850286918E-4</v>
      </c>
      <c r="H120" s="52">
        <v>7.7206523245865752E-4</v>
      </c>
      <c r="I120" s="53">
        <v>7.2985977629345532E-4</v>
      </c>
      <c r="J120" s="53">
        <v>6.8996150928174005E-4</v>
      </c>
      <c r="K120" s="54">
        <v>6.5224430740368948E-4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3.9000000000000003E-3</v>
      </c>
      <c r="D125" s="52">
        <v>3.4125000000000006E-3</v>
      </c>
      <c r="E125" s="49">
        <v>2.7300000000000005E-2</v>
      </c>
      <c r="F125" s="52">
        <v>3.07125E-2</v>
      </c>
      <c r="G125" s="52">
        <v>2.9077829094716706E-2</v>
      </c>
      <c r="H125" s="52">
        <v>2.974566392178047E-2</v>
      </c>
      <c r="I125" s="53">
        <v>2.8119597545552651E-2</v>
      </c>
      <c r="J125" s="53">
        <v>2.6582421162395804E-2</v>
      </c>
      <c r="K125" s="54">
        <v>2.5129275542094202E-2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0.19110000000000002</v>
      </c>
      <c r="D126" s="52">
        <v>1.1415599999999999</v>
      </c>
      <c r="E126" s="49">
        <v>1.6223971741830947</v>
      </c>
      <c r="F126" s="52">
        <v>1.5854388333783418</v>
      </c>
      <c r="G126" s="52">
        <v>1.501053949926006</v>
      </c>
      <c r="H126" s="52">
        <v>1.535528879323137</v>
      </c>
      <c r="I126" s="53">
        <v>1.4515881783537476</v>
      </c>
      <c r="J126" s="53">
        <v>1.372236151276534</v>
      </c>
      <c r="K126" s="54">
        <v>1.2972219552006747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6.2473175395346052</v>
      </c>
      <c r="D129" s="52">
        <v>6.4260000000000002</v>
      </c>
      <c r="E129" s="49">
        <v>6.6975612771330653</v>
      </c>
      <c r="F129" s="52">
        <v>6.6189315495159651</v>
      </c>
      <c r="G129" s="52">
        <v>6.2666393288222597</v>
      </c>
      <c r="H129" s="52">
        <v>6.4105661666478317</v>
      </c>
      <c r="I129" s="53">
        <v>6.0601283306129456</v>
      </c>
      <c r="J129" s="53">
        <v>5.7288474104778979</v>
      </c>
      <c r="K129" s="54">
        <v>5.4156761807748381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</v>
      </c>
      <c r="D130" s="52">
        <v>0</v>
      </c>
      <c r="E130" s="49">
        <v>0</v>
      </c>
      <c r="F130" s="52">
        <v>0</v>
      </c>
      <c r="G130" s="52">
        <v>0</v>
      </c>
      <c r="H130" s="52">
        <v>0</v>
      </c>
      <c r="I130" s="53">
        <v>0</v>
      </c>
      <c r="J130" s="53">
        <v>0</v>
      </c>
      <c r="K130" s="54">
        <v>0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</v>
      </c>
      <c r="D131" s="52">
        <v>0</v>
      </c>
      <c r="E131" s="49">
        <v>0</v>
      </c>
      <c r="F131" s="52">
        <v>0</v>
      </c>
      <c r="G131" s="52">
        <v>0</v>
      </c>
      <c r="H131" s="52">
        <v>0</v>
      </c>
      <c r="I131" s="53">
        <v>0</v>
      </c>
      <c r="J131" s="53">
        <v>0</v>
      </c>
      <c r="K131" s="54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0.10389364131957164</v>
      </c>
      <c r="D132" s="52">
        <v>0.1418197978840311</v>
      </c>
      <c r="E132" s="49">
        <v>0.21</v>
      </c>
      <c r="F132" s="52">
        <v>0.21644584024650385</v>
      </c>
      <c r="G132" s="52">
        <v>0.20492552384046217</v>
      </c>
      <c r="H132" s="52">
        <v>0.20963207883564966</v>
      </c>
      <c r="I132" s="53">
        <v>0.19817240270706302</v>
      </c>
      <c r="J132" s="53">
        <v>0.18733917734737346</v>
      </c>
      <c r="K132" s="54">
        <v>0.17709815741129828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0.1411599</v>
      </c>
      <c r="D133" s="52">
        <v>4.0090909090909094E-2</v>
      </c>
      <c r="E133" s="49">
        <v>4.2000000000000003E-2</v>
      </c>
      <c r="F133" s="52">
        <v>2.8846363636363639E-2</v>
      </c>
      <c r="G133" s="52">
        <v>2.7311017723149617E-2</v>
      </c>
      <c r="H133" s="52">
        <v>2.7938273930573604E-2</v>
      </c>
      <c r="I133" s="53">
        <v>2.6411009722660483E-2</v>
      </c>
      <c r="J133" s="53">
        <v>2.4967234421992269E-2</v>
      </c>
      <c r="K133" s="54">
        <v>2.360238405227931E-2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15.334443978841872</v>
      </c>
      <c r="D134" s="52">
        <v>22.798560749999996</v>
      </c>
      <c r="E134" s="49">
        <v>27.914273434994435</v>
      </c>
      <c r="F134" s="52">
        <v>31.659025896714926</v>
      </c>
      <c r="G134" s="52">
        <v>39.726447979132566</v>
      </c>
      <c r="H134" s="52">
        <v>39.78101701167347</v>
      </c>
      <c r="I134" s="53">
        <v>39.522920657067672</v>
      </c>
      <c r="J134" s="53">
        <v>39.266498812900885</v>
      </c>
      <c r="K134" s="54">
        <v>39.011740615070778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3.4402200000000001</v>
      </c>
      <c r="D136" s="52">
        <v>3.3370134000000005</v>
      </c>
      <c r="E136" s="49">
        <v>3.0675295000000005</v>
      </c>
      <c r="F136" s="52">
        <v>3.3427471</v>
      </c>
      <c r="G136" s="52">
        <v>3.1648295931838799</v>
      </c>
      <c r="H136" s="52">
        <v>3.2375167053188867</v>
      </c>
      <c r="I136" s="53">
        <v>3.060535715052934</v>
      </c>
      <c r="J136" s="53">
        <v>2.8932295075808616</v>
      </c>
      <c r="K136" s="54">
        <v>2.7350692045074916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52">
        <v>0</v>
      </c>
      <c r="E137" s="49">
        <v>0</v>
      </c>
      <c r="F137" s="52">
        <v>0</v>
      </c>
      <c r="G137" s="52">
        <v>0</v>
      </c>
      <c r="H137" s="52">
        <v>0</v>
      </c>
      <c r="I137" s="53">
        <v>0</v>
      </c>
      <c r="J137" s="53">
        <v>0</v>
      </c>
      <c r="K137" s="54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4.5684278934221485</v>
      </c>
      <c r="D139" s="52">
        <v>4.6745999999999999</v>
      </c>
      <c r="E139" s="49">
        <v>5.1390759367193999</v>
      </c>
      <c r="F139" s="52">
        <v>5.6684228143213993</v>
      </c>
      <c r="G139" s="52">
        <v>6.5355043647354734</v>
      </c>
      <c r="H139" s="52">
        <v>6.898825288738224</v>
      </c>
      <c r="I139" s="53">
        <v>6.9229047241280943</v>
      </c>
      <c r="J139" s="53">
        <v>6.9470682055960191</v>
      </c>
      <c r="K139" s="54">
        <v>6.9713160264936933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0.14925623193532087</v>
      </c>
      <c r="D141" s="52">
        <v>0.15015000000000001</v>
      </c>
      <c r="E141" s="49">
        <v>0.12991047801920164</v>
      </c>
      <c r="F141" s="52">
        <v>0.16615891864578072</v>
      </c>
      <c r="G141" s="52">
        <v>0.15731512051916802</v>
      </c>
      <c r="H141" s="52">
        <v>0.16092820029772423</v>
      </c>
      <c r="I141" s="53">
        <v>0.15213095387622555</v>
      </c>
      <c r="J141" s="53">
        <v>0.14381461474417268</v>
      </c>
      <c r="K141" s="54">
        <v>0.13595289378677206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3.1886400000000004E-3</v>
      </c>
      <c r="D142" s="52">
        <v>3.4875750000000001E-3</v>
      </c>
      <c r="E142" s="49">
        <v>3.4875750000000001E-3</v>
      </c>
      <c r="F142" s="52">
        <v>3.9858000000000003E-3</v>
      </c>
      <c r="G142" s="52">
        <v>3.7736560425143456E-3</v>
      </c>
      <c r="H142" s="52">
        <v>3.8603261622932872E-3</v>
      </c>
      <c r="I142" s="53">
        <v>3.6492988814672772E-3</v>
      </c>
      <c r="J142" s="53">
        <v>3.4498075464087E-3</v>
      </c>
      <c r="K142" s="54">
        <v>3.2612215370184479E-3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0.12316920000000001</v>
      </c>
      <c r="D143" s="52">
        <v>0.1738859294117647</v>
      </c>
      <c r="E143" s="49">
        <v>9.5101112894117656E-2</v>
      </c>
      <c r="F143" s="52">
        <v>0.12135788823529414</v>
      </c>
      <c r="G143" s="52">
        <v>0.11489862217017874</v>
      </c>
      <c r="H143" s="52">
        <v>0.11753751592035995</v>
      </c>
      <c r="I143" s="53">
        <v>0.11111224993584469</v>
      </c>
      <c r="J143" s="53">
        <v>0.10503822536262264</v>
      </c>
      <c r="K143" s="54">
        <v>9.9296241356821441E-2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0.57529144274205668</v>
      </c>
      <c r="D144" s="52">
        <v>0.63270288701661059</v>
      </c>
      <c r="E144" s="49">
        <v>0.89400000000000057</v>
      </c>
      <c r="F144" s="52">
        <v>1.1143605549034707</v>
      </c>
      <c r="G144" s="52">
        <v>1.0550487835694522</v>
      </c>
      <c r="H144" s="52">
        <v>1.0792802459535187</v>
      </c>
      <c r="I144" s="53">
        <v>1.0202806780471902</v>
      </c>
      <c r="J144" s="53">
        <v>0.96450636051136052</v>
      </c>
      <c r="K144" s="54">
        <v>0.91178098290306275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11.80001105914279</v>
      </c>
      <c r="D145" s="52">
        <v>13.3644</v>
      </c>
      <c r="E145" s="49">
        <v>14.357761021629818</v>
      </c>
      <c r="F145" s="52">
        <v>14.472752391092664</v>
      </c>
      <c r="G145" s="52">
        <v>15.463322249878976</v>
      </c>
      <c r="H145" s="52">
        <v>15.79450616070228</v>
      </c>
      <c r="I145" s="53">
        <v>16.200660942473085</v>
      </c>
      <c r="J145" s="53">
        <v>16.617259970178321</v>
      </c>
      <c r="K145" s="54">
        <v>17.044571816977864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</v>
      </c>
      <c r="D146" s="52">
        <v>0</v>
      </c>
      <c r="E146" s="49">
        <v>0</v>
      </c>
      <c r="F146" s="52">
        <v>0</v>
      </c>
      <c r="G146" s="52">
        <v>0</v>
      </c>
      <c r="H146" s="52">
        <v>0</v>
      </c>
      <c r="I146" s="53">
        <v>0</v>
      </c>
      <c r="J146" s="53">
        <v>0</v>
      </c>
      <c r="K146" s="54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0.22676455199999998</v>
      </c>
      <c r="D147" s="52">
        <v>0.14565653550000002</v>
      </c>
      <c r="E147" s="49">
        <v>0.26930473652162851</v>
      </c>
      <c r="F147" s="52">
        <v>0.30982477910762912</v>
      </c>
      <c r="G147" s="52">
        <v>0.41093770429132259</v>
      </c>
      <c r="H147" s="52">
        <v>0.41512198547745266</v>
      </c>
      <c r="I147" s="53">
        <v>0.41576131067084138</v>
      </c>
      <c r="J147" s="53">
        <v>0.41640162048252838</v>
      </c>
      <c r="K147" s="54">
        <v>0.41704291642891433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5.0274000000000006E-2</v>
      </c>
      <c r="D149" s="52">
        <v>9.3743999999999997E-3</v>
      </c>
      <c r="E149" s="49">
        <v>1.7640000000000002E-3</v>
      </c>
      <c r="F149" s="52">
        <v>5.8967999999999998E-3</v>
      </c>
      <c r="G149" s="52">
        <v>2.793E-2</v>
      </c>
      <c r="H149" s="52">
        <v>2.8214390972909519E-2</v>
      </c>
      <c r="I149" s="53">
        <v>2.8257843672588514E-2</v>
      </c>
      <c r="J149" s="53">
        <v>2.8301363293333118E-2</v>
      </c>
      <c r="K149" s="54">
        <v>2.8344949938207797E-2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1.6272900000000001</v>
      </c>
      <c r="D150" s="52">
        <v>0.93365999999999993</v>
      </c>
      <c r="E150" s="49">
        <v>0.91875000000000007</v>
      </c>
      <c r="F150" s="52">
        <v>0.72575999999999996</v>
      </c>
      <c r="G150" s="52">
        <v>0.92190000000000005</v>
      </c>
      <c r="H150" s="52">
        <v>0.9430734144617402</v>
      </c>
      <c r="I150" s="53">
        <v>0.8915196830135832</v>
      </c>
      <c r="J150" s="53">
        <v>0.84278417036522735</v>
      </c>
      <c r="K150" s="54">
        <v>0.79671281672351224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1.1743459915611813E-2</v>
      </c>
      <c r="D151" s="52">
        <v>1.0854430379746837E-3</v>
      </c>
      <c r="E151" s="49">
        <v>7.3499999999999998E-3</v>
      </c>
      <c r="F151" s="52">
        <v>2.3986568213783404E-2</v>
      </c>
      <c r="G151" s="52">
        <v>2.2709884610147592E-2</v>
      </c>
      <c r="H151" s="52">
        <v>2.3231465908801405E-2</v>
      </c>
      <c r="I151" s="53">
        <v>2.1961502471975092E-2</v>
      </c>
      <c r="J151" s="53">
        <v>2.07609624257005E-2</v>
      </c>
      <c r="K151" s="54">
        <v>1.9626050694453449E-2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2.3041200000000002E-5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0.26307049772758895</v>
      </c>
      <c r="D159" s="52">
        <v>0.2486796324722905</v>
      </c>
      <c r="E159" s="49">
        <v>0.31101000000000001</v>
      </c>
      <c r="F159" s="52">
        <v>0.35257439584009648</v>
      </c>
      <c r="G159" s="52">
        <v>0.33380864551603812</v>
      </c>
      <c r="H159" s="52">
        <v>0.34147527834218333</v>
      </c>
      <c r="I159" s="53">
        <v>0.32280830658168125</v>
      </c>
      <c r="J159" s="53">
        <v>0.30516177716886272</v>
      </c>
      <c r="K159" s="54">
        <v>0.28847990694841441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0.200177928988128</v>
      </c>
      <c r="D162" s="52">
        <v>0.13996138947336001</v>
      </c>
      <c r="E162" s="49">
        <v>9.3416706779497927E-2</v>
      </c>
      <c r="F162" s="52">
        <v>0.37221061681440004</v>
      </c>
      <c r="G162" s="52">
        <v>0.35239972984837487</v>
      </c>
      <c r="H162" s="52">
        <v>0.36049334687439166</v>
      </c>
      <c r="I162" s="53">
        <v>0.34078673982915225</v>
      </c>
      <c r="J162" s="53">
        <v>0.32215740748149779</v>
      </c>
      <c r="K162" s="54">
        <v>0.30454645989814888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</v>
      </c>
      <c r="D164" s="52">
        <v>0</v>
      </c>
      <c r="E164" s="49">
        <v>0</v>
      </c>
      <c r="F164" s="52">
        <v>0</v>
      </c>
      <c r="G164" s="52">
        <v>0</v>
      </c>
      <c r="H164" s="52">
        <v>0</v>
      </c>
      <c r="I164" s="53">
        <v>0</v>
      </c>
      <c r="J164" s="53">
        <v>0</v>
      </c>
      <c r="K164" s="54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0</v>
      </c>
      <c r="E165" s="49">
        <v>0</v>
      </c>
      <c r="F165" s="52">
        <v>0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1.1957400000000002E-2</v>
      </c>
      <c r="F166" s="52">
        <v>1.3950300000000001E-2</v>
      </c>
      <c r="G166" s="52">
        <v>1.3207796148800211E-2</v>
      </c>
      <c r="H166" s="52">
        <v>1.3511141568026507E-2</v>
      </c>
      <c r="I166" s="53">
        <v>1.2772546085135471E-2</v>
      </c>
      <c r="J166" s="53">
        <v>1.2074326412430451E-2</v>
      </c>
      <c r="K166" s="54">
        <v>1.1414275379564567E-2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1.6789499999999999E-2</v>
      </c>
      <c r="D167" s="52">
        <v>4.0294799999999993E-3</v>
      </c>
      <c r="E167" s="49">
        <v>1.175265E-3</v>
      </c>
      <c r="F167" s="52">
        <v>1.00737E-2</v>
      </c>
      <c r="G167" s="52">
        <v>9.5375279430670798E-3</v>
      </c>
      <c r="H167" s="52">
        <v>9.7565777663439941E-3</v>
      </c>
      <c r="I167" s="53">
        <v>9.2232279949412688E-3</v>
      </c>
      <c r="J167" s="53">
        <v>8.7190341412658242E-3</v>
      </c>
      <c r="K167" s="54">
        <v>8.2424023778068997E-3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4.8621300000000001E-3</v>
      </c>
      <c r="D168" s="52">
        <v>4.8621300000000001E-3</v>
      </c>
      <c r="E168" s="49">
        <v>4.8621300000000001E-3</v>
      </c>
      <c r="F168" s="52">
        <v>5.2361399999999994E-3</v>
      </c>
      <c r="G168" s="52">
        <v>4.9574467736592572E-3</v>
      </c>
      <c r="H168" s="52">
        <v>5.0713051912866609E-3</v>
      </c>
      <c r="I168" s="53">
        <v>4.7940789415439984E-3</v>
      </c>
      <c r="J168" s="53">
        <v>4.5320074479533465E-3</v>
      </c>
      <c r="K168" s="54">
        <v>4.2842622657543713E-3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8.6940000000000008</v>
      </c>
      <c r="D169" s="52">
        <v>7.1506370902390337</v>
      </c>
      <c r="E169" s="49">
        <v>7.2660000000000009</v>
      </c>
      <c r="F169" s="52">
        <v>6.6382593599368871</v>
      </c>
      <c r="G169" s="52">
        <v>6.1686782911973976</v>
      </c>
      <c r="H169" s="52">
        <v>5.6482091054001637</v>
      </c>
      <c r="I169" s="53">
        <v>5.3025997323252234</v>
      </c>
      <c r="J169" s="53">
        <v>4.9781379188622408</v>
      </c>
      <c r="K169" s="54">
        <v>4.6735296628446577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0.22745267999999999</v>
      </c>
      <c r="D170" s="52">
        <v>0.13721903999999999</v>
      </c>
      <c r="E170" s="49">
        <v>0.29489544000000001</v>
      </c>
      <c r="F170" s="52">
        <v>0.30025800000000002</v>
      </c>
      <c r="G170" s="52">
        <v>0.24053400000000003</v>
      </c>
      <c r="H170" s="52">
        <v>0.24298318361180873</v>
      </c>
      <c r="I170" s="53">
        <v>0.24335739956829242</v>
      </c>
      <c r="J170" s="53">
        <v>0.24373219185100567</v>
      </c>
      <c r="K170" s="54">
        <v>0.24410756134754294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0.70386883830622904</v>
      </c>
      <c r="D171" s="52">
        <v>0.75600000000000012</v>
      </c>
      <c r="E171" s="49">
        <v>0.70705910257433491</v>
      </c>
      <c r="F171" s="52">
        <v>0.77781600267089634</v>
      </c>
      <c r="G171" s="52">
        <v>0.73641679423036344</v>
      </c>
      <c r="H171" s="52">
        <v>0.75333018830870757</v>
      </c>
      <c r="I171" s="53">
        <v>0.71214889571334505</v>
      </c>
      <c r="J171" s="53">
        <v>0.67321880569308745</v>
      </c>
      <c r="K171" s="54">
        <v>0.63641685477141996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2.6644800000000003E-3</v>
      </c>
      <c r="D172" s="52">
        <v>5.428877999999999E-3</v>
      </c>
      <c r="E172" s="49">
        <v>1.8185075999999998E-2</v>
      </c>
      <c r="F172" s="52">
        <v>1.9583928E-2</v>
      </c>
      <c r="G172" s="52">
        <v>1.8541574648343089E-2</v>
      </c>
      <c r="H172" s="52">
        <v>1.8967421751936386E-2</v>
      </c>
      <c r="I172" s="53">
        <v>1.7930555106913465E-2</v>
      </c>
      <c r="J172" s="53">
        <v>1.6950369462272224E-2</v>
      </c>
      <c r="K172" s="54">
        <v>1.6023766313668173E-2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0.88685742817637103</v>
      </c>
      <c r="D173" s="52">
        <v>1.0231986480258102</v>
      </c>
      <c r="E173" s="49">
        <v>0.71615378706406507</v>
      </c>
      <c r="F173" s="52">
        <v>0.77699999999999991</v>
      </c>
      <c r="G173" s="52">
        <v>0.73564422325095247</v>
      </c>
      <c r="H173" s="52">
        <v>0.75253987357666818</v>
      </c>
      <c r="I173" s="53">
        <v>0.71140178405842591</v>
      </c>
      <c r="J173" s="53">
        <v>0.67251253539052636</v>
      </c>
      <c r="K173" s="54">
        <v>0.63574919320169943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4.2000000000000002E-4</v>
      </c>
      <c r="D174" s="52">
        <v>2.1000000000000001E-4</v>
      </c>
      <c r="E174" s="49">
        <v>5.2500000000000002E-5</v>
      </c>
      <c r="F174" s="52">
        <v>5.2500000000000002E-5</v>
      </c>
      <c r="G174" s="52">
        <v>4.97056907601995E-5</v>
      </c>
      <c r="H174" s="52">
        <v>5.0847288755180285E-5</v>
      </c>
      <c r="I174" s="53">
        <v>4.8067688112055819E-5</v>
      </c>
      <c r="J174" s="53">
        <v>4.5440036175035568E-5</v>
      </c>
      <c r="K174" s="54">
        <v>4.2956026567682407E-5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</v>
      </c>
      <c r="D175" s="52">
        <v>0</v>
      </c>
      <c r="E175" s="49">
        <v>0</v>
      </c>
      <c r="F175" s="52">
        <v>0</v>
      </c>
      <c r="G175" s="52">
        <v>0</v>
      </c>
      <c r="H175" s="52">
        <v>0</v>
      </c>
      <c r="I175" s="53">
        <v>0</v>
      </c>
      <c r="J175" s="53">
        <v>0</v>
      </c>
      <c r="K175" s="54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</v>
      </c>
      <c r="D176" s="52">
        <v>0</v>
      </c>
      <c r="E176" s="49">
        <v>0</v>
      </c>
      <c r="F176" s="52">
        <v>0</v>
      </c>
      <c r="G176" s="52">
        <v>0</v>
      </c>
      <c r="H176" s="52">
        <v>0</v>
      </c>
      <c r="I176" s="53">
        <v>0</v>
      </c>
      <c r="J176" s="53">
        <v>0</v>
      </c>
      <c r="K176" s="54">
        <v>0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9.1181999999999982E-5</v>
      </c>
      <c r="D177" s="52">
        <v>9.1181999999999982E-5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8.4000000000000005E-2</v>
      </c>
      <c r="D178" s="52">
        <v>0.105</v>
      </c>
      <c r="E178" s="49">
        <v>0.16800000000000001</v>
      </c>
      <c r="F178" s="52">
        <v>0.14757281553398058</v>
      </c>
      <c r="G178" s="52">
        <v>0.13971826159131434</v>
      </c>
      <c r="H178" s="52">
        <v>0.142927191692786</v>
      </c>
      <c r="I178" s="53">
        <v>0.13511398230295854</v>
      </c>
      <c r="J178" s="53">
        <v>0.12772788716792241</v>
      </c>
      <c r="K178" s="54">
        <v>0.12074555780467358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1.7792459999999999</v>
      </c>
      <c r="D179" s="52">
        <v>2.1724079999999999</v>
      </c>
      <c r="E179" s="49">
        <v>2.2915044791878167</v>
      </c>
      <c r="F179" s="52">
        <v>3.8705804363451772</v>
      </c>
      <c r="G179" s="52">
        <v>3.6645690329800269</v>
      </c>
      <c r="H179" s="52">
        <v>3.7487337351808563</v>
      </c>
      <c r="I179" s="53">
        <v>3.5438067281307601</v>
      </c>
      <c r="J179" s="53">
        <v>3.3500821913506638</v>
      </c>
      <c r="K179" s="54">
        <v>3.166947734399908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26.612945764668098</v>
      </c>
      <c r="D180" s="52">
        <v>27.584809255248203</v>
      </c>
      <c r="E180" s="49">
        <v>29.940560999999999</v>
      </c>
      <c r="F180" s="52">
        <v>30.950867260385596</v>
      </c>
      <c r="G180" s="52">
        <v>33.478370613135709</v>
      </c>
      <c r="H180" s="52">
        <v>33.347105033466498</v>
      </c>
      <c r="I180" s="53">
        <v>33.558440267950004</v>
      </c>
      <c r="J180" s="53">
        <v>33.771114826530443</v>
      </c>
      <c r="K180" s="54">
        <v>33.9851371970922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0.17643143699999997</v>
      </c>
      <c r="D181" s="52">
        <v>0.18019801800000002</v>
      </c>
      <c r="E181" s="49">
        <v>0.16939649999999998</v>
      </c>
      <c r="F181" s="52">
        <v>0.42847349999999995</v>
      </c>
      <c r="G181" s="52">
        <v>0.40566802457029216</v>
      </c>
      <c r="H181" s="52">
        <v>0.41498506244652833</v>
      </c>
      <c r="I181" s="53">
        <v>0.39229962975773214</v>
      </c>
      <c r="J181" s="53">
        <v>0.37085431123893514</v>
      </c>
      <c r="K181" s="54">
        <v>0.35058131522948294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3.9438877755511017E-3</v>
      </c>
      <c r="D182" s="52">
        <v>8.6099999999999996E-3</v>
      </c>
      <c r="E182" s="49">
        <v>9.6600000000000002E-3</v>
      </c>
      <c r="F182" s="52">
        <v>9.8298762842069544E-3</v>
      </c>
      <c r="G182" s="52">
        <v>9.3066817294059009E-3</v>
      </c>
      <c r="H182" s="52">
        <v>9.5204296733479941E-3</v>
      </c>
      <c r="I182" s="53">
        <v>8.999989093511504E-3</v>
      </c>
      <c r="J182" s="53">
        <v>8.5079987419140607E-3</v>
      </c>
      <c r="K182" s="54">
        <v>8.0429033680271458E-3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1.5245999999999999E-2</v>
      </c>
      <c r="D184" s="52">
        <v>8.25825E-3</v>
      </c>
      <c r="E184" s="49">
        <v>6.8289374999999991E-3</v>
      </c>
      <c r="F184" s="52">
        <v>2.3821874999999993E-3</v>
      </c>
      <c r="G184" s="52">
        <v>2.2553957182440518E-3</v>
      </c>
      <c r="H184" s="52">
        <v>2.3071957272663051E-3</v>
      </c>
      <c r="I184" s="53">
        <v>2.1810713480845318E-3</v>
      </c>
      <c r="J184" s="53">
        <v>2.0618416414422388E-3</v>
      </c>
      <c r="K184" s="54">
        <v>1.9491297055085881E-3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0.111299999892774</v>
      </c>
      <c r="D186" s="52">
        <v>0.105</v>
      </c>
      <c r="E186" s="49">
        <v>0.12179999999999999</v>
      </c>
      <c r="F186" s="52">
        <v>0.17850000000000002</v>
      </c>
      <c r="G186" s="52">
        <v>0.20318360999999999</v>
      </c>
      <c r="H186" s="52">
        <v>0.20675240787328336</v>
      </c>
      <c r="I186" s="53">
        <v>0.20295640653209415</v>
      </c>
      <c r="J186" s="53">
        <v>0.19923010027368795</v>
      </c>
      <c r="K186" s="54">
        <v>0.19557220948719856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8.2966887417218558E-3</v>
      </c>
      <c r="D187" s="52">
        <v>6.2639999999999996E-3</v>
      </c>
      <c r="E187" s="49">
        <v>1.5119999999999998E-2</v>
      </c>
      <c r="F187" s="52">
        <v>4.1579999999999999E-2</v>
      </c>
      <c r="G187" s="52">
        <v>3.9366907082078004E-2</v>
      </c>
      <c r="H187" s="52">
        <v>4.0271052694102798E-2</v>
      </c>
      <c r="I187" s="53">
        <v>3.8069608984748204E-2</v>
      </c>
      <c r="J187" s="53">
        <v>3.5988508650628165E-2</v>
      </c>
      <c r="K187" s="54">
        <v>3.4021173041604458E-2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0.3504724363636364</v>
      </c>
      <c r="D189" s="52">
        <v>0.49425600000000003</v>
      </c>
      <c r="E189" s="49">
        <v>0.64702603636363643</v>
      </c>
      <c r="F189" s="52">
        <v>0.91662021818181838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0.17451000000000003</v>
      </c>
      <c r="D190" s="52">
        <v>9.240000000000001E-2</v>
      </c>
      <c r="E190" s="49">
        <v>0.10584</v>
      </c>
      <c r="F190" s="52">
        <v>8.9880000000000002E-2</v>
      </c>
      <c r="G190" s="52">
        <v>0.10290000000000002</v>
      </c>
      <c r="H190" s="52">
        <v>0.10526331960962476</v>
      </c>
      <c r="I190" s="53">
        <v>9.9509030678053736E-2</v>
      </c>
      <c r="J190" s="53">
        <v>9.4069303753749778E-2</v>
      </c>
      <c r="K190" s="54">
        <v>8.8926943096701835E-2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</v>
      </c>
      <c r="D192" s="52">
        <v>0</v>
      </c>
      <c r="E192" s="49">
        <v>0</v>
      </c>
      <c r="F192" s="52">
        <v>0</v>
      </c>
      <c r="G192" s="52">
        <v>0</v>
      </c>
      <c r="H192" s="52">
        <v>0</v>
      </c>
      <c r="I192" s="53">
        <v>0</v>
      </c>
      <c r="J192" s="53">
        <v>0</v>
      </c>
      <c r="K192" s="54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7.123480518</v>
      </c>
      <c r="D193" s="52">
        <v>7.6208055840000011</v>
      </c>
      <c r="E193" s="49">
        <v>7.4937057089999994</v>
      </c>
      <c r="F193" s="52">
        <v>6.8480750940000004</v>
      </c>
      <c r="G193" s="52">
        <v>7.3302645570000005</v>
      </c>
      <c r="H193" s="52">
        <v>6.7435325529237247</v>
      </c>
      <c r="I193" s="53">
        <v>6.8708499890951096</v>
      </c>
      <c r="J193" s="53">
        <v>7.00057116980632</v>
      </c>
      <c r="K193" s="54">
        <v>7.1327414775908675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0.46199999999999997</v>
      </c>
      <c r="D194" s="52">
        <v>0.56685445180093141</v>
      </c>
      <c r="E194" s="49">
        <v>0.7338576</v>
      </c>
      <c r="F194" s="52">
        <v>0.74340000000000006</v>
      </c>
      <c r="G194" s="52">
        <v>0.77111099819556117</v>
      </c>
      <c r="H194" s="52">
        <v>0.84694426161526626</v>
      </c>
      <c r="I194" s="53">
        <v>0.91224188486113722</v>
      </c>
      <c r="J194" s="53">
        <v>0.98257381767707141</v>
      </c>
      <c r="K194" s="54">
        <v>1.0583281947544614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0.26170199999999999</v>
      </c>
      <c r="D195" s="52">
        <v>0.29019900000000004</v>
      </c>
      <c r="E195" s="49">
        <v>0.1878996</v>
      </c>
      <c r="F195" s="52">
        <v>9.9500100000000008E-2</v>
      </c>
      <c r="G195" s="52">
        <v>9.4204213356360492E-2</v>
      </c>
      <c r="H195" s="52">
        <v>9.6367815540367871E-2</v>
      </c>
      <c r="I195" s="53">
        <v>9.1099805217492627E-2</v>
      </c>
      <c r="J195" s="53">
        <v>8.6119774160374404E-2</v>
      </c>
      <c r="K195" s="54">
        <v>8.1411979792134381E-2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0.25738073964997987</v>
      </c>
      <c r="D197" s="52">
        <v>0.39795272220030437</v>
      </c>
      <c r="E197" s="49">
        <v>0.61529999999999996</v>
      </c>
      <c r="F197" s="52">
        <v>0.96157710235741878</v>
      </c>
      <c r="G197" s="52">
        <v>0.91039722079745822</v>
      </c>
      <c r="H197" s="52">
        <v>0.93130644921785199</v>
      </c>
      <c r="I197" s="53">
        <v>0.88039596670115761</v>
      </c>
      <c r="J197" s="53">
        <v>0.83226853935632361</v>
      </c>
      <c r="K197" s="54">
        <v>0.78677202963314952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29.85939227712722</v>
      </c>
      <c r="D198" s="52">
        <v>33.430976433132315</v>
      </c>
      <c r="E198" s="49">
        <v>37.429769999999998</v>
      </c>
      <c r="F198" s="52">
        <v>35.783920572375195</v>
      </c>
      <c r="G198" s="52">
        <v>35.085776658778627</v>
      </c>
      <c r="H198" s="52">
        <v>36.333167024115525</v>
      </c>
      <c r="I198" s="53">
        <v>37.021854251058244</v>
      </c>
      <c r="J198" s="53">
        <v>37.723595393621352</v>
      </c>
      <c r="K198" s="54">
        <v>38.438637885917679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1.4789550584855326E-2</v>
      </c>
      <c r="D200" s="52">
        <v>1.5119999999999998E-2</v>
      </c>
      <c r="E200" s="49">
        <v>1.9077635953211575E-2</v>
      </c>
      <c r="F200" s="52">
        <v>1.6084974348450649E-2</v>
      </c>
      <c r="G200" s="52">
        <v>1.5228852587615796E-2</v>
      </c>
      <c r="H200" s="52">
        <v>1.5578615910768341E-2</v>
      </c>
      <c r="I200" s="53">
        <v>1.4727000576604646E-2</v>
      </c>
      <c r="J200" s="53">
        <v>1.3921939357487936E-2</v>
      </c>
      <c r="K200" s="54">
        <v>1.3160887341953063E-2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7.4802000000000007E-4</v>
      </c>
      <c r="D201" s="52">
        <v>7.4802000000000007E-4</v>
      </c>
      <c r="E201" s="49">
        <v>9.3502499999999992E-4</v>
      </c>
      <c r="F201" s="52">
        <v>1.0846289999999999E-3</v>
      </c>
      <c r="G201" s="52">
        <v>1.0268996888294175E-3</v>
      </c>
      <c r="H201" s="52">
        <v>1.0504846467665227E-3</v>
      </c>
      <c r="I201" s="53">
        <v>9.9305920931982809E-4</v>
      </c>
      <c r="J201" s="53">
        <v>9.3877297136176461E-4</v>
      </c>
      <c r="K201" s="54">
        <v>8.874543264776911E-4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479.99802898238335</v>
      </c>
      <c r="D202" s="61">
        <f t="shared" ref="D202:K202" si="0">SUM(D7:D201)</f>
        <v>496.15681144433842</v>
      </c>
      <c r="E202" s="61">
        <f t="shared" si="0"/>
        <v>494.45279762270752</v>
      </c>
      <c r="F202" s="61">
        <f t="shared" si="0"/>
        <v>500.89929138960559</v>
      </c>
      <c r="G202" s="61">
        <f t="shared" si="0"/>
        <v>519.56636009965212</v>
      </c>
      <c r="H202" s="61">
        <f t="shared" si="0"/>
        <v>514.4292176217441</v>
      </c>
      <c r="I202" s="62">
        <f t="shared" si="0"/>
        <v>512.66388753863953</v>
      </c>
      <c r="J202" s="62">
        <f t="shared" si="0"/>
        <v>511.32668709430754</v>
      </c>
      <c r="K202" s="63">
        <f t="shared" si="0"/>
        <v>510.41461509236711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9.2347177346152094</v>
      </c>
      <c r="D204" s="52">
        <f>SUMIF($M$7:$M$201,$N$204,D$7:D$201)</f>
        <v>12.319046487373472</v>
      </c>
      <c r="E204" s="52">
        <f>SUMIF($M$7:$M$201,$N$204,E$7:E$201)</f>
        <v>13.037361524532914</v>
      </c>
      <c r="F204" s="52">
        <f>SUMIF($M$7:$M$201,$N$204,F$7:F$201)</f>
        <v>16.125307259028002</v>
      </c>
      <c r="G204" s="52">
        <f>SUMIF($M$7:$M$201,$N$204,G$7:G$201)</f>
        <v>15.809958797869283</v>
      </c>
      <c r="H204" s="52">
        <f>SUMIF($M$7:$M$201,$N$204,H$7:H$201)</f>
        <v>16.129971507126196</v>
      </c>
      <c r="I204" s="52">
        <f>SUMIF($M$7:$M$201,$N$204,I$7:I$201)</f>
        <v>15.463445869232201</v>
      </c>
      <c r="J204" s="52">
        <f>SUMIF($M$7:$M$201,$N$204,J$7:J$201)</f>
        <v>14.843675232111877</v>
      </c>
      <c r="K204" s="54">
        <f>SUMIF($M$7:$M$201,$N$204,K$7:K$201)</f>
        <v>14.268598431590812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2.7991250257585185</v>
      </c>
      <c r="D205" s="52">
        <f>SUMIF($M$7:$M$201,$N$205,D$7:D$201)</f>
        <v>3.1736866655553992</v>
      </c>
      <c r="E205" s="52">
        <f>SUMIF($M$7:$M$201,$N$205,E$7:E$201)</f>
        <v>2.9555792143022419</v>
      </c>
      <c r="F205" s="52">
        <f>SUMIF($M$7:$M$201,$N$205,F$7:F$201)</f>
        <v>2.8970408077705971</v>
      </c>
      <c r="G205" s="52">
        <f>SUMIF($M$7:$M$201,$N$205,G$7:G$201)</f>
        <v>2.7428459906804545</v>
      </c>
      <c r="H205" s="52">
        <f>SUMIF($M$7:$M$201,$N$205,H$7:H$201)</f>
        <v>2.8058413426333768</v>
      </c>
      <c r="I205" s="52">
        <f>SUMIF($M$7:$M$201,$N$205,I$7:I$201)</f>
        <v>2.6524581713488629</v>
      </c>
      <c r="J205" s="52">
        <f>SUMIF($M$7:$M$201,$N$205,J$7:J$201)</f>
        <v>2.5074597924885751</v>
      </c>
      <c r="K205" s="54">
        <f>SUMIF($M$7:$M$201,$N$205,K$7:K$201)</f>
        <v>2.3703878458334064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9.1181999999999982E-5</v>
      </c>
      <c r="D206" s="52">
        <f>SUMIF($M$7:$M$201,$N$206,D$7:D$201)</f>
        <v>9.1181999999999982E-5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7.0493429965234728</v>
      </c>
      <c r="D207" s="52">
        <f>SUMIF($M$7:$M$201,$N$207,D$7:D$201)</f>
        <v>7.0102730948296692</v>
      </c>
      <c r="E207" s="49">
        <f>SUMIF($M$7:$M$201,$N$207,E$7:E$201)</f>
        <v>6.9918358872598203</v>
      </c>
      <c r="F207" s="52">
        <f>SUMIF($M$7:$M$201,$N$207,F$7:F$201)</f>
        <v>7.2735093749541422</v>
      </c>
      <c r="G207" s="52">
        <f>SUMIF($M$7:$M$201,$N$207,G$7:G$201)</f>
        <v>7.3457775690043317</v>
      </c>
      <c r="H207" s="52">
        <f>SUMIF($M$7:$M$201,$N$207,H$7:H$201)</f>
        <v>7.4759840342634636</v>
      </c>
      <c r="I207" s="53">
        <f>SUMIF($M$7:$M$201,$N$207,I$7:I$201)</f>
        <v>7.5998753156169467</v>
      </c>
      <c r="J207" s="53">
        <f>SUMIF($M$7:$M$201,$N$207,J$7:J$201)</f>
        <v>7.7381665019925689</v>
      </c>
      <c r="K207" s="54">
        <f>SUMIF($M$7:$M$201,$N$207,K$7:K$201)</f>
        <v>7.8909121318415947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29.260084511870012</v>
      </c>
      <c r="D210" s="55">
        <f>SUMIF($N$7:$N$208,$B$210,D$7:D$208)</f>
        <v>38.201304205436713</v>
      </c>
      <c r="E210" s="55">
        <f>SUMIF($N$7:$N$208,$B$210,E$7:E$208)</f>
        <v>44.520680165890987</v>
      </c>
      <c r="F210" s="55">
        <f>SUMIF($N$7:$N$208,$B$210,F$7:F$208)</f>
        <v>51.474959418642229</v>
      </c>
      <c r="G210" s="55">
        <f>SUMIF($N$7:$N$208,$B$210,G$7:G$208)</f>
        <v>58.422572317130914</v>
      </c>
      <c r="H210" s="55">
        <f>SUMIF($N$7:$N$208,$B$210,H$7:H$208)</f>
        <v>58.837684197479504</v>
      </c>
      <c r="I210" s="56">
        <f>SUMIF($N$7:$N$208,$B$210,I$7:I$208)</f>
        <v>57.853100270810963</v>
      </c>
      <c r="J210" s="56">
        <f>SUMIF($N$7:$N$208,$B$210,J$7:J$208)</f>
        <v>56.918801812018643</v>
      </c>
      <c r="K210" s="57">
        <f>SUMIF($N$7:$N$208,$B$210,K$7:K$208)</f>
        <v>56.032635548160989</v>
      </c>
    </row>
    <row r="211" spans="2:11">
      <c r="B211" s="95" t="str">
        <f>'GHG Summary Master'!B211</f>
        <v>Central and South America</v>
      </c>
      <c r="C211" s="58">
        <f>SUMIF($N$7:$N$208,$B$211,C$7:C$208)</f>
        <v>18.091977208150553</v>
      </c>
      <c r="D211" s="58">
        <f>SUMIF($N$7:$N$208,$B$211,D$7:D$208)</f>
        <v>21.212229156583192</v>
      </c>
      <c r="E211" s="58">
        <f>SUMIF($N$7:$N$208,$B$211,E$7:E$208)</f>
        <v>18.435599794041458</v>
      </c>
      <c r="F211" s="58">
        <f>SUMIF($N$7:$N$208,$B$211,F$7:F$208)</f>
        <v>20.053595188743454</v>
      </c>
      <c r="G211" s="58">
        <f>SUMIF($N$7:$N$208,$B$211,G$7:G$208)</f>
        <v>17.622402500322863</v>
      </c>
      <c r="H211" s="58">
        <f>SUMIF($N$7:$N$208,$B$211,H$7:H$208)</f>
        <v>17.913912821447532</v>
      </c>
      <c r="I211" s="59">
        <f>SUMIF($N$7:$N$208,$B$211,I$7:I$208)</f>
        <v>17.445636045882459</v>
      </c>
      <c r="J211" s="59">
        <f>SUMIF($N$7:$N$208,$B$211,J$7:J$208)</f>
        <v>17.012969884234572</v>
      </c>
      <c r="K211" s="60">
        <f>SUMIF($N$7:$N$208,$B$211,K$7:K$208)</f>
        <v>16.614832899230965</v>
      </c>
    </row>
    <row r="212" spans="2:11">
      <c r="B212" s="95" t="str">
        <f>'GHG Summary Master'!B212</f>
        <v>Middle East</v>
      </c>
      <c r="C212" s="58">
        <f>SUMIF($N$7:$N$208,$B$212,C$7:C$208)</f>
        <v>2.5294119534414534</v>
      </c>
      <c r="D212" s="58">
        <f>SUMIF($N$7:$N$208,$B$212,D$7:D$208)</f>
        <v>3.0685586819999999</v>
      </c>
      <c r="E212" s="58">
        <f>SUMIF($N$7:$N$208,$B$212,E$7:E$208)</f>
        <v>1.6636200000000001</v>
      </c>
      <c r="F212" s="58">
        <f>SUMIF($N$7:$N$208,$B$212,F$7:F$208)</f>
        <v>1.9155486042170491</v>
      </c>
      <c r="G212" s="58">
        <f>SUMIF($N$7:$N$208,$B$212,G$7:G$208)</f>
        <v>1.7558171851590563</v>
      </c>
      <c r="H212" s="58">
        <f>SUMIF($N$7:$N$208,$B$212,H$7:H$208)</f>
        <v>1.7583081498342001</v>
      </c>
      <c r="I212" s="59">
        <f>SUMIF($N$7:$N$208,$B$212,I$7:I$208)</f>
        <v>1.8711325517322794</v>
      </c>
      <c r="J212" s="59">
        <f>SUMIF($N$7:$N$208,$B$212,J$7:J$208)</f>
        <v>2.0003777658092643</v>
      </c>
      <c r="K212" s="60">
        <f>SUMIF($N$7:$N$208,$B$212,K$7:K$208)</f>
        <v>2.1492271935501224</v>
      </c>
    </row>
    <row r="213" spans="2:11">
      <c r="B213" s="95" t="str">
        <f>'GHG Summary Master'!B213</f>
        <v>OECD</v>
      </c>
      <c r="C213" s="58">
        <f>SUMIF($N$7:$N$208,$B$213,C$7:C$208)</f>
        <v>26.071078173392404</v>
      </c>
      <c r="D213" s="58">
        <f>SUMIF($N$7:$N$208,$B$213,D$7:D$208)</f>
        <v>25.198114121200113</v>
      </c>
      <c r="E213" s="58">
        <f>SUMIF($N$7:$N$208,$B$213,E$7:E$208)</f>
        <v>24.028277903442259</v>
      </c>
      <c r="F213" s="58">
        <f>SUMIF($N$7:$N$208,$B$213,F$7:F$208)</f>
        <v>22.309392485140307</v>
      </c>
      <c r="G213" s="58">
        <f>SUMIF($N$7:$N$208,$B$213,G$7:G$208)</f>
        <v>22.059647786957278</v>
      </c>
      <c r="H213" s="58">
        <f>SUMIF($N$7:$N$208,$B$213,H$7:H$208)</f>
        <v>20.58890699633492</v>
      </c>
      <c r="I213" s="59">
        <f>SUMIF($N$7:$N$208,$B$213,I$7:I$208)</f>
        <v>19.988720723173124</v>
      </c>
      <c r="J213" s="59">
        <f>SUMIF($N$7:$N$208,$B$213,J$7:J$208)</f>
        <v>19.461286551501001</v>
      </c>
      <c r="K213" s="60">
        <f>SUMIF($N$7:$N$208,$B$213,K$7:K$208)</f>
        <v>19.00697397102509</v>
      </c>
    </row>
    <row r="214" spans="2:11">
      <c r="B214" s="95" t="str">
        <f>'GHG Summary Master'!B214</f>
        <v>Non-OECD Asia</v>
      </c>
      <c r="C214" s="58">
        <f>SUMIF($N$7:$N$208,$B$214,C$7:C$208)</f>
        <v>401.56523312810702</v>
      </c>
      <c r="D214" s="58">
        <f>SUMIF($N$7:$N$208,$B$214,D$7:D$208)</f>
        <v>406.88966812911855</v>
      </c>
      <c r="E214" s="58">
        <f>SUMIF($N$7:$N$208,$B$214,E$7:E$208)</f>
        <v>404.24449343587793</v>
      </c>
      <c r="F214" s="58">
        <f>SUMIF($N$7:$N$208,$B$214,F$7:F$208)</f>
        <v>403.86484167788325</v>
      </c>
      <c r="G214" s="58">
        <f>SUMIF($N$7:$N$208,$B$214,G$7:G$208)</f>
        <v>418.17827662275351</v>
      </c>
      <c r="H214" s="58">
        <f>SUMIF($N$7:$N$208,$B$214,H$7:H$208)</f>
        <v>413.76895550951178</v>
      </c>
      <c r="I214" s="59">
        <f>SUMIF($N$7:$N$208,$B$214,I$7:I$208)</f>
        <v>414.02352401179667</v>
      </c>
      <c r="J214" s="59">
        <f>SUMIF($N$7:$N$208,$B$214,J$7:J$208)</f>
        <v>414.52678886524728</v>
      </c>
      <c r="K214" s="60">
        <f>SUMIF($N$7:$N$208,$B$214,K$7:K$208)</f>
        <v>415.27566925594226</v>
      </c>
    </row>
    <row r="215" spans="2:11">
      <c r="B215" s="95" t="str">
        <f>'GHG Summary Master'!B215</f>
        <v>Non-OECD Europe &amp; Eurasia</v>
      </c>
      <c r="C215" s="58">
        <f>SUMIF($N$7:$N$208,$B$215,C$7:C$208)</f>
        <v>2.4802440074217222</v>
      </c>
      <c r="D215" s="58">
        <f>SUMIF($N$7:$N$208,$B$215,D$7:D$208)</f>
        <v>1.58693715</v>
      </c>
      <c r="E215" s="58">
        <f>SUMIF($N$7:$N$208,$B$215,E$7:E$208)</f>
        <v>1.5601263234548335</v>
      </c>
      <c r="F215" s="58">
        <f>SUMIF($N$7:$N$208,$B$215,F$7:F$208)</f>
        <v>1.2809540149793053</v>
      </c>
      <c r="G215" s="58">
        <f>SUMIF($N$7:$N$208,$B$215,G$7:G$208)</f>
        <v>1.5276436873283665</v>
      </c>
      <c r="H215" s="58">
        <f>SUMIF($N$7:$N$208,$B$215,H$7:H$208)</f>
        <v>1.561449947136248</v>
      </c>
      <c r="I215" s="59">
        <f>SUMIF($N$7:$N$208,$B$215,I$7:I$208)</f>
        <v>1.4817739352437524</v>
      </c>
      <c r="J215" s="59">
        <f>SUMIF($N$7:$N$208,$B$215,J$7:J$208)</f>
        <v>1.4064622154969799</v>
      </c>
      <c r="K215" s="60">
        <f>SUMIF($N$7:$N$208,$B$215,K$7:K$208)</f>
        <v>1.3352762244578156</v>
      </c>
    </row>
    <row r="216" spans="2:11">
      <c r="B216" s="97" t="str">
        <f>'GHG Summary Master'!B216</f>
        <v>EU</v>
      </c>
      <c r="C216" s="98">
        <f>SUMIF($O$7:$O$208,$B216,C$7:C$208)</f>
        <v>2.3755419987835427</v>
      </c>
      <c r="D216" s="98">
        <f>SUMIF($O$7:$O$208,$B216,D$7:D$208)</f>
        <v>2.2145071973313391</v>
      </c>
      <c r="E216" s="98">
        <f>SUMIF($O$7:$O$208,$B216,E$7:E$208)</f>
        <v>2.1773999240189741</v>
      </c>
      <c r="F216" s="98">
        <f>SUMIF($O$7:$O$208,$B216,F$7:F$208)</f>
        <v>2.3318547985474516</v>
      </c>
      <c r="G216" s="98">
        <f>SUMIF($O$7:$O$208,$B216,G$7:G$208)</f>
        <v>2.5672518395025135</v>
      </c>
      <c r="H216" s="98">
        <f>SUMIF($O$7:$O$208,$B216,H$7:H$208)</f>
        <v>2.5933923066826017</v>
      </c>
      <c r="I216" s="98">
        <f>SUMIF($O$7:$O$208,$B216,I$7:I$208)</f>
        <v>2.5973863640826118</v>
      </c>
      <c r="J216" s="98">
        <f>SUMIF($O$7:$O$208,$B216,J$7:J$208)</f>
        <v>2.6013865726902394</v>
      </c>
      <c r="K216" s="99">
        <f>SUMIF($O$7:$O$208,$B216,K$7:K$208)</f>
        <v>2.6053929419788981</v>
      </c>
    </row>
    <row r="217" spans="2:11" ht="13.5" thickBot="1">
      <c r="B217" s="97" t="str">
        <f>'GHG Summary Master'!B217</f>
        <v>OPEC</v>
      </c>
      <c r="C217" s="98">
        <f>SUMIF($O$7:$O$208,$B217,C$7:C$208)</f>
        <v>20.342957984933307</v>
      </c>
      <c r="D217" s="98">
        <f>SUMIF($O$7:$O$208,$B217,D$7:D$208)</f>
        <v>29.549756508889143</v>
      </c>
      <c r="E217" s="98">
        <f>SUMIF($O$7:$O$208,$B217,E$7:E$208)</f>
        <v>32.98413047813365</v>
      </c>
      <c r="F217" s="98">
        <f>SUMIF($O$7:$O$208,$B217,F$7:F$208)</f>
        <v>37.667537160215481</v>
      </c>
      <c r="G217" s="98">
        <f>SUMIF($O$7:$O$208,$B217,G$7:G$208)</f>
        <v>45.357380140203809</v>
      </c>
      <c r="H217" s="98">
        <f>SUMIF($O$7:$O$208,$B217,H$7:H$208)</f>
        <v>45.503440479617367</v>
      </c>
      <c r="I217" s="98">
        <f>SUMIF($O$7:$O$208,$B217,I$7:I$208)</f>
        <v>45.141467543290048</v>
      </c>
      <c r="J217" s="98">
        <f>SUMIF($O$7:$O$208,$B217,J$7:J$208)</f>
        <v>44.809436032060859</v>
      </c>
      <c r="K217" s="99">
        <f>SUMIF($O$7:$O$208,$B217,K$7:K$208)</f>
        <v>44.509870908291653</v>
      </c>
    </row>
    <row r="218" spans="2:11" ht="13.5" thickBot="1">
      <c r="B218" s="154" t="s">
        <v>34</v>
      </c>
      <c r="C218" s="158">
        <f t="shared" ref="C218:K218" si="1">SUM(C210:C215)</f>
        <v>479.99802898238318</v>
      </c>
      <c r="D218" s="158">
        <f t="shared" si="1"/>
        <v>496.15681144433853</v>
      </c>
      <c r="E218" s="158">
        <f t="shared" si="1"/>
        <v>494.45279762270746</v>
      </c>
      <c r="F218" s="158">
        <f t="shared" si="1"/>
        <v>500.89929138960565</v>
      </c>
      <c r="G218" s="158">
        <f t="shared" si="1"/>
        <v>519.566360099652</v>
      </c>
      <c r="H218" s="158">
        <f t="shared" si="1"/>
        <v>514.42921762174421</v>
      </c>
      <c r="I218" s="159">
        <f t="shared" si="1"/>
        <v>512.66388753863919</v>
      </c>
      <c r="J218" s="159">
        <f t="shared" si="1"/>
        <v>511.32668709430772</v>
      </c>
      <c r="K218" s="160">
        <f t="shared" si="1"/>
        <v>510.41461509236723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6.0958759713873559E-2</v>
      </c>
      <c r="D221" s="107">
        <f t="shared" ref="D221:K221" si="3">D210/D$218</f>
        <v>7.6994416531803139E-2</v>
      </c>
      <c r="E221" s="107">
        <f t="shared" si="3"/>
        <v>9.0040303907558267E-2</v>
      </c>
      <c r="F221" s="107">
        <f t="shared" si="3"/>
        <v>0.1027650873209249</v>
      </c>
      <c r="G221" s="107">
        <f t="shared" si="3"/>
        <v>0.11244487096109447</v>
      </c>
      <c r="H221" s="107">
        <f t="shared" si="3"/>
        <v>0.1143746937032305</v>
      </c>
      <c r="I221" s="107">
        <f t="shared" si="3"/>
        <v>0.11284801148871756</v>
      </c>
      <c r="J221" s="107">
        <f t="shared" si="3"/>
        <v>0.11131592238118541</v>
      </c>
      <c r="K221" s="108">
        <f t="shared" si="3"/>
        <v>0.1097786659929811</v>
      </c>
    </row>
    <row r="222" spans="2:11">
      <c r="B222" s="105" t="s">
        <v>328</v>
      </c>
      <c r="C222" s="109">
        <f t="shared" ref="C222:K226" si="4">C211/C$218</f>
        <v>3.7691773956877145E-2</v>
      </c>
      <c r="D222" s="109">
        <f t="shared" si="4"/>
        <v>4.2753074566956518E-2</v>
      </c>
      <c r="E222" s="109">
        <f t="shared" si="4"/>
        <v>3.7284852836668055E-2</v>
      </c>
      <c r="F222" s="109">
        <f t="shared" si="4"/>
        <v>4.0035183785367988E-2</v>
      </c>
      <c r="G222" s="109">
        <f t="shared" si="4"/>
        <v>3.3917520173829027E-2</v>
      </c>
      <c r="H222" s="109">
        <f t="shared" si="4"/>
        <v>3.4822891484012658E-2</v>
      </c>
      <c r="I222" s="109">
        <f t="shared" si="4"/>
        <v>3.4029383519953105E-2</v>
      </c>
      <c r="J222" s="109">
        <f t="shared" si="4"/>
        <v>3.3272211902166463E-2</v>
      </c>
      <c r="K222" s="110">
        <f t="shared" si="4"/>
        <v>3.2551640192011864E-2</v>
      </c>
    </row>
    <row r="223" spans="2:11">
      <c r="B223" s="105" t="s">
        <v>17</v>
      </c>
      <c r="C223" s="109">
        <f t="shared" si="4"/>
        <v>5.2696298749474397E-3</v>
      </c>
      <c r="D223" s="109">
        <f t="shared" si="4"/>
        <v>6.1846549542820236E-3</v>
      </c>
      <c r="E223" s="109">
        <f t="shared" si="4"/>
        <v>3.3645678778612687E-3</v>
      </c>
      <c r="F223" s="109">
        <f t="shared" si="4"/>
        <v>3.8242190339357295E-3</v>
      </c>
      <c r="G223" s="109">
        <f t="shared" si="4"/>
        <v>3.3793896602972782E-3</v>
      </c>
      <c r="H223" s="109">
        <f t="shared" si="4"/>
        <v>3.4179787803714336E-3</v>
      </c>
      <c r="I223" s="109">
        <f t="shared" si="4"/>
        <v>3.649823202324258E-3</v>
      </c>
      <c r="J223" s="109">
        <f t="shared" si="4"/>
        <v>3.9121325295511516E-3</v>
      </c>
      <c r="K223" s="110">
        <f t="shared" si="4"/>
        <v>4.2107477529051305E-3</v>
      </c>
    </row>
    <row r="224" spans="2:11">
      <c r="B224" s="105" t="s">
        <v>325</v>
      </c>
      <c r="C224" s="109">
        <f t="shared" si="4"/>
        <v>5.4314969227403351E-2</v>
      </c>
      <c r="D224" s="109">
        <f t="shared" si="4"/>
        <v>5.0786593149546977E-2</v>
      </c>
      <c r="E224" s="109">
        <f t="shared" si="4"/>
        <v>4.8595696129071254E-2</v>
      </c>
      <c r="F224" s="109">
        <f t="shared" si="4"/>
        <v>4.4538678470175327E-2</v>
      </c>
      <c r="G224" s="109">
        <f t="shared" si="4"/>
        <v>4.2457806126490312E-2</v>
      </c>
      <c r="H224" s="109">
        <f t="shared" si="4"/>
        <v>4.0022818088598117E-2</v>
      </c>
      <c r="I224" s="109">
        <f t="shared" si="4"/>
        <v>3.8989913682318002E-2</v>
      </c>
      <c r="J224" s="109">
        <f t="shared" si="4"/>
        <v>3.8060377137936502E-2</v>
      </c>
      <c r="K224" s="110">
        <f t="shared" si="4"/>
        <v>3.7238302762128965E-2</v>
      </c>
    </row>
    <row r="225" spans="2:11">
      <c r="B225" s="105" t="s">
        <v>327</v>
      </c>
      <c r="C225" s="109">
        <f t="shared" si="4"/>
        <v>0.8365976709934474</v>
      </c>
      <c r="D225" s="109">
        <f t="shared" si="4"/>
        <v>0.82008280193643091</v>
      </c>
      <c r="E225" s="109">
        <f t="shared" si="4"/>
        <v>0.81755932088857741</v>
      </c>
      <c r="F225" s="109">
        <f t="shared" si="4"/>
        <v>0.80627952289066462</v>
      </c>
      <c r="G225" s="109">
        <f t="shared" si="4"/>
        <v>0.8048601848328818</v>
      </c>
      <c r="H225" s="109">
        <f t="shared" si="4"/>
        <v>0.80432631222309936</v>
      </c>
      <c r="I225" s="109">
        <f t="shared" si="4"/>
        <v>0.80759252616675081</v>
      </c>
      <c r="J225" s="109">
        <f t="shared" si="4"/>
        <v>0.81068874230065968</v>
      </c>
      <c r="K225" s="110">
        <f t="shared" si="4"/>
        <v>0.81360458140641578</v>
      </c>
    </row>
    <row r="226" spans="2:11" ht="13.5" thickBot="1">
      <c r="B226" s="106" t="s">
        <v>326</v>
      </c>
      <c r="C226" s="111">
        <f t="shared" si="4"/>
        <v>5.1671962334511002E-3</v>
      </c>
      <c r="D226" s="111">
        <f t="shared" si="4"/>
        <v>3.198458860980549E-3</v>
      </c>
      <c r="E226" s="111">
        <f t="shared" si="4"/>
        <v>3.155258360263721E-3</v>
      </c>
      <c r="F226" s="111">
        <f t="shared" si="4"/>
        <v>2.557308498931302E-3</v>
      </c>
      <c r="G226" s="111">
        <f t="shared" si="4"/>
        <v>2.9402282454071256E-3</v>
      </c>
      <c r="H226" s="111">
        <f t="shared" si="4"/>
        <v>3.0353057206878361E-3</v>
      </c>
      <c r="I226" s="111">
        <f t="shared" si="4"/>
        <v>2.8903419399363721E-3</v>
      </c>
      <c r="J226" s="111">
        <f t="shared" si="4"/>
        <v>2.7506137485008206E-3</v>
      </c>
      <c r="K226" s="112">
        <f t="shared" si="4"/>
        <v>2.6160618935572155E-3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23">
    <tabColor rgb="FF00B050"/>
  </sheetPr>
  <dimension ref="B1:O227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238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216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9.9660330000000009E-3</v>
      </c>
      <c r="D7" s="49">
        <v>1.0709012999999998E-2</v>
      </c>
      <c r="E7" s="49">
        <v>5.5056960000000009E-3</v>
      </c>
      <c r="F7" s="49">
        <v>1.0458304500000001E-2</v>
      </c>
      <c r="G7" s="49">
        <v>1.0458304500000001E-2</v>
      </c>
      <c r="H7" s="49">
        <v>1.0458304500000001E-2</v>
      </c>
      <c r="I7" s="50">
        <v>1.0458304500000001E-2</v>
      </c>
      <c r="J7" s="50">
        <v>1.0458304500000001E-2</v>
      </c>
      <c r="K7" s="51">
        <v>1.0458304500000001E-2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2.6257623000000004E-2</v>
      </c>
      <c r="D8" s="52">
        <v>1.6488402000000003E-2</v>
      </c>
      <c r="E8" s="49">
        <v>0.208028772</v>
      </c>
      <c r="F8" s="52">
        <v>5.780271E-3</v>
      </c>
      <c r="G8" s="52">
        <v>5.780271E-3</v>
      </c>
      <c r="H8" s="52">
        <v>5.780271E-3</v>
      </c>
      <c r="I8" s="53">
        <v>5.780271E-3</v>
      </c>
      <c r="J8" s="53">
        <v>5.780271E-3</v>
      </c>
      <c r="K8" s="54">
        <v>5.780271E-3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1.5276597E-3</v>
      </c>
      <c r="D9" s="52">
        <v>1.9377162E-3</v>
      </c>
      <c r="E9" s="49">
        <v>8.8342800000000012E-4</v>
      </c>
      <c r="F9" s="52">
        <v>4.2926099999999997E-3</v>
      </c>
      <c r="G9" s="52">
        <v>4.2926099999999997E-3</v>
      </c>
      <c r="H9" s="52">
        <v>4.2926099999999997E-3</v>
      </c>
      <c r="I9" s="53">
        <v>4.2926099999999997E-3</v>
      </c>
      <c r="J9" s="53">
        <v>4.2926099999999997E-3</v>
      </c>
      <c r="K9" s="54">
        <v>4.2926099999999997E-3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40.672178127000002</v>
      </c>
      <c r="D11" s="52">
        <v>32.232365592000001</v>
      </c>
      <c r="E11" s="49">
        <v>31.362966768000003</v>
      </c>
      <c r="F11" s="52">
        <v>32.565746681999997</v>
      </c>
      <c r="G11" s="52">
        <v>32.565746681999997</v>
      </c>
      <c r="H11" s="52">
        <v>32.565746681999997</v>
      </c>
      <c r="I11" s="53">
        <v>32.565746681999997</v>
      </c>
      <c r="J11" s="53">
        <v>32.565746681999997</v>
      </c>
      <c r="K11" s="54">
        <v>32.565746681999997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2.5240110000000003E-5</v>
      </c>
      <c r="D12" s="52">
        <v>2.8070699999999995E-5</v>
      </c>
      <c r="E12" s="49">
        <v>3.1059630000000005E-5</v>
      </c>
      <c r="F12" s="52">
        <v>3.3826799999999999E-5</v>
      </c>
      <c r="G12" s="52">
        <v>3.3826799999999999E-5</v>
      </c>
      <c r="H12" s="52">
        <v>3.3826799999999999E-5</v>
      </c>
      <c r="I12" s="53">
        <v>3.3826799999999999E-5</v>
      </c>
      <c r="J12" s="53">
        <v>3.3826799999999999E-5</v>
      </c>
      <c r="K12" s="54">
        <v>3.3826799999999999E-5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3.6998388000000002</v>
      </c>
      <c r="D13" s="52">
        <v>2.8644329700000002</v>
      </c>
      <c r="E13" s="49">
        <v>2.9764016099999999</v>
      </c>
      <c r="F13" s="52">
        <v>2.7415250100000002</v>
      </c>
      <c r="G13" s="52">
        <v>2.7415250100000002</v>
      </c>
      <c r="H13" s="52">
        <v>2.7415250100000002</v>
      </c>
      <c r="I13" s="53">
        <v>2.7415250100000002</v>
      </c>
      <c r="J13" s="53">
        <v>2.7415250100000002</v>
      </c>
      <c r="K13" s="54">
        <v>2.7415250100000002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3.6054605999999998E-3</v>
      </c>
      <c r="D14" s="52">
        <v>2.2613430000000003E-3</v>
      </c>
      <c r="E14" s="49">
        <v>4.7388452999999999E-3</v>
      </c>
      <c r="F14" s="52">
        <v>5.9140410000000001E-3</v>
      </c>
      <c r="G14" s="52">
        <v>5.9140410000000001E-3</v>
      </c>
      <c r="H14" s="52">
        <v>5.9140410000000001E-3</v>
      </c>
      <c r="I14" s="53">
        <v>5.9140410000000001E-3</v>
      </c>
      <c r="J14" s="53">
        <v>5.9140410000000001E-3</v>
      </c>
      <c r="K14" s="54">
        <v>5.9140410000000001E-3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12.5869149</v>
      </c>
      <c r="D15" s="52">
        <v>9.866612700000001</v>
      </c>
      <c r="E15" s="49">
        <v>17.6261841</v>
      </c>
      <c r="F15" s="52">
        <v>8.6537745000000008</v>
      </c>
      <c r="G15" s="52">
        <v>8.6537745000000008</v>
      </c>
      <c r="H15" s="52">
        <v>8.6537745000000008</v>
      </c>
      <c r="I15" s="53">
        <v>8.6537745000000008</v>
      </c>
      <c r="J15" s="53">
        <v>8.6537745000000008</v>
      </c>
      <c r="K15" s="54">
        <v>8.6537745000000008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6.1465555367999997E-2</v>
      </c>
      <c r="D16" s="52">
        <v>4.3532607719999998E-2</v>
      </c>
      <c r="E16" s="49">
        <v>4.3116945815999994E-2</v>
      </c>
      <c r="F16" s="52">
        <v>1.7472912995999998E-2</v>
      </c>
      <c r="G16" s="52">
        <v>1.8294484781022156E-2</v>
      </c>
      <c r="H16" s="52">
        <v>1.8446927981022154E-2</v>
      </c>
      <c r="I16" s="53">
        <v>1.8446927981022154E-2</v>
      </c>
      <c r="J16" s="53">
        <v>1.8446927981022154E-2</v>
      </c>
      <c r="K16" s="54">
        <v>1.8446927981022154E-2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1.06703436E-2</v>
      </c>
      <c r="D17" s="52">
        <v>7.0131999000000011E-3</v>
      </c>
      <c r="E17" s="49">
        <v>1.7007269999999998E-2</v>
      </c>
      <c r="F17" s="52">
        <v>1.8723641999999999E-2</v>
      </c>
      <c r="G17" s="52">
        <v>1.8723641999999999E-2</v>
      </c>
      <c r="H17" s="52">
        <v>1.8723641999999999E-2</v>
      </c>
      <c r="I17" s="53">
        <v>1.8723641999999999E-2</v>
      </c>
      <c r="J17" s="53">
        <v>1.8723641999999999E-2</v>
      </c>
      <c r="K17" s="54">
        <v>1.8723641999999999E-2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3.82116E-4</v>
      </c>
      <c r="D18" s="52">
        <v>2.2134840000000001E-4</v>
      </c>
      <c r="E18" s="49">
        <v>3.9219810000000005E-4</v>
      </c>
      <c r="F18" s="52">
        <v>3.4985369999999998E-4</v>
      </c>
      <c r="G18" s="52">
        <v>3.4985369999999998E-4</v>
      </c>
      <c r="H18" s="52">
        <v>3.4985369999999998E-4</v>
      </c>
      <c r="I18" s="53">
        <v>3.4985369999999998E-4</v>
      </c>
      <c r="J18" s="53">
        <v>3.4985369999999998E-4</v>
      </c>
      <c r="K18" s="54">
        <v>3.4985369999999998E-4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2.1483629999999998E-7</v>
      </c>
      <c r="D19" s="52">
        <v>2.5998840000000001E-7</v>
      </c>
      <c r="E19" s="49">
        <v>2.433942E-7</v>
      </c>
      <c r="F19" s="52">
        <v>2.3518319999999998E-7</v>
      </c>
      <c r="G19" s="52">
        <v>2.3518319999999998E-7</v>
      </c>
      <c r="H19" s="52">
        <v>2.3518319999999998E-7</v>
      </c>
      <c r="I19" s="53">
        <v>2.3518319999999998E-7</v>
      </c>
      <c r="J19" s="53">
        <v>2.3518319999999998E-7</v>
      </c>
      <c r="K19" s="54">
        <v>2.3518319999999998E-7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0.638453928</v>
      </c>
      <c r="D20" s="52">
        <v>0.63091912800000005</v>
      </c>
      <c r="E20" s="49">
        <v>0.3835876800000001</v>
      </c>
      <c r="F20" s="52">
        <v>0.45866676449999999</v>
      </c>
      <c r="G20" s="52">
        <v>0.45866676449999999</v>
      </c>
      <c r="H20" s="52">
        <v>0.45866676449999999</v>
      </c>
      <c r="I20" s="53">
        <v>0.45866676449999999</v>
      </c>
      <c r="J20" s="53">
        <v>0.45866676449999999</v>
      </c>
      <c r="K20" s="54">
        <v>0.45866676449999999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3.7849350000000001E-3</v>
      </c>
      <c r="D21" s="52">
        <v>2.2418339999999998E-3</v>
      </c>
      <c r="E21" s="49">
        <v>3.3871320000000002E-3</v>
      </c>
      <c r="F21" s="52">
        <v>2.2389150000000002E-3</v>
      </c>
      <c r="G21" s="52">
        <v>2.2389150000000002E-3</v>
      </c>
      <c r="H21" s="52">
        <v>2.2389150000000002E-3</v>
      </c>
      <c r="I21" s="53">
        <v>2.2389150000000002E-3</v>
      </c>
      <c r="J21" s="53">
        <v>2.2389150000000002E-3</v>
      </c>
      <c r="K21" s="54">
        <v>2.2389150000000002E-3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4.4606885400000011E-2</v>
      </c>
      <c r="D22" s="52">
        <v>3.4898257799999999E-2</v>
      </c>
      <c r="E22" s="49">
        <v>4.1397446999999997E-2</v>
      </c>
      <c r="F22" s="52">
        <v>4.4022215999999996E-2</v>
      </c>
      <c r="G22" s="52">
        <v>4.4022215999999996E-2</v>
      </c>
      <c r="H22" s="52">
        <v>4.4022215999999996E-2</v>
      </c>
      <c r="I22" s="53">
        <v>4.4022215999999996E-2</v>
      </c>
      <c r="J22" s="53">
        <v>4.4022215999999996E-2</v>
      </c>
      <c r="K22" s="54">
        <v>4.4022215999999996E-2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1.7063634000000001E-2</v>
      </c>
      <c r="D23" s="52">
        <v>1.1366691000000002E-2</v>
      </c>
      <c r="E23" s="49">
        <v>6.3854111999999998E-3</v>
      </c>
      <c r="F23" s="52">
        <v>8.9029290000000004E-3</v>
      </c>
      <c r="G23" s="52">
        <v>8.9029290000000004E-3</v>
      </c>
      <c r="H23" s="52">
        <v>8.9029290000000004E-3</v>
      </c>
      <c r="I23" s="53">
        <v>8.9029290000000004E-3</v>
      </c>
      <c r="J23" s="53">
        <v>8.9029290000000004E-3</v>
      </c>
      <c r="K23" s="54">
        <v>8.9029290000000004E-3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2.2990632E-2</v>
      </c>
      <c r="D24" s="52">
        <v>2.6111756999999999E-2</v>
      </c>
      <c r="E24" s="49">
        <v>2.3458995E-2</v>
      </c>
      <c r="F24" s="52">
        <v>1.5729608999999999E-2</v>
      </c>
      <c r="G24" s="52">
        <v>1.5729608999999999E-2</v>
      </c>
      <c r="H24" s="52">
        <v>1.5729608999999999E-2</v>
      </c>
      <c r="I24" s="53">
        <v>1.5729608999999999E-2</v>
      </c>
      <c r="J24" s="53">
        <v>1.5729608999999999E-2</v>
      </c>
      <c r="K24" s="54">
        <v>1.5729608999999999E-2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2.8699832910000005</v>
      </c>
      <c r="D25" s="52">
        <v>2.5006137449999999</v>
      </c>
      <c r="E25" s="49">
        <v>1.5575470890000001</v>
      </c>
      <c r="F25" s="52">
        <v>0.95425848000000024</v>
      </c>
      <c r="G25" s="52">
        <v>0.95425848000000024</v>
      </c>
      <c r="H25" s="52">
        <v>0.95425848000000024</v>
      </c>
      <c r="I25" s="53">
        <v>0.95425848000000024</v>
      </c>
      <c r="J25" s="53">
        <v>0.95425848000000024</v>
      </c>
      <c r="K25" s="54">
        <v>0.95425848000000024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4.0321260000000005E-3</v>
      </c>
      <c r="D26" s="52">
        <v>4.9508550000000005E-3</v>
      </c>
      <c r="E26" s="49">
        <v>0.16131601080000002</v>
      </c>
      <c r="F26" s="52">
        <v>1.6886541000000001E-2</v>
      </c>
      <c r="G26" s="52">
        <v>1.6886541000000001E-2</v>
      </c>
      <c r="H26" s="52">
        <v>1.6886541000000001E-2</v>
      </c>
      <c r="I26" s="53">
        <v>1.6886541000000001E-2</v>
      </c>
      <c r="J26" s="53">
        <v>1.6886541000000001E-2</v>
      </c>
      <c r="K26" s="54">
        <v>1.6886541000000001E-2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10.432427460000001</v>
      </c>
      <c r="D27" s="52">
        <v>7.4524054500000014</v>
      </c>
      <c r="E27" s="49">
        <v>5.6759136000000003</v>
      </c>
      <c r="F27" s="52">
        <v>11.600656409999999</v>
      </c>
      <c r="G27" s="52">
        <v>11.600656409999999</v>
      </c>
      <c r="H27" s="52">
        <v>11.600656409999999</v>
      </c>
      <c r="I27" s="53">
        <v>11.600656409999999</v>
      </c>
      <c r="J27" s="53">
        <v>11.600656409999999</v>
      </c>
      <c r="K27" s="54">
        <v>11.600656409999999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7.5280380000000008E-3</v>
      </c>
      <c r="D28" s="52">
        <v>4.1397719999999999E-3</v>
      </c>
      <c r="E28" s="49">
        <v>0.43146820500000005</v>
      </c>
      <c r="F28" s="52">
        <v>1.9129803000000001E-2</v>
      </c>
      <c r="G28" s="52">
        <v>1.9129803000000001E-2</v>
      </c>
      <c r="H28" s="52">
        <v>1.9129803000000001E-2</v>
      </c>
      <c r="I28" s="53">
        <v>1.9129803000000001E-2</v>
      </c>
      <c r="J28" s="53">
        <v>1.9129803000000001E-2</v>
      </c>
      <c r="K28" s="54">
        <v>1.9129803000000001E-2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2.3916876563999998</v>
      </c>
      <c r="D29" s="52">
        <v>1.8953344158000003</v>
      </c>
      <c r="E29" s="49">
        <v>0.54305706419999999</v>
      </c>
      <c r="F29" s="52">
        <v>0.75864837510000005</v>
      </c>
      <c r="G29" s="52">
        <v>0.75864837510000005</v>
      </c>
      <c r="H29" s="52">
        <v>0.75864837510000005</v>
      </c>
      <c r="I29" s="53">
        <v>0.75864837510000005</v>
      </c>
      <c r="J29" s="53">
        <v>0.75864837510000005</v>
      </c>
      <c r="K29" s="54">
        <v>0.75864837510000005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57.005339370000002</v>
      </c>
      <c r="D30" s="52">
        <v>41.879624283000005</v>
      </c>
      <c r="E30" s="49">
        <v>24.37447152</v>
      </c>
      <c r="F30" s="52">
        <v>106.56005346000001</v>
      </c>
      <c r="G30" s="52">
        <v>106.56005346000001</v>
      </c>
      <c r="H30" s="52">
        <v>106.56005346000001</v>
      </c>
      <c r="I30" s="53">
        <v>106.56005346000001</v>
      </c>
      <c r="J30" s="53">
        <v>106.56005346000001</v>
      </c>
      <c r="K30" s="54">
        <v>106.56005346000001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0.52378705365</v>
      </c>
      <c r="D31" s="52">
        <v>0.52373604087000003</v>
      </c>
      <c r="E31" s="49">
        <v>8.3607300000000008E-5</v>
      </c>
      <c r="F31" s="52">
        <v>0.52035952143000008</v>
      </c>
      <c r="G31" s="52">
        <v>0.52035952143000008</v>
      </c>
      <c r="H31" s="52">
        <v>0.52035952143000008</v>
      </c>
      <c r="I31" s="53">
        <v>0.52035952143000008</v>
      </c>
      <c r="J31" s="53">
        <v>0.52035952143000008</v>
      </c>
      <c r="K31" s="54">
        <v>0.52035952143000008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9.6603570000000014E-2</v>
      </c>
      <c r="D32" s="52">
        <v>6.7848690000000003E-2</v>
      </c>
      <c r="E32" s="49">
        <v>0.29909627999999999</v>
      </c>
      <c r="F32" s="52">
        <v>9.5651640000000024E-2</v>
      </c>
      <c r="G32" s="52">
        <v>9.5651640000000024E-2</v>
      </c>
      <c r="H32" s="52">
        <v>9.5651640000000024E-2</v>
      </c>
      <c r="I32" s="53">
        <v>9.5651640000000024E-2</v>
      </c>
      <c r="J32" s="53">
        <v>9.5651640000000024E-2</v>
      </c>
      <c r="K32" s="54">
        <v>9.5651640000000024E-2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0.79424513700000021</v>
      </c>
      <c r="D33" s="52">
        <v>0.69675954600000001</v>
      </c>
      <c r="E33" s="49">
        <v>0.73887800699999995</v>
      </c>
      <c r="F33" s="52">
        <v>0.65658684</v>
      </c>
      <c r="G33" s="52">
        <v>0.65658684</v>
      </c>
      <c r="H33" s="52">
        <v>0.65658684</v>
      </c>
      <c r="I33" s="53">
        <v>0.65658684</v>
      </c>
      <c r="J33" s="53">
        <v>0.65658684</v>
      </c>
      <c r="K33" s="54">
        <v>0.65658684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39.648371700000006</v>
      </c>
      <c r="D34" s="52">
        <v>39.954112800000004</v>
      </c>
      <c r="E34" s="49">
        <v>12.749685899999999</v>
      </c>
      <c r="F34" s="52">
        <v>10.813162500000001</v>
      </c>
      <c r="G34" s="52">
        <v>10.813162500000001</v>
      </c>
      <c r="H34" s="52">
        <v>10.813162500000001</v>
      </c>
      <c r="I34" s="53">
        <v>10.813162500000001</v>
      </c>
      <c r="J34" s="53">
        <v>10.813162500000001</v>
      </c>
      <c r="K34" s="54">
        <v>10.813162500000001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5.7643341000000001E-2</v>
      </c>
      <c r="D35" s="52">
        <v>4.7306721000000003E-2</v>
      </c>
      <c r="E35" s="49">
        <v>5.0074059000000004E-2</v>
      </c>
      <c r="F35" s="52">
        <v>5.9566983000000004E-2</v>
      </c>
      <c r="G35" s="52">
        <v>5.9566983000000004E-2</v>
      </c>
      <c r="H35" s="52">
        <v>5.9566983000000004E-2</v>
      </c>
      <c r="I35" s="53">
        <v>5.9566983000000004E-2</v>
      </c>
      <c r="J35" s="53">
        <v>5.9566983000000004E-2</v>
      </c>
      <c r="K35" s="54">
        <v>5.9566983000000004E-2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1.4795109</v>
      </c>
      <c r="D36" s="52">
        <v>1.5227625000000002</v>
      </c>
      <c r="E36" s="49">
        <v>0.85487031000000002</v>
      </c>
      <c r="F36" s="52">
        <v>3.8078397000000002</v>
      </c>
      <c r="G36" s="52">
        <v>3.8078397000000002</v>
      </c>
      <c r="H36" s="52">
        <v>3.8078397000000002</v>
      </c>
      <c r="I36" s="53">
        <v>3.8078397000000002</v>
      </c>
      <c r="J36" s="53">
        <v>3.8078397000000002</v>
      </c>
      <c r="K36" s="54">
        <v>3.8078397000000002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6.3722958390000004</v>
      </c>
      <c r="D37" s="52">
        <v>5.5514330969999994</v>
      </c>
      <c r="E37" s="49">
        <v>5.3853576839999997</v>
      </c>
      <c r="F37" s="52">
        <v>3.0302920620000005</v>
      </c>
      <c r="G37" s="52">
        <v>3.0302920620000005</v>
      </c>
      <c r="H37" s="52">
        <v>3.0302920620000005</v>
      </c>
      <c r="I37" s="53">
        <v>3.0302920620000005</v>
      </c>
      <c r="J37" s="53">
        <v>3.0302920620000005</v>
      </c>
      <c r="K37" s="54">
        <v>3.0302920620000005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2.7887580000000001</v>
      </c>
      <c r="D38" s="52">
        <v>18.499253850000002</v>
      </c>
      <c r="E38" s="49">
        <v>2.0521445699999998</v>
      </c>
      <c r="F38" s="52">
        <v>3.30847566</v>
      </c>
      <c r="G38" s="52">
        <v>3.30847566</v>
      </c>
      <c r="H38" s="52">
        <v>3.30847566</v>
      </c>
      <c r="I38" s="53">
        <v>3.30847566</v>
      </c>
      <c r="J38" s="53">
        <v>3.30847566</v>
      </c>
      <c r="K38" s="54">
        <v>3.30847566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4.8809880000000002E-4</v>
      </c>
      <c r="D39" s="52">
        <v>3.7234259999999999E-4</v>
      </c>
      <c r="E39" s="49">
        <v>4.5688230000000003E-4</v>
      </c>
      <c r="F39" s="52">
        <v>3.7771020000000003E-4</v>
      </c>
      <c r="G39" s="52">
        <v>3.7771020000000003E-4</v>
      </c>
      <c r="H39" s="52">
        <v>3.7771020000000003E-4</v>
      </c>
      <c r="I39" s="53">
        <v>3.7771020000000003E-4</v>
      </c>
      <c r="J39" s="53">
        <v>3.7771020000000003E-4</v>
      </c>
      <c r="K39" s="54">
        <v>3.7771020000000003E-4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36.999120185999999</v>
      </c>
      <c r="D40" s="52">
        <v>32.203629759000002</v>
      </c>
      <c r="E40" s="49">
        <v>21.545967134999998</v>
      </c>
      <c r="F40" s="52">
        <v>20.088267234</v>
      </c>
      <c r="G40" s="52">
        <v>20.088267234</v>
      </c>
      <c r="H40" s="52">
        <v>20.088267234</v>
      </c>
      <c r="I40" s="53">
        <v>20.088267234</v>
      </c>
      <c r="J40" s="53">
        <v>20.088267234</v>
      </c>
      <c r="K40" s="54">
        <v>20.088267234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3.5627644289999996</v>
      </c>
      <c r="D41" s="52">
        <v>3.1049531520000002</v>
      </c>
      <c r="E41" s="49">
        <v>3.6147627600000005</v>
      </c>
      <c r="F41" s="52">
        <v>3.3154710119999997</v>
      </c>
      <c r="G41" s="52">
        <v>3.3154710119999997</v>
      </c>
      <c r="H41" s="52">
        <v>3.3154710119999997</v>
      </c>
      <c r="I41" s="53">
        <v>3.3154710119999997</v>
      </c>
      <c r="J41" s="53">
        <v>3.3154710119999997</v>
      </c>
      <c r="K41" s="54">
        <v>3.3154710119999997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0.24776513999999999</v>
      </c>
      <c r="D42" s="52">
        <v>0.20111657999999999</v>
      </c>
      <c r="E42" s="49">
        <v>0.12051019449</v>
      </c>
      <c r="F42" s="52">
        <v>0.15047165699999998</v>
      </c>
      <c r="G42" s="52">
        <v>0.15047165699999998</v>
      </c>
      <c r="H42" s="52">
        <v>0.15047165699999998</v>
      </c>
      <c r="I42" s="53">
        <v>0.15047165699999998</v>
      </c>
      <c r="J42" s="53">
        <v>0.15047165699999998</v>
      </c>
      <c r="K42" s="54">
        <v>0.15047165699999998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2.48876586</v>
      </c>
      <c r="D43" s="52">
        <v>2.4972246600000001</v>
      </c>
      <c r="E43" s="49">
        <v>1.3155277799999998</v>
      </c>
      <c r="F43" s="52">
        <v>0.9872872800000001</v>
      </c>
      <c r="G43" s="52">
        <v>0.9872872800000001</v>
      </c>
      <c r="H43" s="52">
        <v>0.9872872800000001</v>
      </c>
      <c r="I43" s="53">
        <v>0.9872872800000001</v>
      </c>
      <c r="J43" s="53">
        <v>0.9872872800000001</v>
      </c>
      <c r="K43" s="54">
        <v>0.9872872800000001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3.2885643</v>
      </c>
      <c r="D44" s="52">
        <v>2.4198152999999998</v>
      </c>
      <c r="E44" s="49">
        <v>2.7526758</v>
      </c>
      <c r="F44" s="52">
        <v>1.1803701</v>
      </c>
      <c r="G44" s="52">
        <v>1.1803701</v>
      </c>
      <c r="H44" s="52">
        <v>1.1803701</v>
      </c>
      <c r="I44" s="53">
        <v>1.1803701</v>
      </c>
      <c r="J44" s="53">
        <v>1.1803701</v>
      </c>
      <c r="K44" s="54">
        <v>1.1803701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2.3206260000000002E-4</v>
      </c>
      <c r="D45" s="52">
        <v>2.5469220000000001E-4</v>
      </c>
      <c r="E45" s="49">
        <v>2.8062930000000001E-4</v>
      </c>
      <c r="F45" s="52">
        <v>2.8933589999999998E-4</v>
      </c>
      <c r="G45" s="52">
        <v>2.8933589999999998E-4</v>
      </c>
      <c r="H45" s="52">
        <v>2.8933589999999998E-4</v>
      </c>
      <c r="I45" s="53">
        <v>2.8933589999999998E-4</v>
      </c>
      <c r="J45" s="53">
        <v>2.8933589999999998E-4</v>
      </c>
      <c r="K45" s="54">
        <v>2.8933589999999998E-4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3.1853835510000006</v>
      </c>
      <c r="D46" s="52">
        <v>2.525095377</v>
      </c>
      <c r="E46" s="49">
        <v>2.3725415910000001</v>
      </c>
      <c r="F46" s="52">
        <v>2.0616742650000002</v>
      </c>
      <c r="G46" s="52">
        <v>2.0616742650000002</v>
      </c>
      <c r="H46" s="52">
        <v>2.0616742650000002</v>
      </c>
      <c r="I46" s="53">
        <v>2.0616742650000002</v>
      </c>
      <c r="J46" s="53">
        <v>2.0616742650000002</v>
      </c>
      <c r="K46" s="54">
        <v>2.0616742650000002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86.93475294000001</v>
      </c>
      <c r="D47" s="52">
        <v>68.904702720000003</v>
      </c>
      <c r="E47" s="49">
        <v>50.574688080000001</v>
      </c>
      <c r="F47" s="52">
        <v>43.123181849999995</v>
      </c>
      <c r="G47" s="52">
        <v>43.123181849999995</v>
      </c>
      <c r="H47" s="52">
        <v>43.123181849999995</v>
      </c>
      <c r="I47" s="53">
        <v>43.123181849999995</v>
      </c>
      <c r="J47" s="53">
        <v>43.123181849999995</v>
      </c>
      <c r="K47" s="54">
        <v>43.123181849999995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4.5992309999999997E-5</v>
      </c>
      <c r="D48" s="52">
        <v>1.3718523E-5</v>
      </c>
      <c r="E48" s="49">
        <v>1.3584080999999999E-5</v>
      </c>
      <c r="F48" s="52">
        <v>1.2407262E-5</v>
      </c>
      <c r="G48" s="52">
        <v>1.2407262E-5</v>
      </c>
      <c r="H48" s="52">
        <v>1.2407262E-5</v>
      </c>
      <c r="I48" s="53">
        <v>1.2407262E-5</v>
      </c>
      <c r="J48" s="53">
        <v>1.2407262E-5</v>
      </c>
      <c r="K48" s="54">
        <v>1.2407262E-5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5.0237670000000005E-2</v>
      </c>
      <c r="D49" s="52">
        <v>6.1526850000000008E-2</v>
      </c>
      <c r="E49" s="49">
        <v>4.7584319999999999E-2</v>
      </c>
      <c r="F49" s="52">
        <v>3.8519523E-2</v>
      </c>
      <c r="G49" s="52">
        <v>3.8519523E-2</v>
      </c>
      <c r="H49" s="52">
        <v>3.8519523E-2</v>
      </c>
      <c r="I49" s="53">
        <v>3.8519523E-2</v>
      </c>
      <c r="J49" s="53">
        <v>3.8519523E-2</v>
      </c>
      <c r="K49" s="54">
        <v>3.8519523E-2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7.4170359900000005</v>
      </c>
      <c r="D50" s="52">
        <v>6.4609981799999989</v>
      </c>
      <c r="E50" s="49">
        <v>7.7313057149999995</v>
      </c>
      <c r="F50" s="52">
        <v>5.2922156700000009</v>
      </c>
      <c r="G50" s="52">
        <v>5.2922156700000009</v>
      </c>
      <c r="H50" s="52">
        <v>5.2922156700000009</v>
      </c>
      <c r="I50" s="53">
        <v>5.2922156700000009</v>
      </c>
      <c r="J50" s="53">
        <v>5.2922156700000009</v>
      </c>
      <c r="K50" s="54">
        <v>5.2922156700000009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4.2413931000000002E-2</v>
      </c>
      <c r="D51" s="52">
        <v>3.2252723999999997E-2</v>
      </c>
      <c r="E51" s="49">
        <v>5.2054632000000003E-2</v>
      </c>
      <c r="F51" s="52">
        <v>4.2936179999999997E-2</v>
      </c>
      <c r="G51" s="52">
        <v>4.2936179999999997E-2</v>
      </c>
      <c r="H51" s="52">
        <v>4.2936179999999997E-2</v>
      </c>
      <c r="I51" s="53">
        <v>4.2936179999999997E-2</v>
      </c>
      <c r="J51" s="53">
        <v>4.2936179999999997E-2</v>
      </c>
      <c r="K51" s="54">
        <v>4.2936179999999997E-2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0.77572089</v>
      </c>
      <c r="D52" s="52">
        <v>0.53139009000000004</v>
      </c>
      <c r="E52" s="49">
        <v>0.46885859999999996</v>
      </c>
      <c r="F52" s="52">
        <v>0.21067913999999999</v>
      </c>
      <c r="G52" s="52">
        <v>0.21067913999999999</v>
      </c>
      <c r="H52" s="52">
        <v>0.21067913999999999</v>
      </c>
      <c r="I52" s="53">
        <v>0.21067913999999999</v>
      </c>
      <c r="J52" s="53">
        <v>0.21067913999999999</v>
      </c>
      <c r="K52" s="54">
        <v>0.21067913999999999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2.4714269999999997E-4</v>
      </c>
      <c r="D53" s="52">
        <v>2.5222679999999998E-4</v>
      </c>
      <c r="E53" s="49">
        <v>1.1866175999999999E-4</v>
      </c>
      <c r="F53" s="52">
        <v>1.419894E-4</v>
      </c>
      <c r="G53" s="52">
        <v>1.419894E-4</v>
      </c>
      <c r="H53" s="52">
        <v>1.419894E-4</v>
      </c>
      <c r="I53" s="53">
        <v>1.419894E-4</v>
      </c>
      <c r="J53" s="53">
        <v>1.419894E-4</v>
      </c>
      <c r="K53" s="54">
        <v>1.419894E-4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0.16751448000000002</v>
      </c>
      <c r="D54" s="52">
        <v>0.11836713000000001</v>
      </c>
      <c r="E54" s="49">
        <v>0.11101839000000002</v>
      </c>
      <c r="F54" s="52">
        <v>4.7963433E-2</v>
      </c>
      <c r="G54" s="52">
        <v>4.7963433E-2</v>
      </c>
      <c r="H54" s="52">
        <v>4.7963433E-2</v>
      </c>
      <c r="I54" s="53">
        <v>4.7963433E-2</v>
      </c>
      <c r="J54" s="53">
        <v>4.7963433E-2</v>
      </c>
      <c r="K54" s="54">
        <v>4.7963433E-2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2.0768727000000001E-2</v>
      </c>
      <c r="D55" s="52">
        <v>1.6265655E-2</v>
      </c>
      <c r="E55" s="49">
        <v>1.6105866E-2</v>
      </c>
      <c r="F55" s="52">
        <v>1.5905567999999998E-2</v>
      </c>
      <c r="G55" s="52">
        <v>1.5905567999999998E-2</v>
      </c>
      <c r="H55" s="52">
        <v>1.5905567999999998E-2</v>
      </c>
      <c r="I55" s="53">
        <v>1.5905567999999998E-2</v>
      </c>
      <c r="J55" s="53">
        <v>1.5905567999999998E-2</v>
      </c>
      <c r="K55" s="54">
        <v>1.5905567999999998E-2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3.8166030000000002E-8</v>
      </c>
      <c r="D56" s="52">
        <v>3.8166030000000002E-8</v>
      </c>
      <c r="E56" s="49">
        <v>4.0875659999999999E-8</v>
      </c>
      <c r="F56" s="52">
        <v>9.9547526190000007E-5</v>
      </c>
      <c r="G56" s="52">
        <v>9.9547526190000007E-5</v>
      </c>
      <c r="H56" s="52">
        <v>9.9547526190000007E-5</v>
      </c>
      <c r="I56" s="53">
        <v>9.9547526190000007E-5</v>
      </c>
      <c r="J56" s="53">
        <v>9.9547526190000007E-5</v>
      </c>
      <c r="K56" s="54">
        <v>9.9547526190000007E-5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4.498494E-5</v>
      </c>
      <c r="D57" s="52">
        <v>4.344711E-5</v>
      </c>
      <c r="E57" s="49">
        <v>4.6018140000000002E-5</v>
      </c>
      <c r="F57" s="52">
        <v>4.6982250000000002E-5</v>
      </c>
      <c r="G57" s="52">
        <v>4.6982250000000002E-5</v>
      </c>
      <c r="H57" s="52">
        <v>4.6982250000000002E-5</v>
      </c>
      <c r="I57" s="53">
        <v>4.6982250000000002E-5</v>
      </c>
      <c r="J57" s="53">
        <v>4.6982250000000002E-5</v>
      </c>
      <c r="K57" s="54">
        <v>4.6982250000000002E-5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9.7493129999999997E-2</v>
      </c>
      <c r="D58" s="52">
        <v>0.10017882</v>
      </c>
      <c r="E58" s="49">
        <v>4.8707022000000003E-2</v>
      </c>
      <c r="F58" s="52">
        <v>6.1686239999999996E-2</v>
      </c>
      <c r="G58" s="52">
        <v>6.1686239999999996E-2</v>
      </c>
      <c r="H58" s="52">
        <v>6.1686239999999996E-2</v>
      </c>
      <c r="I58" s="53">
        <v>6.1686239999999996E-2</v>
      </c>
      <c r="J58" s="53">
        <v>6.1686239999999996E-2</v>
      </c>
      <c r="K58" s="54">
        <v>6.1686239999999996E-2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0.11488701000000001</v>
      </c>
      <c r="D59" s="52">
        <v>0.11385086999999999</v>
      </c>
      <c r="E59" s="49">
        <v>0.211511538</v>
      </c>
      <c r="F59" s="52">
        <v>0.207709845</v>
      </c>
      <c r="G59" s="52">
        <v>0.207709845</v>
      </c>
      <c r="H59" s="52">
        <v>0.207709845</v>
      </c>
      <c r="I59" s="53">
        <v>0.207709845</v>
      </c>
      <c r="J59" s="53">
        <v>0.207709845</v>
      </c>
      <c r="K59" s="54">
        <v>0.207709845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8.2199879999999993E-3</v>
      </c>
      <c r="D60" s="52">
        <v>1.0148186999999999E-2</v>
      </c>
      <c r="E60" s="49">
        <v>1.2134912999999999E-2</v>
      </c>
      <c r="F60" s="52">
        <v>1.3784589000000002E-2</v>
      </c>
      <c r="G60" s="52">
        <v>1.3784589000000002E-2</v>
      </c>
      <c r="H60" s="52">
        <v>1.3784589000000002E-2</v>
      </c>
      <c r="I60" s="53">
        <v>1.3784589000000002E-2</v>
      </c>
      <c r="J60" s="53">
        <v>1.3784589000000002E-2</v>
      </c>
      <c r="K60" s="54">
        <v>1.3784589000000002E-2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3.3354677999999999E-2</v>
      </c>
      <c r="D61" s="52">
        <v>3.8069681999999994E-2</v>
      </c>
      <c r="E61" s="49">
        <v>4.6464012000000006E-2</v>
      </c>
      <c r="F61" s="52">
        <v>4.6066922999999996E-2</v>
      </c>
      <c r="G61" s="52">
        <v>4.6066922999999996E-2</v>
      </c>
      <c r="H61" s="52">
        <v>4.6066922999999996E-2</v>
      </c>
      <c r="I61" s="53">
        <v>4.6066922999999996E-2</v>
      </c>
      <c r="J61" s="53">
        <v>4.6066922999999996E-2</v>
      </c>
      <c r="K61" s="54">
        <v>4.6066922999999996E-2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3.2244450000000003E-4</v>
      </c>
      <c r="D62" s="52">
        <v>3.6978690000000002E-4</v>
      </c>
      <c r="E62" s="49">
        <v>3.9258659999999999E-4</v>
      </c>
      <c r="F62" s="52">
        <v>3.964611E-4</v>
      </c>
      <c r="G62" s="52">
        <v>3.964611E-4</v>
      </c>
      <c r="H62" s="52">
        <v>3.964611E-4</v>
      </c>
      <c r="I62" s="53">
        <v>3.964611E-4</v>
      </c>
      <c r="J62" s="53">
        <v>3.964611E-4</v>
      </c>
      <c r="K62" s="54">
        <v>3.964611E-4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5.3857135500000007E-2</v>
      </c>
      <c r="D63" s="52">
        <v>4.6967094299999998E-2</v>
      </c>
      <c r="E63" s="49">
        <v>6.9220433099999992E-2</v>
      </c>
      <c r="F63" s="52">
        <v>2.2326968999999999E-2</v>
      </c>
      <c r="G63" s="52">
        <v>2.2326968999999999E-2</v>
      </c>
      <c r="H63" s="52">
        <v>2.2326968999999999E-2</v>
      </c>
      <c r="I63" s="53">
        <v>2.2326968999999999E-2</v>
      </c>
      <c r="J63" s="53">
        <v>2.2326968999999999E-2</v>
      </c>
      <c r="K63" s="54">
        <v>2.2326968999999999E-2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4.2907199999999996E-3</v>
      </c>
      <c r="D64" s="52">
        <v>3.2786460000000001E-3</v>
      </c>
      <c r="E64" s="49">
        <v>4.1365589999999997E-3</v>
      </c>
      <c r="F64" s="52">
        <v>4.3342529999999997E-3</v>
      </c>
      <c r="G64" s="52">
        <v>4.3342529999999997E-3</v>
      </c>
      <c r="H64" s="52">
        <v>4.3342529999999997E-3</v>
      </c>
      <c r="I64" s="53">
        <v>4.3342529999999997E-3</v>
      </c>
      <c r="J64" s="53">
        <v>4.3342529999999997E-3</v>
      </c>
      <c r="K64" s="54">
        <v>4.3342529999999997E-3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5.64652536</v>
      </c>
      <c r="D65" s="52">
        <v>4.9560006300000001</v>
      </c>
      <c r="E65" s="49">
        <v>4.92446304</v>
      </c>
      <c r="F65" s="52">
        <v>5.0586710999999998</v>
      </c>
      <c r="G65" s="52">
        <v>5.0586710999999998</v>
      </c>
      <c r="H65" s="52">
        <v>5.0586710999999998</v>
      </c>
      <c r="I65" s="53">
        <v>5.0586710999999998</v>
      </c>
      <c r="J65" s="53">
        <v>5.0586710999999998</v>
      </c>
      <c r="K65" s="54">
        <v>5.0586710999999998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5.0901269999999998E-3</v>
      </c>
      <c r="D66" s="52">
        <v>3.3165509999999996E-3</v>
      </c>
      <c r="E66" s="49">
        <v>2.8915110000000003E-3</v>
      </c>
      <c r="F66" s="52">
        <v>2.4387720000000001E-3</v>
      </c>
      <c r="G66" s="52">
        <v>2.4387720000000001E-3</v>
      </c>
      <c r="H66" s="52">
        <v>2.4387720000000001E-3</v>
      </c>
      <c r="I66" s="53">
        <v>2.4387720000000001E-3</v>
      </c>
      <c r="J66" s="53">
        <v>2.4387720000000001E-3</v>
      </c>
      <c r="K66" s="54">
        <v>2.4387720000000001E-3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3.0018282E-2</v>
      </c>
      <c r="D67" s="52">
        <v>1.8502092000000001E-2</v>
      </c>
      <c r="E67" s="49">
        <v>1.9918319399999999E-2</v>
      </c>
      <c r="F67" s="52">
        <v>1.1316291000000001E-2</v>
      </c>
      <c r="G67" s="52">
        <v>1.1316291000000001E-2</v>
      </c>
      <c r="H67" s="52">
        <v>1.1316291000000001E-2</v>
      </c>
      <c r="I67" s="53">
        <v>1.1316291000000001E-2</v>
      </c>
      <c r="J67" s="53">
        <v>1.1316291000000001E-2</v>
      </c>
      <c r="K67" s="54">
        <v>1.1316291000000001E-2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0.17164665000000001</v>
      </c>
      <c r="D68" s="52">
        <v>0.12590424</v>
      </c>
      <c r="E68" s="49">
        <v>0.13293138599999998</v>
      </c>
      <c r="F68" s="52">
        <v>0.14805861000000001</v>
      </c>
      <c r="G68" s="52">
        <v>0.14805861000000001</v>
      </c>
      <c r="H68" s="52">
        <v>0.14805861000000001</v>
      </c>
      <c r="I68" s="53">
        <v>0.14805861000000001</v>
      </c>
      <c r="J68" s="53">
        <v>0.14805861000000001</v>
      </c>
      <c r="K68" s="54">
        <v>0.14805861000000001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0.2311383984</v>
      </c>
      <c r="D69" s="52">
        <v>0.1833597129</v>
      </c>
      <c r="E69" s="49">
        <v>4.5934746900000004E-2</v>
      </c>
      <c r="F69" s="52">
        <v>0.38825889690000009</v>
      </c>
      <c r="G69" s="52">
        <v>0.38825889690000009</v>
      </c>
      <c r="H69" s="52">
        <v>0.38825889690000009</v>
      </c>
      <c r="I69" s="53">
        <v>0.38825889690000009</v>
      </c>
      <c r="J69" s="53">
        <v>0.38825889690000009</v>
      </c>
      <c r="K69" s="54">
        <v>0.38825889690000009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9.4907952300000015E-2</v>
      </c>
      <c r="D70" s="52">
        <v>8.2704539399999999E-2</v>
      </c>
      <c r="E70" s="49">
        <v>0.10370354399999999</v>
      </c>
      <c r="F70" s="52">
        <v>9.7078077600000007E-2</v>
      </c>
      <c r="G70" s="52">
        <v>9.7078077600000007E-2</v>
      </c>
      <c r="H70" s="52">
        <v>9.7078077600000007E-2</v>
      </c>
      <c r="I70" s="53">
        <v>9.7078077600000007E-2</v>
      </c>
      <c r="J70" s="53">
        <v>9.7078077600000007E-2</v>
      </c>
      <c r="K70" s="54">
        <v>9.7078077600000007E-2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7.9390710000000007E-3</v>
      </c>
      <c r="D71" s="52">
        <v>4.1955816000000005E-3</v>
      </c>
      <c r="E71" s="49">
        <v>4.0385688000000005E-3</v>
      </c>
      <c r="F71" s="52">
        <v>4.8494733000000005E-3</v>
      </c>
      <c r="G71" s="52">
        <v>4.8494733000000005E-3</v>
      </c>
      <c r="H71" s="52">
        <v>4.8494733000000005E-3</v>
      </c>
      <c r="I71" s="53">
        <v>4.8494733000000005E-3</v>
      </c>
      <c r="J71" s="53">
        <v>4.8494733000000005E-3</v>
      </c>
      <c r="K71" s="54">
        <v>4.8494733000000005E-3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0.14440440000000002</v>
      </c>
      <c r="D72" s="52">
        <v>0.10635534000000001</v>
      </c>
      <c r="E72" s="49">
        <v>9.4499874000000011E-2</v>
      </c>
      <c r="F72" s="52">
        <v>8.7260669999999999E-2</v>
      </c>
      <c r="G72" s="52">
        <v>8.7260669999999999E-2</v>
      </c>
      <c r="H72" s="52">
        <v>8.7260669999999999E-2</v>
      </c>
      <c r="I72" s="53">
        <v>8.7260669999999999E-2</v>
      </c>
      <c r="J72" s="53">
        <v>8.7260669999999999E-2</v>
      </c>
      <c r="K72" s="54">
        <v>8.7260669999999999E-2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2.7882461460000001</v>
      </c>
      <c r="D73" s="52">
        <v>2.436950376</v>
      </c>
      <c r="E73" s="49">
        <v>2.2397090100000003</v>
      </c>
      <c r="F73" s="52">
        <v>1.8771669000000002</v>
      </c>
      <c r="G73" s="52">
        <v>1.8771669000000002</v>
      </c>
      <c r="H73" s="52">
        <v>1.8771669000000002</v>
      </c>
      <c r="I73" s="53">
        <v>1.8771669000000002</v>
      </c>
      <c r="J73" s="53">
        <v>1.8771669000000002</v>
      </c>
      <c r="K73" s="54">
        <v>1.8771669000000002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9.3343362000000013E-2</v>
      </c>
      <c r="D74" s="52">
        <v>5.6727701100000007E-2</v>
      </c>
      <c r="E74" s="49">
        <v>6.0521075999999993E-2</v>
      </c>
      <c r="F74" s="52">
        <v>2.3952305999999996E-2</v>
      </c>
      <c r="G74" s="52">
        <v>2.3952305999999996E-2</v>
      </c>
      <c r="H74" s="52">
        <v>2.3952305999999996E-2</v>
      </c>
      <c r="I74" s="53">
        <v>2.3952305999999996E-2</v>
      </c>
      <c r="J74" s="53">
        <v>2.3952305999999996E-2</v>
      </c>
      <c r="K74" s="54">
        <v>2.3952305999999996E-2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8.5399020000000001E-5</v>
      </c>
      <c r="D75" s="52">
        <v>8.8655490000000005E-5</v>
      </c>
      <c r="E75" s="49">
        <v>9.1469279999999994E-5</v>
      </c>
      <c r="F75" s="52">
        <v>9.4675560000000009E-5</v>
      </c>
      <c r="G75" s="52">
        <v>9.4675560000000009E-5</v>
      </c>
      <c r="H75" s="52">
        <v>9.4675560000000009E-5</v>
      </c>
      <c r="I75" s="53">
        <v>9.4675560000000009E-5</v>
      </c>
      <c r="J75" s="53">
        <v>9.4675560000000009E-5</v>
      </c>
      <c r="K75" s="54">
        <v>9.4675560000000009E-5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0.36547140000000006</v>
      </c>
      <c r="D76" s="52">
        <v>0.45493055999999998</v>
      </c>
      <c r="E76" s="49">
        <v>13.566811230000001</v>
      </c>
      <c r="F76" s="52">
        <v>2.6137164899999998</v>
      </c>
      <c r="G76" s="52">
        <v>2.6137164899999998</v>
      </c>
      <c r="H76" s="52">
        <v>2.6137164899999998</v>
      </c>
      <c r="I76" s="53">
        <v>2.6137164899999998</v>
      </c>
      <c r="J76" s="53">
        <v>2.6137164899999998</v>
      </c>
      <c r="K76" s="54">
        <v>2.6137164899999998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4.3632048809999997</v>
      </c>
      <c r="D77" s="52">
        <v>3.8003323680000003</v>
      </c>
      <c r="E77" s="49">
        <v>3.1727826690000001</v>
      </c>
      <c r="F77" s="52">
        <v>3.4338604859999999</v>
      </c>
      <c r="G77" s="52">
        <v>3.4338604859999999</v>
      </c>
      <c r="H77" s="52">
        <v>3.4338604859999999</v>
      </c>
      <c r="I77" s="53">
        <v>3.4338604859999999</v>
      </c>
      <c r="J77" s="53">
        <v>3.4338604859999999</v>
      </c>
      <c r="K77" s="54">
        <v>3.4338604859999999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0.168014196</v>
      </c>
      <c r="D78" s="52">
        <v>0.146808522</v>
      </c>
      <c r="E78" s="49">
        <v>0.131119611</v>
      </c>
      <c r="F78" s="52">
        <v>0.20902572599999997</v>
      </c>
      <c r="G78" s="52">
        <v>0.20902572599999997</v>
      </c>
      <c r="H78" s="52">
        <v>0.20902572599999997</v>
      </c>
      <c r="I78" s="53">
        <v>0.20902572599999997</v>
      </c>
      <c r="J78" s="53">
        <v>0.20902572599999997</v>
      </c>
      <c r="K78" s="54">
        <v>0.20902572599999997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0.51597346500000008</v>
      </c>
      <c r="D79" s="52">
        <v>0.38140074000000002</v>
      </c>
      <c r="E79" s="49">
        <v>7.0331469600000002E-2</v>
      </c>
      <c r="F79" s="52">
        <v>0.22310609999999997</v>
      </c>
      <c r="G79" s="52">
        <v>0.22310609999999997</v>
      </c>
      <c r="H79" s="52">
        <v>0.22310609999999997</v>
      </c>
      <c r="I79" s="53">
        <v>0.22310609999999997</v>
      </c>
      <c r="J79" s="53">
        <v>0.22310609999999997</v>
      </c>
      <c r="K79" s="54">
        <v>0.22310609999999997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2.0793296999999999E-2</v>
      </c>
      <c r="D80" s="52">
        <v>1.9553226E-2</v>
      </c>
      <c r="E80" s="49">
        <v>1.7455267199999999E-2</v>
      </c>
      <c r="F80" s="52">
        <v>1.89469476E-2</v>
      </c>
      <c r="G80" s="52">
        <v>1.89469476E-2</v>
      </c>
      <c r="H80" s="52">
        <v>1.89469476E-2</v>
      </c>
      <c r="I80" s="53">
        <v>1.89469476E-2</v>
      </c>
      <c r="J80" s="53">
        <v>1.89469476E-2</v>
      </c>
      <c r="K80" s="54">
        <v>1.89469476E-2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0.36112859999999997</v>
      </c>
      <c r="D82" s="52">
        <v>0.42936537000000008</v>
      </c>
      <c r="E82" s="49">
        <v>0.17407425000000004</v>
      </c>
      <c r="F82" s="52">
        <v>0.19924506000000003</v>
      </c>
      <c r="G82" s="52">
        <v>0.19924506000000003</v>
      </c>
      <c r="H82" s="52">
        <v>0.19924506000000003</v>
      </c>
      <c r="I82" s="53">
        <v>0.19924506000000003</v>
      </c>
      <c r="J82" s="53">
        <v>0.19924506000000003</v>
      </c>
      <c r="K82" s="54">
        <v>0.19924506000000003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0.11768315999999999</v>
      </c>
      <c r="D83" s="52">
        <v>9.0400169999999988E-2</v>
      </c>
      <c r="E83" s="49">
        <v>8.8316549999999994E-2</v>
      </c>
      <c r="F83" s="52">
        <v>9.7988960999999986E-2</v>
      </c>
      <c r="G83" s="52">
        <v>9.7988960999999986E-2</v>
      </c>
      <c r="H83" s="52">
        <v>9.7988960999999986E-2</v>
      </c>
      <c r="I83" s="53">
        <v>9.7988960999999986E-2</v>
      </c>
      <c r="J83" s="53">
        <v>9.7988960999999986E-2</v>
      </c>
      <c r="K83" s="54">
        <v>9.7988960999999986E-2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2.0740125E-6</v>
      </c>
      <c r="D84" s="52">
        <v>1.3732235999999999E-6</v>
      </c>
      <c r="E84" s="49">
        <v>1.2769806000000002E-6</v>
      </c>
      <c r="F84" s="52">
        <v>1.4949753000000001E-6</v>
      </c>
      <c r="G84" s="52">
        <v>1.4949753000000001E-6</v>
      </c>
      <c r="H84" s="52">
        <v>1.4949753000000001E-6</v>
      </c>
      <c r="I84" s="53">
        <v>1.4949753000000001E-6</v>
      </c>
      <c r="J84" s="53">
        <v>1.4949753000000001E-6</v>
      </c>
      <c r="K84" s="54">
        <v>1.4949753000000001E-6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6.3683787299999999</v>
      </c>
      <c r="D85" s="52">
        <v>6.5247867300000006</v>
      </c>
      <c r="E85" s="49">
        <v>7.0397082000000006</v>
      </c>
      <c r="F85" s="52">
        <v>5.9970733200000002</v>
      </c>
      <c r="G85" s="52">
        <v>5.9970733200000002</v>
      </c>
      <c r="H85" s="52">
        <v>5.9970733200000002</v>
      </c>
      <c r="I85" s="53">
        <v>5.9970733200000002</v>
      </c>
      <c r="J85" s="53">
        <v>5.9970733200000002</v>
      </c>
      <c r="K85" s="54">
        <v>5.9970733200000002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25.706016000000002</v>
      </c>
      <c r="D86" s="52">
        <v>17.743382999999998</v>
      </c>
      <c r="E86" s="49">
        <v>10.565099999999999</v>
      </c>
      <c r="F86" s="52">
        <v>32.347623000000006</v>
      </c>
      <c r="G86" s="52">
        <v>32.347623000000006</v>
      </c>
      <c r="H86" s="52">
        <v>32.347623000000006</v>
      </c>
      <c r="I86" s="53">
        <v>32.347623000000006</v>
      </c>
      <c r="J86" s="53">
        <v>32.347623000000006</v>
      </c>
      <c r="K86" s="54">
        <v>32.347623000000006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2.1599760000000001E-4</v>
      </c>
      <c r="D87" s="52">
        <v>2.1599760000000001E-4</v>
      </c>
      <c r="E87" s="49">
        <v>3.211761E-5</v>
      </c>
      <c r="F87" s="52">
        <v>6.9049325100000013E-3</v>
      </c>
      <c r="G87" s="52">
        <v>6.9049325100000013E-3</v>
      </c>
      <c r="H87" s="52">
        <v>6.9049325100000013E-3</v>
      </c>
      <c r="I87" s="53">
        <v>6.9049325100000013E-3</v>
      </c>
      <c r="J87" s="53">
        <v>6.9049325100000013E-3</v>
      </c>
      <c r="K87" s="54">
        <v>6.9049325100000013E-3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8.0302740000000004E-3</v>
      </c>
      <c r="D89" s="52">
        <v>5.5248900000000002E-3</v>
      </c>
      <c r="E89" s="49">
        <v>5.0124312000000004E-3</v>
      </c>
      <c r="F89" s="52">
        <v>3.6345624000000002E-3</v>
      </c>
      <c r="G89" s="52">
        <v>3.6345624000000002E-3</v>
      </c>
      <c r="H89" s="52">
        <v>3.6345624000000002E-3</v>
      </c>
      <c r="I89" s="53">
        <v>3.6345624000000002E-3</v>
      </c>
      <c r="J89" s="53">
        <v>3.6345624000000002E-3</v>
      </c>
      <c r="K89" s="54">
        <v>3.6345624000000002E-3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4.798269E-3</v>
      </c>
      <c r="D90" s="52">
        <v>3.9983370000000002E-3</v>
      </c>
      <c r="E90" s="49">
        <v>2.6364869999999999E-3</v>
      </c>
      <c r="F90" s="52">
        <v>5.6036252999999998E-3</v>
      </c>
      <c r="G90" s="52">
        <v>5.6036252999999998E-3</v>
      </c>
      <c r="H90" s="52">
        <v>5.6036252999999998E-3</v>
      </c>
      <c r="I90" s="53">
        <v>5.6036252999999998E-3</v>
      </c>
      <c r="J90" s="53">
        <v>5.6036252999999998E-3</v>
      </c>
      <c r="K90" s="54">
        <v>5.6036252999999998E-3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0.30585815399999999</v>
      </c>
      <c r="D91" s="52">
        <v>0.17834287800000001</v>
      </c>
      <c r="E91" s="49">
        <v>0.162030855</v>
      </c>
      <c r="F91" s="52">
        <v>8.4277934999999984E-2</v>
      </c>
      <c r="G91" s="52">
        <v>8.4277934999999984E-2</v>
      </c>
      <c r="H91" s="52">
        <v>8.4277934999999984E-2</v>
      </c>
      <c r="I91" s="53">
        <v>8.4277934999999984E-2</v>
      </c>
      <c r="J91" s="53">
        <v>8.4277934999999984E-2</v>
      </c>
      <c r="K91" s="54">
        <v>8.4277934999999984E-2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1.5979067999999999E-2</v>
      </c>
      <c r="D92" s="52">
        <v>1.5484014000000001E-2</v>
      </c>
      <c r="E92" s="49">
        <v>1.2950217000000002E-2</v>
      </c>
      <c r="F92" s="52">
        <v>1.2224268E-2</v>
      </c>
      <c r="G92" s="52">
        <v>1.2224268E-2</v>
      </c>
      <c r="H92" s="52">
        <v>1.2224268E-2</v>
      </c>
      <c r="I92" s="53">
        <v>1.2224268E-2</v>
      </c>
      <c r="J92" s="53">
        <v>1.2224268E-2</v>
      </c>
      <c r="K92" s="54">
        <v>1.2224268E-2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0.30424398899999999</v>
      </c>
      <c r="D93" s="52">
        <v>0.29874868799999998</v>
      </c>
      <c r="E93" s="49">
        <v>0.12570885600000001</v>
      </c>
      <c r="F93" s="52">
        <v>7.98517797E-2</v>
      </c>
      <c r="G93" s="52">
        <v>7.98517797E-2</v>
      </c>
      <c r="H93" s="52">
        <v>7.98517797E-2</v>
      </c>
      <c r="I93" s="53">
        <v>7.98517797E-2</v>
      </c>
      <c r="J93" s="53">
        <v>7.98517797E-2</v>
      </c>
      <c r="K93" s="54">
        <v>7.98517797E-2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1.8543251999999998E-3</v>
      </c>
      <c r="D94" s="52">
        <v>1.9057415999999998E-3</v>
      </c>
      <c r="E94" s="49">
        <v>7.5531330000000007E-4</v>
      </c>
      <c r="F94" s="52">
        <v>1.1457158999999999E-3</v>
      </c>
      <c r="G94" s="52">
        <v>1.1457158999999999E-3</v>
      </c>
      <c r="H94" s="52">
        <v>1.1457158999999999E-3</v>
      </c>
      <c r="I94" s="53">
        <v>1.1457158999999999E-3</v>
      </c>
      <c r="J94" s="53">
        <v>1.1457158999999999E-3</v>
      </c>
      <c r="K94" s="54">
        <v>1.1457158999999999E-3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6.4514415000000005</v>
      </c>
      <c r="D95" s="52">
        <v>1.6535442</v>
      </c>
      <c r="E95" s="49">
        <v>1.98733542</v>
      </c>
      <c r="F95" s="52">
        <v>2.0626745370000004</v>
      </c>
      <c r="G95" s="52">
        <v>2.0626745370000004</v>
      </c>
      <c r="H95" s="52">
        <v>2.0626745370000004</v>
      </c>
      <c r="I95" s="53">
        <v>2.0626745370000004</v>
      </c>
      <c r="J95" s="53">
        <v>2.0626745370000004</v>
      </c>
      <c r="K95" s="54">
        <v>2.0626745370000004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0.11616402000000001</v>
      </c>
      <c r="D96" s="52">
        <v>0.10566822000000001</v>
      </c>
      <c r="E96" s="49">
        <v>0.12033905099999999</v>
      </c>
      <c r="F96" s="52">
        <v>0.22453218900000002</v>
      </c>
      <c r="G96" s="52">
        <v>0.22453218900000002</v>
      </c>
      <c r="H96" s="52">
        <v>0.22453218900000002</v>
      </c>
      <c r="I96" s="53">
        <v>0.22453218900000002</v>
      </c>
      <c r="J96" s="53">
        <v>0.22453218900000002</v>
      </c>
      <c r="K96" s="54">
        <v>0.22453218900000002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6.0604949999999996E-5</v>
      </c>
      <c r="D97" s="52">
        <v>3.914085E-5</v>
      </c>
      <c r="E97" s="49">
        <v>4.4023559999999994E-5</v>
      </c>
      <c r="F97" s="52">
        <v>4.9409219999999996E-5</v>
      </c>
      <c r="G97" s="52">
        <v>4.9409219999999996E-5</v>
      </c>
      <c r="H97" s="52">
        <v>4.9409219999999996E-5</v>
      </c>
      <c r="I97" s="53">
        <v>4.9409219999999996E-5</v>
      </c>
      <c r="J97" s="53">
        <v>4.9409219999999996E-5</v>
      </c>
      <c r="K97" s="54">
        <v>4.9409219999999996E-5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1.9519311000000001E-5</v>
      </c>
      <c r="D98" s="52">
        <v>2.6144579999999999E-5</v>
      </c>
      <c r="E98" s="49">
        <v>4.247922E-5</v>
      </c>
      <c r="F98" s="52">
        <v>5.051907E-5</v>
      </c>
      <c r="G98" s="52">
        <v>5.051907E-5</v>
      </c>
      <c r="H98" s="52">
        <v>5.051907E-5</v>
      </c>
      <c r="I98" s="53">
        <v>5.051907E-5</v>
      </c>
      <c r="J98" s="53">
        <v>5.051907E-5</v>
      </c>
      <c r="K98" s="54">
        <v>5.051907E-5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0.23018419200000001</v>
      </c>
      <c r="D99" s="52">
        <v>6.1864294800000004E-2</v>
      </c>
      <c r="E99" s="49">
        <v>5.3194595999999997E-2</v>
      </c>
      <c r="F99" s="52">
        <v>2.7367809E-2</v>
      </c>
      <c r="G99" s="52">
        <v>2.7367809E-2</v>
      </c>
      <c r="H99" s="52">
        <v>2.7367809E-2</v>
      </c>
      <c r="I99" s="53">
        <v>2.7367809E-2</v>
      </c>
      <c r="J99" s="53">
        <v>2.7367809E-2</v>
      </c>
      <c r="K99" s="54">
        <v>2.7367809E-2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2.5707133199999999</v>
      </c>
      <c r="D100" s="52">
        <v>2.5553201100000003</v>
      </c>
      <c r="E100" s="49">
        <v>1.1528903400000001</v>
      </c>
      <c r="F100" s="52">
        <v>3.9286407299999997</v>
      </c>
      <c r="G100" s="52">
        <v>3.9286407299999997</v>
      </c>
      <c r="H100" s="52">
        <v>3.9286407299999997</v>
      </c>
      <c r="I100" s="53">
        <v>3.9286407299999997</v>
      </c>
      <c r="J100" s="53">
        <v>3.9286407299999997</v>
      </c>
      <c r="K100" s="54">
        <v>3.9286407299999997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1.3540170000000002E-2</v>
      </c>
      <c r="D101" s="52">
        <v>8.1876480000000005E-3</v>
      </c>
      <c r="E101" s="49">
        <v>2.8550235000000007E-2</v>
      </c>
      <c r="F101" s="52">
        <v>1.4234955000000001E-2</v>
      </c>
      <c r="G101" s="52">
        <v>1.4234955000000001E-2</v>
      </c>
      <c r="H101" s="52">
        <v>1.4234955000000001E-2</v>
      </c>
      <c r="I101" s="53">
        <v>1.4234955000000001E-2</v>
      </c>
      <c r="J101" s="53">
        <v>1.4234955000000001E-2</v>
      </c>
      <c r="K101" s="54">
        <v>1.4234955000000001E-2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1.4742147000000002E-3</v>
      </c>
      <c r="D102" s="52">
        <v>1.9842017999999999E-3</v>
      </c>
      <c r="E102" s="49">
        <v>2.2071840000000001E-3</v>
      </c>
      <c r="F102" s="52">
        <v>2.1267960000000002E-3</v>
      </c>
      <c r="G102" s="52">
        <v>2.1267960000000002E-3</v>
      </c>
      <c r="H102" s="52">
        <v>2.1267960000000002E-3</v>
      </c>
      <c r="I102" s="53">
        <v>2.1267960000000002E-3</v>
      </c>
      <c r="J102" s="53">
        <v>2.1267960000000002E-3</v>
      </c>
      <c r="K102" s="54">
        <v>2.1267960000000002E-3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4.0216581300000005E-2</v>
      </c>
      <c r="D103" s="52">
        <v>3.1410222900000007E-2</v>
      </c>
      <c r="E103" s="49">
        <v>0.1222558092</v>
      </c>
      <c r="F103" s="52">
        <v>3.4910021999999999E-2</v>
      </c>
      <c r="G103" s="52">
        <v>3.4910021999999999E-2</v>
      </c>
      <c r="H103" s="52">
        <v>3.4910021999999999E-2</v>
      </c>
      <c r="I103" s="53">
        <v>3.4910021999999999E-2</v>
      </c>
      <c r="J103" s="53">
        <v>3.4910021999999999E-2</v>
      </c>
      <c r="K103" s="54">
        <v>3.4910021999999999E-2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2.8855890000000002E-2</v>
      </c>
      <c r="D104" s="52">
        <v>2.3052710099999995E-2</v>
      </c>
      <c r="E104" s="49">
        <v>4.702796699999999E-2</v>
      </c>
      <c r="F104" s="52">
        <v>1.8973426499999998E-2</v>
      </c>
      <c r="G104" s="52">
        <v>1.8973426499999998E-2</v>
      </c>
      <c r="H104" s="52">
        <v>1.8973426499999998E-2</v>
      </c>
      <c r="I104" s="53">
        <v>1.8973426499999998E-2</v>
      </c>
      <c r="J104" s="53">
        <v>1.8973426499999998E-2</v>
      </c>
      <c r="K104" s="54">
        <v>1.8973426499999998E-2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2.5953690000000003E-4</v>
      </c>
      <c r="D105" s="52">
        <v>1.5552704999999999E-4</v>
      </c>
      <c r="E105" s="49">
        <v>2.1913920000000002E-4</v>
      </c>
      <c r="F105" s="52">
        <v>2.8810110000000001E-4</v>
      </c>
      <c r="G105" s="52">
        <v>2.8810110000000001E-4</v>
      </c>
      <c r="H105" s="52">
        <v>2.8810110000000001E-4</v>
      </c>
      <c r="I105" s="53">
        <v>2.8810110000000001E-4</v>
      </c>
      <c r="J105" s="53">
        <v>2.8810110000000001E-4</v>
      </c>
      <c r="K105" s="54">
        <v>2.8810110000000001E-4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4.8783273000000002E-2</v>
      </c>
      <c r="D107" s="52">
        <v>3.3457977E-2</v>
      </c>
      <c r="E107" s="49">
        <v>3.0648050999999999E-2</v>
      </c>
      <c r="F107" s="52">
        <v>2.6157474E-2</v>
      </c>
      <c r="G107" s="52">
        <v>2.6157474E-2</v>
      </c>
      <c r="H107" s="52">
        <v>2.6157474E-2</v>
      </c>
      <c r="I107" s="53">
        <v>2.6157474E-2</v>
      </c>
      <c r="J107" s="53">
        <v>2.6157474E-2</v>
      </c>
      <c r="K107" s="54">
        <v>2.6157474E-2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9.8620032000000003E-3</v>
      </c>
      <c r="D108" s="52">
        <v>6.0134109000000002E-3</v>
      </c>
      <c r="E108" s="49">
        <v>5.7484601999999996E-3</v>
      </c>
      <c r="F108" s="52">
        <v>7.7870099999999987E-3</v>
      </c>
      <c r="G108" s="52">
        <v>7.7870099999999987E-3</v>
      </c>
      <c r="H108" s="52">
        <v>7.7870099999999987E-3</v>
      </c>
      <c r="I108" s="53">
        <v>7.7870099999999987E-3</v>
      </c>
      <c r="J108" s="53">
        <v>7.7870099999999987E-3</v>
      </c>
      <c r="K108" s="54">
        <v>7.7870099999999987E-3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1.9476807000000002E-2</v>
      </c>
      <c r="D109" s="52">
        <v>1.3427399999999999E-2</v>
      </c>
      <c r="E109" s="49">
        <v>4.5340659000000005E-2</v>
      </c>
      <c r="F109" s="52">
        <v>8.539482000000001E-3</v>
      </c>
      <c r="G109" s="52">
        <v>8.539482000000001E-3</v>
      </c>
      <c r="H109" s="52">
        <v>8.539482000000001E-3</v>
      </c>
      <c r="I109" s="53">
        <v>8.539482000000001E-3</v>
      </c>
      <c r="J109" s="53">
        <v>8.539482000000001E-3</v>
      </c>
      <c r="K109" s="54">
        <v>8.539482000000001E-3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2.5428584579999995</v>
      </c>
      <c r="D110" s="52">
        <v>2.0192007297000001</v>
      </c>
      <c r="E110" s="49">
        <v>2.4410666070000002</v>
      </c>
      <c r="F110" s="52">
        <v>3.2003225100000003</v>
      </c>
      <c r="G110" s="52">
        <v>3.2003225100000003</v>
      </c>
      <c r="H110" s="52">
        <v>3.2003225100000003</v>
      </c>
      <c r="I110" s="53">
        <v>3.2003225100000003</v>
      </c>
      <c r="J110" s="53">
        <v>3.2003225100000003</v>
      </c>
      <c r="K110" s="54">
        <v>3.2003225100000003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1.1121394199999999</v>
      </c>
      <c r="D111" s="52">
        <v>0.88882184999999991</v>
      </c>
      <c r="E111" s="49">
        <v>0.52094972999999989</v>
      </c>
      <c r="F111" s="52">
        <v>0.52372088999999988</v>
      </c>
      <c r="G111" s="52">
        <v>0.52372088999999988</v>
      </c>
      <c r="H111" s="52">
        <v>0.52372088999999988</v>
      </c>
      <c r="I111" s="53">
        <v>0.52372088999999988</v>
      </c>
      <c r="J111" s="53">
        <v>0.52372088999999988</v>
      </c>
      <c r="K111" s="54">
        <v>0.52372088999999988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5.6699991599999997</v>
      </c>
      <c r="D112" s="52">
        <v>5.6805268800000004</v>
      </c>
      <c r="E112" s="49">
        <v>1.6834962899999999</v>
      </c>
      <c r="F112" s="52">
        <v>3.6868807500000003</v>
      </c>
      <c r="G112" s="52">
        <v>3.6868807500000003</v>
      </c>
      <c r="H112" s="52">
        <v>3.6868807500000003</v>
      </c>
      <c r="I112" s="53">
        <v>3.6868807500000003</v>
      </c>
      <c r="J112" s="53">
        <v>3.6868807500000003</v>
      </c>
      <c r="K112" s="54">
        <v>3.6868807500000003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1.6700607000000003E-4</v>
      </c>
      <c r="D113" s="52">
        <v>1.7728892999999997E-4</v>
      </c>
      <c r="E113" s="49">
        <v>1.9664063999999998E-4</v>
      </c>
      <c r="F113" s="52">
        <v>1.7343375000000003E-4</v>
      </c>
      <c r="G113" s="52">
        <v>1.7343375000000003E-4</v>
      </c>
      <c r="H113" s="52">
        <v>1.7343375000000003E-4</v>
      </c>
      <c r="I113" s="53">
        <v>1.7343375000000003E-4</v>
      </c>
      <c r="J113" s="53">
        <v>1.7343375000000003E-4</v>
      </c>
      <c r="K113" s="54">
        <v>1.7343375000000003E-4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1.9867770509999998</v>
      </c>
      <c r="D114" s="52">
        <v>1.7350743900000003</v>
      </c>
      <c r="E114" s="49">
        <v>1.5832899179999997</v>
      </c>
      <c r="F114" s="52">
        <v>1.8621176699999999</v>
      </c>
      <c r="G114" s="52">
        <v>1.8621176699999999</v>
      </c>
      <c r="H114" s="52">
        <v>1.8621176699999999</v>
      </c>
      <c r="I114" s="53">
        <v>1.8621176699999999</v>
      </c>
      <c r="J114" s="53">
        <v>1.8621176699999999</v>
      </c>
      <c r="K114" s="54">
        <v>1.8621176699999999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2.4341519999999999E-5</v>
      </c>
      <c r="D115" s="52">
        <v>1.9890948000000001E-5</v>
      </c>
      <c r="E115" s="49">
        <v>2.7532680000000004E-5</v>
      </c>
      <c r="F115" s="52">
        <v>2.5669770000000001E-5</v>
      </c>
      <c r="G115" s="52">
        <v>2.5669770000000001E-5</v>
      </c>
      <c r="H115" s="52">
        <v>2.5669770000000001E-5</v>
      </c>
      <c r="I115" s="53">
        <v>2.5669770000000001E-5</v>
      </c>
      <c r="J115" s="53">
        <v>2.5669770000000001E-5</v>
      </c>
      <c r="K115" s="54">
        <v>2.5669770000000001E-5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1.85457447E-3</v>
      </c>
      <c r="D117" s="52">
        <v>3.3742125900000004E-3</v>
      </c>
      <c r="E117" s="49">
        <v>2.9559852E-3</v>
      </c>
      <c r="F117" s="52">
        <v>1.51214364E-2</v>
      </c>
      <c r="G117" s="52">
        <v>1.51214364E-2</v>
      </c>
      <c r="H117" s="52">
        <v>1.51214364E-2</v>
      </c>
      <c r="I117" s="53">
        <v>1.51214364E-2</v>
      </c>
      <c r="J117" s="53">
        <v>1.51214364E-2</v>
      </c>
      <c r="K117" s="54">
        <v>1.51214364E-2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2.3136749999999998E-3</v>
      </c>
      <c r="D118" s="52">
        <v>2.145171E-3</v>
      </c>
      <c r="E118" s="49">
        <v>2.1248640000000002E-3</v>
      </c>
      <c r="F118" s="52">
        <v>2.0723052E-3</v>
      </c>
      <c r="G118" s="52">
        <v>2.0723052E-3</v>
      </c>
      <c r="H118" s="52">
        <v>2.0723052E-3</v>
      </c>
      <c r="I118" s="53">
        <v>2.0723052E-3</v>
      </c>
      <c r="J118" s="53">
        <v>2.0723052E-3</v>
      </c>
      <c r="K118" s="54">
        <v>2.0723052E-3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2.6399987040000004</v>
      </c>
      <c r="D119" s="52">
        <v>3.0762708690000005</v>
      </c>
      <c r="E119" s="49">
        <v>3.3619579559999999</v>
      </c>
      <c r="F119" s="52">
        <v>3.7703050770000006</v>
      </c>
      <c r="G119" s="52">
        <v>3.7703050770000006</v>
      </c>
      <c r="H119" s="52">
        <v>3.7703050770000006</v>
      </c>
      <c r="I119" s="53">
        <v>3.7703050770000006</v>
      </c>
      <c r="J119" s="53">
        <v>3.7703050770000006</v>
      </c>
      <c r="K119" s="54">
        <v>3.7703050770000006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1.2985664999999999E-5</v>
      </c>
      <c r="E120" s="49">
        <v>1.2985664999999999E-5</v>
      </c>
      <c r="F120" s="52">
        <v>1.2985664999999999E-5</v>
      </c>
      <c r="G120" s="52">
        <v>1.2985664999999999E-5</v>
      </c>
      <c r="H120" s="52">
        <v>1.2985664999999999E-5</v>
      </c>
      <c r="I120" s="53">
        <v>1.2985664999999999E-5</v>
      </c>
      <c r="J120" s="53">
        <v>1.2985664999999999E-5</v>
      </c>
      <c r="K120" s="54">
        <v>1.2985664999999999E-5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1.7050299000000001E-2</v>
      </c>
      <c r="D121" s="52">
        <v>1.8178183800000001E-2</v>
      </c>
      <c r="E121" s="49">
        <v>2.8571004000000004E-2</v>
      </c>
      <c r="F121" s="52">
        <v>4.6114383000000002E-2</v>
      </c>
      <c r="G121" s="52">
        <v>4.6114383000000002E-2</v>
      </c>
      <c r="H121" s="52">
        <v>4.6114383000000002E-2</v>
      </c>
      <c r="I121" s="53">
        <v>4.6114383000000002E-2</v>
      </c>
      <c r="J121" s="53">
        <v>4.6114383000000002E-2</v>
      </c>
      <c r="K121" s="54">
        <v>4.6114383000000002E-2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0.9829759842000001</v>
      </c>
      <c r="D123" s="52">
        <v>0.98173142025000004</v>
      </c>
      <c r="E123" s="49">
        <v>0.15971304929999999</v>
      </c>
      <c r="F123" s="52">
        <v>2.8937136900000004E-2</v>
      </c>
      <c r="G123" s="52">
        <v>2.8937136900000004E-2</v>
      </c>
      <c r="H123" s="52">
        <v>2.8937136900000004E-2</v>
      </c>
      <c r="I123" s="53">
        <v>2.8937136900000004E-2</v>
      </c>
      <c r="J123" s="53">
        <v>2.8937136900000004E-2</v>
      </c>
      <c r="K123" s="54">
        <v>2.8937136900000004E-2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2.4742830000000004E-2</v>
      </c>
      <c r="D124" s="52">
        <v>2.6532344999999999E-2</v>
      </c>
      <c r="E124" s="49">
        <v>9.4727219999999987E-2</v>
      </c>
      <c r="F124" s="52">
        <v>2.6622750000000001E-2</v>
      </c>
      <c r="G124" s="52">
        <v>2.6622750000000001E-2</v>
      </c>
      <c r="H124" s="52">
        <v>2.6622750000000001E-2</v>
      </c>
      <c r="I124" s="53">
        <v>2.6622750000000001E-2</v>
      </c>
      <c r="J124" s="53">
        <v>2.6622750000000001E-2</v>
      </c>
      <c r="K124" s="54">
        <v>2.6622750000000001E-2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5.3470410000000003E-3</v>
      </c>
      <c r="D125" s="52">
        <v>2.4144540000000003E-3</v>
      </c>
      <c r="E125" s="49">
        <v>2.9632680000000002E-3</v>
      </c>
      <c r="F125" s="52">
        <v>1.2029934000000001E-2</v>
      </c>
      <c r="G125" s="52">
        <v>1.2029934000000001E-2</v>
      </c>
      <c r="H125" s="52">
        <v>1.2029934000000001E-2</v>
      </c>
      <c r="I125" s="53">
        <v>1.2029934000000001E-2</v>
      </c>
      <c r="J125" s="53">
        <v>1.2029934000000001E-2</v>
      </c>
      <c r="K125" s="54">
        <v>1.2029934000000001E-2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6.5662881899999981</v>
      </c>
      <c r="D126" s="52">
        <v>5.2140018000000001</v>
      </c>
      <c r="E126" s="49">
        <v>7.0270981200000007</v>
      </c>
      <c r="F126" s="52">
        <v>6.0443861100000005</v>
      </c>
      <c r="G126" s="52">
        <v>6.0443861100000005</v>
      </c>
      <c r="H126" s="52">
        <v>6.0443861100000005</v>
      </c>
      <c r="I126" s="53">
        <v>6.0443861100000005</v>
      </c>
      <c r="J126" s="53">
        <v>6.0443861100000005</v>
      </c>
      <c r="K126" s="54">
        <v>6.0443861100000005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0.59855689950000002</v>
      </c>
      <c r="D127" s="52">
        <v>0.474537504</v>
      </c>
      <c r="E127" s="49">
        <v>1.0304069937</v>
      </c>
      <c r="F127" s="52">
        <v>0.95775600627000013</v>
      </c>
      <c r="G127" s="52">
        <v>0.95775600627000013</v>
      </c>
      <c r="H127" s="52">
        <v>0.95775600627000013</v>
      </c>
      <c r="I127" s="53">
        <v>0.95775600627000013</v>
      </c>
      <c r="J127" s="53">
        <v>0.95775600627000013</v>
      </c>
      <c r="K127" s="54">
        <v>0.95775600627000013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0.19596360000000002</v>
      </c>
      <c r="D129" s="52">
        <v>0.20250594</v>
      </c>
      <c r="E129" s="49">
        <v>0.26177613</v>
      </c>
      <c r="F129" s="52">
        <v>0.26132343299999999</v>
      </c>
      <c r="G129" s="52">
        <v>0.26132343299999999</v>
      </c>
      <c r="H129" s="52">
        <v>0.26132343299999999</v>
      </c>
      <c r="I129" s="53">
        <v>0.26132343299999999</v>
      </c>
      <c r="J129" s="53">
        <v>0.26132343299999999</v>
      </c>
      <c r="K129" s="54">
        <v>0.26132343299999999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6.5883614999999998E-3</v>
      </c>
      <c r="D130" s="52">
        <v>4.9154741999999996E-3</v>
      </c>
      <c r="E130" s="49">
        <v>5.1297813000000005E-3</v>
      </c>
      <c r="F130" s="52">
        <v>5.9501526000000004E-3</v>
      </c>
      <c r="G130" s="52">
        <v>5.9501526000000004E-3</v>
      </c>
      <c r="H130" s="52">
        <v>5.9501526000000004E-3</v>
      </c>
      <c r="I130" s="53">
        <v>5.9501526000000004E-3</v>
      </c>
      <c r="J130" s="53">
        <v>5.9501526000000004E-3</v>
      </c>
      <c r="K130" s="54">
        <v>5.9501526000000004E-3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9.3425010000000013E-3</v>
      </c>
      <c r="D131" s="52">
        <v>5.2292520000000002E-3</v>
      </c>
      <c r="E131" s="49">
        <v>5.9433359999999996E-3</v>
      </c>
      <c r="F131" s="52">
        <v>6.4340555999999995E-3</v>
      </c>
      <c r="G131" s="52">
        <v>6.4340555999999995E-3</v>
      </c>
      <c r="H131" s="52">
        <v>6.4340555999999995E-3</v>
      </c>
      <c r="I131" s="53">
        <v>6.4340555999999995E-3</v>
      </c>
      <c r="J131" s="53">
        <v>6.4340555999999995E-3</v>
      </c>
      <c r="K131" s="54">
        <v>6.4340555999999995E-3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0.18969216000000003</v>
      </c>
      <c r="D132" s="52">
        <v>0.22994286</v>
      </c>
      <c r="E132" s="49">
        <v>0.16559738999999998</v>
      </c>
      <c r="F132" s="52">
        <v>0.14715750000000002</v>
      </c>
      <c r="G132" s="52">
        <v>0.14715750000000002</v>
      </c>
      <c r="H132" s="52">
        <v>0.14715750000000002</v>
      </c>
      <c r="I132" s="53">
        <v>0.14715750000000002</v>
      </c>
      <c r="J132" s="53">
        <v>0.14715750000000002</v>
      </c>
      <c r="K132" s="54">
        <v>0.14715750000000002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5.149368E-2</v>
      </c>
      <c r="D133" s="52">
        <v>4.9628460000000006E-2</v>
      </c>
      <c r="E133" s="49">
        <v>6.1249230000000002E-2</v>
      </c>
      <c r="F133" s="52">
        <v>0.10663212</v>
      </c>
      <c r="G133" s="52">
        <v>0.10663212</v>
      </c>
      <c r="H133" s="52">
        <v>0.10663212</v>
      </c>
      <c r="I133" s="53">
        <v>0.10663212</v>
      </c>
      <c r="J133" s="53">
        <v>0.10663212</v>
      </c>
      <c r="K133" s="54">
        <v>0.10663212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3.3972367799999996</v>
      </c>
      <c r="D134" s="52">
        <v>3.0422930999999993</v>
      </c>
      <c r="E134" s="49">
        <v>2.9211776999999999</v>
      </c>
      <c r="F134" s="52">
        <v>2.09793612</v>
      </c>
      <c r="G134" s="52">
        <v>2.09793612</v>
      </c>
      <c r="H134" s="52">
        <v>2.09793612</v>
      </c>
      <c r="I134" s="53">
        <v>2.09793612</v>
      </c>
      <c r="J134" s="53">
        <v>2.09793612</v>
      </c>
      <c r="K134" s="54">
        <v>2.09793612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1.3090917000000003E-6</v>
      </c>
      <c r="D135" s="52">
        <v>9.1985460000000003E-7</v>
      </c>
      <c r="E135" s="49">
        <v>9.1985460000000003E-7</v>
      </c>
      <c r="F135" s="52">
        <v>9.1985460000000003E-7</v>
      </c>
      <c r="G135" s="52">
        <v>9.1985460000000003E-7</v>
      </c>
      <c r="H135" s="52">
        <v>9.1985460000000003E-7</v>
      </c>
      <c r="I135" s="53">
        <v>9.1985460000000003E-7</v>
      </c>
      <c r="J135" s="53">
        <v>9.1985460000000003E-7</v>
      </c>
      <c r="K135" s="54">
        <v>9.1985460000000003E-7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1.03285308</v>
      </c>
      <c r="D136" s="52">
        <v>0.98046879000000009</v>
      </c>
      <c r="E136" s="49">
        <v>0.15804033000000001</v>
      </c>
      <c r="F136" s="52">
        <v>0.12131888999999998</v>
      </c>
      <c r="G136" s="52">
        <v>0.12131888999999998</v>
      </c>
      <c r="H136" s="52">
        <v>0.12131888999999998</v>
      </c>
      <c r="I136" s="53">
        <v>0.12131888999999998</v>
      </c>
      <c r="J136" s="53">
        <v>0.12131888999999998</v>
      </c>
      <c r="K136" s="54">
        <v>0.12131888999999998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2.8481879999999998E-3</v>
      </c>
      <c r="D137" s="52">
        <v>1.9711167E-3</v>
      </c>
      <c r="E137" s="49">
        <v>2.0343393000000001E-3</v>
      </c>
      <c r="F137" s="52">
        <v>2.1003570000000002E-3</v>
      </c>
      <c r="G137" s="52">
        <v>2.1003570000000002E-3</v>
      </c>
      <c r="H137" s="52">
        <v>2.1003570000000002E-3</v>
      </c>
      <c r="I137" s="53">
        <v>2.1003570000000002E-3</v>
      </c>
      <c r="J137" s="53">
        <v>2.1003570000000002E-3</v>
      </c>
      <c r="K137" s="54">
        <v>2.1003570000000002E-3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7.1755950000000005E-5</v>
      </c>
      <c r="D138" s="52">
        <v>7.8049440000000001E-5</v>
      </c>
      <c r="E138" s="49">
        <v>8.7292800000000019E-5</v>
      </c>
      <c r="F138" s="52">
        <v>8.5731660000000015E-5</v>
      </c>
      <c r="G138" s="52">
        <v>8.5731660000000015E-5</v>
      </c>
      <c r="H138" s="52">
        <v>8.5731660000000015E-5</v>
      </c>
      <c r="I138" s="53">
        <v>8.5731660000000015E-5</v>
      </c>
      <c r="J138" s="53">
        <v>8.5731660000000015E-5</v>
      </c>
      <c r="K138" s="54">
        <v>8.5731660000000015E-5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0.17690141280000002</v>
      </c>
      <c r="D139" s="52">
        <v>0.20289836280000001</v>
      </c>
      <c r="E139" s="49">
        <v>0.37961573999999998</v>
      </c>
      <c r="F139" s="52">
        <v>0.29228367000000005</v>
      </c>
      <c r="G139" s="52">
        <v>0.29228367000000005</v>
      </c>
      <c r="H139" s="52">
        <v>0.29228367000000005</v>
      </c>
      <c r="I139" s="53">
        <v>0.29228367000000005</v>
      </c>
      <c r="J139" s="53">
        <v>0.29228367000000005</v>
      </c>
      <c r="K139" s="54">
        <v>0.29228367000000005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4.3127364000000001E-2</v>
      </c>
      <c r="D141" s="52">
        <v>4.8960996000000007E-2</v>
      </c>
      <c r="E141" s="49">
        <v>3.4040411999999999E-2</v>
      </c>
      <c r="F141" s="52">
        <v>2.4447549000000002E-2</v>
      </c>
      <c r="G141" s="52">
        <v>2.4447549000000002E-2</v>
      </c>
      <c r="H141" s="52">
        <v>2.4447549000000002E-2</v>
      </c>
      <c r="I141" s="53">
        <v>2.4447549000000002E-2</v>
      </c>
      <c r="J141" s="53">
        <v>2.4447549000000002E-2</v>
      </c>
      <c r="K141" s="54">
        <v>2.4447549000000002E-2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1.134960792</v>
      </c>
      <c r="D142" s="52">
        <v>0.70967504999999997</v>
      </c>
      <c r="E142" s="49">
        <v>0.53439101099999997</v>
      </c>
      <c r="F142" s="52">
        <v>0.12357309299999999</v>
      </c>
      <c r="G142" s="52">
        <v>0.12357309299999999</v>
      </c>
      <c r="H142" s="52">
        <v>0.12357309299999999</v>
      </c>
      <c r="I142" s="53">
        <v>0.12357309299999999</v>
      </c>
      <c r="J142" s="53">
        <v>0.12357309299999999</v>
      </c>
      <c r="K142" s="54">
        <v>0.12357309299999999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3.6448492500000005</v>
      </c>
      <c r="D143" s="52">
        <v>2.6224060799999998</v>
      </c>
      <c r="E143" s="49">
        <v>1.6377410700000001</v>
      </c>
      <c r="F143" s="52">
        <v>2.0659772699999999</v>
      </c>
      <c r="G143" s="52">
        <v>2.0659772699999999</v>
      </c>
      <c r="H143" s="52">
        <v>2.0659772699999999</v>
      </c>
      <c r="I143" s="53">
        <v>2.0659772699999999</v>
      </c>
      <c r="J143" s="53">
        <v>2.0659772699999999</v>
      </c>
      <c r="K143" s="54">
        <v>2.0659772699999999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1.0211478270000001</v>
      </c>
      <c r="D144" s="52">
        <v>0.755930196</v>
      </c>
      <c r="E144" s="49">
        <v>1.4954856000000001</v>
      </c>
      <c r="F144" s="52">
        <v>0.47146847999999997</v>
      </c>
      <c r="G144" s="52">
        <v>0.47146847999999997</v>
      </c>
      <c r="H144" s="52">
        <v>0.47146847999999997</v>
      </c>
      <c r="I144" s="53">
        <v>0.47146847999999997</v>
      </c>
      <c r="J144" s="53">
        <v>0.47146847999999997</v>
      </c>
      <c r="K144" s="54">
        <v>0.47146847999999997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1.4616921899999999</v>
      </c>
      <c r="D145" s="52">
        <v>1.49720319</v>
      </c>
      <c r="E145" s="49">
        <v>1.2949784400000002</v>
      </c>
      <c r="F145" s="52">
        <v>1.4511426299999999</v>
      </c>
      <c r="G145" s="52">
        <v>1.4511426299999999</v>
      </c>
      <c r="H145" s="52">
        <v>1.4511426299999999</v>
      </c>
      <c r="I145" s="53">
        <v>1.4511426299999999</v>
      </c>
      <c r="J145" s="53">
        <v>1.4511426299999999</v>
      </c>
      <c r="K145" s="54">
        <v>1.4511426299999999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0.24073433999999999</v>
      </c>
      <c r="D146" s="52">
        <v>0.19308513000000002</v>
      </c>
      <c r="E146" s="49">
        <v>0.16871001000000002</v>
      </c>
      <c r="F146" s="52">
        <v>0.142409064</v>
      </c>
      <c r="G146" s="52">
        <v>0.142409064</v>
      </c>
      <c r="H146" s="52">
        <v>0.142409064</v>
      </c>
      <c r="I146" s="53">
        <v>0.142409064</v>
      </c>
      <c r="J146" s="53">
        <v>0.142409064</v>
      </c>
      <c r="K146" s="54">
        <v>0.142409064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8.8615715999999997E-2</v>
      </c>
      <c r="D147" s="52">
        <v>5.3760399E-2</v>
      </c>
      <c r="E147" s="49">
        <v>0.42233530500000005</v>
      </c>
      <c r="F147" s="52">
        <v>0.73167782520000002</v>
      </c>
      <c r="G147" s="52">
        <v>0.73167782520000002</v>
      </c>
      <c r="H147" s="52">
        <v>0.73167782520000002</v>
      </c>
      <c r="I147" s="53">
        <v>0.73167782520000002</v>
      </c>
      <c r="J147" s="53">
        <v>0.73167782520000002</v>
      </c>
      <c r="K147" s="54">
        <v>0.73167782520000002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3.4976340000000002E-5</v>
      </c>
      <c r="D148" s="52">
        <v>4.3647240000000001E-5</v>
      </c>
      <c r="E148" s="49">
        <v>5.9560830000000003E-5</v>
      </c>
      <c r="F148" s="52">
        <v>7.9402470000000002E-5</v>
      </c>
      <c r="G148" s="52">
        <v>7.9402470000000002E-5</v>
      </c>
      <c r="H148" s="52">
        <v>7.9402470000000002E-5</v>
      </c>
      <c r="I148" s="53">
        <v>7.9402470000000002E-5</v>
      </c>
      <c r="J148" s="53">
        <v>7.9402470000000002E-5</v>
      </c>
      <c r="K148" s="54">
        <v>7.9402470000000002E-5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0.10617768</v>
      </c>
      <c r="D149" s="52">
        <v>0.11798409</v>
      </c>
      <c r="E149" s="49">
        <v>0.167853</v>
      </c>
      <c r="F149" s="52">
        <v>0.11290818</v>
      </c>
      <c r="G149" s="52">
        <v>0.11290818</v>
      </c>
      <c r="H149" s="52">
        <v>0.11290818</v>
      </c>
      <c r="I149" s="53">
        <v>0.11290818</v>
      </c>
      <c r="J149" s="53">
        <v>0.11290818</v>
      </c>
      <c r="K149" s="54">
        <v>0.11290818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14.587028400000001</v>
      </c>
      <c r="D150" s="52">
        <v>3.9509883000000001</v>
      </c>
      <c r="E150" s="49">
        <v>20.2844397</v>
      </c>
      <c r="F150" s="52">
        <v>8.5936409999999999</v>
      </c>
      <c r="G150" s="52">
        <v>8.5936409999999999</v>
      </c>
      <c r="H150" s="52">
        <v>8.5936409999999999</v>
      </c>
      <c r="I150" s="53">
        <v>8.5936409999999999</v>
      </c>
      <c r="J150" s="53">
        <v>8.5936409999999999</v>
      </c>
      <c r="K150" s="54">
        <v>8.5936409999999999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6.0956406000000005E-2</v>
      </c>
      <c r="D151" s="52">
        <v>4.5855431999999995E-2</v>
      </c>
      <c r="E151" s="49">
        <v>4.2989730000000004E-2</v>
      </c>
      <c r="F151" s="52">
        <v>2.5573064999999999E-2</v>
      </c>
      <c r="G151" s="52">
        <v>2.5573064999999999E-2</v>
      </c>
      <c r="H151" s="52">
        <v>2.5573064999999999E-2</v>
      </c>
      <c r="I151" s="53">
        <v>2.5573064999999999E-2</v>
      </c>
      <c r="J151" s="53">
        <v>2.5573064999999999E-2</v>
      </c>
      <c r="K151" s="54">
        <v>2.5573064999999999E-2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1.0637718000000001E-3</v>
      </c>
      <c r="D152" s="52">
        <v>1.1460855E-3</v>
      </c>
      <c r="E152" s="49">
        <v>1.1963637E-3</v>
      </c>
      <c r="F152" s="52">
        <v>6.3326339999999993E-4</v>
      </c>
      <c r="G152" s="52">
        <v>6.3326339999999993E-4</v>
      </c>
      <c r="H152" s="52">
        <v>6.3326339999999993E-4</v>
      </c>
      <c r="I152" s="53">
        <v>6.3326339999999993E-4</v>
      </c>
      <c r="J152" s="53">
        <v>6.3326339999999993E-4</v>
      </c>
      <c r="K152" s="54">
        <v>6.3326339999999993E-4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1.7180226000000002E-4</v>
      </c>
      <c r="D153" s="52">
        <v>1.7792333999999999E-4</v>
      </c>
      <c r="E153" s="49">
        <v>1.7602283999999999E-4</v>
      </c>
      <c r="F153" s="52">
        <v>1.8036374999999999E-4</v>
      </c>
      <c r="G153" s="52">
        <v>1.8036374999999999E-4</v>
      </c>
      <c r="H153" s="52">
        <v>1.8036374999999999E-4</v>
      </c>
      <c r="I153" s="53">
        <v>1.8036374999999999E-4</v>
      </c>
      <c r="J153" s="53">
        <v>1.8036374999999999E-4</v>
      </c>
      <c r="K153" s="54">
        <v>1.8036374999999999E-4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3.3480720000000002E-4</v>
      </c>
      <c r="D154" s="52">
        <v>2.7948479999999998E-4</v>
      </c>
      <c r="E154" s="49">
        <v>2.5529910000000004E-4</v>
      </c>
      <c r="F154" s="52">
        <v>2.7411090000000003E-4</v>
      </c>
      <c r="G154" s="52">
        <v>2.7411090000000003E-4</v>
      </c>
      <c r="H154" s="52">
        <v>2.7411090000000003E-4</v>
      </c>
      <c r="I154" s="53">
        <v>2.7411090000000003E-4</v>
      </c>
      <c r="J154" s="53">
        <v>2.7411090000000003E-4</v>
      </c>
      <c r="K154" s="54">
        <v>2.7411090000000003E-4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3.20439E-5</v>
      </c>
      <c r="D155" s="52">
        <v>2.1707490000000001E-5</v>
      </c>
      <c r="E155" s="49">
        <v>2.373714E-5</v>
      </c>
      <c r="F155" s="52">
        <v>2.3864610000000003E-5</v>
      </c>
      <c r="G155" s="52">
        <v>2.3864610000000003E-5</v>
      </c>
      <c r="H155" s="52">
        <v>2.3864610000000003E-5</v>
      </c>
      <c r="I155" s="53">
        <v>2.3864610000000003E-5</v>
      </c>
      <c r="J155" s="53">
        <v>2.3864610000000003E-5</v>
      </c>
      <c r="K155" s="54">
        <v>2.3864610000000003E-5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3.4714259999999998E-5</v>
      </c>
      <c r="D157" s="52">
        <v>4.7087250000000002E-5</v>
      </c>
      <c r="E157" s="49">
        <v>3.4617869999999997E-5</v>
      </c>
      <c r="F157" s="52">
        <v>3.913833E-5</v>
      </c>
      <c r="G157" s="52">
        <v>3.913833E-5</v>
      </c>
      <c r="H157" s="52">
        <v>3.913833E-5</v>
      </c>
      <c r="I157" s="53">
        <v>3.913833E-5</v>
      </c>
      <c r="J157" s="53">
        <v>3.913833E-5</v>
      </c>
      <c r="K157" s="54">
        <v>3.913833E-5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5.640117E-2</v>
      </c>
      <c r="D158" s="52">
        <v>3.4795319999999998E-2</v>
      </c>
      <c r="E158" s="49">
        <v>3.0517200000000001E-2</v>
      </c>
      <c r="F158" s="52">
        <v>4.1007960000000003E-2</v>
      </c>
      <c r="G158" s="52">
        <v>4.1007960000000003E-2</v>
      </c>
      <c r="H158" s="52">
        <v>4.1007960000000003E-2</v>
      </c>
      <c r="I158" s="53">
        <v>4.1007960000000003E-2</v>
      </c>
      <c r="J158" s="53">
        <v>4.1007960000000003E-2</v>
      </c>
      <c r="K158" s="54">
        <v>4.1007960000000003E-2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0.71209796699999994</v>
      </c>
      <c r="D159" s="52">
        <v>0.62029974300000001</v>
      </c>
      <c r="E159" s="49">
        <v>0.83197306500000001</v>
      </c>
      <c r="F159" s="52">
        <v>0.936283635</v>
      </c>
      <c r="G159" s="52">
        <v>0.936283635</v>
      </c>
      <c r="H159" s="52">
        <v>0.936283635</v>
      </c>
      <c r="I159" s="53">
        <v>0.936283635</v>
      </c>
      <c r="J159" s="53">
        <v>0.936283635</v>
      </c>
      <c r="K159" s="54">
        <v>0.936283635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2.4742830000000004E-2</v>
      </c>
      <c r="D160" s="52">
        <v>2.6532344999999999E-2</v>
      </c>
      <c r="E160" s="49">
        <v>9.4727219999999987E-2</v>
      </c>
      <c r="F160" s="52">
        <v>2.6622750000000001E-2</v>
      </c>
      <c r="G160" s="52">
        <v>2.6622750000000001E-2</v>
      </c>
      <c r="H160" s="52">
        <v>2.6622750000000001E-2</v>
      </c>
      <c r="I160" s="53">
        <v>2.6622750000000001E-2</v>
      </c>
      <c r="J160" s="53">
        <v>2.6622750000000001E-2</v>
      </c>
      <c r="K160" s="54">
        <v>2.6622750000000001E-2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1.0614240000000001E-7</v>
      </c>
      <c r="D161" s="52">
        <v>1.0614240000000001E-7</v>
      </c>
      <c r="E161" s="49">
        <v>1.0614240000000001E-7</v>
      </c>
      <c r="F161" s="52">
        <v>1.0614240000000001E-7</v>
      </c>
      <c r="G161" s="52">
        <v>1.0614240000000001E-7</v>
      </c>
      <c r="H161" s="52">
        <v>1.0614240000000001E-7</v>
      </c>
      <c r="I161" s="53">
        <v>1.0614240000000001E-7</v>
      </c>
      <c r="J161" s="53">
        <v>1.0614240000000001E-7</v>
      </c>
      <c r="K161" s="54">
        <v>1.0614240000000001E-7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0.67397322300000007</v>
      </c>
      <c r="D162" s="52">
        <v>0.58538027100000001</v>
      </c>
      <c r="E162" s="49">
        <v>0.21144343500000001</v>
      </c>
      <c r="F162" s="52">
        <v>0.13736011800000003</v>
      </c>
      <c r="G162" s="52">
        <v>0.13736011800000003</v>
      </c>
      <c r="H162" s="52">
        <v>0.13736011800000003</v>
      </c>
      <c r="I162" s="53">
        <v>0.13736011800000003</v>
      </c>
      <c r="J162" s="53">
        <v>0.13736011800000003</v>
      </c>
      <c r="K162" s="54">
        <v>0.13736011800000003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2.49989939871E-2</v>
      </c>
      <c r="D163" s="52">
        <v>2.4998676147899999E-2</v>
      </c>
      <c r="E163" s="49">
        <v>1.1128924216200001E-2</v>
      </c>
      <c r="F163" s="52">
        <v>3.9339672161999998E-3</v>
      </c>
      <c r="G163" s="52">
        <v>3.9339672161999998E-3</v>
      </c>
      <c r="H163" s="52">
        <v>3.9339672161999998E-3</v>
      </c>
      <c r="I163" s="53">
        <v>3.9339672161999998E-3</v>
      </c>
      <c r="J163" s="53">
        <v>3.9339672161999998E-3</v>
      </c>
      <c r="K163" s="54">
        <v>3.9339672161999998E-3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5.3950322999999994E-2</v>
      </c>
      <c r="D164" s="52">
        <v>2.9261379000000001E-2</v>
      </c>
      <c r="E164" s="49">
        <v>1.4612892000000001E-2</v>
      </c>
      <c r="F164" s="52">
        <v>3.3752774999999999E-2</v>
      </c>
      <c r="G164" s="52">
        <v>3.3752774999999999E-2</v>
      </c>
      <c r="H164" s="52">
        <v>3.3752774999999999E-2</v>
      </c>
      <c r="I164" s="53">
        <v>3.3752774999999999E-2</v>
      </c>
      <c r="J164" s="53">
        <v>3.3752774999999999E-2</v>
      </c>
      <c r="K164" s="54">
        <v>3.3752774999999999E-2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3.0942870000000003E-3</v>
      </c>
      <c r="D165" s="52">
        <v>2.7114150000000004E-3</v>
      </c>
      <c r="E165" s="49">
        <v>2.9001210000000003E-3</v>
      </c>
      <c r="F165" s="52">
        <v>3.088281E-3</v>
      </c>
      <c r="G165" s="52">
        <v>3.088281E-3</v>
      </c>
      <c r="H165" s="52">
        <v>3.088281E-3</v>
      </c>
      <c r="I165" s="53">
        <v>3.088281E-3</v>
      </c>
      <c r="J165" s="53">
        <v>3.088281E-3</v>
      </c>
      <c r="K165" s="54">
        <v>3.088281E-3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8.9548200000000018E-5</v>
      </c>
      <c r="D166" s="52">
        <v>7.0675080000000002E-5</v>
      </c>
      <c r="E166" s="49">
        <v>1.2046586999999999E-4</v>
      </c>
      <c r="F166" s="52">
        <v>1.3830873E-4</v>
      </c>
      <c r="G166" s="52">
        <v>1.3830873E-4</v>
      </c>
      <c r="H166" s="52">
        <v>1.3830873E-4</v>
      </c>
      <c r="I166" s="53">
        <v>1.3830873E-4</v>
      </c>
      <c r="J166" s="53">
        <v>1.3830873E-4</v>
      </c>
      <c r="K166" s="54">
        <v>1.3830873E-4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1.9157371800000003</v>
      </c>
      <c r="D168" s="52">
        <v>1.5163556100000002</v>
      </c>
      <c r="E168" s="49">
        <v>1.3983036900000001</v>
      </c>
      <c r="F168" s="52">
        <v>2.4447906000000001</v>
      </c>
      <c r="G168" s="52">
        <v>2.4447906000000001</v>
      </c>
      <c r="H168" s="52">
        <v>2.4447906000000001</v>
      </c>
      <c r="I168" s="53">
        <v>2.4447906000000001</v>
      </c>
      <c r="J168" s="53">
        <v>2.4447906000000001</v>
      </c>
      <c r="K168" s="54">
        <v>2.4447906000000001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1.9659758999999999E-2</v>
      </c>
      <c r="D169" s="52">
        <v>1.6261644000000002E-2</v>
      </c>
      <c r="E169" s="49">
        <v>1.0919265000000001E-2</v>
      </c>
      <c r="F169" s="52">
        <v>1.425858E-2</v>
      </c>
      <c r="G169" s="52">
        <v>1.425858E-2</v>
      </c>
      <c r="H169" s="52">
        <v>1.425858E-2</v>
      </c>
      <c r="I169" s="53">
        <v>1.425858E-2</v>
      </c>
      <c r="J169" s="53">
        <v>1.425858E-2</v>
      </c>
      <c r="K169" s="54">
        <v>1.425858E-2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0.77234765999999999</v>
      </c>
      <c r="D170" s="52">
        <v>0.46866245999999995</v>
      </c>
      <c r="E170" s="49">
        <v>0.4607920800000001</v>
      </c>
      <c r="F170" s="52">
        <v>0.33246296999999997</v>
      </c>
      <c r="G170" s="52">
        <v>0.33246296999999997</v>
      </c>
      <c r="H170" s="52">
        <v>0.33246296999999997</v>
      </c>
      <c r="I170" s="53">
        <v>0.33246296999999997</v>
      </c>
      <c r="J170" s="53">
        <v>0.33246296999999997</v>
      </c>
      <c r="K170" s="54">
        <v>0.33246296999999997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4.2832271999999998E-2</v>
      </c>
      <c r="D171" s="52">
        <v>4.3682310000000002E-2</v>
      </c>
      <c r="E171" s="49">
        <v>7.8331890000000008E-3</v>
      </c>
      <c r="F171" s="52">
        <v>1.3423094999999999E-2</v>
      </c>
      <c r="G171" s="52">
        <v>1.3423094999999999E-2</v>
      </c>
      <c r="H171" s="52">
        <v>1.3423094999999999E-2</v>
      </c>
      <c r="I171" s="53">
        <v>1.3423094999999999E-2</v>
      </c>
      <c r="J171" s="53">
        <v>1.3423094999999999E-2</v>
      </c>
      <c r="K171" s="54">
        <v>1.3423094999999999E-2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14.629809327</v>
      </c>
      <c r="D172" s="52">
        <v>12.750567059999998</v>
      </c>
      <c r="E172" s="49">
        <v>13.608099959999999</v>
      </c>
      <c r="F172" s="52">
        <v>15.594036990000003</v>
      </c>
      <c r="G172" s="52">
        <v>15.594036990000003</v>
      </c>
      <c r="H172" s="52">
        <v>15.594036990000003</v>
      </c>
      <c r="I172" s="53">
        <v>15.594036990000003</v>
      </c>
      <c r="J172" s="53">
        <v>15.594036990000003</v>
      </c>
      <c r="K172" s="54">
        <v>15.594036990000003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0.33360530700000002</v>
      </c>
      <c r="D173" s="52">
        <v>0.23933513100000001</v>
      </c>
      <c r="E173" s="49">
        <v>0.10463124</v>
      </c>
      <c r="F173" s="52">
        <v>7.8533322000000003E-2</v>
      </c>
      <c r="G173" s="52">
        <v>7.8533322000000003E-2</v>
      </c>
      <c r="H173" s="52">
        <v>7.8533322000000003E-2</v>
      </c>
      <c r="I173" s="53">
        <v>7.8533322000000003E-2</v>
      </c>
      <c r="J173" s="53">
        <v>7.8533322000000003E-2</v>
      </c>
      <c r="K173" s="54">
        <v>7.8533322000000003E-2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2.5625065199999995E-2</v>
      </c>
      <c r="D174" s="52">
        <v>2.06572758E-2</v>
      </c>
      <c r="E174" s="49">
        <v>8.1179384999999996E-3</v>
      </c>
      <c r="F174" s="52">
        <v>5.2430217000000001E-2</v>
      </c>
      <c r="G174" s="52">
        <v>5.2430217000000001E-2</v>
      </c>
      <c r="H174" s="52">
        <v>5.2430217000000001E-2</v>
      </c>
      <c r="I174" s="53">
        <v>5.2430217000000001E-2</v>
      </c>
      <c r="J174" s="53">
        <v>5.2430217000000001E-2</v>
      </c>
      <c r="K174" s="54">
        <v>5.2430217000000001E-2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3.9467441999999998E-2</v>
      </c>
      <c r="D175" s="52">
        <v>2.3977254000000003E-2</v>
      </c>
      <c r="E175" s="49">
        <v>1.83622383E-2</v>
      </c>
      <c r="F175" s="52">
        <v>8.9092101000000003E-3</v>
      </c>
      <c r="G175" s="52">
        <v>8.9092101000000003E-3</v>
      </c>
      <c r="H175" s="52">
        <v>8.9092101000000003E-3</v>
      </c>
      <c r="I175" s="53">
        <v>8.9092101000000003E-3</v>
      </c>
      <c r="J175" s="53">
        <v>8.9092101000000003E-3</v>
      </c>
      <c r="K175" s="54">
        <v>8.9092101000000003E-3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0.111317766</v>
      </c>
      <c r="D176" s="52">
        <v>6.8441960999999996E-2</v>
      </c>
      <c r="E176" s="49">
        <v>8.6114490000000002E-3</v>
      </c>
      <c r="F176" s="52">
        <v>3.6631559999999994E-3</v>
      </c>
      <c r="G176" s="52">
        <v>3.6631559999999994E-3</v>
      </c>
      <c r="H176" s="52">
        <v>3.6631559999999994E-3</v>
      </c>
      <c r="I176" s="53">
        <v>3.6631559999999994E-3</v>
      </c>
      <c r="J176" s="53">
        <v>3.6631559999999994E-3</v>
      </c>
      <c r="K176" s="54">
        <v>3.6631559999999994E-3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5.6472149999999999E-2</v>
      </c>
      <c r="D177" s="52">
        <v>8.5340639999999995E-2</v>
      </c>
      <c r="E177" s="49">
        <v>5.5512870000000006E-2</v>
      </c>
      <c r="F177" s="52">
        <v>7.9551227700000005E-2</v>
      </c>
      <c r="G177" s="52">
        <v>7.9551227700000005E-2</v>
      </c>
      <c r="H177" s="52">
        <v>7.9551227700000005E-2</v>
      </c>
      <c r="I177" s="53">
        <v>7.9551227700000005E-2</v>
      </c>
      <c r="J177" s="53">
        <v>7.9551227700000005E-2</v>
      </c>
      <c r="K177" s="54">
        <v>7.9551227700000005E-2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4.2662466000000007E-3</v>
      </c>
      <c r="D178" s="52">
        <v>2.6117217000000002E-3</v>
      </c>
      <c r="E178" s="49">
        <v>7.2802170000000012E-3</v>
      </c>
      <c r="F178" s="52">
        <v>6.8581548000000003E-3</v>
      </c>
      <c r="G178" s="52">
        <v>6.8581548000000003E-3</v>
      </c>
      <c r="H178" s="52">
        <v>6.8581548000000003E-3</v>
      </c>
      <c r="I178" s="53">
        <v>6.8581548000000003E-3</v>
      </c>
      <c r="J178" s="53">
        <v>6.8581548000000003E-3</v>
      </c>
      <c r="K178" s="54">
        <v>6.8581548000000003E-3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10.183545330000001</v>
      </c>
      <c r="D179" s="52">
        <v>8.0929621500000017</v>
      </c>
      <c r="E179" s="49">
        <v>7.0471365299999995</v>
      </c>
      <c r="F179" s="52">
        <v>8.9715332700000001</v>
      </c>
      <c r="G179" s="52">
        <v>8.9715332700000001</v>
      </c>
      <c r="H179" s="52">
        <v>8.9715332700000001</v>
      </c>
      <c r="I179" s="53">
        <v>8.9715332700000001</v>
      </c>
      <c r="J179" s="53">
        <v>8.9715332700000001</v>
      </c>
      <c r="K179" s="54">
        <v>8.9715332700000001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3.1755108000000001</v>
      </c>
      <c r="D180" s="52">
        <v>3.3872999999999998</v>
      </c>
      <c r="E180" s="49">
        <v>2.1692319599999998</v>
      </c>
      <c r="F180" s="52">
        <v>2.9190398999999996</v>
      </c>
      <c r="G180" s="52">
        <v>2.9190398999999996</v>
      </c>
      <c r="H180" s="52">
        <v>2.9190398999999996</v>
      </c>
      <c r="I180" s="53">
        <v>2.9190398999999996</v>
      </c>
      <c r="J180" s="53">
        <v>2.9190398999999996</v>
      </c>
      <c r="K180" s="54">
        <v>2.9190398999999996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7.6133399999999988E-3</v>
      </c>
      <c r="D181" s="52">
        <v>8.0183459999999991E-3</v>
      </c>
      <c r="E181" s="49">
        <v>7.4805779999999999E-3</v>
      </c>
      <c r="F181" s="52">
        <v>1.1310243000000001E-2</v>
      </c>
      <c r="G181" s="52">
        <v>1.1310243000000001E-2</v>
      </c>
      <c r="H181" s="52">
        <v>1.1310243000000001E-2</v>
      </c>
      <c r="I181" s="53">
        <v>1.1310243000000001E-2</v>
      </c>
      <c r="J181" s="53">
        <v>1.1310243000000001E-2</v>
      </c>
      <c r="K181" s="54">
        <v>1.1310243000000001E-2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1.2329276819999999</v>
      </c>
      <c r="D182" s="52">
        <v>1.0752117810000001</v>
      </c>
      <c r="E182" s="49">
        <v>0.84567630000000005</v>
      </c>
      <c r="F182" s="52">
        <v>0.85335259799999996</v>
      </c>
      <c r="G182" s="52">
        <v>0.85335259799999996</v>
      </c>
      <c r="H182" s="52">
        <v>0.85335259799999996</v>
      </c>
      <c r="I182" s="53">
        <v>0.85335259799999996</v>
      </c>
      <c r="J182" s="53">
        <v>0.85335259799999996</v>
      </c>
      <c r="K182" s="54">
        <v>0.85335259799999996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4.4948400000000005E-5</v>
      </c>
      <c r="D183" s="52">
        <v>3.1878000000000002E-5</v>
      </c>
      <c r="E183" s="49">
        <v>2.5155270000000001E-5</v>
      </c>
      <c r="F183" s="52">
        <v>2.4311490000000002E-5</v>
      </c>
      <c r="G183" s="52">
        <v>2.4311490000000002E-5</v>
      </c>
      <c r="H183" s="52">
        <v>2.4311490000000002E-5</v>
      </c>
      <c r="I183" s="53">
        <v>2.4311490000000002E-5</v>
      </c>
      <c r="J183" s="53">
        <v>2.4311490000000002E-5</v>
      </c>
      <c r="K183" s="54">
        <v>2.4311490000000002E-5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9.4133760000000011E-3</v>
      </c>
      <c r="D184" s="52">
        <v>8.4208320000000014E-3</v>
      </c>
      <c r="E184" s="49">
        <v>7.178556E-3</v>
      </c>
      <c r="F184" s="52">
        <v>8.0418240000000012E-3</v>
      </c>
      <c r="G184" s="52">
        <v>8.0418240000000012E-3</v>
      </c>
      <c r="H184" s="52">
        <v>8.0418240000000012E-3</v>
      </c>
      <c r="I184" s="53">
        <v>8.0418240000000012E-3</v>
      </c>
      <c r="J184" s="53">
        <v>8.0418240000000012E-3</v>
      </c>
      <c r="K184" s="54">
        <v>8.0418240000000012E-3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1.3428596999999999E-3</v>
      </c>
      <c r="D185" s="52">
        <v>6.0640439999999998E-4</v>
      </c>
      <c r="E185" s="49">
        <v>9.9125880000000013E-4</v>
      </c>
      <c r="F185" s="52">
        <v>1.6360952999999998E-3</v>
      </c>
      <c r="G185" s="52">
        <v>1.6360952999999998E-3</v>
      </c>
      <c r="H185" s="52">
        <v>1.6360952999999998E-3</v>
      </c>
      <c r="I185" s="53">
        <v>1.6360952999999998E-3</v>
      </c>
      <c r="J185" s="53">
        <v>1.6360952999999998E-3</v>
      </c>
      <c r="K185" s="54">
        <v>1.6360952999999998E-3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0.71075025000000003</v>
      </c>
      <c r="D186" s="52">
        <v>0.65809905000000002</v>
      </c>
      <c r="E186" s="49">
        <v>0.69930523320000015</v>
      </c>
      <c r="F186" s="52">
        <v>0.75100179</v>
      </c>
      <c r="G186" s="52">
        <v>0.75100179</v>
      </c>
      <c r="H186" s="52">
        <v>0.75100179</v>
      </c>
      <c r="I186" s="53">
        <v>0.75100179</v>
      </c>
      <c r="J186" s="53">
        <v>0.75100179</v>
      </c>
      <c r="K186" s="54">
        <v>0.75100179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1.3632078600000002E-2</v>
      </c>
      <c r="D187" s="52">
        <v>9.9376452000000011E-3</v>
      </c>
      <c r="E187" s="49">
        <v>1.8793152E-2</v>
      </c>
      <c r="F187" s="52">
        <v>3.1344474000000004E-2</v>
      </c>
      <c r="G187" s="52">
        <v>3.1344474000000004E-2</v>
      </c>
      <c r="H187" s="52">
        <v>3.1344474000000004E-2</v>
      </c>
      <c r="I187" s="53">
        <v>3.1344474000000004E-2</v>
      </c>
      <c r="J187" s="53">
        <v>3.1344474000000004E-2</v>
      </c>
      <c r="K187" s="54">
        <v>3.1344474000000004E-2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2.6463859800000002</v>
      </c>
      <c r="D189" s="52">
        <v>2.3146456200000003</v>
      </c>
      <c r="E189" s="49">
        <v>1.6703521800000003</v>
      </c>
      <c r="F189" s="52">
        <v>3.03109779</v>
      </c>
      <c r="G189" s="52">
        <v>3.03109779</v>
      </c>
      <c r="H189" s="52">
        <v>3.03109779</v>
      </c>
      <c r="I189" s="53">
        <v>3.03109779</v>
      </c>
      <c r="J189" s="53">
        <v>3.03109779</v>
      </c>
      <c r="K189" s="54">
        <v>3.03109779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0.31513818000000005</v>
      </c>
      <c r="D190" s="52">
        <v>0.24515127000000003</v>
      </c>
      <c r="E190" s="49">
        <v>0.22944767999999999</v>
      </c>
      <c r="F190" s="52">
        <v>0.42001407000000002</v>
      </c>
      <c r="G190" s="52">
        <v>0.42001407000000002</v>
      </c>
      <c r="H190" s="52">
        <v>0.42001407000000002</v>
      </c>
      <c r="I190" s="53">
        <v>0.42001407000000002</v>
      </c>
      <c r="J190" s="53">
        <v>0.42001407000000002</v>
      </c>
      <c r="K190" s="54">
        <v>0.42001407000000002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4.5931620000000001E-5</v>
      </c>
      <c r="D191" s="52">
        <v>1.7707368000000002E-5</v>
      </c>
      <c r="E191" s="49">
        <v>1.6875138000000001E-5</v>
      </c>
      <c r="F191" s="52">
        <v>4.6008690000000005E-6</v>
      </c>
      <c r="G191" s="52">
        <v>4.6008690000000005E-6</v>
      </c>
      <c r="H191" s="52">
        <v>4.6008690000000005E-6</v>
      </c>
      <c r="I191" s="53">
        <v>4.6008690000000005E-6</v>
      </c>
      <c r="J191" s="53">
        <v>4.6008690000000005E-6</v>
      </c>
      <c r="K191" s="54">
        <v>4.6008690000000005E-6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9.2648850000000005E-2</v>
      </c>
      <c r="D192" s="52">
        <v>6.5937690000000007E-2</v>
      </c>
      <c r="E192" s="49">
        <v>6.2332095000000004E-2</v>
      </c>
      <c r="F192" s="52">
        <v>4.3089753000000001E-2</v>
      </c>
      <c r="G192" s="52">
        <v>4.3089753000000001E-2</v>
      </c>
      <c r="H192" s="52">
        <v>4.3089753000000001E-2</v>
      </c>
      <c r="I192" s="53">
        <v>4.3089753000000001E-2</v>
      </c>
      <c r="J192" s="53">
        <v>4.3089753000000001E-2</v>
      </c>
      <c r="K192" s="54">
        <v>4.3089753000000001E-2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5.20690338</v>
      </c>
      <c r="D193" s="52">
        <v>1.187737383</v>
      </c>
      <c r="E193" s="49">
        <v>4.0795649999999997</v>
      </c>
      <c r="F193" s="52">
        <v>2.9338140300000006</v>
      </c>
      <c r="G193" s="52">
        <v>2.9338140300000006</v>
      </c>
      <c r="H193" s="52">
        <v>2.9338140300000006</v>
      </c>
      <c r="I193" s="53">
        <v>2.9338140300000006</v>
      </c>
      <c r="J193" s="53">
        <v>2.9338140300000006</v>
      </c>
      <c r="K193" s="54">
        <v>2.9338140300000006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2.264304E-2</v>
      </c>
      <c r="D194" s="52">
        <v>2.6527620000000002E-2</v>
      </c>
      <c r="E194" s="49">
        <v>2.6198760000000001E-2</v>
      </c>
      <c r="F194" s="52">
        <v>4.3729875000000001E-2</v>
      </c>
      <c r="G194" s="52">
        <v>4.3729875000000001E-2</v>
      </c>
      <c r="H194" s="52">
        <v>4.3729875000000001E-2</v>
      </c>
      <c r="I194" s="53">
        <v>4.3729875000000001E-2</v>
      </c>
      <c r="J194" s="53">
        <v>4.3729875000000001E-2</v>
      </c>
      <c r="K194" s="54">
        <v>4.3729875000000001E-2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4.8697937400000009E-2</v>
      </c>
      <c r="D195" s="52">
        <v>3.1868283300000001E-2</v>
      </c>
      <c r="E195" s="49">
        <v>6.4357020000000001E-2</v>
      </c>
      <c r="F195" s="52">
        <v>8.4187529999999983E-2</v>
      </c>
      <c r="G195" s="52">
        <v>8.4187529999999983E-2</v>
      </c>
      <c r="H195" s="52">
        <v>8.4187529999999983E-2</v>
      </c>
      <c r="I195" s="53">
        <v>8.4187529999999983E-2</v>
      </c>
      <c r="J195" s="53">
        <v>8.4187529999999983E-2</v>
      </c>
      <c r="K195" s="54">
        <v>8.4187529999999983E-2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3.9285329999999997E-4</v>
      </c>
      <c r="D196" s="52">
        <v>2.4254370000000001E-4</v>
      </c>
      <c r="E196" s="49">
        <v>2.6232149999999999E-4</v>
      </c>
      <c r="F196" s="52">
        <v>2.8231980000000001E-4</v>
      </c>
      <c r="G196" s="52">
        <v>2.8231980000000001E-4</v>
      </c>
      <c r="H196" s="52">
        <v>2.8231980000000001E-4</v>
      </c>
      <c r="I196" s="53">
        <v>2.8231980000000001E-4</v>
      </c>
      <c r="J196" s="53">
        <v>2.8231980000000001E-4</v>
      </c>
      <c r="K196" s="54">
        <v>2.8231980000000001E-4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2.6192989200000003</v>
      </c>
      <c r="D197" s="52">
        <v>1.88678364</v>
      </c>
      <c r="E197" s="49">
        <v>2.5194894899999998</v>
      </c>
      <c r="F197" s="52">
        <v>2.90449131</v>
      </c>
      <c r="G197" s="52">
        <v>2.90449131</v>
      </c>
      <c r="H197" s="52">
        <v>2.90449131</v>
      </c>
      <c r="I197" s="53">
        <v>2.90449131</v>
      </c>
      <c r="J197" s="53">
        <v>2.90449131</v>
      </c>
      <c r="K197" s="54">
        <v>2.90449131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1.6596896400000001</v>
      </c>
      <c r="D198" s="52">
        <v>1.9222253400000002</v>
      </c>
      <c r="E198" s="49">
        <v>1.8976402200000002</v>
      </c>
      <c r="F198" s="52">
        <v>2.5448450999999999</v>
      </c>
      <c r="G198" s="52">
        <v>2.5448450999999999</v>
      </c>
      <c r="H198" s="52">
        <v>2.5448450999999999</v>
      </c>
      <c r="I198" s="53">
        <v>2.5448450999999999</v>
      </c>
      <c r="J198" s="53">
        <v>2.5448450999999999</v>
      </c>
      <c r="K198" s="54">
        <v>2.5448450999999999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1.3391238E-2</v>
      </c>
      <c r="D199" s="52">
        <v>1.2719952E-2</v>
      </c>
      <c r="E199" s="49">
        <v>1.0647126E-2</v>
      </c>
      <c r="F199" s="52">
        <v>1.0916954999999999E-2</v>
      </c>
      <c r="G199" s="52">
        <v>1.0916954999999999E-2</v>
      </c>
      <c r="H199" s="52">
        <v>1.0916954999999999E-2</v>
      </c>
      <c r="I199" s="53">
        <v>1.0916954999999999E-2</v>
      </c>
      <c r="J199" s="53">
        <v>1.0916954999999999E-2</v>
      </c>
      <c r="K199" s="54">
        <v>1.0916954999999999E-2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22.807432724999998</v>
      </c>
      <c r="D200" s="52">
        <v>18.073905066000002</v>
      </c>
      <c r="E200" s="49">
        <v>11.834954586</v>
      </c>
      <c r="F200" s="52">
        <v>14.469728910000001</v>
      </c>
      <c r="G200" s="52">
        <v>14.469728910000001</v>
      </c>
      <c r="H200" s="52">
        <v>14.469728910000001</v>
      </c>
      <c r="I200" s="53">
        <v>14.469728910000001</v>
      </c>
      <c r="J200" s="53">
        <v>14.469728910000001</v>
      </c>
      <c r="K200" s="54">
        <v>14.469728910000001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1.5665864760000001</v>
      </c>
      <c r="D201" s="52">
        <v>1.240819608</v>
      </c>
      <c r="E201" s="49">
        <v>0.88145271899999988</v>
      </c>
      <c r="F201" s="52">
        <v>1.1249794290000001</v>
      </c>
      <c r="G201" s="52">
        <v>1.1249794290000001</v>
      </c>
      <c r="H201" s="52">
        <v>1.1249794290000001</v>
      </c>
      <c r="I201" s="53">
        <v>1.1249794290000001</v>
      </c>
      <c r="J201" s="53">
        <v>1.1249794290000001</v>
      </c>
      <c r="K201" s="54">
        <v>1.1249794290000001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506.57785273108482</v>
      </c>
      <c r="D202" s="61">
        <f t="shared" ref="D202:K202" si="0">SUM(D7:D201)</f>
        <v>419.95562952420732</v>
      </c>
      <c r="E202" s="61">
        <f t="shared" si="0"/>
        <v>343.99723660689358</v>
      </c>
      <c r="F202" s="61">
        <f t="shared" si="0"/>
        <v>420.98856699896015</v>
      </c>
      <c r="G202" s="61">
        <f t="shared" si="0"/>
        <v>420.98938857074518</v>
      </c>
      <c r="H202" s="61">
        <f t="shared" si="0"/>
        <v>420.98954101394514</v>
      </c>
      <c r="I202" s="62">
        <f t="shared" si="0"/>
        <v>420.98954101394514</v>
      </c>
      <c r="J202" s="62">
        <f t="shared" si="0"/>
        <v>420.98954101394514</v>
      </c>
      <c r="K202" s="63">
        <f t="shared" si="0"/>
        <v>420.98954101394514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176.25810783213842</v>
      </c>
      <c r="D204" s="52">
        <f>SUMIF($M$7:$M$201,$N$204,D$7:D$201)</f>
        <v>146.35210655019847</v>
      </c>
      <c r="E204" s="52">
        <f>SUMIF($M$7:$M$201,$N$204,E$7:E$201)</f>
        <v>128.10890188888808</v>
      </c>
      <c r="F204" s="52">
        <f>SUMIF($M$7:$M$201,$N$204,F$7:F$201)</f>
        <v>129.04514037056859</v>
      </c>
      <c r="G204" s="52">
        <f>SUMIF($M$7:$M$201,$N$204,G$7:G$201)</f>
        <v>129.04514037056859</v>
      </c>
      <c r="H204" s="52">
        <f>SUMIF($M$7:$M$201,$N$204,H$7:H$201)</f>
        <v>129.04514037056859</v>
      </c>
      <c r="I204" s="52">
        <f>SUMIF($M$7:$M$201,$N$204,I$7:I$201)</f>
        <v>129.04514037056859</v>
      </c>
      <c r="J204" s="52">
        <f>SUMIF($M$7:$M$201,$N$204,J$7:J$201)</f>
        <v>129.04514037056859</v>
      </c>
      <c r="K204" s="54">
        <f>SUMIF($M$7:$M$201,$N$204,K$7:K$201)</f>
        <v>129.04514037056859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6.4857233433300001</v>
      </c>
      <c r="D205" s="52">
        <f>SUMIF($M$7:$M$201,$N$205,D$7:D$201)</f>
        <v>5.2113038573399999</v>
      </c>
      <c r="E205" s="52">
        <f>SUMIF($M$7:$M$201,$N$205,E$7:E$201)</f>
        <v>16.431459613590004</v>
      </c>
      <c r="F205" s="52">
        <f>SUMIF($M$7:$M$201,$N$205,F$7:F$201)</f>
        <v>5.767929756960001</v>
      </c>
      <c r="G205" s="52">
        <f>SUMIF($M$7:$M$201,$N$205,G$7:G$201)</f>
        <v>5.767929756960001</v>
      </c>
      <c r="H205" s="52">
        <f>SUMIF($M$7:$M$201,$N$205,H$7:H$201)</f>
        <v>5.767929756960001</v>
      </c>
      <c r="I205" s="52">
        <f>SUMIF($M$7:$M$201,$N$205,I$7:I$201)</f>
        <v>5.767929756960001</v>
      </c>
      <c r="J205" s="52">
        <f>SUMIF($M$7:$M$201,$N$205,J$7:J$201)</f>
        <v>5.767929756960001</v>
      </c>
      <c r="K205" s="54">
        <f>SUMIF($M$7:$M$201,$N$205,K$7:K$201)</f>
        <v>5.767929756960001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7.1444549826299997E-2</v>
      </c>
      <c r="D206" s="52">
        <f>SUMIF($M$7:$M$201,$N$206,D$7:D$201)</f>
        <v>0.10016675046839998</v>
      </c>
      <c r="E206" s="49">
        <f>SUMIF($M$7:$M$201,$N$206,E$7:E$201)</f>
        <v>6.8514277024200015E-2</v>
      </c>
      <c r="F206" s="52">
        <f>SUMIF($M$7:$M$201,$N$206,F$7:F$201)</f>
        <v>9.2760348013200017E-2</v>
      </c>
      <c r="G206" s="52">
        <f>SUMIF($M$7:$M$201,$N$206,G$7:G$201)</f>
        <v>9.2760348013200017E-2</v>
      </c>
      <c r="H206" s="52">
        <f>SUMIF($M$7:$M$201,$N$206,H$7:H$201)</f>
        <v>9.2760348013200017E-2</v>
      </c>
      <c r="I206" s="53">
        <f>SUMIF($M$7:$M$201,$N$206,I$7:I$201)</f>
        <v>9.2760348013200017E-2</v>
      </c>
      <c r="J206" s="53">
        <f>SUMIF($M$7:$M$201,$N$206,J$7:J$201)</f>
        <v>9.2760348013200017E-2</v>
      </c>
      <c r="K206" s="54">
        <f>SUMIF($M$7:$M$201,$N$206,K$7:K$201)</f>
        <v>9.2760348013200017E-2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7.3991152098717006</v>
      </c>
      <c r="D207" s="52">
        <f>SUMIF($M$7:$M$201,$N$207,D$7:D$201)</f>
        <v>6.9852259039625997</v>
      </c>
      <c r="E207" s="49">
        <f>SUMIF($M$7:$M$201,$N$207,E$7:E$201)</f>
        <v>2.4036977266805994</v>
      </c>
      <c r="F207" s="52">
        <f>SUMIF($M$7:$M$201,$N$207,F$7:F$201)</f>
        <v>4.3860482803116003</v>
      </c>
      <c r="G207" s="52">
        <f>SUMIF($M$7:$M$201,$N$207,G$7:G$201)</f>
        <v>4.3860482803116003</v>
      </c>
      <c r="H207" s="52">
        <f>SUMIF($M$7:$M$201,$N$207,H$7:H$201)</f>
        <v>4.3860482803116003</v>
      </c>
      <c r="I207" s="53">
        <f>SUMIF($M$7:$M$201,$N$207,I$7:I$201)</f>
        <v>4.3860482803116003</v>
      </c>
      <c r="J207" s="53">
        <f>SUMIF($M$7:$M$201,$N$207,J$7:J$201)</f>
        <v>4.3860482803116003</v>
      </c>
      <c r="K207" s="54">
        <f>SUMIF($M$7:$M$201,$N$207,K$7:K$201)</f>
        <v>4.3860482803116003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5.7285182220000008E-2</v>
      </c>
      <c r="D208" s="52">
        <f>SUMIF($M$7:$M$201,$N$208,D$7:D$201)</f>
        <v>5.7476579747999995E-2</v>
      </c>
      <c r="E208" s="49">
        <f>SUMIF($M$7:$M$201,$N$208,E$7:E$201)</f>
        <v>0.62106883944000002</v>
      </c>
      <c r="F208" s="52">
        <f>SUMIF($M$7:$M$201,$N$208,F$7:F$201)</f>
        <v>7.2542962170000003E-2</v>
      </c>
      <c r="G208" s="52">
        <f>SUMIF($M$7:$M$201,$N$208,G$7:G$201)</f>
        <v>7.2542962170000003E-2</v>
      </c>
      <c r="H208" s="52">
        <f>SUMIF($M$7:$M$201,$N$208,H$7:H$201)</f>
        <v>7.2542962170000003E-2</v>
      </c>
      <c r="I208" s="53">
        <f>SUMIF($M$7:$M$201,$N$208,I$7:I$201)</f>
        <v>7.2542962170000003E-2</v>
      </c>
      <c r="J208" s="53">
        <f>SUMIF($M$7:$M$201,$N$208,J$7:J$201)</f>
        <v>7.2542962170000003E-2</v>
      </c>
      <c r="K208" s="54">
        <f>SUMIF($M$7:$M$201,$N$208,K$7:K$201)</f>
        <v>7.2542962170000003E-2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277.52059168683843</v>
      </c>
      <c r="D210" s="55">
        <f>SUMIF($N$7:$N$208,$B$210,D$7:D$208)</f>
        <v>227.71848987639848</v>
      </c>
      <c r="E210" s="55">
        <f>SUMIF($N$7:$N$208,$B$210,E$7:E$208)</f>
        <v>190.44287798488807</v>
      </c>
      <c r="F210" s="55">
        <f>SUMIF($N$7:$N$208,$B$210,F$7:F$208)</f>
        <v>185.75517866456858</v>
      </c>
      <c r="G210" s="55">
        <f>SUMIF($N$7:$N$208,$B$210,G$7:G$208)</f>
        <v>185.75517866456858</v>
      </c>
      <c r="H210" s="55">
        <f>SUMIF($N$7:$N$208,$B$210,H$7:H$208)</f>
        <v>185.75517866456858</v>
      </c>
      <c r="I210" s="56">
        <f>SUMIF($N$7:$N$208,$B$210,I$7:I$208)</f>
        <v>185.75517866456858</v>
      </c>
      <c r="J210" s="56">
        <f>SUMIF($N$7:$N$208,$B$210,J$7:J$208)</f>
        <v>185.75517866456858</v>
      </c>
      <c r="K210" s="57">
        <f>SUMIF($N$7:$N$208,$B$210,K$7:K$208)</f>
        <v>185.75517866456858</v>
      </c>
    </row>
    <row r="211" spans="2:11">
      <c r="B211" s="95" t="str">
        <f>'GHG Summary Master'!B211</f>
        <v>Central and South America</v>
      </c>
      <c r="C211" s="58">
        <f>SUMIF($N$7:$N$208,$B$211,C$7:C$208)</f>
        <v>84.689870070330002</v>
      </c>
      <c r="D211" s="58">
        <f>SUMIF($N$7:$N$208,$B$211,D$7:D$208)</f>
        <v>62.610674186340006</v>
      </c>
      <c r="E211" s="58">
        <f>SUMIF($N$7:$N$208,$B$211,E$7:E$208)</f>
        <v>56.46360753159</v>
      </c>
      <c r="F211" s="58">
        <f>SUMIF($N$7:$N$208,$B$211,F$7:F$208)</f>
        <v>131.47793424695999</v>
      </c>
      <c r="G211" s="58">
        <f>SUMIF($N$7:$N$208,$B$211,G$7:G$208)</f>
        <v>131.47793424695999</v>
      </c>
      <c r="H211" s="58">
        <f>SUMIF($N$7:$N$208,$B$211,H$7:H$208)</f>
        <v>131.47793424695999</v>
      </c>
      <c r="I211" s="59">
        <f>SUMIF($N$7:$N$208,$B$211,I$7:I$208)</f>
        <v>131.47793424695999</v>
      </c>
      <c r="J211" s="59">
        <f>SUMIF($N$7:$N$208,$B$211,J$7:J$208)</f>
        <v>131.47793424695999</v>
      </c>
      <c r="K211" s="60">
        <f>SUMIF($N$7:$N$208,$B$211,K$7:K$208)</f>
        <v>131.47793424695999</v>
      </c>
    </row>
    <row r="212" spans="2:11">
      <c r="B212" s="95" t="str">
        <f>'GHG Summary Master'!B212</f>
        <v>Middle East</v>
      </c>
      <c r="C212" s="58">
        <f>SUMIF($N$7:$N$208,$B$212,C$7:C$208)</f>
        <v>0.12998149355729999</v>
      </c>
      <c r="D212" s="58">
        <f>SUMIF($N$7:$N$208,$B$212,D$7:D$208)</f>
        <v>0.13712766161639997</v>
      </c>
      <c r="E212" s="58">
        <f>SUMIF($N$7:$N$208,$B$212,E$7:E$208)</f>
        <v>9.987826229220001E-2</v>
      </c>
      <c r="F212" s="58">
        <f>SUMIF($N$7:$N$208,$B$212,F$7:F$208)</f>
        <v>0.14187407636220001</v>
      </c>
      <c r="G212" s="58">
        <f>SUMIF($N$7:$N$208,$B$212,G$7:G$208)</f>
        <v>0.14187407636220001</v>
      </c>
      <c r="H212" s="58">
        <f>SUMIF($N$7:$N$208,$B$212,H$7:H$208)</f>
        <v>0.14187407636220001</v>
      </c>
      <c r="I212" s="59">
        <f>SUMIF($N$7:$N$208,$B$212,I$7:I$208)</f>
        <v>0.14187407636220001</v>
      </c>
      <c r="J212" s="59">
        <f>SUMIF($N$7:$N$208,$B$212,J$7:J$208)</f>
        <v>0.14187407636220001</v>
      </c>
      <c r="K212" s="60">
        <f>SUMIF($N$7:$N$208,$B$212,K$7:K$208)</f>
        <v>0.14187407636220001</v>
      </c>
    </row>
    <row r="213" spans="2:11">
      <c r="B213" s="95" t="str">
        <f>'GHG Summary Master'!B213</f>
        <v>OECD</v>
      </c>
      <c r="C213" s="58">
        <f>SUMIF($N$7:$N$208,$B$213,C$7:C$208)</f>
        <v>27.078408581080488</v>
      </c>
      <c r="D213" s="58">
        <f>SUMIF($N$7:$N$208,$B$213,D$7:D$208)</f>
        <v>35.503356810843577</v>
      </c>
      <c r="E213" s="58">
        <f>SUMIF($N$7:$N$208,$B$213,E$7:E$208)</f>
        <v>29.996302150386597</v>
      </c>
      <c r="F213" s="58">
        <f>SUMIF($N$7:$N$208,$B$213,F$7:F$208)</f>
        <v>21.5356169818713</v>
      </c>
      <c r="G213" s="58">
        <f>SUMIF($N$7:$N$208,$B$213,G$7:G$208)</f>
        <v>21.536438553656321</v>
      </c>
      <c r="H213" s="58">
        <f>SUMIF($N$7:$N$208,$B$213,H$7:H$208)</f>
        <v>21.536590996856322</v>
      </c>
      <c r="I213" s="59">
        <f>SUMIF($N$7:$N$208,$B$213,I$7:I$208)</f>
        <v>21.536590996856322</v>
      </c>
      <c r="J213" s="59">
        <f>SUMIF($N$7:$N$208,$B$213,J$7:J$208)</f>
        <v>21.536590996856322</v>
      </c>
      <c r="K213" s="60">
        <f>SUMIF($N$7:$N$208,$B$213,K$7:K$208)</f>
        <v>21.536590996856322</v>
      </c>
    </row>
    <row r="214" spans="2:11">
      <c r="B214" s="95" t="str">
        <f>'GHG Summary Master'!B214</f>
        <v>Non-OECD Asia</v>
      </c>
      <c r="C214" s="58">
        <f>SUMIF($N$7:$N$208,$B$214,C$7:C$208)</f>
        <v>95.009911348858779</v>
      </c>
      <c r="D214" s="58">
        <f>SUMIF($N$7:$N$208,$B$214,D$7:D$208)</f>
        <v>87.613066551160486</v>
      </c>
      <c r="E214" s="58">
        <f>SUMIF($N$7:$N$208,$B$214,E$7:E$208)</f>
        <v>42.797192730196798</v>
      </c>
      <c r="F214" s="58">
        <f>SUMIF($N$7:$N$208,$B$214,F$7:F$208)</f>
        <v>70.349166301927809</v>
      </c>
      <c r="G214" s="58">
        <f>SUMIF($N$7:$N$208,$B$214,G$7:G$208)</f>
        <v>70.349166301927809</v>
      </c>
      <c r="H214" s="58">
        <f>SUMIF($N$7:$N$208,$B$214,H$7:H$208)</f>
        <v>70.349166301927809</v>
      </c>
      <c r="I214" s="59">
        <f>SUMIF($N$7:$N$208,$B$214,I$7:I$208)</f>
        <v>70.349166301927809</v>
      </c>
      <c r="J214" s="59">
        <f>SUMIF($N$7:$N$208,$B$214,J$7:J$208)</f>
        <v>70.349166301927809</v>
      </c>
      <c r="K214" s="60">
        <f>SUMIF($N$7:$N$208,$B$214,K$7:K$208)</f>
        <v>70.349166301927809</v>
      </c>
    </row>
    <row r="215" spans="2:11">
      <c r="B215" s="95" t="str">
        <f>'GHG Summary Master'!B215</f>
        <v>Non-OECD Europe &amp; Eurasia</v>
      </c>
      <c r="C215" s="58">
        <f>SUMIF($N$7:$N$208,$B$215,C$7:C$208)</f>
        <v>22.149089550420005</v>
      </c>
      <c r="D215" s="58">
        <f>SUMIF($N$7:$N$208,$B$215,D$7:D$208)</f>
        <v>6.3729144378480003</v>
      </c>
      <c r="E215" s="58">
        <f>SUMIF($N$7:$N$208,$B$215,E$7:E$208)</f>
        <v>24.197377947540001</v>
      </c>
      <c r="F215" s="58">
        <f>SUMIF($N$7:$N$208,$B$215,F$7:F$208)</f>
        <v>11.728796727270002</v>
      </c>
      <c r="G215" s="58">
        <f>SUMIF($N$7:$N$208,$B$215,G$7:G$208)</f>
        <v>11.728796727270002</v>
      </c>
      <c r="H215" s="58">
        <f>SUMIF($N$7:$N$208,$B$215,H$7:H$208)</f>
        <v>11.728796727270002</v>
      </c>
      <c r="I215" s="59">
        <f>SUMIF($N$7:$N$208,$B$215,I$7:I$208)</f>
        <v>11.728796727270002</v>
      </c>
      <c r="J215" s="59">
        <f>SUMIF($N$7:$N$208,$B$215,J$7:J$208)</f>
        <v>11.728796727270002</v>
      </c>
      <c r="K215" s="60">
        <f>SUMIF($N$7:$N$208,$B$215,K$7:K$208)</f>
        <v>11.728796727270002</v>
      </c>
    </row>
    <row r="216" spans="2:11">
      <c r="B216" s="97" t="str">
        <f>'GHG Summary Master'!B216</f>
        <v>EU</v>
      </c>
      <c r="C216" s="98">
        <f>SUMIF($O$7:$O$208,$B216,C$7:C$208)</f>
        <v>2.7147725582879998</v>
      </c>
      <c r="D216" s="98">
        <f>SUMIF($O$7:$O$208,$B216,D$7:D$208)</f>
        <v>1.8506431756680002</v>
      </c>
      <c r="E216" s="98">
        <f>SUMIF($O$7:$O$208,$B216,E$7:E$208)</f>
        <v>2.4312104068560001</v>
      </c>
      <c r="F216" s="98">
        <f>SUMIF($O$7:$O$208,$B216,F$7:F$208)</f>
        <v>2.1093153804660001</v>
      </c>
      <c r="G216" s="98">
        <f>SUMIF($O$7:$O$208,$B216,G$7:G$208)</f>
        <v>2.1101369522510223</v>
      </c>
      <c r="H216" s="98">
        <f>SUMIF($O$7:$O$208,$B216,H$7:H$208)</f>
        <v>2.110289395451022</v>
      </c>
      <c r="I216" s="98">
        <f>SUMIF($O$7:$O$208,$B216,I$7:I$208)</f>
        <v>2.110289395451022</v>
      </c>
      <c r="J216" s="98">
        <f>SUMIF($O$7:$O$208,$B216,J$7:J$208)</f>
        <v>2.110289395451022</v>
      </c>
      <c r="K216" s="99">
        <f>SUMIF($O$7:$O$208,$B216,K$7:K$208)</f>
        <v>2.110289395451022</v>
      </c>
    </row>
    <row r="217" spans="2:11" ht="13.5" thickBot="1">
      <c r="B217" s="97" t="str">
        <f>'GHG Summary Master'!B217</f>
        <v>OPEC</v>
      </c>
      <c r="C217" s="98">
        <f>SUMIF($O$7:$O$208,$B217,C$7:C$208)</f>
        <v>46.862105628471006</v>
      </c>
      <c r="D217" s="98">
        <f>SUMIF($O$7:$O$208,$B217,D$7:D$208)</f>
        <v>37.312485262037995</v>
      </c>
      <c r="E217" s="98">
        <f>SUMIF($O$7:$O$208,$B217,E$7:E$208)</f>
        <v>37.046916295998003</v>
      </c>
      <c r="F217" s="98">
        <f>SUMIF($O$7:$O$208,$B217,F$7:F$208)</f>
        <v>37.828512083018985</v>
      </c>
      <c r="G217" s="98">
        <f>SUMIF($O$7:$O$208,$B217,G$7:G$208)</f>
        <v>37.828512083018985</v>
      </c>
      <c r="H217" s="98">
        <f>SUMIF($O$7:$O$208,$B217,H$7:H$208)</f>
        <v>37.828512083018985</v>
      </c>
      <c r="I217" s="98">
        <f>SUMIF($O$7:$O$208,$B217,I$7:I$208)</f>
        <v>37.828512083018985</v>
      </c>
      <c r="J217" s="98">
        <f>SUMIF($O$7:$O$208,$B217,J$7:J$208)</f>
        <v>37.828512083018985</v>
      </c>
      <c r="K217" s="99">
        <f>SUMIF($O$7:$O$208,$B217,K$7:K$208)</f>
        <v>37.828512083018985</v>
      </c>
    </row>
    <row r="218" spans="2:11" ht="13.5" thickBot="1">
      <c r="B218" s="154" t="s">
        <v>34</v>
      </c>
      <c r="C218" s="158">
        <f t="shared" ref="C218:K218" si="1">SUM(C210:C215)</f>
        <v>506.57785273108504</v>
      </c>
      <c r="D218" s="158">
        <f t="shared" si="1"/>
        <v>419.95562952420693</v>
      </c>
      <c r="E218" s="158">
        <f t="shared" si="1"/>
        <v>343.99723660689369</v>
      </c>
      <c r="F218" s="158">
        <f t="shared" si="1"/>
        <v>420.98856699895987</v>
      </c>
      <c r="G218" s="158">
        <f t="shared" si="1"/>
        <v>420.98938857074489</v>
      </c>
      <c r="H218" s="158">
        <f t="shared" si="1"/>
        <v>420.98954101394492</v>
      </c>
      <c r="I218" s="159">
        <f t="shared" si="1"/>
        <v>420.98954101394492</v>
      </c>
      <c r="J218" s="159">
        <f t="shared" si="1"/>
        <v>420.98954101394492</v>
      </c>
      <c r="K218" s="160">
        <f t="shared" si="1"/>
        <v>420.98954101394492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0.54783404009997094</v>
      </c>
      <c r="D221" s="107">
        <f t="shared" ref="D221:K221" si="3">D210/D$218</f>
        <v>0.54224416549527976</v>
      </c>
      <c r="E221" s="107">
        <f t="shared" si="3"/>
        <v>0.55361746467317874</v>
      </c>
      <c r="F221" s="107">
        <f t="shared" si="3"/>
        <v>0.44123568482805736</v>
      </c>
      <c r="G221" s="107">
        <f t="shared" si="3"/>
        <v>0.44123482374509654</v>
      </c>
      <c r="H221" s="107">
        <f t="shared" si="3"/>
        <v>0.4412346639709408</v>
      </c>
      <c r="I221" s="107">
        <f t="shared" si="3"/>
        <v>0.4412346639709408</v>
      </c>
      <c r="J221" s="107">
        <f t="shared" si="3"/>
        <v>0.4412346639709408</v>
      </c>
      <c r="K221" s="108">
        <f t="shared" si="3"/>
        <v>0.4412346639709408</v>
      </c>
    </row>
    <row r="222" spans="2:11">
      <c r="B222" s="105" t="s">
        <v>328</v>
      </c>
      <c r="C222" s="109">
        <f t="shared" ref="C222:K226" si="4">C211/C$218</f>
        <v>0.16718036450615875</v>
      </c>
      <c r="D222" s="109">
        <f t="shared" si="4"/>
        <v>0.14908878411101528</v>
      </c>
      <c r="E222" s="109">
        <f t="shared" si="4"/>
        <v>0.16413971254110496</v>
      </c>
      <c r="F222" s="109">
        <f t="shared" si="4"/>
        <v>0.31230761249458072</v>
      </c>
      <c r="G222" s="109">
        <f t="shared" si="4"/>
        <v>0.3123070030181197</v>
      </c>
      <c r="H222" s="109">
        <f t="shared" si="4"/>
        <v>0.31230688992961203</v>
      </c>
      <c r="I222" s="109">
        <f t="shared" si="4"/>
        <v>0.31230688992961203</v>
      </c>
      <c r="J222" s="109">
        <f t="shared" si="4"/>
        <v>0.31230688992961203</v>
      </c>
      <c r="K222" s="110">
        <f t="shared" si="4"/>
        <v>0.31230688992961203</v>
      </c>
    </row>
    <row r="223" spans="2:11">
      <c r="B223" s="105" t="s">
        <v>17</v>
      </c>
      <c r="C223" s="109">
        <f t="shared" si="4"/>
        <v>2.5658739886976498E-4</v>
      </c>
      <c r="D223" s="109">
        <f t="shared" si="4"/>
        <v>3.265289282388241E-4</v>
      </c>
      <c r="E223" s="109">
        <f t="shared" si="4"/>
        <v>2.9034611811820134E-4</v>
      </c>
      <c r="F223" s="109">
        <f t="shared" si="4"/>
        <v>3.3700220738429348E-4</v>
      </c>
      <c r="G223" s="109">
        <f t="shared" si="4"/>
        <v>3.370015497156857E-4</v>
      </c>
      <c r="H223" s="109">
        <f t="shared" si="4"/>
        <v>3.3700142768511331E-4</v>
      </c>
      <c r="I223" s="109">
        <f t="shared" si="4"/>
        <v>3.3700142768511331E-4</v>
      </c>
      <c r="J223" s="109">
        <f t="shared" si="4"/>
        <v>3.3700142768511331E-4</v>
      </c>
      <c r="K223" s="110">
        <f t="shared" si="4"/>
        <v>3.3700142768511331E-4</v>
      </c>
    </row>
    <row r="224" spans="2:11">
      <c r="B224" s="105" t="s">
        <v>325</v>
      </c>
      <c r="C224" s="109">
        <f t="shared" si="4"/>
        <v>5.3453597379147483E-2</v>
      </c>
      <c r="D224" s="109">
        <f t="shared" si="4"/>
        <v>8.4540733150946137E-2</v>
      </c>
      <c r="E224" s="109">
        <f t="shared" si="4"/>
        <v>8.7199253244772928E-2</v>
      </c>
      <c r="F224" s="109">
        <f t="shared" si="4"/>
        <v>5.1154873718754712E-2</v>
      </c>
      <c r="G224" s="109">
        <f t="shared" si="4"/>
        <v>5.1156725414795684E-2</v>
      </c>
      <c r="H224" s="109">
        <f t="shared" si="4"/>
        <v>5.1157068997452697E-2</v>
      </c>
      <c r="I224" s="109">
        <f t="shared" si="4"/>
        <v>5.1157068997452697E-2</v>
      </c>
      <c r="J224" s="109">
        <f t="shared" si="4"/>
        <v>5.1157068997452697E-2</v>
      </c>
      <c r="K224" s="110">
        <f t="shared" si="4"/>
        <v>5.1157068997452697E-2</v>
      </c>
    </row>
    <row r="225" spans="2:11">
      <c r="B225" s="105" t="s">
        <v>327</v>
      </c>
      <c r="C225" s="109">
        <f t="shared" si="4"/>
        <v>0.18755243806383781</v>
      </c>
      <c r="D225" s="109">
        <f t="shared" si="4"/>
        <v>0.20862457934049514</v>
      </c>
      <c r="E225" s="109">
        <f t="shared" si="4"/>
        <v>0.12441144339512157</v>
      </c>
      <c r="F225" s="109">
        <f t="shared" si="4"/>
        <v>0.16710469551089169</v>
      </c>
      <c r="G225" s="109">
        <f t="shared" si="4"/>
        <v>0.1671043694017148</v>
      </c>
      <c r="H225" s="109">
        <f t="shared" si="4"/>
        <v>0.16710430889207661</v>
      </c>
      <c r="I225" s="109">
        <f t="shared" si="4"/>
        <v>0.16710430889207661</v>
      </c>
      <c r="J225" s="109">
        <f t="shared" si="4"/>
        <v>0.16710430889207661</v>
      </c>
      <c r="K225" s="110">
        <f t="shared" si="4"/>
        <v>0.16710430889207661</v>
      </c>
    </row>
    <row r="226" spans="2:11" ht="13.5" thickBot="1">
      <c r="B226" s="106" t="s">
        <v>326</v>
      </c>
      <c r="C226" s="111">
        <f t="shared" si="4"/>
        <v>4.3722972552015148E-2</v>
      </c>
      <c r="D226" s="111">
        <f t="shared" si="4"/>
        <v>1.5175208974024849E-2</v>
      </c>
      <c r="E226" s="111">
        <f t="shared" si="4"/>
        <v>7.0341780027703527E-2</v>
      </c>
      <c r="F226" s="111">
        <f t="shared" si="4"/>
        <v>2.7860131240331237E-2</v>
      </c>
      <c r="G226" s="111">
        <f t="shared" si="4"/>
        <v>2.7860076870557613E-2</v>
      </c>
      <c r="H226" s="111">
        <f t="shared" si="4"/>
        <v>2.7860066782232708E-2</v>
      </c>
      <c r="I226" s="111">
        <f t="shared" si="4"/>
        <v>2.7860066782232708E-2</v>
      </c>
      <c r="J226" s="111">
        <f t="shared" si="4"/>
        <v>2.7860066782232708E-2</v>
      </c>
      <c r="K226" s="112">
        <f t="shared" si="4"/>
        <v>2.7860066782232708E-2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Lists!C1:C4</xm:f>
          </x14:formula1>
          <xm:sqref>C4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Lists!G1:G24</xm:f>
          </x14:formula1>
          <xm:sqref>C2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24">
    <tabColor rgb="FF00B05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238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237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216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3.8141469999999999E-3</v>
      </c>
      <c r="D7" s="49">
        <v>4.0985100000000005E-3</v>
      </c>
      <c r="E7" s="49">
        <v>2.1071164999999998E-3</v>
      </c>
      <c r="F7" s="49">
        <v>4.6857368000000005E-3</v>
      </c>
      <c r="G7" s="49">
        <v>4.6857368000000005E-3</v>
      </c>
      <c r="H7" s="49">
        <v>4.6857368000000005E-3</v>
      </c>
      <c r="I7" s="50">
        <v>4.6857368000000005E-3</v>
      </c>
      <c r="J7" s="50">
        <v>4.6857368000000005E-3</v>
      </c>
      <c r="K7" s="51">
        <v>4.6857368000000005E-3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3.0662989700000001E-2</v>
      </c>
      <c r="D8" s="52">
        <v>1.88650717E-2</v>
      </c>
      <c r="E8" s="49">
        <v>0.28936480969999995</v>
      </c>
      <c r="F8" s="52">
        <v>4.8767432999999999E-3</v>
      </c>
      <c r="G8" s="52">
        <v>4.8767432999999999E-3</v>
      </c>
      <c r="H8" s="52">
        <v>4.8767432999999999E-3</v>
      </c>
      <c r="I8" s="53">
        <v>4.8767432999999999E-3</v>
      </c>
      <c r="J8" s="53">
        <v>4.8767432999999999E-3</v>
      </c>
      <c r="K8" s="54">
        <v>4.8767432999999999E-3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5.8465999999999998E-4</v>
      </c>
      <c r="D9" s="52">
        <v>7.4159749999999993E-4</v>
      </c>
      <c r="E9" s="49">
        <v>3.3810150000000006E-4</v>
      </c>
      <c r="F9" s="52">
        <v>2.3374744000000001E-3</v>
      </c>
      <c r="G9" s="52">
        <v>2.3374744000000001E-3</v>
      </c>
      <c r="H9" s="52">
        <v>2.3374744000000001E-3</v>
      </c>
      <c r="I9" s="53">
        <v>2.3374744000000001E-3</v>
      </c>
      <c r="J9" s="53">
        <v>2.3374744000000001E-3</v>
      </c>
      <c r="K9" s="54">
        <v>2.3374744000000001E-3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63.444930335999999</v>
      </c>
      <c r="D11" s="52">
        <v>60.06977795680001</v>
      </c>
      <c r="E11" s="49">
        <v>60.077882032600002</v>
      </c>
      <c r="F11" s="52">
        <v>65.780552083000003</v>
      </c>
      <c r="G11" s="52">
        <v>65.780552083000003</v>
      </c>
      <c r="H11" s="52">
        <v>65.780552083000003</v>
      </c>
      <c r="I11" s="53">
        <v>65.780552083000003</v>
      </c>
      <c r="J11" s="53">
        <v>65.780552083000003</v>
      </c>
      <c r="K11" s="54">
        <v>65.780552083000003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9.6597860000000003E-6</v>
      </c>
      <c r="D12" s="52">
        <v>1.0743112E-5</v>
      </c>
      <c r="E12" s="49">
        <v>1.1887042999999999E-5</v>
      </c>
      <c r="F12" s="52">
        <v>1.2946065000000002E-5</v>
      </c>
      <c r="G12" s="52">
        <v>1.2946065000000002E-5</v>
      </c>
      <c r="H12" s="52">
        <v>1.2946065000000002E-5</v>
      </c>
      <c r="I12" s="53">
        <v>1.2946065000000002E-5</v>
      </c>
      <c r="J12" s="53">
        <v>1.2946065000000002E-5</v>
      </c>
      <c r="K12" s="54">
        <v>1.2946065000000002E-5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4.4688924200000004</v>
      </c>
      <c r="D13" s="52">
        <v>3.4403976700000003</v>
      </c>
      <c r="E13" s="49">
        <v>3.4996405300000006</v>
      </c>
      <c r="F13" s="52">
        <v>2.7220836500000001</v>
      </c>
      <c r="G13" s="52">
        <v>2.7220836500000001</v>
      </c>
      <c r="H13" s="52">
        <v>2.7220836500000001</v>
      </c>
      <c r="I13" s="53">
        <v>2.7220836500000001</v>
      </c>
      <c r="J13" s="53">
        <v>2.7220836500000001</v>
      </c>
      <c r="K13" s="54">
        <v>2.7220836500000001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2.9592010999999999E-3</v>
      </c>
      <c r="D14" s="52">
        <v>1.2602864000000001E-3</v>
      </c>
      <c r="E14" s="49">
        <v>4.7447297999999999E-3</v>
      </c>
      <c r="F14" s="52">
        <v>5.4068804999999999E-3</v>
      </c>
      <c r="G14" s="52">
        <v>5.4068804999999999E-3</v>
      </c>
      <c r="H14" s="52">
        <v>5.4068804999999999E-3</v>
      </c>
      <c r="I14" s="53">
        <v>5.4068804999999999E-3</v>
      </c>
      <c r="J14" s="53">
        <v>5.4068804999999999E-3</v>
      </c>
      <c r="K14" s="54">
        <v>5.4068804999999999E-3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16.615102239999999</v>
      </c>
      <c r="D15" s="52">
        <v>12.883436009999999</v>
      </c>
      <c r="E15" s="49">
        <v>22.942597799999998</v>
      </c>
      <c r="F15" s="52">
        <v>11.044018460000002</v>
      </c>
      <c r="G15" s="52">
        <v>11.044018460000002</v>
      </c>
      <c r="H15" s="52">
        <v>11.044018460000002</v>
      </c>
      <c r="I15" s="53">
        <v>11.044018460000002</v>
      </c>
      <c r="J15" s="53">
        <v>11.044018460000002</v>
      </c>
      <c r="K15" s="54">
        <v>11.044018460000002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6.5895707999999997E-2</v>
      </c>
      <c r="D16" s="52">
        <v>4.0529635600000002E-2</v>
      </c>
      <c r="E16" s="49">
        <v>3.9699198300000002E-2</v>
      </c>
      <c r="F16" s="52">
        <v>5.2599839000000001E-3</v>
      </c>
      <c r="G16" s="52">
        <v>5.2599839000000001E-3</v>
      </c>
      <c r="H16" s="52">
        <v>5.2599839000000001E-3</v>
      </c>
      <c r="I16" s="53">
        <v>5.2599839000000001E-3</v>
      </c>
      <c r="J16" s="53">
        <v>5.2599839000000001E-3</v>
      </c>
      <c r="K16" s="54">
        <v>5.2599839000000001E-3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5.6938629999999995E-3</v>
      </c>
      <c r="D17" s="52">
        <v>3.0866049E-3</v>
      </c>
      <c r="E17" s="49">
        <v>1.3301418000000001E-2</v>
      </c>
      <c r="F17" s="52">
        <v>1.2070283999999999E-2</v>
      </c>
      <c r="G17" s="52">
        <v>1.2070283999999999E-2</v>
      </c>
      <c r="H17" s="52">
        <v>1.2070283999999999E-2</v>
      </c>
      <c r="I17" s="53">
        <v>1.2070283999999999E-2</v>
      </c>
      <c r="J17" s="53">
        <v>1.2070283999999999E-2</v>
      </c>
      <c r="K17" s="54">
        <v>1.2070283999999999E-2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1.4624218999999999E-4</v>
      </c>
      <c r="D18" s="52">
        <v>8.4713700000000009E-5</v>
      </c>
      <c r="E18" s="49">
        <v>1.5010107E-4</v>
      </c>
      <c r="F18" s="52">
        <v>1.3389489000000001E-4</v>
      </c>
      <c r="G18" s="52">
        <v>1.3389489000000001E-4</v>
      </c>
      <c r="H18" s="52">
        <v>1.3389489000000001E-4</v>
      </c>
      <c r="I18" s="53">
        <v>1.3389489000000001E-4</v>
      </c>
      <c r="J18" s="53">
        <v>1.3389489000000001E-4</v>
      </c>
      <c r="K18" s="54">
        <v>1.3389489000000001E-4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8.2220990000000009E-8</v>
      </c>
      <c r="D19" s="52">
        <v>9.9501630000000021E-8</v>
      </c>
      <c r="E19" s="49">
        <v>9.3150969999999995E-8</v>
      </c>
      <c r="F19" s="52">
        <v>9.0008499999999995E-8</v>
      </c>
      <c r="G19" s="52">
        <v>9.0008499999999995E-8</v>
      </c>
      <c r="H19" s="52">
        <v>9.0008499999999995E-8</v>
      </c>
      <c r="I19" s="53">
        <v>9.0008499999999995E-8</v>
      </c>
      <c r="J19" s="53">
        <v>9.0008499999999995E-8</v>
      </c>
      <c r="K19" s="54">
        <v>9.0008499999999995E-8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0.96180234199999981</v>
      </c>
      <c r="D20" s="52">
        <v>0.95891903199999995</v>
      </c>
      <c r="E20" s="49">
        <v>0.90675310000000009</v>
      </c>
      <c r="F20" s="52">
        <v>0.85689876359999995</v>
      </c>
      <c r="G20" s="52">
        <v>0.85689876359999995</v>
      </c>
      <c r="H20" s="52">
        <v>0.85689876359999995</v>
      </c>
      <c r="I20" s="53">
        <v>0.85689876359999995</v>
      </c>
      <c r="J20" s="53">
        <v>0.85689876359999995</v>
      </c>
      <c r="K20" s="54">
        <v>0.85689876359999995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1.4485587E-3</v>
      </c>
      <c r="D21" s="52">
        <v>8.5798700000000005E-4</v>
      </c>
      <c r="E21" s="49">
        <v>1.2963021999999999E-3</v>
      </c>
      <c r="F21" s="52">
        <v>8.5686790000000007E-4</v>
      </c>
      <c r="G21" s="52">
        <v>8.5686790000000007E-4</v>
      </c>
      <c r="H21" s="52">
        <v>8.5686790000000007E-4</v>
      </c>
      <c r="I21" s="53">
        <v>8.5686790000000007E-4</v>
      </c>
      <c r="J21" s="53">
        <v>8.5686790000000007E-4</v>
      </c>
      <c r="K21" s="54">
        <v>8.5686790000000007E-4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1.8189240700000001E-2</v>
      </c>
      <c r="D22" s="52">
        <v>1.36354957E-2</v>
      </c>
      <c r="E22" s="49">
        <v>2.6755697000000002E-2</v>
      </c>
      <c r="F22" s="52">
        <v>2.9503537E-2</v>
      </c>
      <c r="G22" s="52">
        <v>2.9503537E-2</v>
      </c>
      <c r="H22" s="52">
        <v>2.9503537E-2</v>
      </c>
      <c r="I22" s="53">
        <v>2.9503537E-2</v>
      </c>
      <c r="J22" s="53">
        <v>2.9503537E-2</v>
      </c>
      <c r="K22" s="54">
        <v>2.9503537E-2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1.66420462E-2</v>
      </c>
      <c r="D23" s="52">
        <v>1.05085877E-2</v>
      </c>
      <c r="E23" s="49">
        <v>3.1233461000000004E-3</v>
      </c>
      <c r="F23" s="52">
        <v>6.3989982999999992E-3</v>
      </c>
      <c r="G23" s="52">
        <v>6.3989982999999992E-3</v>
      </c>
      <c r="H23" s="52">
        <v>6.3989982999999992E-3</v>
      </c>
      <c r="I23" s="53">
        <v>6.3989982999999992E-3</v>
      </c>
      <c r="J23" s="53">
        <v>6.3989982999999992E-3</v>
      </c>
      <c r="K23" s="54">
        <v>6.3989982999999992E-3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2.5014340200000002E-2</v>
      </c>
      <c r="D24" s="52">
        <v>2.9451956099999999E-2</v>
      </c>
      <c r="E24" s="49">
        <v>2.53179077E-2</v>
      </c>
      <c r="F24" s="52">
        <v>1.4133932300000002E-2</v>
      </c>
      <c r="G24" s="52">
        <v>1.4133932300000002E-2</v>
      </c>
      <c r="H24" s="52">
        <v>1.4133932300000002E-2</v>
      </c>
      <c r="I24" s="53">
        <v>1.4133932300000002E-2</v>
      </c>
      <c r="J24" s="53">
        <v>1.4133932300000002E-2</v>
      </c>
      <c r="K24" s="54">
        <v>1.4133932300000002E-2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4.2914292000000005</v>
      </c>
      <c r="D25" s="52">
        <v>4.2232903010000005</v>
      </c>
      <c r="E25" s="49">
        <v>3.7487481909999998</v>
      </c>
      <c r="F25" s="52">
        <v>2.9295015499999999</v>
      </c>
      <c r="G25" s="52">
        <v>2.9295015499999999</v>
      </c>
      <c r="H25" s="52">
        <v>2.9295015499999999</v>
      </c>
      <c r="I25" s="53">
        <v>2.9295015499999999</v>
      </c>
      <c r="J25" s="53">
        <v>2.9295015499999999</v>
      </c>
      <c r="K25" s="54">
        <v>2.9295015499999999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1.5431614000000001E-3</v>
      </c>
      <c r="D26" s="52">
        <v>1.8947727000000001E-3</v>
      </c>
      <c r="E26" s="49">
        <v>9.8954070800000002E-2</v>
      </c>
      <c r="F26" s="52">
        <v>6.8858688000000001E-2</v>
      </c>
      <c r="G26" s="52">
        <v>6.8858688000000001E-2</v>
      </c>
      <c r="H26" s="52">
        <v>6.8858688000000001E-2</v>
      </c>
      <c r="I26" s="53">
        <v>6.8858688000000001E-2</v>
      </c>
      <c r="J26" s="53">
        <v>6.8858688000000001E-2</v>
      </c>
      <c r="K26" s="54">
        <v>6.8858688000000001E-2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18.248901874000001</v>
      </c>
      <c r="D27" s="52">
        <v>16.313818200000004</v>
      </c>
      <c r="E27" s="49">
        <v>15.460674268000002</v>
      </c>
      <c r="F27" s="52">
        <v>21.095953530000003</v>
      </c>
      <c r="G27" s="52">
        <v>21.095953530000003</v>
      </c>
      <c r="H27" s="52">
        <v>21.095953530000003</v>
      </c>
      <c r="I27" s="53">
        <v>21.095953530000003</v>
      </c>
      <c r="J27" s="53">
        <v>21.095953530000003</v>
      </c>
      <c r="K27" s="54">
        <v>21.095953530000003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2.8810996999999996E-3</v>
      </c>
      <c r="D28" s="52">
        <v>1.5843510999999999E-3</v>
      </c>
      <c r="E28" s="49">
        <v>0.60203336100000004</v>
      </c>
      <c r="F28" s="52">
        <v>1.9481671000000002E-2</v>
      </c>
      <c r="G28" s="52">
        <v>1.9481671000000002E-2</v>
      </c>
      <c r="H28" s="52">
        <v>1.9481671000000002E-2</v>
      </c>
      <c r="I28" s="53">
        <v>1.9481671000000002E-2</v>
      </c>
      <c r="J28" s="53">
        <v>1.9481671000000002E-2</v>
      </c>
      <c r="K28" s="54">
        <v>1.9481671000000002E-2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3.3690015793000003</v>
      </c>
      <c r="D29" s="52">
        <v>2.6697788287000002</v>
      </c>
      <c r="E29" s="49">
        <v>0.76421752420000011</v>
      </c>
      <c r="F29" s="52">
        <v>1.0682679239100001</v>
      </c>
      <c r="G29" s="52">
        <v>1.0682679239100001</v>
      </c>
      <c r="H29" s="52">
        <v>1.0682679239100001</v>
      </c>
      <c r="I29" s="53">
        <v>1.0682679239100001</v>
      </c>
      <c r="J29" s="53">
        <v>1.0682679239100001</v>
      </c>
      <c r="K29" s="54">
        <v>1.0682679239100001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98.849243989999991</v>
      </c>
      <c r="D30" s="52">
        <v>90.616155614000007</v>
      </c>
      <c r="E30" s="49">
        <v>80.68867736</v>
      </c>
      <c r="F30" s="52">
        <v>120.87454496999999</v>
      </c>
      <c r="G30" s="52">
        <v>120.87454496999999</v>
      </c>
      <c r="H30" s="52">
        <v>120.87454496999999</v>
      </c>
      <c r="I30" s="53">
        <v>120.87454496999999</v>
      </c>
      <c r="J30" s="53">
        <v>120.87454496999999</v>
      </c>
      <c r="K30" s="54">
        <v>120.87454496999999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0.93969538143999998</v>
      </c>
      <c r="D31" s="52">
        <v>1.0610284580740001</v>
      </c>
      <c r="E31" s="49">
        <v>1.0906212978900001</v>
      </c>
      <c r="F31" s="52">
        <v>1.1260402499300002</v>
      </c>
      <c r="G31" s="52">
        <v>1.1260402499300002</v>
      </c>
      <c r="H31" s="52">
        <v>1.1260402499300002</v>
      </c>
      <c r="I31" s="53">
        <v>1.1260402499300002</v>
      </c>
      <c r="J31" s="53">
        <v>1.1260402499300002</v>
      </c>
      <c r="K31" s="54">
        <v>1.1260402499300002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8.4382248000000007E-2</v>
      </c>
      <c r="D32" s="52">
        <v>5.4841882999999994E-2</v>
      </c>
      <c r="E32" s="49">
        <v>0.39220834200000004</v>
      </c>
      <c r="F32" s="52">
        <v>9.8617013999999989E-2</v>
      </c>
      <c r="G32" s="52">
        <v>9.8617013999999989E-2</v>
      </c>
      <c r="H32" s="52">
        <v>9.8617013999999989E-2</v>
      </c>
      <c r="I32" s="53">
        <v>9.8617013999999989E-2</v>
      </c>
      <c r="J32" s="53">
        <v>9.8617013999999989E-2</v>
      </c>
      <c r="K32" s="54">
        <v>9.8617013999999989E-2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1.103214081</v>
      </c>
      <c r="D33" s="52">
        <v>0.962299923</v>
      </c>
      <c r="E33" s="49">
        <v>1.0234278619999999</v>
      </c>
      <c r="F33" s="52">
        <v>0.90147147500000002</v>
      </c>
      <c r="G33" s="52">
        <v>0.90147147500000002</v>
      </c>
      <c r="H33" s="52">
        <v>0.90147147500000002</v>
      </c>
      <c r="I33" s="53">
        <v>0.90147147500000002</v>
      </c>
      <c r="J33" s="53">
        <v>0.90147147500000002</v>
      </c>
      <c r="K33" s="54">
        <v>0.90147147500000002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68.737124600000001</v>
      </c>
      <c r="D34" s="52">
        <v>77.447957200000005</v>
      </c>
      <c r="E34" s="49">
        <v>57.337801500000005</v>
      </c>
      <c r="F34" s="52">
        <v>52.30593420000001</v>
      </c>
      <c r="G34" s="52">
        <v>52.30593420000001</v>
      </c>
      <c r="H34" s="52">
        <v>52.30593420000001</v>
      </c>
      <c r="I34" s="53">
        <v>52.30593420000001</v>
      </c>
      <c r="J34" s="53">
        <v>52.30593420000001</v>
      </c>
      <c r="K34" s="54">
        <v>52.30593420000001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7.2904467000000014E-2</v>
      </c>
      <c r="D35" s="52">
        <v>5.8396333700000004E-2</v>
      </c>
      <c r="E35" s="49">
        <v>6.3129990300000008E-2</v>
      </c>
      <c r="F35" s="52">
        <v>7.5699098399999984E-2</v>
      </c>
      <c r="G35" s="52">
        <v>7.5699098399999984E-2</v>
      </c>
      <c r="H35" s="52">
        <v>7.5699098399999984E-2</v>
      </c>
      <c r="I35" s="53">
        <v>7.5699098399999984E-2</v>
      </c>
      <c r="J35" s="53">
        <v>7.5699098399999984E-2</v>
      </c>
      <c r="K35" s="54">
        <v>7.5699098399999984E-2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1.7685943299999998</v>
      </c>
      <c r="D36" s="52">
        <v>1.7851474000000001</v>
      </c>
      <c r="E36" s="49">
        <v>0.96161224999999995</v>
      </c>
      <c r="F36" s="52">
        <v>3.5044089499999997</v>
      </c>
      <c r="G36" s="52">
        <v>3.5044089499999997</v>
      </c>
      <c r="H36" s="52">
        <v>3.5044089499999997</v>
      </c>
      <c r="I36" s="53">
        <v>3.5044089499999997</v>
      </c>
      <c r="J36" s="53">
        <v>3.5044089499999997</v>
      </c>
      <c r="K36" s="54">
        <v>3.5044089499999997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9.6262865009999992</v>
      </c>
      <c r="D37" s="52">
        <v>9.2356914299999993</v>
      </c>
      <c r="E37" s="49">
        <v>9.1294403249999991</v>
      </c>
      <c r="F37" s="52">
        <v>7.1987930919999998</v>
      </c>
      <c r="G37" s="52">
        <v>7.1987930919999998</v>
      </c>
      <c r="H37" s="52">
        <v>7.1987930919999998</v>
      </c>
      <c r="I37" s="53">
        <v>7.1987930919999998</v>
      </c>
      <c r="J37" s="53">
        <v>7.1987930919999998</v>
      </c>
      <c r="K37" s="54">
        <v>7.1987930919999998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2.8458046500000003</v>
      </c>
      <c r="D38" s="52">
        <v>19.575646880000001</v>
      </c>
      <c r="E38" s="49">
        <v>1.7823812700000004</v>
      </c>
      <c r="F38" s="52">
        <v>2.8985065099999998</v>
      </c>
      <c r="G38" s="52">
        <v>2.8985065099999998</v>
      </c>
      <c r="H38" s="52">
        <v>2.8985065099999998</v>
      </c>
      <c r="I38" s="53">
        <v>2.8985065099999998</v>
      </c>
      <c r="J38" s="53">
        <v>2.8985065099999998</v>
      </c>
      <c r="K38" s="54">
        <v>2.8985065099999998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1.8680352000000002E-4</v>
      </c>
      <c r="D39" s="52">
        <v>1.4250142000000001E-4</v>
      </c>
      <c r="E39" s="49">
        <v>1.7485674000000001E-4</v>
      </c>
      <c r="F39" s="52">
        <v>1.4455579E-4</v>
      </c>
      <c r="G39" s="52">
        <v>1.4455579E-4</v>
      </c>
      <c r="H39" s="52">
        <v>1.4455579E-4</v>
      </c>
      <c r="I39" s="53">
        <v>1.4455579E-4</v>
      </c>
      <c r="J39" s="53">
        <v>1.4455579E-4</v>
      </c>
      <c r="K39" s="54">
        <v>1.4455579E-4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53.802177515400004</v>
      </c>
      <c r="D40" s="52">
        <v>49.000671547099998</v>
      </c>
      <c r="E40" s="49">
        <v>35.389435173000003</v>
      </c>
      <c r="F40" s="52">
        <v>34.615222616400004</v>
      </c>
      <c r="G40" s="52">
        <v>34.615222616400004</v>
      </c>
      <c r="H40" s="52">
        <v>34.615222616400004</v>
      </c>
      <c r="I40" s="53">
        <v>34.615222616400004</v>
      </c>
      <c r="J40" s="53">
        <v>34.615222616400004</v>
      </c>
      <c r="K40" s="54">
        <v>34.615222616400004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5.0131548289000003</v>
      </c>
      <c r="D41" s="52">
        <v>4.3648360220000004</v>
      </c>
      <c r="E41" s="49">
        <v>5.0823477309999996</v>
      </c>
      <c r="F41" s="52">
        <v>4.6544513829999996</v>
      </c>
      <c r="G41" s="52">
        <v>4.6544513829999996</v>
      </c>
      <c r="H41" s="52">
        <v>4.6544513829999996</v>
      </c>
      <c r="I41" s="53">
        <v>4.6544513829999996</v>
      </c>
      <c r="J41" s="53">
        <v>4.6544513829999996</v>
      </c>
      <c r="K41" s="54">
        <v>4.6544513829999996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0.20263847499999998</v>
      </c>
      <c r="D42" s="52">
        <v>0.148352546</v>
      </c>
      <c r="E42" s="49">
        <v>5.6673788009999997E-2</v>
      </c>
      <c r="F42" s="52">
        <v>8.5198484200000008E-2</v>
      </c>
      <c r="G42" s="52">
        <v>8.5198484200000008E-2</v>
      </c>
      <c r="H42" s="52">
        <v>8.5198484200000008E-2</v>
      </c>
      <c r="I42" s="53">
        <v>8.5198484200000008E-2</v>
      </c>
      <c r="J42" s="53">
        <v>8.5198484200000008E-2</v>
      </c>
      <c r="K42" s="54">
        <v>8.5198484200000008E-2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3.0129820700000005</v>
      </c>
      <c r="D43" s="52">
        <v>3.043128020000001</v>
      </c>
      <c r="E43" s="49">
        <v>1.6581546600000001</v>
      </c>
      <c r="F43" s="52">
        <v>1.16774241</v>
      </c>
      <c r="G43" s="52">
        <v>1.16774241</v>
      </c>
      <c r="H43" s="52">
        <v>1.16774241</v>
      </c>
      <c r="I43" s="53">
        <v>1.16774241</v>
      </c>
      <c r="J43" s="53">
        <v>1.16774241</v>
      </c>
      <c r="K43" s="54">
        <v>1.16774241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5.6278605900000009</v>
      </c>
      <c r="D44" s="52">
        <v>5.18578385</v>
      </c>
      <c r="E44" s="49">
        <v>5.2515825900000008</v>
      </c>
      <c r="F44" s="52">
        <v>3.6683719799999999</v>
      </c>
      <c r="G44" s="52">
        <v>3.6683719799999999</v>
      </c>
      <c r="H44" s="52">
        <v>3.6683719799999999</v>
      </c>
      <c r="I44" s="53">
        <v>3.6683719799999999</v>
      </c>
      <c r="J44" s="53">
        <v>3.6683719799999999</v>
      </c>
      <c r="K44" s="54">
        <v>3.6683719799999999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8.8814379999999993E-5</v>
      </c>
      <c r="D45" s="52">
        <v>9.7475160000000009E-5</v>
      </c>
      <c r="E45" s="49">
        <v>1.0740136E-4</v>
      </c>
      <c r="F45" s="52">
        <v>1.1073386E-4</v>
      </c>
      <c r="G45" s="52">
        <v>1.1073386E-4</v>
      </c>
      <c r="H45" s="52">
        <v>1.1073386E-4</v>
      </c>
      <c r="I45" s="53">
        <v>1.1073386E-4</v>
      </c>
      <c r="J45" s="53">
        <v>1.1073386E-4</v>
      </c>
      <c r="K45" s="54">
        <v>1.1073386E-4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5.0272515333000003</v>
      </c>
      <c r="D46" s="52">
        <v>4.8487760889000002</v>
      </c>
      <c r="E46" s="49">
        <v>4.3766304029</v>
      </c>
      <c r="F46" s="52">
        <v>4.8021457618000003</v>
      </c>
      <c r="G46" s="52">
        <v>4.8021457618000003</v>
      </c>
      <c r="H46" s="52">
        <v>4.8021457618000003</v>
      </c>
      <c r="I46" s="53">
        <v>4.8021457618000003</v>
      </c>
      <c r="J46" s="53">
        <v>4.8021457618000003</v>
      </c>
      <c r="K46" s="54">
        <v>4.8021457618000003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135.34649475999998</v>
      </c>
      <c r="D47" s="52">
        <v>127.890771281</v>
      </c>
      <c r="E47" s="49">
        <v>109.65258158100001</v>
      </c>
      <c r="F47" s="52">
        <v>106.21846764200002</v>
      </c>
      <c r="G47" s="52">
        <v>106.21846764200002</v>
      </c>
      <c r="H47" s="52">
        <v>106.21846764200002</v>
      </c>
      <c r="I47" s="53">
        <v>106.21846764200002</v>
      </c>
      <c r="J47" s="53">
        <v>106.21846764200002</v>
      </c>
      <c r="K47" s="54">
        <v>106.21846764200002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1.7601986E-5</v>
      </c>
      <c r="D48" s="52">
        <v>5.2503150000000006E-6</v>
      </c>
      <c r="E48" s="49">
        <v>5.1988550000000006E-6</v>
      </c>
      <c r="F48" s="52">
        <v>4.748456E-6</v>
      </c>
      <c r="G48" s="52">
        <v>4.748456E-6</v>
      </c>
      <c r="H48" s="52">
        <v>4.748456E-6</v>
      </c>
      <c r="I48" s="53">
        <v>4.748456E-6</v>
      </c>
      <c r="J48" s="53">
        <v>4.748456E-6</v>
      </c>
      <c r="K48" s="54">
        <v>4.748456E-6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4.8947108999999989E-2</v>
      </c>
      <c r="D49" s="52">
        <v>5.9211673999999999E-2</v>
      </c>
      <c r="E49" s="49">
        <v>3.9925023999999996E-2</v>
      </c>
      <c r="F49" s="52">
        <v>2.6876752E-2</v>
      </c>
      <c r="G49" s="52">
        <v>2.6876752E-2</v>
      </c>
      <c r="H49" s="52">
        <v>2.6876752E-2</v>
      </c>
      <c r="I49" s="53">
        <v>2.6876752E-2</v>
      </c>
      <c r="J49" s="53">
        <v>2.6876752E-2</v>
      </c>
      <c r="K49" s="54">
        <v>2.6876752E-2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11.785517565999999</v>
      </c>
      <c r="D50" s="52">
        <v>12.025448328</v>
      </c>
      <c r="E50" s="49">
        <v>12.583965035999999</v>
      </c>
      <c r="F50" s="52">
        <v>12.038176586999999</v>
      </c>
      <c r="G50" s="52">
        <v>12.038176586999999</v>
      </c>
      <c r="H50" s="52">
        <v>12.038176586999999</v>
      </c>
      <c r="I50" s="53">
        <v>12.038176586999999</v>
      </c>
      <c r="J50" s="53">
        <v>12.038176586999999</v>
      </c>
      <c r="K50" s="54">
        <v>12.038176586999999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4.3983327000000003E-2</v>
      </c>
      <c r="D51" s="52">
        <v>2.9245183000000001E-2</v>
      </c>
      <c r="E51" s="49">
        <v>5.6482062E-2</v>
      </c>
      <c r="F51" s="52">
        <v>4.3082498000000004E-2</v>
      </c>
      <c r="G51" s="52">
        <v>4.3082498000000004E-2</v>
      </c>
      <c r="H51" s="52">
        <v>4.3082498000000004E-2</v>
      </c>
      <c r="I51" s="53">
        <v>4.3082498000000004E-2</v>
      </c>
      <c r="J51" s="53">
        <v>4.3082498000000004E-2</v>
      </c>
      <c r="K51" s="54">
        <v>4.3082498000000004E-2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0.51504292799999996</v>
      </c>
      <c r="D52" s="52">
        <v>0.46516671799999998</v>
      </c>
      <c r="E52" s="49">
        <v>0.41348792000000001</v>
      </c>
      <c r="F52" s="52">
        <v>0.20818174</v>
      </c>
      <c r="G52" s="52">
        <v>0.20818174</v>
      </c>
      <c r="H52" s="52">
        <v>0.20818174</v>
      </c>
      <c r="I52" s="53">
        <v>0.20818174</v>
      </c>
      <c r="J52" s="53">
        <v>0.20818174</v>
      </c>
      <c r="K52" s="54">
        <v>0.20818174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9.458534E-5</v>
      </c>
      <c r="D53" s="52">
        <v>9.6530899999999994E-5</v>
      </c>
      <c r="E53" s="49">
        <v>4.5413760000000006E-5</v>
      </c>
      <c r="F53" s="52">
        <v>5.4341760000000006E-5</v>
      </c>
      <c r="G53" s="52">
        <v>5.4341760000000006E-5</v>
      </c>
      <c r="H53" s="52">
        <v>5.4341760000000006E-5</v>
      </c>
      <c r="I53" s="53">
        <v>5.4341760000000006E-5</v>
      </c>
      <c r="J53" s="53">
        <v>5.4341760000000006E-5</v>
      </c>
      <c r="K53" s="54">
        <v>5.4341760000000006E-5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0.19243575500000004</v>
      </c>
      <c r="D54" s="52">
        <v>0.12345672499999999</v>
      </c>
      <c r="E54" s="49">
        <v>0.11441901599999998</v>
      </c>
      <c r="F54" s="52">
        <v>2.0691632000000001E-2</v>
      </c>
      <c r="G54" s="52">
        <v>2.0691632000000001E-2</v>
      </c>
      <c r="H54" s="52">
        <v>2.0691632000000001E-2</v>
      </c>
      <c r="I54" s="53">
        <v>2.0691632000000001E-2</v>
      </c>
      <c r="J54" s="53">
        <v>2.0691632000000001E-2</v>
      </c>
      <c r="K54" s="54">
        <v>2.0691632000000001E-2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7.9485240000000002E-3</v>
      </c>
      <c r="D55" s="52">
        <v>6.2251100000000007E-3</v>
      </c>
      <c r="E55" s="49">
        <v>6.1639780000000005E-3</v>
      </c>
      <c r="F55" s="52">
        <v>6.0873150000000003E-3</v>
      </c>
      <c r="G55" s="52">
        <v>6.0873150000000003E-3</v>
      </c>
      <c r="H55" s="52">
        <v>6.0873150000000003E-3</v>
      </c>
      <c r="I55" s="53">
        <v>6.0873150000000003E-3</v>
      </c>
      <c r="J55" s="53">
        <v>6.0873150000000003E-3</v>
      </c>
      <c r="K55" s="54">
        <v>6.0873150000000003E-3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1.4606735E-8</v>
      </c>
      <c r="D56" s="52">
        <v>1.4606735E-8</v>
      </c>
      <c r="E56" s="49">
        <v>1.5643778E-8</v>
      </c>
      <c r="F56" s="52">
        <v>1.4023493962999999E-4</v>
      </c>
      <c r="G56" s="52">
        <v>1.4023493962999999E-4</v>
      </c>
      <c r="H56" s="52">
        <v>1.4023493962999999E-4</v>
      </c>
      <c r="I56" s="53">
        <v>1.4023493962999999E-4</v>
      </c>
      <c r="J56" s="53">
        <v>1.4023493962999999E-4</v>
      </c>
      <c r="K56" s="54">
        <v>1.4023493962999999E-4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1.7216501E-5</v>
      </c>
      <c r="D57" s="52">
        <v>1.6627904000000001E-5</v>
      </c>
      <c r="E57" s="49">
        <v>1.7611875000000002E-5</v>
      </c>
      <c r="F57" s="52">
        <v>1.7980837E-5</v>
      </c>
      <c r="G57" s="52">
        <v>1.7980837E-5</v>
      </c>
      <c r="H57" s="52">
        <v>1.7980837E-5</v>
      </c>
      <c r="I57" s="53">
        <v>1.7980837E-5</v>
      </c>
      <c r="J57" s="53">
        <v>1.7980837E-5</v>
      </c>
      <c r="K57" s="54">
        <v>1.7980837E-5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6.5596743999999998E-2</v>
      </c>
      <c r="D58" s="52">
        <v>7.2281677000000003E-2</v>
      </c>
      <c r="E58" s="49">
        <v>3.0285419000000001E-2</v>
      </c>
      <c r="F58" s="52">
        <v>4.5761952000000002E-2</v>
      </c>
      <c r="G58" s="52">
        <v>4.5761952000000002E-2</v>
      </c>
      <c r="H58" s="52">
        <v>4.5761952000000002E-2</v>
      </c>
      <c r="I58" s="53">
        <v>4.5761952000000002E-2</v>
      </c>
      <c r="J58" s="53">
        <v>4.5761952000000002E-2</v>
      </c>
      <c r="K58" s="54">
        <v>4.5761952000000002E-2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0.11015741499999999</v>
      </c>
      <c r="D59" s="52">
        <v>0.102681517</v>
      </c>
      <c r="E59" s="49">
        <v>0.24759820900000004</v>
      </c>
      <c r="F59" s="52">
        <v>0.14100638300000001</v>
      </c>
      <c r="G59" s="52">
        <v>0.14100638300000001</v>
      </c>
      <c r="H59" s="52">
        <v>0.14100638300000001</v>
      </c>
      <c r="I59" s="53">
        <v>0.14100638300000001</v>
      </c>
      <c r="J59" s="53">
        <v>0.14100638300000001</v>
      </c>
      <c r="K59" s="54">
        <v>0.14100638300000001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3.1459109999999999E-3</v>
      </c>
      <c r="D60" s="52">
        <v>3.8838660000000001E-3</v>
      </c>
      <c r="E60" s="49">
        <v>4.6442339999999997E-3</v>
      </c>
      <c r="F60" s="52">
        <v>5.2755799999999993E-3</v>
      </c>
      <c r="G60" s="52">
        <v>5.2755799999999993E-3</v>
      </c>
      <c r="H60" s="52">
        <v>5.2755799999999993E-3</v>
      </c>
      <c r="I60" s="53">
        <v>5.2755799999999993E-3</v>
      </c>
      <c r="J60" s="53">
        <v>5.2755799999999993E-3</v>
      </c>
      <c r="K60" s="54">
        <v>5.2755799999999993E-3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1.5853368999999999E-2</v>
      </c>
      <c r="D61" s="52">
        <v>1.8275461E-2</v>
      </c>
      <c r="E61" s="49">
        <v>2.1570481999999998E-2</v>
      </c>
      <c r="F61" s="52">
        <v>2.4763016999999998E-2</v>
      </c>
      <c r="G61" s="52">
        <v>2.4763016999999998E-2</v>
      </c>
      <c r="H61" s="52">
        <v>2.4763016999999998E-2</v>
      </c>
      <c r="I61" s="53">
        <v>2.4763016999999998E-2</v>
      </c>
      <c r="J61" s="53">
        <v>2.4763016999999998E-2</v>
      </c>
      <c r="K61" s="54">
        <v>2.4763016999999998E-2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1.234048E-4</v>
      </c>
      <c r="D62" s="52">
        <v>1.4152306000000001E-4</v>
      </c>
      <c r="E62" s="49">
        <v>1.5024956000000002E-4</v>
      </c>
      <c r="F62" s="52">
        <v>1.5173198000000002E-4</v>
      </c>
      <c r="G62" s="52">
        <v>1.5173198000000002E-4</v>
      </c>
      <c r="H62" s="52">
        <v>1.5173198000000002E-4</v>
      </c>
      <c r="I62" s="53">
        <v>1.5173198000000002E-4</v>
      </c>
      <c r="J62" s="53">
        <v>1.5173198000000002E-4</v>
      </c>
      <c r="K62" s="54">
        <v>1.5173198000000002E-4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7.3814648699999999E-2</v>
      </c>
      <c r="D63" s="52">
        <v>6.4281001700000007E-2</v>
      </c>
      <c r="E63" s="49">
        <v>9.5602043900000003E-2</v>
      </c>
      <c r="F63" s="52">
        <v>2.9167025799999999E-2</v>
      </c>
      <c r="G63" s="52">
        <v>2.9167025799999999E-2</v>
      </c>
      <c r="H63" s="52">
        <v>2.9167025799999999E-2</v>
      </c>
      <c r="I63" s="53">
        <v>2.9167025799999999E-2</v>
      </c>
      <c r="J63" s="53">
        <v>2.9167025799999999E-2</v>
      </c>
      <c r="K63" s="54">
        <v>2.9167025799999999E-2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1.6421289E-3</v>
      </c>
      <c r="D64" s="52">
        <v>1.2547901E-3</v>
      </c>
      <c r="E64" s="49">
        <v>1.5831297000000002E-3</v>
      </c>
      <c r="F64" s="52">
        <v>1.6587914000000001E-3</v>
      </c>
      <c r="G64" s="52">
        <v>1.6587914000000001E-3</v>
      </c>
      <c r="H64" s="52">
        <v>1.6587914000000001E-3</v>
      </c>
      <c r="I64" s="53">
        <v>1.6587914000000001E-3</v>
      </c>
      <c r="J64" s="53">
        <v>1.6587914000000001E-3</v>
      </c>
      <c r="K64" s="54">
        <v>1.6587914000000001E-3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7.8492495999999994</v>
      </c>
      <c r="D65" s="52">
        <v>6.847616659999999</v>
      </c>
      <c r="E65" s="49">
        <v>6.7842966799999997</v>
      </c>
      <c r="F65" s="52">
        <v>6.9093342499999997</v>
      </c>
      <c r="G65" s="52">
        <v>6.9093342499999997</v>
      </c>
      <c r="H65" s="52">
        <v>6.9093342499999997</v>
      </c>
      <c r="I65" s="53">
        <v>6.9093342499999997</v>
      </c>
      <c r="J65" s="53">
        <v>6.9093342499999997</v>
      </c>
      <c r="K65" s="54">
        <v>6.9093342499999997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1.9480679E-3</v>
      </c>
      <c r="D66" s="52">
        <v>1.2692950000000001E-3</v>
      </c>
      <c r="E66" s="49">
        <v>1.1066256E-3</v>
      </c>
      <c r="F66" s="52">
        <v>9.3336349999999994E-4</v>
      </c>
      <c r="G66" s="52">
        <v>9.3336349999999994E-4</v>
      </c>
      <c r="H66" s="52">
        <v>9.3336349999999994E-4</v>
      </c>
      <c r="I66" s="53">
        <v>9.3336349999999994E-4</v>
      </c>
      <c r="J66" s="53">
        <v>9.3336349999999994E-4</v>
      </c>
      <c r="K66" s="54">
        <v>9.3336349999999994E-4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2.1984332000000002E-2</v>
      </c>
      <c r="D67" s="52">
        <v>1.3473489700000002E-2</v>
      </c>
      <c r="E67" s="49">
        <v>1.39907061E-2</v>
      </c>
      <c r="F67" s="52">
        <v>9.1883038999999982E-3</v>
      </c>
      <c r="G67" s="52">
        <v>9.1883038999999982E-3</v>
      </c>
      <c r="H67" s="52">
        <v>9.1883038999999982E-3</v>
      </c>
      <c r="I67" s="53">
        <v>9.1883038999999982E-3</v>
      </c>
      <c r="J67" s="53">
        <v>9.1883038999999982E-3</v>
      </c>
      <c r="K67" s="54">
        <v>9.1883038999999982E-3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0.10832330000000001</v>
      </c>
      <c r="D68" s="52">
        <v>7.414983E-2</v>
      </c>
      <c r="E68" s="49">
        <v>6.6123868000000002E-2</v>
      </c>
      <c r="F68" s="52">
        <v>9.0967949999999992E-2</v>
      </c>
      <c r="G68" s="52">
        <v>9.0967949999999992E-2</v>
      </c>
      <c r="H68" s="52">
        <v>9.0967949999999992E-2</v>
      </c>
      <c r="I68" s="53">
        <v>9.0967949999999992E-2</v>
      </c>
      <c r="J68" s="53">
        <v>9.0967949999999992E-2</v>
      </c>
      <c r="K68" s="54">
        <v>9.0967949999999992E-2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0.36913077019999996</v>
      </c>
      <c r="D69" s="52">
        <v>0.36344302350000002</v>
      </c>
      <c r="E69" s="49">
        <v>0.28530573790000002</v>
      </c>
      <c r="F69" s="52">
        <v>0.51658888250000001</v>
      </c>
      <c r="G69" s="52">
        <v>0.51658888250000001</v>
      </c>
      <c r="H69" s="52">
        <v>0.51658888250000001</v>
      </c>
      <c r="I69" s="53">
        <v>0.51658888250000001</v>
      </c>
      <c r="J69" s="53">
        <v>0.51658888250000001</v>
      </c>
      <c r="K69" s="54">
        <v>0.51658888250000001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0.13306476115000002</v>
      </c>
      <c r="D70" s="52">
        <v>0.11585341823999999</v>
      </c>
      <c r="E70" s="49">
        <v>0.1452568581</v>
      </c>
      <c r="F70" s="52">
        <v>0.13580412110000001</v>
      </c>
      <c r="G70" s="52">
        <v>0.13580412110000001</v>
      </c>
      <c r="H70" s="52">
        <v>0.13580412110000001</v>
      </c>
      <c r="I70" s="53">
        <v>0.13580412110000001</v>
      </c>
      <c r="J70" s="53">
        <v>0.13580412110000001</v>
      </c>
      <c r="K70" s="54">
        <v>0.13580412110000001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7.7721123E-3</v>
      </c>
      <c r="D71" s="52">
        <v>2.7891475000000002E-3</v>
      </c>
      <c r="E71" s="49">
        <v>2.6775413E-3</v>
      </c>
      <c r="F71" s="52">
        <v>2.3341016000000001E-3</v>
      </c>
      <c r="G71" s="52">
        <v>2.3341016000000001E-3</v>
      </c>
      <c r="H71" s="52">
        <v>2.3341016000000001E-3</v>
      </c>
      <c r="I71" s="53">
        <v>2.3341016000000001E-3</v>
      </c>
      <c r="J71" s="53">
        <v>2.3341016000000001E-3</v>
      </c>
      <c r="K71" s="54">
        <v>2.3341016000000001E-3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0.11816208000000002</v>
      </c>
      <c r="D72" s="52">
        <v>7.9010598999999987E-2</v>
      </c>
      <c r="E72" s="49">
        <v>5.3584740000000006E-2</v>
      </c>
      <c r="F72" s="52">
        <v>4.2174043000000008E-2</v>
      </c>
      <c r="G72" s="52">
        <v>4.2174043000000008E-2</v>
      </c>
      <c r="H72" s="52">
        <v>4.2174043000000008E-2</v>
      </c>
      <c r="I72" s="53">
        <v>4.2174043000000008E-2</v>
      </c>
      <c r="J72" s="53">
        <v>4.2174043000000008E-2</v>
      </c>
      <c r="K72" s="54">
        <v>4.2174043000000008E-2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4.0501718860000002</v>
      </c>
      <c r="D73" s="52">
        <v>3.7024829849999996</v>
      </c>
      <c r="E73" s="49">
        <v>3.6862030250000002</v>
      </c>
      <c r="F73" s="52">
        <v>2.9801637030000001</v>
      </c>
      <c r="G73" s="52">
        <v>2.9801637030000001</v>
      </c>
      <c r="H73" s="52">
        <v>2.9801637030000001</v>
      </c>
      <c r="I73" s="53">
        <v>2.9801637030000001</v>
      </c>
      <c r="J73" s="53">
        <v>2.9801637030000001</v>
      </c>
      <c r="K73" s="54">
        <v>2.9801637030000001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0.11415975680000001</v>
      </c>
      <c r="D74" s="52">
        <v>6.9481539999999994E-2</v>
      </c>
      <c r="E74" s="49">
        <v>7.5771006000000002E-2</v>
      </c>
      <c r="F74" s="52">
        <v>2.4366341000000003E-2</v>
      </c>
      <c r="G74" s="52">
        <v>2.4366341000000003E-2</v>
      </c>
      <c r="H74" s="52">
        <v>2.4366341000000003E-2</v>
      </c>
      <c r="I74" s="53">
        <v>2.4366341000000003E-2</v>
      </c>
      <c r="J74" s="53">
        <v>2.4366341000000003E-2</v>
      </c>
      <c r="K74" s="54">
        <v>2.4366341000000003E-2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3.2683610000000001E-5</v>
      </c>
      <c r="D75" s="52">
        <v>3.3929810000000002E-5</v>
      </c>
      <c r="E75" s="49">
        <v>3.5006750000000002E-5</v>
      </c>
      <c r="F75" s="52">
        <v>3.623373E-5</v>
      </c>
      <c r="G75" s="52">
        <v>3.623373E-5</v>
      </c>
      <c r="H75" s="52">
        <v>3.623373E-5</v>
      </c>
      <c r="I75" s="53">
        <v>3.623373E-5</v>
      </c>
      <c r="J75" s="53">
        <v>3.623373E-5</v>
      </c>
      <c r="K75" s="54">
        <v>3.623373E-5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0.56335698599999995</v>
      </c>
      <c r="D76" s="52">
        <v>0.65823013000000008</v>
      </c>
      <c r="E76" s="49">
        <v>11.498617960000001</v>
      </c>
      <c r="F76" s="52">
        <v>4.6749112899999998</v>
      </c>
      <c r="G76" s="52">
        <v>4.6749112899999998</v>
      </c>
      <c r="H76" s="52">
        <v>4.6749112899999998</v>
      </c>
      <c r="I76" s="53">
        <v>4.6749112899999998</v>
      </c>
      <c r="J76" s="53">
        <v>4.6749112899999998</v>
      </c>
      <c r="K76" s="54">
        <v>4.6749112899999998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6.638240025</v>
      </c>
      <c r="D77" s="52">
        <v>6.4305492319999997</v>
      </c>
      <c r="E77" s="49">
        <v>6.1481226780000009</v>
      </c>
      <c r="F77" s="52">
        <v>6.3998001150000006</v>
      </c>
      <c r="G77" s="52">
        <v>6.3998001150000006</v>
      </c>
      <c r="H77" s="52">
        <v>6.3998001150000006</v>
      </c>
      <c r="I77" s="53">
        <v>6.3998001150000006</v>
      </c>
      <c r="J77" s="53">
        <v>6.3998001150000006</v>
      </c>
      <c r="K77" s="54">
        <v>6.3998001150000006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0.23454193899999998</v>
      </c>
      <c r="D78" s="52">
        <v>0.20435806979999996</v>
      </c>
      <c r="E78" s="49">
        <v>0.18208566720000005</v>
      </c>
      <c r="F78" s="52">
        <v>0.29194833729999997</v>
      </c>
      <c r="G78" s="52">
        <v>0.29194833729999997</v>
      </c>
      <c r="H78" s="52">
        <v>0.29194833729999997</v>
      </c>
      <c r="I78" s="53">
        <v>0.29194833729999997</v>
      </c>
      <c r="J78" s="53">
        <v>0.29194833729999997</v>
      </c>
      <c r="K78" s="54">
        <v>0.29194833729999997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0.91736167200000007</v>
      </c>
      <c r="D79" s="52">
        <v>0.85287919200000006</v>
      </c>
      <c r="E79" s="49">
        <v>0.90526233170000003</v>
      </c>
      <c r="F79" s="52">
        <v>0.87989690100000018</v>
      </c>
      <c r="G79" s="52">
        <v>0.87989690100000018</v>
      </c>
      <c r="H79" s="52">
        <v>0.87989690100000018</v>
      </c>
      <c r="I79" s="53">
        <v>0.87989690100000018</v>
      </c>
      <c r="J79" s="53">
        <v>0.87989690100000018</v>
      </c>
      <c r="K79" s="54">
        <v>0.87989690100000018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7.9579170000000001E-3</v>
      </c>
      <c r="D80" s="52">
        <v>7.483338E-3</v>
      </c>
      <c r="E80" s="49">
        <v>7.0979955999999995E-3</v>
      </c>
      <c r="F80" s="52">
        <v>8.0127497999999998E-3</v>
      </c>
      <c r="G80" s="52">
        <v>8.0127497999999998E-3</v>
      </c>
      <c r="H80" s="52">
        <v>8.0127497999999998E-3</v>
      </c>
      <c r="I80" s="53">
        <v>8.0127497999999998E-3</v>
      </c>
      <c r="J80" s="53">
        <v>8.0127497999999998E-3</v>
      </c>
      <c r="K80" s="54">
        <v>8.0127497999999998E-3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0.31425679599999995</v>
      </c>
      <c r="D82" s="52">
        <v>0.37558161600000001</v>
      </c>
      <c r="E82" s="49">
        <v>0.20962959500000003</v>
      </c>
      <c r="F82" s="52">
        <v>0.23484077899999997</v>
      </c>
      <c r="G82" s="52">
        <v>0.23484077899999997</v>
      </c>
      <c r="H82" s="52">
        <v>0.23484077899999997</v>
      </c>
      <c r="I82" s="53">
        <v>0.23484077899999997</v>
      </c>
      <c r="J82" s="53">
        <v>0.23484077899999997</v>
      </c>
      <c r="K82" s="54">
        <v>0.23484077899999997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8.6577234000000003E-2</v>
      </c>
      <c r="D83" s="52">
        <v>5.9896061E-2</v>
      </c>
      <c r="E83" s="49">
        <v>6.6386189999999998E-2</v>
      </c>
      <c r="F83" s="52">
        <v>5.1310610999999999E-2</v>
      </c>
      <c r="G83" s="52">
        <v>5.1310610999999999E-2</v>
      </c>
      <c r="H83" s="52">
        <v>5.1310610999999999E-2</v>
      </c>
      <c r="I83" s="53">
        <v>5.1310610999999999E-2</v>
      </c>
      <c r="J83" s="53">
        <v>5.1310610999999999E-2</v>
      </c>
      <c r="K83" s="54">
        <v>5.1310610999999999E-2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7.9375810000000008E-7</v>
      </c>
      <c r="D84" s="52">
        <v>5.2555539999999999E-7</v>
      </c>
      <c r="E84" s="49">
        <v>4.8872120000000001E-7</v>
      </c>
      <c r="F84" s="52">
        <v>5.7215150000000004E-7</v>
      </c>
      <c r="G84" s="52">
        <v>5.7215150000000004E-7</v>
      </c>
      <c r="H84" s="52">
        <v>5.7215150000000004E-7</v>
      </c>
      <c r="I84" s="53">
        <v>5.7215150000000004E-7</v>
      </c>
      <c r="J84" s="53">
        <v>5.7215150000000004E-7</v>
      </c>
      <c r="K84" s="54">
        <v>5.7215150000000004E-7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5.6146869229999989</v>
      </c>
      <c r="D85" s="52">
        <v>5.6745448229999988</v>
      </c>
      <c r="E85" s="49">
        <v>7.2065948000000013</v>
      </c>
      <c r="F85" s="52">
        <v>6.3158873</v>
      </c>
      <c r="G85" s="52">
        <v>6.3158873</v>
      </c>
      <c r="H85" s="52">
        <v>6.3158873</v>
      </c>
      <c r="I85" s="53">
        <v>6.3158873</v>
      </c>
      <c r="J85" s="53">
        <v>6.3158873</v>
      </c>
      <c r="K85" s="54">
        <v>6.3158873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54.648898699999997</v>
      </c>
      <c r="D86" s="52">
        <v>68.213447799999997</v>
      </c>
      <c r="E86" s="49">
        <v>77.435067400000008</v>
      </c>
      <c r="F86" s="52">
        <v>101.3366719</v>
      </c>
      <c r="G86" s="52">
        <v>101.3366719</v>
      </c>
      <c r="H86" s="52">
        <v>101.3366719</v>
      </c>
      <c r="I86" s="53">
        <v>101.3366719</v>
      </c>
      <c r="J86" s="53">
        <v>101.3366719</v>
      </c>
      <c r="K86" s="54">
        <v>101.3366719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3.0435893000000004E-4</v>
      </c>
      <c r="D87" s="52">
        <v>3.0435893000000004E-4</v>
      </c>
      <c r="E87" s="49">
        <v>4.5256590000000002E-5</v>
      </c>
      <c r="F87" s="52">
        <v>9.7296776700000007E-3</v>
      </c>
      <c r="G87" s="52">
        <v>9.7296776700000007E-3</v>
      </c>
      <c r="H87" s="52">
        <v>9.7296776700000007E-3</v>
      </c>
      <c r="I87" s="53">
        <v>9.7296776700000007E-3</v>
      </c>
      <c r="J87" s="53">
        <v>9.7296776700000007E-3</v>
      </c>
      <c r="K87" s="54">
        <v>9.7296776700000007E-3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7.1516783000000013E-3</v>
      </c>
      <c r="D89" s="52">
        <v>4.5983570999999996E-3</v>
      </c>
      <c r="E89" s="49">
        <v>3.2745951E-3</v>
      </c>
      <c r="F89" s="52">
        <v>1.6777417000000002E-3</v>
      </c>
      <c r="G89" s="52">
        <v>1.6777417000000002E-3</v>
      </c>
      <c r="H89" s="52">
        <v>1.6777417000000002E-3</v>
      </c>
      <c r="I89" s="53">
        <v>1.6777417000000002E-3</v>
      </c>
      <c r="J89" s="53">
        <v>1.6777417000000002E-3</v>
      </c>
      <c r="K89" s="54">
        <v>1.6777417000000002E-3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1.8363749000000001E-3</v>
      </c>
      <c r="D90" s="52">
        <v>1.5302313000000001E-3</v>
      </c>
      <c r="E90" s="49">
        <v>1.0090252000000001E-3</v>
      </c>
      <c r="F90" s="52">
        <v>3.6647518000000002E-3</v>
      </c>
      <c r="G90" s="52">
        <v>3.6647518000000002E-3</v>
      </c>
      <c r="H90" s="52">
        <v>3.6647518000000002E-3</v>
      </c>
      <c r="I90" s="53">
        <v>3.6647518000000002E-3</v>
      </c>
      <c r="J90" s="53">
        <v>3.6647518000000002E-3</v>
      </c>
      <c r="K90" s="54">
        <v>3.6647518000000002E-3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0.34398815199999999</v>
      </c>
      <c r="D91" s="52">
        <v>0.20646598299999999</v>
      </c>
      <c r="E91" s="49">
        <v>0.18811657769999998</v>
      </c>
      <c r="F91" s="52">
        <v>7.5838555000000002E-2</v>
      </c>
      <c r="G91" s="52">
        <v>7.5838555000000002E-2</v>
      </c>
      <c r="H91" s="52">
        <v>7.5838555000000002E-2</v>
      </c>
      <c r="I91" s="53">
        <v>7.5838555000000002E-2</v>
      </c>
      <c r="J91" s="53">
        <v>7.5838555000000002E-2</v>
      </c>
      <c r="K91" s="54">
        <v>7.5838555000000002E-2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6.1154319999999996E-3</v>
      </c>
      <c r="D92" s="52">
        <v>5.9259600000000001E-3</v>
      </c>
      <c r="E92" s="49">
        <v>4.9562490000000002E-3</v>
      </c>
      <c r="F92" s="52">
        <v>4.6784269999999998E-3</v>
      </c>
      <c r="G92" s="52">
        <v>4.6784269999999998E-3</v>
      </c>
      <c r="H92" s="52">
        <v>4.6784269999999998E-3</v>
      </c>
      <c r="I92" s="53">
        <v>4.6784269999999998E-3</v>
      </c>
      <c r="J92" s="53">
        <v>4.6784269999999998E-3</v>
      </c>
      <c r="K92" s="54">
        <v>4.6784269999999998E-3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0.28595407499999997</v>
      </c>
      <c r="D93" s="52">
        <v>0.28385094200000005</v>
      </c>
      <c r="E93" s="49">
        <v>0.11211177900000001</v>
      </c>
      <c r="F93" s="52">
        <v>9.7870096900000023E-2</v>
      </c>
      <c r="G93" s="52">
        <v>9.7870096900000023E-2</v>
      </c>
      <c r="H93" s="52">
        <v>9.7870096900000023E-2</v>
      </c>
      <c r="I93" s="53">
        <v>9.7870096900000023E-2</v>
      </c>
      <c r="J93" s="53">
        <v>9.7870096900000023E-2</v>
      </c>
      <c r="K93" s="54">
        <v>9.7870096900000023E-2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7.0967990000000004E-4</v>
      </c>
      <c r="D94" s="52">
        <v>7.293556000000001E-4</v>
      </c>
      <c r="E94" s="49">
        <v>2.8906972999999999E-4</v>
      </c>
      <c r="F94" s="52">
        <v>4.3848259999999995E-4</v>
      </c>
      <c r="G94" s="52">
        <v>4.3848259999999995E-4</v>
      </c>
      <c r="H94" s="52">
        <v>4.3848259999999995E-4</v>
      </c>
      <c r="I94" s="53">
        <v>4.3848259999999995E-4</v>
      </c>
      <c r="J94" s="53">
        <v>4.3848259999999995E-4</v>
      </c>
      <c r="K94" s="54">
        <v>4.3848259999999995E-4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8.2598067799999999</v>
      </c>
      <c r="D95" s="52">
        <v>2.0805178800000004</v>
      </c>
      <c r="E95" s="49">
        <v>2.6884837729999997</v>
      </c>
      <c r="F95" s="52">
        <v>2.7845108610000002</v>
      </c>
      <c r="G95" s="52">
        <v>2.7845108610000002</v>
      </c>
      <c r="H95" s="52">
        <v>2.7845108610000002</v>
      </c>
      <c r="I95" s="53">
        <v>2.7845108610000002</v>
      </c>
      <c r="J95" s="53">
        <v>2.7845108610000002</v>
      </c>
      <c r="K95" s="54">
        <v>2.7845108610000002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0.14151496899999999</v>
      </c>
      <c r="D96" s="52">
        <v>0.12491660799999998</v>
      </c>
      <c r="E96" s="49">
        <v>0.152386514</v>
      </c>
      <c r="F96" s="52">
        <v>0.29555130299999999</v>
      </c>
      <c r="G96" s="52">
        <v>0.29555130299999999</v>
      </c>
      <c r="H96" s="52">
        <v>0.29555130299999999</v>
      </c>
      <c r="I96" s="53">
        <v>0.29555130299999999</v>
      </c>
      <c r="J96" s="53">
        <v>0.29555130299999999</v>
      </c>
      <c r="K96" s="54">
        <v>0.29555130299999999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2.3194478999999999E-5</v>
      </c>
      <c r="D97" s="52">
        <v>1.4979789E-5</v>
      </c>
      <c r="E97" s="49">
        <v>1.68485E-5</v>
      </c>
      <c r="F97" s="52">
        <v>1.8909720999999997E-5</v>
      </c>
      <c r="G97" s="52">
        <v>1.8909720999999997E-5</v>
      </c>
      <c r="H97" s="52">
        <v>1.8909720999999997E-5</v>
      </c>
      <c r="I97" s="53">
        <v>1.8909720999999997E-5</v>
      </c>
      <c r="J97" s="53">
        <v>1.8909720999999997E-5</v>
      </c>
      <c r="K97" s="54">
        <v>1.8909720999999997E-5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7.4703490000000002E-6</v>
      </c>
      <c r="D98" s="52">
        <v>1.0005901000000001E-5</v>
      </c>
      <c r="E98" s="49">
        <v>1.6257516000000002E-5</v>
      </c>
      <c r="F98" s="52">
        <v>1.9334483000000003E-5</v>
      </c>
      <c r="G98" s="52">
        <v>1.9334483000000003E-5</v>
      </c>
      <c r="H98" s="52">
        <v>1.9334483000000003E-5</v>
      </c>
      <c r="I98" s="53">
        <v>1.9334483000000003E-5</v>
      </c>
      <c r="J98" s="53">
        <v>1.9334483000000003E-5</v>
      </c>
      <c r="K98" s="54">
        <v>1.9334483000000003E-5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0.31187866200000003</v>
      </c>
      <c r="D99" s="52">
        <v>7.9621906600000014E-2</v>
      </c>
      <c r="E99" s="49">
        <v>6.3984837000000003E-2</v>
      </c>
      <c r="F99" s="52">
        <v>2.7408835999999999E-2</v>
      </c>
      <c r="G99" s="52">
        <v>2.7408835999999999E-2</v>
      </c>
      <c r="H99" s="52">
        <v>2.7408835999999999E-2</v>
      </c>
      <c r="I99" s="53">
        <v>2.7408835999999999E-2</v>
      </c>
      <c r="J99" s="53">
        <v>2.7408835999999999E-2</v>
      </c>
      <c r="K99" s="54">
        <v>2.7408835999999999E-2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3.8135707100000005</v>
      </c>
      <c r="D100" s="52">
        <v>4.0060639699999996</v>
      </c>
      <c r="E100" s="49">
        <v>3.0040819700000001</v>
      </c>
      <c r="F100" s="52">
        <v>5.8154037700000005</v>
      </c>
      <c r="G100" s="52">
        <v>5.8154037700000005</v>
      </c>
      <c r="H100" s="52">
        <v>5.8154037700000005</v>
      </c>
      <c r="I100" s="53">
        <v>5.8154037700000005</v>
      </c>
      <c r="J100" s="53">
        <v>5.8154037700000005</v>
      </c>
      <c r="K100" s="54">
        <v>5.8154037700000005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1.0544215999999999E-2</v>
      </c>
      <c r="D101" s="52">
        <v>6.3993454999999996E-3</v>
      </c>
      <c r="E101" s="49">
        <v>3.3836586799999999E-2</v>
      </c>
      <c r="F101" s="52">
        <v>1.1514887999999999E-2</v>
      </c>
      <c r="G101" s="52">
        <v>1.1514887999999999E-2</v>
      </c>
      <c r="H101" s="52">
        <v>1.1514887999999999E-2</v>
      </c>
      <c r="I101" s="53">
        <v>1.1514887999999999E-2</v>
      </c>
      <c r="J101" s="53">
        <v>1.1514887999999999E-2</v>
      </c>
      <c r="K101" s="54">
        <v>1.1514887999999999E-2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5.642062E-4</v>
      </c>
      <c r="D102" s="52">
        <v>7.5938530000000011E-4</v>
      </c>
      <c r="E102" s="49">
        <v>8.4472520000000001E-4</v>
      </c>
      <c r="F102" s="52">
        <v>8.1396080000000002E-4</v>
      </c>
      <c r="G102" s="52">
        <v>8.1396080000000002E-4</v>
      </c>
      <c r="H102" s="52">
        <v>8.1396080000000002E-4</v>
      </c>
      <c r="I102" s="53">
        <v>8.1396080000000002E-4</v>
      </c>
      <c r="J102" s="53">
        <v>8.1396080000000002E-4</v>
      </c>
      <c r="K102" s="54">
        <v>8.1396080000000002E-4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5.55098121E-2</v>
      </c>
      <c r="D103" s="52">
        <v>4.3813016410000002E-2</v>
      </c>
      <c r="E103" s="49">
        <v>0.17125720909999997</v>
      </c>
      <c r="F103" s="52">
        <v>4.8592355230000002E-2</v>
      </c>
      <c r="G103" s="52">
        <v>4.8592355230000002E-2</v>
      </c>
      <c r="H103" s="52">
        <v>4.8592355230000002E-2</v>
      </c>
      <c r="I103" s="53">
        <v>4.8592355230000002E-2</v>
      </c>
      <c r="J103" s="53">
        <v>4.8592355230000002E-2</v>
      </c>
      <c r="K103" s="54">
        <v>4.8592355230000002E-2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3.4426085899999993E-2</v>
      </c>
      <c r="D104" s="52">
        <v>2.9174180599999999E-2</v>
      </c>
      <c r="E104" s="49">
        <v>5.9742589299999996E-2</v>
      </c>
      <c r="F104" s="52">
        <v>2.4970114979999999E-2</v>
      </c>
      <c r="G104" s="52">
        <v>2.4970114979999999E-2</v>
      </c>
      <c r="H104" s="52">
        <v>2.4970114979999999E-2</v>
      </c>
      <c r="I104" s="53">
        <v>2.4970114979999999E-2</v>
      </c>
      <c r="J104" s="53">
        <v>2.4970114979999999E-2</v>
      </c>
      <c r="K104" s="54">
        <v>2.4970114979999999E-2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9.9328650000000013E-5</v>
      </c>
      <c r="D105" s="52">
        <v>5.9522480000000003E-5</v>
      </c>
      <c r="E105" s="49">
        <v>8.3868020000000019E-5</v>
      </c>
      <c r="F105" s="52">
        <v>1.3947426999999998E-4</v>
      </c>
      <c r="G105" s="52">
        <v>1.3947426999999998E-4</v>
      </c>
      <c r="H105" s="52">
        <v>1.3947426999999998E-4</v>
      </c>
      <c r="I105" s="53">
        <v>1.3947426999999998E-4</v>
      </c>
      <c r="J105" s="53">
        <v>1.3947426999999998E-4</v>
      </c>
      <c r="K105" s="54">
        <v>1.3947426999999998E-4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5.3176842000000002E-2</v>
      </c>
      <c r="D107" s="52">
        <v>3.3820938000000002E-2</v>
      </c>
      <c r="E107" s="49">
        <v>2.5802447000000006E-2</v>
      </c>
      <c r="F107" s="52">
        <v>1.9768885999999999E-2</v>
      </c>
      <c r="G107" s="52">
        <v>1.9768885999999999E-2</v>
      </c>
      <c r="H107" s="52">
        <v>1.9768885999999999E-2</v>
      </c>
      <c r="I107" s="53">
        <v>1.9768885999999999E-2</v>
      </c>
      <c r="J107" s="53">
        <v>1.9768885999999999E-2</v>
      </c>
      <c r="K107" s="54">
        <v>1.9768885999999999E-2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1.3521223190000001E-2</v>
      </c>
      <c r="D108" s="52">
        <v>8.2377068799999991E-3</v>
      </c>
      <c r="E108" s="49">
        <v>7.8776226599999999E-3</v>
      </c>
      <c r="F108" s="52">
        <v>1.073090048E-2</v>
      </c>
      <c r="G108" s="52">
        <v>1.073090048E-2</v>
      </c>
      <c r="H108" s="52">
        <v>1.073090048E-2</v>
      </c>
      <c r="I108" s="53">
        <v>1.073090048E-2</v>
      </c>
      <c r="J108" s="53">
        <v>1.073090048E-2</v>
      </c>
      <c r="K108" s="54">
        <v>1.073090048E-2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2.2460104500000001E-2</v>
      </c>
      <c r="D109" s="52">
        <v>1.4278237299999998E-2</v>
      </c>
      <c r="E109" s="49">
        <v>6.0121341100000003E-2</v>
      </c>
      <c r="F109" s="52">
        <v>7.9324597999999996E-3</v>
      </c>
      <c r="G109" s="52">
        <v>7.9324597999999996E-3</v>
      </c>
      <c r="H109" s="52">
        <v>7.9324597999999996E-3</v>
      </c>
      <c r="I109" s="53">
        <v>7.9324597999999996E-3</v>
      </c>
      <c r="J109" s="53">
        <v>7.9324597999999996E-3</v>
      </c>
      <c r="K109" s="54">
        <v>7.9324597999999996E-3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3.5597936429999999</v>
      </c>
      <c r="D110" s="52">
        <v>3.1002207633999999</v>
      </c>
      <c r="E110" s="49">
        <v>3.7232285879999996</v>
      </c>
      <c r="F110" s="52">
        <v>4.5618004430000001</v>
      </c>
      <c r="G110" s="52">
        <v>4.5618004430000001</v>
      </c>
      <c r="H110" s="52">
        <v>4.5618004430000001</v>
      </c>
      <c r="I110" s="53">
        <v>4.5618004430000001</v>
      </c>
      <c r="J110" s="53">
        <v>4.5618004430000001</v>
      </c>
      <c r="K110" s="54">
        <v>4.5618004430000001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1.5441240120000002</v>
      </c>
      <c r="D111" s="52">
        <v>1.226517914</v>
      </c>
      <c r="E111" s="49">
        <v>0.69858038099999997</v>
      </c>
      <c r="F111" s="52">
        <v>0.70716363000000004</v>
      </c>
      <c r="G111" s="52">
        <v>0.70716363000000004</v>
      </c>
      <c r="H111" s="52">
        <v>0.70716363000000004</v>
      </c>
      <c r="I111" s="53">
        <v>0.70716363000000004</v>
      </c>
      <c r="J111" s="53">
        <v>0.70716363000000004</v>
      </c>
      <c r="K111" s="54">
        <v>0.70716363000000004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9.6068262200000003</v>
      </c>
      <c r="D112" s="52">
        <v>10.6808826</v>
      </c>
      <c r="E112" s="49">
        <v>8.1549158000000013</v>
      </c>
      <c r="F112" s="52">
        <v>8.2355911300000013</v>
      </c>
      <c r="G112" s="52">
        <v>8.2355911300000013</v>
      </c>
      <c r="H112" s="52">
        <v>8.2355911300000013</v>
      </c>
      <c r="I112" s="53">
        <v>8.2355911300000013</v>
      </c>
      <c r="J112" s="53">
        <v>8.2355911300000013</v>
      </c>
      <c r="K112" s="54">
        <v>8.2355911300000013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6.3915800000000002E-5</v>
      </c>
      <c r="D113" s="52">
        <v>6.7851250000000002E-5</v>
      </c>
      <c r="E113" s="49">
        <v>7.5257459999999993E-5</v>
      </c>
      <c r="F113" s="52">
        <v>6.637596E-5</v>
      </c>
      <c r="G113" s="52">
        <v>6.637596E-5</v>
      </c>
      <c r="H113" s="52">
        <v>6.637596E-5</v>
      </c>
      <c r="I113" s="53">
        <v>6.637596E-5</v>
      </c>
      <c r="J113" s="53">
        <v>6.637596E-5</v>
      </c>
      <c r="K113" s="54">
        <v>6.637596E-5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2.9435928480000002</v>
      </c>
      <c r="D114" s="52">
        <v>2.7704569490000002</v>
      </c>
      <c r="E114" s="49">
        <v>2.827642897</v>
      </c>
      <c r="F114" s="52">
        <v>2.9658249010000004</v>
      </c>
      <c r="G114" s="52">
        <v>2.9658249010000004</v>
      </c>
      <c r="H114" s="52">
        <v>2.9658249010000004</v>
      </c>
      <c r="I114" s="53">
        <v>2.9658249010000004</v>
      </c>
      <c r="J114" s="53">
        <v>2.9658249010000004</v>
      </c>
      <c r="K114" s="54">
        <v>2.9658249010000004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9.3158720000000001E-6</v>
      </c>
      <c r="D115" s="52">
        <v>7.612577000000001E-6</v>
      </c>
      <c r="E115" s="49">
        <v>1.053721E-5</v>
      </c>
      <c r="F115" s="52">
        <v>9.8242720000000002E-6</v>
      </c>
      <c r="G115" s="52">
        <v>9.8242720000000002E-6</v>
      </c>
      <c r="H115" s="52">
        <v>9.8242720000000002E-6</v>
      </c>
      <c r="I115" s="53">
        <v>9.8242720000000002E-6</v>
      </c>
      <c r="J115" s="53">
        <v>9.8242720000000002E-6</v>
      </c>
      <c r="K115" s="54">
        <v>9.8242720000000002E-6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8.8663409999999989E-4</v>
      </c>
      <c r="D117" s="52">
        <v>1.4452965700000001E-3</v>
      </c>
      <c r="E117" s="49">
        <v>1.3949566000000001E-3</v>
      </c>
      <c r="F117" s="52">
        <v>1.9809390600000001E-2</v>
      </c>
      <c r="G117" s="52">
        <v>1.9809390600000001E-2</v>
      </c>
      <c r="H117" s="52">
        <v>1.9809390600000001E-2</v>
      </c>
      <c r="I117" s="53">
        <v>1.9809390600000001E-2</v>
      </c>
      <c r="J117" s="53">
        <v>1.9809390600000001E-2</v>
      </c>
      <c r="K117" s="54">
        <v>1.9809390600000001E-2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8.8548399999999997E-4</v>
      </c>
      <c r="D118" s="52">
        <v>8.2099160000000007E-4</v>
      </c>
      <c r="E118" s="49">
        <v>8.1321989999999999E-4</v>
      </c>
      <c r="F118" s="52">
        <v>7.931040000000001E-4</v>
      </c>
      <c r="G118" s="52">
        <v>7.931040000000001E-4</v>
      </c>
      <c r="H118" s="52">
        <v>7.931040000000001E-4</v>
      </c>
      <c r="I118" s="53">
        <v>7.931040000000001E-4</v>
      </c>
      <c r="J118" s="53">
        <v>7.931040000000001E-4</v>
      </c>
      <c r="K118" s="54">
        <v>7.931040000000001E-4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2.9050875620000003</v>
      </c>
      <c r="D119" s="52">
        <v>3.3464239290000002</v>
      </c>
      <c r="E119" s="49">
        <v>5.2950039489999998</v>
      </c>
      <c r="F119" s="52">
        <v>5.4734259059999992</v>
      </c>
      <c r="G119" s="52">
        <v>5.4734259059999992</v>
      </c>
      <c r="H119" s="52">
        <v>5.4734259059999992</v>
      </c>
      <c r="I119" s="53">
        <v>5.4734259059999992</v>
      </c>
      <c r="J119" s="53">
        <v>5.4734259059999992</v>
      </c>
      <c r="K119" s="54">
        <v>5.4734259059999992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4.9698270000000008E-6</v>
      </c>
      <c r="E120" s="49">
        <v>4.9698270000000008E-6</v>
      </c>
      <c r="F120" s="52">
        <v>4.9698270000000008E-6</v>
      </c>
      <c r="G120" s="52">
        <v>4.9698270000000008E-6</v>
      </c>
      <c r="H120" s="52">
        <v>4.9698270000000008E-6</v>
      </c>
      <c r="I120" s="53">
        <v>4.9698270000000008E-6</v>
      </c>
      <c r="J120" s="53">
        <v>4.9698270000000008E-6</v>
      </c>
      <c r="K120" s="54">
        <v>4.9698270000000008E-6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8.7926229999999994E-3</v>
      </c>
      <c r="D121" s="52">
        <v>7.5238704999999991E-3</v>
      </c>
      <c r="E121" s="49">
        <v>2.6943557000000003E-2</v>
      </c>
      <c r="F121" s="52">
        <v>4.687482099999999E-2</v>
      </c>
      <c r="G121" s="52">
        <v>4.687482099999999E-2</v>
      </c>
      <c r="H121" s="52">
        <v>4.687482099999999E-2</v>
      </c>
      <c r="I121" s="53">
        <v>4.687482099999999E-2</v>
      </c>
      <c r="J121" s="53">
        <v>4.687482099999999E-2</v>
      </c>
      <c r="K121" s="54">
        <v>4.687482099999999E-2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1.3759984104999998</v>
      </c>
      <c r="D123" s="52">
        <v>1.3755220958100001</v>
      </c>
      <c r="E123" s="49">
        <v>0.22477209370000001</v>
      </c>
      <c r="F123" s="52">
        <v>4.0477862499999996E-2</v>
      </c>
      <c r="G123" s="52">
        <v>4.0477862499999996E-2</v>
      </c>
      <c r="H123" s="52">
        <v>4.0477862499999996E-2</v>
      </c>
      <c r="I123" s="53">
        <v>4.0477862499999996E-2</v>
      </c>
      <c r="J123" s="53">
        <v>4.0477862499999996E-2</v>
      </c>
      <c r="K123" s="54">
        <v>4.0477862499999996E-2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9.4694924999999992E-3</v>
      </c>
      <c r="D124" s="52">
        <v>1.0154328999999998E-2</v>
      </c>
      <c r="E124" s="49">
        <v>0.11569451100000003</v>
      </c>
      <c r="F124" s="52">
        <v>1.01889405E-2</v>
      </c>
      <c r="G124" s="52">
        <v>1.01889405E-2</v>
      </c>
      <c r="H124" s="52">
        <v>1.01889405E-2</v>
      </c>
      <c r="I124" s="53">
        <v>1.01889405E-2</v>
      </c>
      <c r="J124" s="53">
        <v>1.01889405E-2</v>
      </c>
      <c r="K124" s="54">
        <v>1.01889405E-2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2.0463998999999998E-3</v>
      </c>
      <c r="D125" s="52">
        <v>9.2404490000000004E-4</v>
      </c>
      <c r="E125" s="49">
        <v>1.1340915999999998E-3</v>
      </c>
      <c r="F125" s="52">
        <v>1.24736715E-2</v>
      </c>
      <c r="G125" s="52">
        <v>1.24736715E-2</v>
      </c>
      <c r="H125" s="52">
        <v>1.24736715E-2</v>
      </c>
      <c r="I125" s="53">
        <v>1.24736715E-2</v>
      </c>
      <c r="J125" s="53">
        <v>1.24736715E-2</v>
      </c>
      <c r="K125" s="54">
        <v>1.24736715E-2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9.3337449260000014</v>
      </c>
      <c r="D126" s="52">
        <v>7.6375597760000016</v>
      </c>
      <c r="E126" s="49">
        <v>8.3497531560000002</v>
      </c>
      <c r="F126" s="52">
        <v>8.5212622679999992</v>
      </c>
      <c r="G126" s="52">
        <v>8.5212622679999992</v>
      </c>
      <c r="H126" s="52">
        <v>8.5212622679999992</v>
      </c>
      <c r="I126" s="53">
        <v>8.5212622679999992</v>
      </c>
      <c r="J126" s="53">
        <v>8.5212622679999992</v>
      </c>
      <c r="K126" s="54">
        <v>8.5212622679999992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0.84214217150000015</v>
      </c>
      <c r="D127" s="52">
        <v>0.66743340690000008</v>
      </c>
      <c r="E127" s="49">
        <v>1.4504019352000002</v>
      </c>
      <c r="F127" s="52">
        <v>1.3479991066499999</v>
      </c>
      <c r="G127" s="52">
        <v>1.3479991066499999</v>
      </c>
      <c r="H127" s="52">
        <v>1.3479991066499999</v>
      </c>
      <c r="I127" s="53">
        <v>1.3479991066499999</v>
      </c>
      <c r="J127" s="53">
        <v>1.3479991066499999</v>
      </c>
      <c r="K127" s="54">
        <v>1.3479991066499999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0.10404018499999999</v>
      </c>
      <c r="D129" s="52">
        <v>0.10654405499999998</v>
      </c>
      <c r="E129" s="49">
        <v>0.17948876</v>
      </c>
      <c r="F129" s="52">
        <v>0.16250469700000003</v>
      </c>
      <c r="G129" s="52">
        <v>0.16250469700000003</v>
      </c>
      <c r="H129" s="52">
        <v>0.16250469700000003</v>
      </c>
      <c r="I129" s="53">
        <v>0.16250469700000003</v>
      </c>
      <c r="J129" s="53">
        <v>0.16250469700000003</v>
      </c>
      <c r="K129" s="54">
        <v>0.16250469700000003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3.1794715999999999E-3</v>
      </c>
      <c r="D130" s="52">
        <v>2.2819906E-3</v>
      </c>
      <c r="E130" s="49">
        <v>2.2227867999999999E-3</v>
      </c>
      <c r="F130" s="52">
        <v>3.5509755999999998E-3</v>
      </c>
      <c r="G130" s="52">
        <v>3.5509755999999998E-3</v>
      </c>
      <c r="H130" s="52">
        <v>3.5509755999999998E-3</v>
      </c>
      <c r="I130" s="53">
        <v>3.5509755999999998E-3</v>
      </c>
      <c r="J130" s="53">
        <v>3.5509755999999998E-3</v>
      </c>
      <c r="K130" s="54">
        <v>3.5509755999999998E-3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3.5755400000000003E-3</v>
      </c>
      <c r="D131" s="52">
        <v>2.0013196999999999E-3</v>
      </c>
      <c r="E131" s="49">
        <v>2.2746094999999997E-3</v>
      </c>
      <c r="F131" s="52">
        <v>2.7606027000000003E-3</v>
      </c>
      <c r="G131" s="52">
        <v>2.7606027000000003E-3</v>
      </c>
      <c r="H131" s="52">
        <v>2.7606027000000003E-3</v>
      </c>
      <c r="I131" s="53">
        <v>2.7606027000000003E-3</v>
      </c>
      <c r="J131" s="53">
        <v>2.7606027000000003E-3</v>
      </c>
      <c r="K131" s="54">
        <v>2.7606027000000003E-3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0.24292210700000003</v>
      </c>
      <c r="D132" s="52">
        <v>0.29239131800000001</v>
      </c>
      <c r="E132" s="49">
        <v>0.196234929</v>
      </c>
      <c r="F132" s="52">
        <v>0.16601408299999998</v>
      </c>
      <c r="G132" s="52">
        <v>0.16601408299999998</v>
      </c>
      <c r="H132" s="52">
        <v>0.16601408299999998</v>
      </c>
      <c r="I132" s="53">
        <v>0.16601408299999998</v>
      </c>
      <c r="J132" s="53">
        <v>0.16601408299999998</v>
      </c>
      <c r="K132" s="54">
        <v>0.16601408299999998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4.5360625999999994E-2</v>
      </c>
      <c r="D133" s="52">
        <v>4.1321356999999996E-2</v>
      </c>
      <c r="E133" s="49">
        <v>5.9400122999999992E-2</v>
      </c>
      <c r="F133" s="52">
        <v>0.11482158200000001</v>
      </c>
      <c r="G133" s="52">
        <v>0.11482158200000001</v>
      </c>
      <c r="H133" s="52">
        <v>0.11482158200000001</v>
      </c>
      <c r="I133" s="53">
        <v>0.11482158200000001</v>
      </c>
      <c r="J133" s="53">
        <v>0.11482158200000001</v>
      </c>
      <c r="K133" s="54">
        <v>0.11482158200000001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4.70910925</v>
      </c>
      <c r="D134" s="52">
        <v>4.2456549099999998</v>
      </c>
      <c r="E134" s="49">
        <v>4.0797422899999995</v>
      </c>
      <c r="F134" s="52">
        <v>3.1323509799999996</v>
      </c>
      <c r="G134" s="52">
        <v>3.1323509799999996</v>
      </c>
      <c r="H134" s="52">
        <v>3.1323509799999996</v>
      </c>
      <c r="I134" s="53">
        <v>3.1323509799999996</v>
      </c>
      <c r="J134" s="53">
        <v>3.1323509799999996</v>
      </c>
      <c r="K134" s="54">
        <v>3.1323509799999996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5.0101270000000006E-7</v>
      </c>
      <c r="D135" s="52">
        <v>3.5204219999999995E-7</v>
      </c>
      <c r="E135" s="49">
        <v>3.5204219999999995E-7</v>
      </c>
      <c r="F135" s="52">
        <v>3.5204219999999995E-7</v>
      </c>
      <c r="G135" s="52">
        <v>3.5204219999999995E-7</v>
      </c>
      <c r="H135" s="52">
        <v>3.5204219999999995E-7</v>
      </c>
      <c r="I135" s="53">
        <v>3.5204219999999995E-7</v>
      </c>
      <c r="J135" s="53">
        <v>3.5204219999999995E-7</v>
      </c>
      <c r="K135" s="54">
        <v>3.5204219999999995E-7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1.3491779700000002</v>
      </c>
      <c r="D136" s="52">
        <v>1.3291296500000005</v>
      </c>
      <c r="E136" s="49">
        <v>0.174152854</v>
      </c>
      <c r="F136" s="52">
        <v>0.104009185</v>
      </c>
      <c r="G136" s="52">
        <v>0.104009185</v>
      </c>
      <c r="H136" s="52">
        <v>0.104009185</v>
      </c>
      <c r="I136" s="53">
        <v>0.104009185</v>
      </c>
      <c r="J136" s="53">
        <v>0.104009185</v>
      </c>
      <c r="K136" s="54">
        <v>0.104009185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1.0900499000000001E-3</v>
      </c>
      <c r="D137" s="52">
        <v>7.5437879999999994E-4</v>
      </c>
      <c r="E137" s="49">
        <v>7.7857429999999997E-4</v>
      </c>
      <c r="F137" s="52">
        <v>8.0384240000000006E-4</v>
      </c>
      <c r="G137" s="52">
        <v>8.0384240000000006E-4</v>
      </c>
      <c r="H137" s="52">
        <v>8.0384240000000006E-4</v>
      </c>
      <c r="I137" s="53">
        <v>8.0384240000000006E-4</v>
      </c>
      <c r="J137" s="53">
        <v>8.0384240000000006E-4</v>
      </c>
      <c r="K137" s="54">
        <v>8.0384240000000006E-4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2.7462125000000004E-5</v>
      </c>
      <c r="D138" s="52">
        <v>2.9870763000000004E-5</v>
      </c>
      <c r="E138" s="49">
        <v>3.3408390000000003E-5</v>
      </c>
      <c r="F138" s="52">
        <v>3.2811020000000003E-5</v>
      </c>
      <c r="G138" s="52">
        <v>3.2811020000000003E-5</v>
      </c>
      <c r="H138" s="52">
        <v>3.2811020000000003E-5</v>
      </c>
      <c r="I138" s="53">
        <v>3.2811020000000003E-5</v>
      </c>
      <c r="J138" s="53">
        <v>3.2811020000000003E-5</v>
      </c>
      <c r="K138" s="54">
        <v>3.2811020000000003E-5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9.4251770699999987E-2</v>
      </c>
      <c r="D139" s="52">
        <v>0.10420122069999999</v>
      </c>
      <c r="E139" s="49">
        <v>0.34076904999999996</v>
      </c>
      <c r="F139" s="52">
        <v>0.19183822999999997</v>
      </c>
      <c r="G139" s="52">
        <v>0.19183822999999997</v>
      </c>
      <c r="H139" s="52">
        <v>0.19183822999999997</v>
      </c>
      <c r="I139" s="53">
        <v>0.19183822999999997</v>
      </c>
      <c r="J139" s="53">
        <v>0.19183822999999997</v>
      </c>
      <c r="K139" s="54">
        <v>0.19183822999999997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4.5852162000000002E-2</v>
      </c>
      <c r="D141" s="52">
        <v>5.3954352999999997E-2</v>
      </c>
      <c r="E141" s="49">
        <v>3.0964412000000004E-2</v>
      </c>
      <c r="F141" s="52">
        <v>1.6559487000000001E-2</v>
      </c>
      <c r="G141" s="52">
        <v>1.6559487000000001E-2</v>
      </c>
      <c r="H141" s="52">
        <v>1.6559487000000001E-2</v>
      </c>
      <c r="I141" s="53">
        <v>1.6559487000000001E-2</v>
      </c>
      <c r="J141" s="53">
        <v>1.6559487000000001E-2</v>
      </c>
      <c r="K141" s="54">
        <v>1.6559487000000001E-2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2.2012093771000001</v>
      </c>
      <c r="D142" s="52">
        <v>2.5069009785000005</v>
      </c>
      <c r="E142" s="49">
        <v>2.4912375774999997</v>
      </c>
      <c r="F142" s="52">
        <v>2.1367548466999997</v>
      </c>
      <c r="G142" s="52">
        <v>2.1367548466999997</v>
      </c>
      <c r="H142" s="52">
        <v>2.1367548466999997</v>
      </c>
      <c r="I142" s="53">
        <v>2.1367548466999997</v>
      </c>
      <c r="J142" s="53">
        <v>2.1367548466999997</v>
      </c>
      <c r="K142" s="54">
        <v>2.1367548466999997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5.8241173120000003</v>
      </c>
      <c r="D143" s="52">
        <v>4.9292621050000003</v>
      </c>
      <c r="E143" s="49">
        <v>3.7852499780000004</v>
      </c>
      <c r="F143" s="52">
        <v>4.3620778900000001</v>
      </c>
      <c r="G143" s="52">
        <v>4.3620778900000001</v>
      </c>
      <c r="H143" s="52">
        <v>4.3620778900000001</v>
      </c>
      <c r="I143" s="53">
        <v>4.3620778900000001</v>
      </c>
      <c r="J143" s="53">
        <v>4.3620778900000001</v>
      </c>
      <c r="K143" s="54">
        <v>4.3620778900000001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1.820913402</v>
      </c>
      <c r="D144" s="52">
        <v>1.728723711</v>
      </c>
      <c r="E144" s="49">
        <v>2.33568446</v>
      </c>
      <c r="F144" s="52">
        <v>1.3534317900000001</v>
      </c>
      <c r="G144" s="52">
        <v>1.3534317900000001</v>
      </c>
      <c r="H144" s="52">
        <v>1.3534317900000001</v>
      </c>
      <c r="I144" s="53">
        <v>1.3534317900000001</v>
      </c>
      <c r="J144" s="53">
        <v>1.3534317900000001</v>
      </c>
      <c r="K144" s="54">
        <v>1.3534317900000001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0.70580490000000007</v>
      </c>
      <c r="D145" s="52">
        <v>0.71939530000000007</v>
      </c>
      <c r="E145" s="49">
        <v>0.53383332999999999</v>
      </c>
      <c r="F145" s="52">
        <v>0.65093490000000009</v>
      </c>
      <c r="G145" s="52">
        <v>0.65093490000000009</v>
      </c>
      <c r="H145" s="52">
        <v>0.65093490000000009</v>
      </c>
      <c r="I145" s="53">
        <v>0.65093490000000009</v>
      </c>
      <c r="J145" s="53">
        <v>0.65093490000000009</v>
      </c>
      <c r="K145" s="54">
        <v>0.65093490000000009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0.18015092000000002</v>
      </c>
      <c r="D146" s="52">
        <v>0.12750392999999999</v>
      </c>
      <c r="E146" s="49">
        <v>0.10695868</v>
      </c>
      <c r="F146" s="52">
        <v>7.1606961999999996E-2</v>
      </c>
      <c r="G146" s="52">
        <v>7.1606961999999996E-2</v>
      </c>
      <c r="H146" s="52">
        <v>7.1606961999999996E-2</v>
      </c>
      <c r="I146" s="53">
        <v>7.1606961999999996E-2</v>
      </c>
      <c r="J146" s="53">
        <v>7.1606961999999996E-2</v>
      </c>
      <c r="K146" s="54">
        <v>7.1606961999999996E-2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0.11970331630000001</v>
      </c>
      <c r="D147" s="52">
        <v>7.2824130499999987E-2</v>
      </c>
      <c r="E147" s="49">
        <v>0.59204091089999999</v>
      </c>
      <c r="F147" s="52">
        <v>1.0292940447000001</v>
      </c>
      <c r="G147" s="52">
        <v>1.0292940447000001</v>
      </c>
      <c r="H147" s="52">
        <v>1.0292940447000001</v>
      </c>
      <c r="I147" s="53">
        <v>1.0292940447000001</v>
      </c>
      <c r="J147" s="53">
        <v>1.0292940447000001</v>
      </c>
      <c r="K147" s="54">
        <v>1.0292940447000001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1.3386017E-5</v>
      </c>
      <c r="D148" s="52">
        <v>1.6704504999999999E-5</v>
      </c>
      <c r="E148" s="49">
        <v>2.2794889000000001E-5</v>
      </c>
      <c r="F148" s="52">
        <v>3.0388555999999999E-5</v>
      </c>
      <c r="G148" s="52">
        <v>3.0388555999999999E-5</v>
      </c>
      <c r="H148" s="52">
        <v>3.0388555999999999E-5</v>
      </c>
      <c r="I148" s="53">
        <v>3.0388555999999999E-5</v>
      </c>
      <c r="J148" s="53">
        <v>3.0388555999999999E-5</v>
      </c>
      <c r="K148" s="54">
        <v>3.0388555999999999E-5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4.0635730000000009E-2</v>
      </c>
      <c r="D149" s="52">
        <v>4.5154290000000007E-2</v>
      </c>
      <c r="E149" s="49">
        <v>0.164559067</v>
      </c>
      <c r="F149" s="52">
        <v>4.321183E-2</v>
      </c>
      <c r="G149" s="52">
        <v>4.321183E-2</v>
      </c>
      <c r="H149" s="52">
        <v>4.321183E-2</v>
      </c>
      <c r="I149" s="53">
        <v>4.321183E-2</v>
      </c>
      <c r="J149" s="53">
        <v>4.321183E-2</v>
      </c>
      <c r="K149" s="54">
        <v>4.321183E-2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17.881186570000001</v>
      </c>
      <c r="D150" s="52">
        <v>4.5867308599999994</v>
      </c>
      <c r="E150" s="49">
        <v>22.422636660000002</v>
      </c>
      <c r="F150" s="52">
        <v>9.9092547800000013</v>
      </c>
      <c r="G150" s="52">
        <v>9.9092547800000013</v>
      </c>
      <c r="H150" s="52">
        <v>9.9092547800000013</v>
      </c>
      <c r="I150" s="53">
        <v>9.9092547800000013</v>
      </c>
      <c r="J150" s="53">
        <v>9.9092547800000013</v>
      </c>
      <c r="K150" s="54">
        <v>9.9092547800000013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7.6111014000000005E-2</v>
      </c>
      <c r="D151" s="52">
        <v>5.937678930000001E-2</v>
      </c>
      <c r="E151" s="49">
        <v>4.9573309000000003E-2</v>
      </c>
      <c r="F151" s="52">
        <v>2.3110965000000001E-2</v>
      </c>
      <c r="G151" s="52">
        <v>2.3110965000000001E-2</v>
      </c>
      <c r="H151" s="52">
        <v>2.3110965000000001E-2</v>
      </c>
      <c r="I151" s="53">
        <v>2.3110965000000001E-2</v>
      </c>
      <c r="J151" s="53">
        <v>2.3110965000000001E-2</v>
      </c>
      <c r="K151" s="54">
        <v>2.3110965000000001E-2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4.0712300000000007E-4</v>
      </c>
      <c r="D152" s="52">
        <v>4.3862520000000006E-4</v>
      </c>
      <c r="E152" s="49">
        <v>4.5786999999999998E-4</v>
      </c>
      <c r="F152" s="52">
        <v>2.4235986000000002E-4</v>
      </c>
      <c r="G152" s="52">
        <v>2.4235986000000002E-4</v>
      </c>
      <c r="H152" s="52">
        <v>2.4235986000000002E-4</v>
      </c>
      <c r="I152" s="53">
        <v>2.4235986000000002E-4</v>
      </c>
      <c r="J152" s="53">
        <v>2.4235986000000002E-4</v>
      </c>
      <c r="K152" s="54">
        <v>2.4235986000000002E-4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6.5751309999999996E-5</v>
      </c>
      <c r="D153" s="52">
        <v>6.8093980000000001E-5</v>
      </c>
      <c r="E153" s="49">
        <v>6.7366720000000001E-5</v>
      </c>
      <c r="F153" s="52">
        <v>6.9028320000000013E-5</v>
      </c>
      <c r="G153" s="52">
        <v>6.9028320000000013E-5</v>
      </c>
      <c r="H153" s="52">
        <v>6.9028320000000013E-5</v>
      </c>
      <c r="I153" s="53">
        <v>6.9028320000000013E-5</v>
      </c>
      <c r="J153" s="53">
        <v>6.9028320000000013E-5</v>
      </c>
      <c r="K153" s="54">
        <v>6.9028320000000013E-5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1.2813633E-4</v>
      </c>
      <c r="D154" s="52">
        <v>1.0696364E-4</v>
      </c>
      <c r="E154" s="49">
        <v>9.7706730000000013E-5</v>
      </c>
      <c r="F154" s="52">
        <v>1.0490648000000001E-4</v>
      </c>
      <c r="G154" s="52">
        <v>1.0490648000000001E-4</v>
      </c>
      <c r="H154" s="52">
        <v>1.0490648000000001E-4</v>
      </c>
      <c r="I154" s="53">
        <v>1.0490648000000001E-4</v>
      </c>
      <c r="J154" s="53">
        <v>1.0490648000000001E-4</v>
      </c>
      <c r="K154" s="54">
        <v>1.0490648000000001E-4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1.2263662E-5</v>
      </c>
      <c r="D155" s="52">
        <v>8.3077830000000005E-6</v>
      </c>
      <c r="E155" s="49">
        <v>9.0846119999999989E-6</v>
      </c>
      <c r="F155" s="52">
        <v>9.1333439999999998E-6</v>
      </c>
      <c r="G155" s="52">
        <v>9.1333439999999998E-6</v>
      </c>
      <c r="H155" s="52">
        <v>9.1333439999999998E-6</v>
      </c>
      <c r="I155" s="53">
        <v>9.1333439999999998E-6</v>
      </c>
      <c r="J155" s="53">
        <v>9.1333439999999998E-6</v>
      </c>
      <c r="K155" s="54">
        <v>9.1333439999999998E-6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1.3285639E-5</v>
      </c>
      <c r="D157" s="52">
        <v>1.8020950999999998E-5</v>
      </c>
      <c r="E157" s="49">
        <v>1.3248841999999999E-5</v>
      </c>
      <c r="F157" s="52">
        <v>1.4978890000000001E-5</v>
      </c>
      <c r="G157" s="52">
        <v>1.4978890000000001E-5</v>
      </c>
      <c r="H157" s="52">
        <v>1.4978890000000001E-5</v>
      </c>
      <c r="I157" s="53">
        <v>1.4978890000000001E-5</v>
      </c>
      <c r="J157" s="53">
        <v>1.4978890000000001E-5</v>
      </c>
      <c r="K157" s="54">
        <v>1.4978890000000001E-5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2.1585578999999997E-2</v>
      </c>
      <c r="D158" s="52">
        <v>1.3316794000000002E-2</v>
      </c>
      <c r="E158" s="49">
        <v>1.1679343E-2</v>
      </c>
      <c r="F158" s="52">
        <v>1.5694401E-2</v>
      </c>
      <c r="G158" s="52">
        <v>1.5694401E-2</v>
      </c>
      <c r="H158" s="52">
        <v>1.5694401E-2</v>
      </c>
      <c r="I158" s="53">
        <v>1.5694401E-2</v>
      </c>
      <c r="J158" s="53">
        <v>1.5694401E-2</v>
      </c>
      <c r="K158" s="54">
        <v>1.5694401E-2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0.99764233479999986</v>
      </c>
      <c r="D159" s="52">
        <v>0.86850929899999996</v>
      </c>
      <c r="E159" s="49">
        <v>1.1661194825000001</v>
      </c>
      <c r="F159" s="52">
        <v>1.3102529440000001</v>
      </c>
      <c r="G159" s="52">
        <v>1.3102529440000001</v>
      </c>
      <c r="H159" s="52">
        <v>1.3102529440000001</v>
      </c>
      <c r="I159" s="53">
        <v>1.3102529440000001</v>
      </c>
      <c r="J159" s="53">
        <v>1.3102529440000001</v>
      </c>
      <c r="K159" s="54">
        <v>1.3102529440000001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9.4694924999999992E-3</v>
      </c>
      <c r="D160" s="52">
        <v>1.0154328999999998E-2</v>
      </c>
      <c r="E160" s="49">
        <v>0.11569451100000003</v>
      </c>
      <c r="F160" s="52">
        <v>1.01889405E-2</v>
      </c>
      <c r="G160" s="52">
        <v>1.01889405E-2</v>
      </c>
      <c r="H160" s="52">
        <v>1.01889405E-2</v>
      </c>
      <c r="I160" s="53">
        <v>1.01889405E-2</v>
      </c>
      <c r="J160" s="53">
        <v>1.01889405E-2</v>
      </c>
      <c r="K160" s="54">
        <v>1.01889405E-2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4.06224E-8</v>
      </c>
      <c r="D161" s="52">
        <v>4.06224E-8</v>
      </c>
      <c r="E161" s="49">
        <v>4.06224E-8</v>
      </c>
      <c r="F161" s="52">
        <v>4.06224E-8</v>
      </c>
      <c r="G161" s="52">
        <v>4.06224E-8</v>
      </c>
      <c r="H161" s="52">
        <v>4.06224E-8</v>
      </c>
      <c r="I161" s="53">
        <v>4.06224E-8</v>
      </c>
      <c r="J161" s="53">
        <v>4.06224E-8</v>
      </c>
      <c r="K161" s="54">
        <v>4.06224E-8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0.98823660000000013</v>
      </c>
      <c r="D162" s="52">
        <v>0.92226439019999995</v>
      </c>
      <c r="E162" s="49">
        <v>0.5595045756999999</v>
      </c>
      <c r="F162" s="52">
        <v>0.42124587459999996</v>
      </c>
      <c r="G162" s="52">
        <v>0.42124587459999996</v>
      </c>
      <c r="H162" s="52">
        <v>0.42124587459999996</v>
      </c>
      <c r="I162" s="53">
        <v>0.42124587459999996</v>
      </c>
      <c r="J162" s="53">
        <v>0.42124587459999996</v>
      </c>
      <c r="K162" s="54">
        <v>0.42124587459999996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3.5225217328890002E-2</v>
      </c>
      <c r="D163" s="52">
        <v>3.5225095686749995E-2</v>
      </c>
      <c r="E163" s="49">
        <v>1.56814365768E-2</v>
      </c>
      <c r="F163" s="52">
        <v>5.5431035768000007E-3</v>
      </c>
      <c r="G163" s="52">
        <v>5.5431035768000007E-3</v>
      </c>
      <c r="H163" s="52">
        <v>5.5431035768000007E-3</v>
      </c>
      <c r="I163" s="53">
        <v>5.5431035768000007E-3</v>
      </c>
      <c r="J163" s="53">
        <v>5.5431035768000007E-3</v>
      </c>
      <c r="K163" s="54">
        <v>5.5431035768000007E-3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3.2863750999999997E-2</v>
      </c>
      <c r="D164" s="52">
        <v>1.8638967000000003E-2</v>
      </c>
      <c r="E164" s="49">
        <v>5.5925860000000001E-3</v>
      </c>
      <c r="F164" s="52">
        <v>2.5710501E-2</v>
      </c>
      <c r="G164" s="52">
        <v>2.5710501E-2</v>
      </c>
      <c r="H164" s="52">
        <v>2.5710501E-2</v>
      </c>
      <c r="I164" s="53">
        <v>2.5710501E-2</v>
      </c>
      <c r="J164" s="53">
        <v>2.5710501E-2</v>
      </c>
      <c r="K164" s="54">
        <v>2.5710501E-2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1.1842372000000002E-3</v>
      </c>
      <c r="D165" s="52">
        <v>1.0377033000000002E-3</v>
      </c>
      <c r="E165" s="49">
        <v>1.1099178E-3</v>
      </c>
      <c r="F165" s="52">
        <v>1.1819401000000001E-3</v>
      </c>
      <c r="G165" s="52">
        <v>1.1819401000000001E-3</v>
      </c>
      <c r="H165" s="52">
        <v>1.1819401000000001E-3</v>
      </c>
      <c r="I165" s="53">
        <v>1.1819401000000001E-3</v>
      </c>
      <c r="J165" s="53">
        <v>1.1819401000000001E-3</v>
      </c>
      <c r="K165" s="54">
        <v>1.1819401000000001E-3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3.4271430000000001E-5</v>
      </c>
      <c r="D166" s="52">
        <v>2.7048461000000004E-5</v>
      </c>
      <c r="E166" s="49">
        <v>4.610413E-5</v>
      </c>
      <c r="F166" s="52">
        <v>5.2932809999999996E-5</v>
      </c>
      <c r="G166" s="52">
        <v>5.2932809999999996E-5</v>
      </c>
      <c r="H166" s="52">
        <v>5.2932809999999996E-5</v>
      </c>
      <c r="I166" s="53">
        <v>5.2932809999999996E-5</v>
      </c>
      <c r="J166" s="53">
        <v>5.2932809999999996E-5</v>
      </c>
      <c r="K166" s="54">
        <v>5.2932809999999996E-5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2.5644115429999998</v>
      </c>
      <c r="D168" s="52">
        <v>2.0314981690000002</v>
      </c>
      <c r="E168" s="49">
        <v>1.832369855</v>
      </c>
      <c r="F168" s="52">
        <v>3.2308718320000001</v>
      </c>
      <c r="G168" s="52">
        <v>3.2308718320000001</v>
      </c>
      <c r="H168" s="52">
        <v>3.2308718320000001</v>
      </c>
      <c r="I168" s="53">
        <v>3.2308718320000001</v>
      </c>
      <c r="J168" s="53">
        <v>3.2308718320000001</v>
      </c>
      <c r="K168" s="54">
        <v>3.2308718320000001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1.5714148000000001E-2</v>
      </c>
      <c r="D169" s="52">
        <v>1.4413635999999999E-2</v>
      </c>
      <c r="E169" s="49">
        <v>8.1065186000000011E-3</v>
      </c>
      <c r="F169" s="52">
        <v>1.129485E-2</v>
      </c>
      <c r="G169" s="52">
        <v>1.129485E-2</v>
      </c>
      <c r="H169" s="52">
        <v>1.129485E-2</v>
      </c>
      <c r="I169" s="53">
        <v>1.129485E-2</v>
      </c>
      <c r="J169" s="53">
        <v>1.129485E-2</v>
      </c>
      <c r="K169" s="54">
        <v>1.129485E-2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1.045272043</v>
      </c>
      <c r="D170" s="52">
        <v>0.63595300299999991</v>
      </c>
      <c r="E170" s="49">
        <v>0.60616773800000001</v>
      </c>
      <c r="F170" s="52">
        <v>0.4405514470000001</v>
      </c>
      <c r="G170" s="52">
        <v>0.4405514470000001</v>
      </c>
      <c r="H170" s="52">
        <v>0.4405514470000001</v>
      </c>
      <c r="I170" s="53">
        <v>0.4405514470000001</v>
      </c>
      <c r="J170" s="53">
        <v>0.4405514470000001</v>
      </c>
      <c r="K170" s="54">
        <v>0.4405514470000001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2.1288161900000001E-2</v>
      </c>
      <c r="D171" s="52">
        <v>2.1613485200000001E-2</v>
      </c>
      <c r="E171" s="49">
        <v>5.9881677000000006E-3</v>
      </c>
      <c r="F171" s="52">
        <v>1.3822456699999999E-2</v>
      </c>
      <c r="G171" s="52">
        <v>1.3822456699999999E-2</v>
      </c>
      <c r="H171" s="52">
        <v>1.3822456699999999E-2</v>
      </c>
      <c r="I171" s="53">
        <v>1.3822456699999999E-2</v>
      </c>
      <c r="J171" s="53">
        <v>1.3822456699999999E-2</v>
      </c>
      <c r="K171" s="54">
        <v>1.3822456699999999E-2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20.595039565</v>
      </c>
      <c r="D172" s="52">
        <v>17.931885737000002</v>
      </c>
      <c r="E172" s="49">
        <v>19.143912608000001</v>
      </c>
      <c r="F172" s="52">
        <v>21.91933337</v>
      </c>
      <c r="G172" s="52">
        <v>21.91933337</v>
      </c>
      <c r="H172" s="52">
        <v>21.91933337</v>
      </c>
      <c r="I172" s="53">
        <v>21.91933337</v>
      </c>
      <c r="J172" s="53">
        <v>21.91933337</v>
      </c>
      <c r="K172" s="54">
        <v>21.91933337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0.62901989950000003</v>
      </c>
      <c r="D173" s="52">
        <v>0.59859321349999994</v>
      </c>
      <c r="E173" s="49">
        <v>0.49532077450000006</v>
      </c>
      <c r="F173" s="52">
        <v>0.44228025809999999</v>
      </c>
      <c r="G173" s="52">
        <v>0.44228025809999999</v>
      </c>
      <c r="H173" s="52">
        <v>0.44228025809999999</v>
      </c>
      <c r="I173" s="53">
        <v>0.44228025809999999</v>
      </c>
      <c r="J173" s="53">
        <v>0.44228025809999999</v>
      </c>
      <c r="K173" s="54">
        <v>0.44228025809999999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3.4040514100000002E-2</v>
      </c>
      <c r="D174" s="52">
        <v>2.7109552699999998E-2</v>
      </c>
      <c r="E174" s="49">
        <v>9.3565347000000004E-3</v>
      </c>
      <c r="F174" s="52">
        <v>7.1567139400000007E-2</v>
      </c>
      <c r="G174" s="52">
        <v>7.1567139400000007E-2</v>
      </c>
      <c r="H174" s="52">
        <v>7.1567139400000007E-2</v>
      </c>
      <c r="I174" s="53">
        <v>7.1567139400000007E-2</v>
      </c>
      <c r="J174" s="53">
        <v>7.1567139400000007E-2</v>
      </c>
      <c r="K174" s="54">
        <v>7.1567139400000007E-2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3.0441101000000005E-2</v>
      </c>
      <c r="D175" s="52">
        <v>1.85169107E-2</v>
      </c>
      <c r="E175" s="49">
        <v>1.4991643400000001E-2</v>
      </c>
      <c r="F175" s="52">
        <v>3.8589915999999998E-3</v>
      </c>
      <c r="G175" s="52">
        <v>3.8589915999999998E-3</v>
      </c>
      <c r="H175" s="52">
        <v>3.8589915999999998E-3</v>
      </c>
      <c r="I175" s="53">
        <v>3.8589915999999998E-3</v>
      </c>
      <c r="J175" s="53">
        <v>3.8589915999999998E-3</v>
      </c>
      <c r="K175" s="54">
        <v>3.8589915999999998E-3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8.7882780399999999E-2</v>
      </c>
      <c r="D176" s="52">
        <v>5.3771294900000002E-2</v>
      </c>
      <c r="E176" s="49">
        <v>5.9582402999999997E-3</v>
      </c>
      <c r="F176" s="52">
        <v>2.0933989999999997E-3</v>
      </c>
      <c r="G176" s="52">
        <v>2.0933989999999997E-3</v>
      </c>
      <c r="H176" s="52">
        <v>2.0933989999999997E-3</v>
      </c>
      <c r="I176" s="53">
        <v>2.0933989999999997E-3</v>
      </c>
      <c r="J176" s="53">
        <v>2.0933989999999997E-3</v>
      </c>
      <c r="K176" s="54">
        <v>2.0933989999999997E-3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2.5095678E-2</v>
      </c>
      <c r="D177" s="52">
        <v>3.6144295E-2</v>
      </c>
      <c r="E177" s="49">
        <v>2.1245633000000003E-2</v>
      </c>
      <c r="F177" s="52">
        <v>3.13381852E-2</v>
      </c>
      <c r="G177" s="52">
        <v>3.13381852E-2</v>
      </c>
      <c r="H177" s="52">
        <v>3.13381852E-2</v>
      </c>
      <c r="I177" s="53">
        <v>3.13381852E-2</v>
      </c>
      <c r="J177" s="53">
        <v>3.13381852E-2</v>
      </c>
      <c r="K177" s="54">
        <v>3.13381852E-2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3.4925684999999999E-3</v>
      </c>
      <c r="D178" s="52">
        <v>1.4644988999999999E-3</v>
      </c>
      <c r="E178" s="49">
        <v>5.7424275999999998E-3</v>
      </c>
      <c r="F178" s="52">
        <v>3.0270012000000002E-3</v>
      </c>
      <c r="G178" s="52">
        <v>3.0270012000000002E-3</v>
      </c>
      <c r="H178" s="52">
        <v>3.0270012000000002E-3</v>
      </c>
      <c r="I178" s="53">
        <v>3.0270012000000002E-3</v>
      </c>
      <c r="J178" s="53">
        <v>3.0270012000000002E-3</v>
      </c>
      <c r="K178" s="54">
        <v>3.0270012000000002E-3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14.760014066000002</v>
      </c>
      <c r="D179" s="52">
        <v>12.479966205000002</v>
      </c>
      <c r="E179" s="49">
        <v>10.504553359999999</v>
      </c>
      <c r="F179" s="52">
        <v>13.001398760000001</v>
      </c>
      <c r="G179" s="52">
        <v>13.001398760000001</v>
      </c>
      <c r="H179" s="52">
        <v>13.001398760000001</v>
      </c>
      <c r="I179" s="53">
        <v>13.001398760000001</v>
      </c>
      <c r="J179" s="53">
        <v>13.001398760000001</v>
      </c>
      <c r="K179" s="54">
        <v>13.001398760000001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3.3656910800000008</v>
      </c>
      <c r="D180" s="52">
        <v>3.5659882799999996</v>
      </c>
      <c r="E180" s="49">
        <v>2.02480065</v>
      </c>
      <c r="F180" s="52">
        <v>2.7159335599999999</v>
      </c>
      <c r="G180" s="52">
        <v>2.7159335599999999</v>
      </c>
      <c r="H180" s="52">
        <v>2.7159335599999999</v>
      </c>
      <c r="I180" s="53">
        <v>2.7159335599999999</v>
      </c>
      <c r="J180" s="53">
        <v>2.7159335599999999</v>
      </c>
      <c r="K180" s="54">
        <v>2.7159335599999999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2.9137519999999999E-3</v>
      </c>
      <c r="D181" s="52">
        <v>3.0687551000000003E-3</v>
      </c>
      <c r="E181" s="49">
        <v>2.8629429999999997E-3</v>
      </c>
      <c r="F181" s="52">
        <v>4.328592E-3</v>
      </c>
      <c r="G181" s="52">
        <v>4.328592E-3</v>
      </c>
      <c r="H181" s="52">
        <v>4.328592E-3</v>
      </c>
      <c r="I181" s="53">
        <v>4.328592E-3</v>
      </c>
      <c r="J181" s="53">
        <v>4.328592E-3</v>
      </c>
      <c r="K181" s="54">
        <v>4.328592E-3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1.8085183837000001</v>
      </c>
      <c r="D182" s="52">
        <v>1.6754994855000001</v>
      </c>
      <c r="E182" s="49">
        <v>1.410275529</v>
      </c>
      <c r="F182" s="52">
        <v>1.3086470200000002</v>
      </c>
      <c r="G182" s="52">
        <v>1.3086470200000002</v>
      </c>
      <c r="H182" s="52">
        <v>1.3086470200000002</v>
      </c>
      <c r="I182" s="53">
        <v>1.3086470200000002</v>
      </c>
      <c r="J182" s="53">
        <v>1.3086470200000002</v>
      </c>
      <c r="K182" s="54">
        <v>1.3086470200000002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1.7202458000000002E-5</v>
      </c>
      <c r="D183" s="52">
        <v>1.2200204999999999E-5</v>
      </c>
      <c r="E183" s="49">
        <v>9.6273600000000009E-6</v>
      </c>
      <c r="F183" s="52">
        <v>9.3044330000000005E-6</v>
      </c>
      <c r="G183" s="52">
        <v>9.3044330000000005E-6</v>
      </c>
      <c r="H183" s="52">
        <v>9.3044330000000005E-6</v>
      </c>
      <c r="I183" s="53">
        <v>9.3044330000000005E-6</v>
      </c>
      <c r="J183" s="53">
        <v>9.3044330000000005E-6</v>
      </c>
      <c r="K183" s="54">
        <v>9.3044330000000005E-6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3.602634E-3</v>
      </c>
      <c r="D184" s="52">
        <v>3.222791E-3</v>
      </c>
      <c r="E184" s="49">
        <v>2.7473470999999998E-3</v>
      </c>
      <c r="F184" s="52">
        <v>3.0777388999999999E-3</v>
      </c>
      <c r="G184" s="52">
        <v>3.0777388999999999E-3</v>
      </c>
      <c r="H184" s="52">
        <v>3.0777388999999999E-3</v>
      </c>
      <c r="I184" s="53">
        <v>3.0777388999999999E-3</v>
      </c>
      <c r="J184" s="53">
        <v>3.0777388999999999E-3</v>
      </c>
      <c r="K184" s="54">
        <v>3.0777388999999999E-3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5.1393350000000001E-4</v>
      </c>
      <c r="D185" s="52">
        <v>2.3208056999999999E-4</v>
      </c>
      <c r="E185" s="49">
        <v>3.7937180000000004E-4</v>
      </c>
      <c r="F185" s="52">
        <v>6.2615969999999996E-4</v>
      </c>
      <c r="G185" s="52">
        <v>6.2615969999999996E-4</v>
      </c>
      <c r="H185" s="52">
        <v>6.2615969999999996E-4</v>
      </c>
      <c r="I185" s="53">
        <v>6.2615969999999996E-4</v>
      </c>
      <c r="J185" s="53">
        <v>6.2615969999999996E-4</v>
      </c>
      <c r="K185" s="54">
        <v>6.2615969999999996E-4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0.30807427999999998</v>
      </c>
      <c r="D186" s="52">
        <v>0.28792428000000003</v>
      </c>
      <c r="E186" s="49">
        <v>0.26882432439999998</v>
      </c>
      <c r="F186" s="52">
        <v>0.31980250999999998</v>
      </c>
      <c r="G186" s="52">
        <v>0.31980250999999998</v>
      </c>
      <c r="H186" s="52">
        <v>0.31980250999999998</v>
      </c>
      <c r="I186" s="53">
        <v>0.31980250999999998</v>
      </c>
      <c r="J186" s="53">
        <v>0.31980250999999998</v>
      </c>
      <c r="K186" s="54">
        <v>0.31980250999999998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1.2921996600000003E-2</v>
      </c>
      <c r="D187" s="52">
        <v>5.7294885100000002E-3</v>
      </c>
      <c r="E187" s="49">
        <v>1.2677388E-2</v>
      </c>
      <c r="F187" s="52">
        <v>2.2291542000000001E-2</v>
      </c>
      <c r="G187" s="52">
        <v>2.2291542000000001E-2</v>
      </c>
      <c r="H187" s="52">
        <v>2.2291542000000001E-2</v>
      </c>
      <c r="I187" s="53">
        <v>2.2291542000000001E-2</v>
      </c>
      <c r="J187" s="53">
        <v>2.2291542000000001E-2</v>
      </c>
      <c r="K187" s="54">
        <v>2.2291542000000001E-2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3.6968862759999994</v>
      </c>
      <c r="D189" s="52">
        <v>3.2219787379999998</v>
      </c>
      <c r="E189" s="49">
        <v>2.310260988</v>
      </c>
      <c r="F189" s="52">
        <v>4.2207084349999997</v>
      </c>
      <c r="G189" s="52">
        <v>4.2207084349999997</v>
      </c>
      <c r="H189" s="52">
        <v>4.2207084349999997</v>
      </c>
      <c r="I189" s="53">
        <v>4.2207084349999997</v>
      </c>
      <c r="J189" s="53">
        <v>4.2207084349999997</v>
      </c>
      <c r="K189" s="54">
        <v>4.2207084349999997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0.16708504000000002</v>
      </c>
      <c r="D190" s="52">
        <v>0.105442377</v>
      </c>
      <c r="E190" s="49">
        <v>0.14915402000000003</v>
      </c>
      <c r="F190" s="52">
        <v>0.33173007000000004</v>
      </c>
      <c r="G190" s="52">
        <v>0.33173007000000004</v>
      </c>
      <c r="H190" s="52">
        <v>0.33173007000000004</v>
      </c>
      <c r="I190" s="53">
        <v>0.33173007000000004</v>
      </c>
      <c r="J190" s="53">
        <v>0.33173007000000004</v>
      </c>
      <c r="K190" s="54">
        <v>0.33173007000000004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1.7578736E-5</v>
      </c>
      <c r="D191" s="52">
        <v>6.7769100000000001E-6</v>
      </c>
      <c r="E191" s="49">
        <v>6.4583849999999997E-6</v>
      </c>
      <c r="F191" s="52">
        <v>1.7608248000000001E-6</v>
      </c>
      <c r="G191" s="52">
        <v>1.7608248000000001E-6</v>
      </c>
      <c r="H191" s="52">
        <v>1.7608248000000001E-6</v>
      </c>
      <c r="I191" s="53">
        <v>1.7608248000000001E-6</v>
      </c>
      <c r="J191" s="53">
        <v>1.7608248000000001E-6</v>
      </c>
      <c r="K191" s="54">
        <v>1.7608248000000001E-6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7.7924048999999995E-2</v>
      </c>
      <c r="D192" s="52">
        <v>5.1098757000000002E-2</v>
      </c>
      <c r="E192" s="49">
        <v>4.139488899999999E-2</v>
      </c>
      <c r="F192" s="52">
        <v>1.9466047E-2</v>
      </c>
      <c r="G192" s="52">
        <v>1.9466047E-2</v>
      </c>
      <c r="H192" s="52">
        <v>1.9466047E-2</v>
      </c>
      <c r="I192" s="53">
        <v>1.9466047E-2</v>
      </c>
      <c r="J192" s="53">
        <v>1.9466047E-2</v>
      </c>
      <c r="K192" s="54">
        <v>1.9466047E-2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4.4959842499999993</v>
      </c>
      <c r="D193" s="52">
        <v>0.7674700069999999</v>
      </c>
      <c r="E193" s="49">
        <v>3.9735387700000002</v>
      </c>
      <c r="F193" s="52">
        <v>2.7184144899999998</v>
      </c>
      <c r="G193" s="52">
        <v>2.7184144899999998</v>
      </c>
      <c r="H193" s="52">
        <v>2.7184144899999998</v>
      </c>
      <c r="I193" s="53">
        <v>2.7184144899999998</v>
      </c>
      <c r="J193" s="53">
        <v>2.7184144899999998</v>
      </c>
      <c r="K193" s="54">
        <v>2.7184144899999998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8.6658329999999995E-3</v>
      </c>
      <c r="D194" s="52">
        <v>1.0152593000000001E-2</v>
      </c>
      <c r="E194" s="49">
        <v>1.0026671000000001E-2</v>
      </c>
      <c r="F194" s="52">
        <v>2.2732548000000002E-2</v>
      </c>
      <c r="G194" s="52">
        <v>2.2732548000000002E-2</v>
      </c>
      <c r="H194" s="52">
        <v>2.2732548000000002E-2</v>
      </c>
      <c r="I194" s="53">
        <v>2.2732548000000002E-2</v>
      </c>
      <c r="J194" s="53">
        <v>2.2732548000000002E-2</v>
      </c>
      <c r="K194" s="54">
        <v>2.2732548000000002E-2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5.1603548600000007E-2</v>
      </c>
      <c r="D195" s="52">
        <v>2.0438040839999998E-2</v>
      </c>
      <c r="E195" s="49">
        <v>6.1453005000000005E-2</v>
      </c>
      <c r="F195" s="52">
        <v>7.4712262999999987E-2</v>
      </c>
      <c r="G195" s="52">
        <v>7.4712262999999987E-2</v>
      </c>
      <c r="H195" s="52">
        <v>7.4712262999999987E-2</v>
      </c>
      <c r="I195" s="53">
        <v>7.4712262999999987E-2</v>
      </c>
      <c r="J195" s="53">
        <v>7.4712262999999987E-2</v>
      </c>
      <c r="K195" s="54">
        <v>7.4712262999999987E-2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1.5035124E-4</v>
      </c>
      <c r="D196" s="52">
        <v>9.2825159999999991E-5</v>
      </c>
      <c r="E196" s="49">
        <v>1.0039443E-4</v>
      </c>
      <c r="F196" s="52">
        <v>1.0804864000000001E-4</v>
      </c>
      <c r="G196" s="52">
        <v>1.0804864000000001E-4</v>
      </c>
      <c r="H196" s="52">
        <v>1.0804864000000001E-4</v>
      </c>
      <c r="I196" s="53">
        <v>1.0804864000000001E-4</v>
      </c>
      <c r="J196" s="53">
        <v>1.0804864000000001E-4</v>
      </c>
      <c r="K196" s="54">
        <v>1.0804864000000001E-4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4.4960663070000004</v>
      </c>
      <c r="D197" s="52">
        <v>4.0155128629999997</v>
      </c>
      <c r="E197" s="49">
        <v>4.8553911200000002</v>
      </c>
      <c r="F197" s="52">
        <v>5.5461579199999997</v>
      </c>
      <c r="G197" s="52">
        <v>5.5461579199999997</v>
      </c>
      <c r="H197" s="52">
        <v>5.5461579199999997</v>
      </c>
      <c r="I197" s="53">
        <v>5.5461579199999997</v>
      </c>
      <c r="J197" s="53">
        <v>5.5461579199999997</v>
      </c>
      <c r="K197" s="54">
        <v>5.5461579199999997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1.2244877860000001</v>
      </c>
      <c r="D198" s="52">
        <v>1.3307719060000001</v>
      </c>
      <c r="E198" s="49">
        <v>0.99026592199999985</v>
      </c>
      <c r="F198" s="52">
        <v>1.5723807600000002</v>
      </c>
      <c r="G198" s="52">
        <v>1.5723807600000002</v>
      </c>
      <c r="H198" s="52">
        <v>1.5723807600000002</v>
      </c>
      <c r="I198" s="53">
        <v>1.5723807600000002</v>
      </c>
      <c r="J198" s="53">
        <v>1.5723807600000002</v>
      </c>
      <c r="K198" s="54">
        <v>1.5723807600000002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5.1250440000000005E-3</v>
      </c>
      <c r="D199" s="52">
        <v>4.8681469999999998E-3</v>
      </c>
      <c r="E199" s="49">
        <v>4.0748260000000001E-3</v>
      </c>
      <c r="F199" s="52">
        <v>4.1780870000000005E-3</v>
      </c>
      <c r="G199" s="52">
        <v>4.1780870000000005E-3</v>
      </c>
      <c r="H199" s="52">
        <v>4.1780870000000005E-3</v>
      </c>
      <c r="I199" s="53">
        <v>4.1780870000000005E-3</v>
      </c>
      <c r="J199" s="53">
        <v>4.1780870000000005E-3</v>
      </c>
      <c r="K199" s="54">
        <v>4.1780870000000005E-3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33.642779366300005</v>
      </c>
      <c r="D200" s="52">
        <v>29.070341874700002</v>
      </c>
      <c r="E200" s="49">
        <v>21.547394185799998</v>
      </c>
      <c r="F200" s="52">
        <v>24.613817180599998</v>
      </c>
      <c r="G200" s="52">
        <v>24.613817180599998</v>
      </c>
      <c r="H200" s="52">
        <v>24.613817180599998</v>
      </c>
      <c r="I200" s="53">
        <v>24.613817180599998</v>
      </c>
      <c r="J200" s="53">
        <v>24.613817180599998</v>
      </c>
      <c r="K200" s="54">
        <v>24.613817180599998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2.1974104169999999</v>
      </c>
      <c r="D201" s="52">
        <v>1.7411028696999997</v>
      </c>
      <c r="E201" s="49">
        <v>1.2308058340000001</v>
      </c>
      <c r="F201" s="52">
        <v>1.5777783466999999</v>
      </c>
      <c r="G201" s="52">
        <v>1.5777783466999999</v>
      </c>
      <c r="H201" s="52">
        <v>1.5777783466999999</v>
      </c>
      <c r="I201" s="53">
        <v>1.5777783466999999</v>
      </c>
      <c r="J201" s="53">
        <v>1.5777783466999999</v>
      </c>
      <c r="K201" s="54">
        <v>1.5777783466999999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776.70992651236918</v>
      </c>
      <c r="D202" s="61">
        <f t="shared" ref="D202:K202" si="0">SUM(D7:D201)</f>
        <v>742.99691122861202</v>
      </c>
      <c r="E202" s="61">
        <f t="shared" si="0"/>
        <v>699.25666090877201</v>
      </c>
      <c r="F202" s="61">
        <f t="shared" si="0"/>
        <v>744.06208149007011</v>
      </c>
      <c r="G202" s="61">
        <f t="shared" si="0"/>
        <v>744.06208149007011</v>
      </c>
      <c r="H202" s="61">
        <f t="shared" si="0"/>
        <v>744.06208149007011</v>
      </c>
      <c r="I202" s="62">
        <f t="shared" si="0"/>
        <v>744.06208149007011</v>
      </c>
      <c r="J202" s="62">
        <f t="shared" si="0"/>
        <v>744.06208149007011</v>
      </c>
      <c r="K202" s="63">
        <f t="shared" si="0"/>
        <v>744.06208149007011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261.64203480126821</v>
      </c>
      <c r="D204" s="52">
        <f>SUMIF($M$7:$M$201,$N$204,D$7:D$201)</f>
        <v>237.89277687679018</v>
      </c>
      <c r="E204" s="52">
        <f>SUMIF($M$7:$M$201,$N$204,E$7:E$201)</f>
        <v>214.73382092758814</v>
      </c>
      <c r="F204" s="52">
        <f>SUMIF($M$7:$M$201,$N$204,F$7:F$201)</f>
        <v>225.97704219152197</v>
      </c>
      <c r="G204" s="52">
        <f>SUMIF($M$7:$M$201,$N$204,G$7:G$201)</f>
        <v>225.97704219152197</v>
      </c>
      <c r="H204" s="52">
        <f>SUMIF($M$7:$M$201,$N$204,H$7:H$201)</f>
        <v>225.97704219152197</v>
      </c>
      <c r="I204" s="52">
        <f>SUMIF($M$7:$M$201,$N$204,I$7:I$201)</f>
        <v>225.97704219152197</v>
      </c>
      <c r="J204" s="52">
        <f>SUMIF($M$7:$M$201,$N$204,J$7:J$201)</f>
        <v>225.97704219152197</v>
      </c>
      <c r="K204" s="54">
        <f>SUMIF($M$7:$M$201,$N$204,K$7:K$201)</f>
        <v>225.97704219152197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9.2272727791270004</v>
      </c>
      <c r="D205" s="52">
        <f>SUMIF($M$7:$M$201,$N$205,D$7:D$201)</f>
        <v>8.4235291869460021</v>
      </c>
      <c r="E205" s="52">
        <f>SUMIF($M$7:$M$201,$N$205,E$7:E$201)</f>
        <v>17.668802176988002</v>
      </c>
      <c r="F205" s="52">
        <f>SUMIF($M$7:$M$201,$N$205,F$7:F$201)</f>
        <v>11.113541215182002</v>
      </c>
      <c r="G205" s="52">
        <f>SUMIF($M$7:$M$201,$N$205,G$7:G$201)</f>
        <v>11.113541215182002</v>
      </c>
      <c r="H205" s="52">
        <f>SUMIF($M$7:$M$201,$N$205,H$7:H$201)</f>
        <v>11.113541215182002</v>
      </c>
      <c r="I205" s="52">
        <f>SUMIF($M$7:$M$201,$N$205,I$7:I$201)</f>
        <v>11.113541215182002</v>
      </c>
      <c r="J205" s="52">
        <f>SUMIF($M$7:$M$201,$N$205,J$7:J$201)</f>
        <v>11.113541215182002</v>
      </c>
      <c r="K205" s="54">
        <f>SUMIF($M$7:$M$201,$N$205,K$7:K$201)</f>
        <v>11.113541215182002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3.0825858562989999E-2</v>
      </c>
      <c r="D206" s="52">
        <f>SUMIF($M$7:$M$201,$N$206,D$7:D$201)</f>
        <v>4.1818502069630004E-2</v>
      </c>
      <c r="E206" s="49">
        <f>SUMIF($M$7:$M$201,$N$206,E$7:E$201)</f>
        <v>2.6221480629970005E-2</v>
      </c>
      <c r="F206" s="52">
        <f>SUMIF($M$7:$M$201,$N$206,F$7:F$201)</f>
        <v>3.6393522584500002E-2</v>
      </c>
      <c r="G206" s="52">
        <f>SUMIF($M$7:$M$201,$N$206,G$7:G$201)</f>
        <v>3.6393522584500002E-2</v>
      </c>
      <c r="H206" s="52">
        <f>SUMIF($M$7:$M$201,$N$206,H$7:H$201)</f>
        <v>3.6393522584500002E-2</v>
      </c>
      <c r="I206" s="53">
        <f>SUMIF($M$7:$M$201,$N$206,I$7:I$201)</f>
        <v>3.6393522584500002E-2</v>
      </c>
      <c r="J206" s="53">
        <f>SUMIF($M$7:$M$201,$N$206,J$7:J$201)</f>
        <v>3.6393522584500002E-2</v>
      </c>
      <c r="K206" s="54">
        <f>SUMIF($M$7:$M$201,$N$206,K$7:K$201)</f>
        <v>3.6393522584500002E-2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12.7795575708077</v>
      </c>
      <c r="D207" s="52">
        <f>SUMIF($M$7:$M$201,$N$207,D$7:D$201)</f>
        <v>14.280990639406198</v>
      </c>
      <c r="E207" s="49">
        <f>SUMIF($M$7:$M$201,$N$207,E$7:E$201)</f>
        <v>11.848061436206201</v>
      </c>
      <c r="F207" s="52">
        <f>SUMIF($M$7:$M$201,$N$207,F$7:F$201)</f>
        <v>11.591289838863199</v>
      </c>
      <c r="G207" s="52">
        <f>SUMIF($M$7:$M$201,$N$207,G$7:G$201)</f>
        <v>11.591289838863199</v>
      </c>
      <c r="H207" s="52">
        <f>SUMIF($M$7:$M$201,$N$207,H$7:H$201)</f>
        <v>11.591289838863199</v>
      </c>
      <c r="I207" s="53">
        <f>SUMIF($M$7:$M$201,$N$207,I$7:I$201)</f>
        <v>11.591289838863199</v>
      </c>
      <c r="J207" s="53">
        <f>SUMIF($M$7:$M$201,$N$207,J$7:J$201)</f>
        <v>11.591289838863199</v>
      </c>
      <c r="K207" s="54">
        <f>SUMIF($M$7:$M$201,$N$207,K$7:K$201)</f>
        <v>11.591289838863199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2.1923985911999996E-2</v>
      </c>
      <c r="D208" s="52">
        <f>SUMIF($M$7:$M$201,$N$208,D$7:D$201)</f>
        <v>2.1997152576999995E-2</v>
      </c>
      <c r="E208" s="49">
        <f>SUMIF($M$7:$M$201,$N$208,E$7:E$201)</f>
        <v>0.83347833397000015</v>
      </c>
      <c r="F208" s="52">
        <f>SUMIF($M$7:$M$201,$N$208,F$7:F$201)</f>
        <v>3.9923718032000004E-2</v>
      </c>
      <c r="G208" s="52">
        <f>SUMIF($M$7:$M$201,$N$208,G$7:G$201)</f>
        <v>3.9923718032000004E-2</v>
      </c>
      <c r="H208" s="52">
        <f>SUMIF($M$7:$M$201,$N$208,H$7:H$201)</f>
        <v>3.9923718032000004E-2</v>
      </c>
      <c r="I208" s="53">
        <f>SUMIF($M$7:$M$201,$N$208,I$7:I$201)</f>
        <v>3.9923718032000004E-2</v>
      </c>
      <c r="J208" s="53">
        <f>SUMIF($M$7:$M$201,$N$208,J$7:J$201)</f>
        <v>3.9923718032000004E-2</v>
      </c>
      <c r="K208" s="54">
        <f>SUMIF($M$7:$M$201,$N$208,K$7:K$201)</f>
        <v>3.9923718032000004E-2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416.80955913606817</v>
      </c>
      <c r="D210" s="55">
        <f>SUMIF($N$7:$N$208,$B$210,D$7:D$208)</f>
        <v>383.00343139729017</v>
      </c>
      <c r="E210" s="55">
        <f>SUMIF($N$7:$N$208,$B$210,E$7:E$208)</f>
        <v>340.56417413958815</v>
      </c>
      <c r="F210" s="55">
        <f>SUMIF($N$7:$N$208,$B$210,F$7:F$208)</f>
        <v>351.006641328922</v>
      </c>
      <c r="G210" s="55">
        <f>SUMIF($N$7:$N$208,$B$210,G$7:G$208)</f>
        <v>351.006641328922</v>
      </c>
      <c r="H210" s="55">
        <f>SUMIF($N$7:$N$208,$B$210,H$7:H$208)</f>
        <v>351.006641328922</v>
      </c>
      <c r="I210" s="56">
        <f>SUMIF($N$7:$N$208,$B$210,I$7:I$208)</f>
        <v>351.006641328922</v>
      </c>
      <c r="J210" s="56">
        <f>SUMIF($N$7:$N$208,$B$210,J$7:J$208)</f>
        <v>351.006641328922</v>
      </c>
      <c r="K210" s="57">
        <f>SUMIF($N$7:$N$208,$B$210,K$7:K$208)</f>
        <v>351.006641328922</v>
      </c>
    </row>
    <row r="211" spans="2:11">
      <c r="B211" s="95" t="str">
        <f>'GHG Summary Master'!B211</f>
        <v>Central and South America</v>
      </c>
      <c r="C211" s="58">
        <f>SUMIF($N$7:$N$208,$B$211,C$7:C$208)</f>
        <v>142.857974610127</v>
      </c>
      <c r="D211" s="58">
        <f>SUMIF($N$7:$N$208,$B$211,D$7:D$208)</f>
        <v>129.836755204946</v>
      </c>
      <c r="E211" s="58">
        <f>SUMIF($N$7:$N$208,$B$211,E$7:E$208)</f>
        <v>130.018077384988</v>
      </c>
      <c r="F211" s="58">
        <f>SUMIF($N$7:$N$208,$B$211,F$7:F$208)</f>
        <v>166.53782398618199</v>
      </c>
      <c r="G211" s="58">
        <f>SUMIF($N$7:$N$208,$B$211,G$7:G$208)</f>
        <v>166.53782398618199</v>
      </c>
      <c r="H211" s="58">
        <f>SUMIF($N$7:$N$208,$B$211,H$7:H$208)</f>
        <v>166.53782398618199</v>
      </c>
      <c r="I211" s="59">
        <f>SUMIF($N$7:$N$208,$B$211,I$7:I$208)</f>
        <v>166.53782398618199</v>
      </c>
      <c r="J211" s="59">
        <f>SUMIF($N$7:$N$208,$B$211,J$7:J$208)</f>
        <v>166.53782398618199</v>
      </c>
      <c r="K211" s="60">
        <f>SUMIF($N$7:$N$208,$B$211,K$7:K$208)</f>
        <v>166.53782398618199</v>
      </c>
    </row>
    <row r="212" spans="2:11">
      <c r="B212" s="95" t="str">
        <f>'GHG Summary Master'!B212</f>
        <v>Middle East</v>
      </c>
      <c r="C212" s="58">
        <f>SUMIF($N$7:$N$208,$B$212,C$7:C$208)</f>
        <v>5.3450525477989994E-2</v>
      </c>
      <c r="D212" s="58">
        <f>SUMIF($N$7:$N$208,$B$212,D$7:D$208)</f>
        <v>5.6185793410630007E-2</v>
      </c>
      <c r="E212" s="58">
        <f>SUMIF($N$7:$N$208,$B$212,E$7:E$208)</f>
        <v>3.8257865850970005E-2</v>
      </c>
      <c r="F212" s="58">
        <f>SUMIF($N$7:$N$208,$B$212,F$7:F$208)</f>
        <v>6.2277179162300002E-2</v>
      </c>
      <c r="G212" s="58">
        <f>SUMIF($N$7:$N$208,$B$212,G$7:G$208)</f>
        <v>6.2277179162300002E-2</v>
      </c>
      <c r="H212" s="58">
        <f>SUMIF($N$7:$N$208,$B$212,H$7:H$208)</f>
        <v>6.2277179162300002E-2</v>
      </c>
      <c r="I212" s="59">
        <f>SUMIF($N$7:$N$208,$B$212,I$7:I$208)</f>
        <v>6.2277179162300002E-2</v>
      </c>
      <c r="J212" s="59">
        <f>SUMIF($N$7:$N$208,$B$212,J$7:J$208)</f>
        <v>6.2277179162300002E-2</v>
      </c>
      <c r="K212" s="60">
        <f>SUMIF($N$7:$N$208,$B$212,K$7:K$208)</f>
        <v>6.2277179162300002E-2</v>
      </c>
    </row>
    <row r="213" spans="2:11">
      <c r="B213" s="95" t="str">
        <f>'GHG Summary Master'!B213</f>
        <v>OECD</v>
      </c>
      <c r="C213" s="58">
        <f>SUMIF($N$7:$N$208,$B$213,C$7:C$208)</f>
        <v>30.356253897548108</v>
      </c>
      <c r="D213" s="58">
        <f>SUMIF($N$7:$N$208,$B$213,D$7:D$208)</f>
        <v>38.989464997335411</v>
      </c>
      <c r="E213" s="58">
        <f>SUMIF($N$7:$N$208,$B$213,E$7:E$208)</f>
        <v>36.458269132891196</v>
      </c>
      <c r="F213" s="58">
        <f>SUMIF($N$7:$N$208,$B$213,F$7:F$208)</f>
        <v>24.597767759431498</v>
      </c>
      <c r="G213" s="58">
        <f>SUMIF($N$7:$N$208,$B$213,G$7:G$208)</f>
        <v>24.597767759431498</v>
      </c>
      <c r="H213" s="58">
        <f>SUMIF($N$7:$N$208,$B$213,H$7:H$208)</f>
        <v>24.597767759431498</v>
      </c>
      <c r="I213" s="59">
        <f>SUMIF($N$7:$N$208,$B$213,I$7:I$208)</f>
        <v>24.597767759431498</v>
      </c>
      <c r="J213" s="59">
        <f>SUMIF($N$7:$N$208,$B$213,J$7:J$208)</f>
        <v>24.597767759431498</v>
      </c>
      <c r="K213" s="60">
        <f>SUMIF($N$7:$N$208,$B$213,K$7:K$208)</f>
        <v>24.597767759431498</v>
      </c>
    </row>
    <row r="214" spans="2:11">
      <c r="B214" s="95" t="str">
        <f>'GHG Summary Master'!B214</f>
        <v>Non-OECD Asia</v>
      </c>
      <c r="C214" s="58">
        <f>SUMIF($N$7:$N$208,$B$214,C$7:C$208)</f>
        <v>159.59189456533659</v>
      </c>
      <c r="D214" s="58">
        <f>SUMIF($N$7:$N$208,$B$214,D$7:D$208)</f>
        <v>183.97697648760294</v>
      </c>
      <c r="E214" s="58">
        <f>SUMIF($N$7:$N$208,$B$214,E$7:E$208)</f>
        <v>164.84189121248301</v>
      </c>
      <c r="F214" s="58">
        <f>SUMIF($N$7:$N$208,$B$214,F$7:F$208)</f>
        <v>188.33785943053999</v>
      </c>
      <c r="G214" s="58">
        <f>SUMIF($N$7:$N$208,$B$214,G$7:G$208)</f>
        <v>188.33785943053999</v>
      </c>
      <c r="H214" s="58">
        <f>SUMIF($N$7:$N$208,$B$214,H$7:H$208)</f>
        <v>188.33785943053999</v>
      </c>
      <c r="I214" s="59">
        <f>SUMIF($N$7:$N$208,$B$214,I$7:I$208)</f>
        <v>188.33785943053999</v>
      </c>
      <c r="J214" s="59">
        <f>SUMIF($N$7:$N$208,$B$214,J$7:J$208)</f>
        <v>188.33785943053999</v>
      </c>
      <c r="K214" s="60">
        <f>SUMIF($N$7:$N$208,$B$214,K$7:K$208)</f>
        <v>188.33785943053999</v>
      </c>
    </row>
    <row r="215" spans="2:11">
      <c r="B215" s="95" t="str">
        <f>'GHG Summary Master'!B215</f>
        <v>Non-OECD Europe &amp; Eurasia</v>
      </c>
      <c r="C215" s="58">
        <f>SUMIF($N$7:$N$208,$B$215,C$7:C$208)</f>
        <v>27.040793777811999</v>
      </c>
      <c r="D215" s="58">
        <f>SUMIF($N$7:$N$208,$B$215,D$7:D$208)</f>
        <v>7.1340973480269998</v>
      </c>
      <c r="E215" s="58">
        <f>SUMIF($N$7:$N$208,$B$215,E$7:E$208)</f>
        <v>27.335991172970004</v>
      </c>
      <c r="F215" s="58">
        <f>SUMIF($N$7:$N$208,$B$215,F$7:F$208)</f>
        <v>13.519711805832001</v>
      </c>
      <c r="G215" s="58">
        <f>SUMIF($N$7:$N$208,$B$215,G$7:G$208)</f>
        <v>13.519711805832001</v>
      </c>
      <c r="H215" s="58">
        <f>SUMIF($N$7:$N$208,$B$215,H$7:H$208)</f>
        <v>13.519711805832001</v>
      </c>
      <c r="I215" s="59">
        <f>SUMIF($N$7:$N$208,$B$215,I$7:I$208)</f>
        <v>13.519711805832001</v>
      </c>
      <c r="J215" s="59">
        <f>SUMIF($N$7:$N$208,$B$215,J$7:J$208)</f>
        <v>13.519711805832001</v>
      </c>
      <c r="K215" s="60">
        <f>SUMIF($N$7:$N$208,$B$215,K$7:K$208)</f>
        <v>13.519711805832001</v>
      </c>
    </row>
    <row r="216" spans="2:11">
      <c r="B216" s="97" t="str">
        <f>'GHG Summary Master'!B216</f>
        <v>EU</v>
      </c>
      <c r="C216" s="98">
        <f>SUMIF($O$7:$O$208,$B216,C$7:C$208)</f>
        <v>2.777993744702</v>
      </c>
      <c r="D216" s="98">
        <f>SUMIF($O$7:$O$208,$B216,D$7:D$208)</f>
        <v>1.765464407157</v>
      </c>
      <c r="E216" s="98">
        <f>SUMIF($O$7:$O$208,$B216,E$7:E$208)</f>
        <v>2.6270555193299998</v>
      </c>
      <c r="F216" s="98">
        <f>SUMIF($O$7:$O$208,$B216,F$7:F$208)</f>
        <v>2.1147488597120003</v>
      </c>
      <c r="G216" s="98">
        <f>SUMIF($O$7:$O$208,$B216,G$7:G$208)</f>
        <v>2.1147488597120003</v>
      </c>
      <c r="H216" s="98">
        <f>SUMIF($O$7:$O$208,$B216,H$7:H$208)</f>
        <v>2.1147488597120003</v>
      </c>
      <c r="I216" s="98">
        <f>SUMIF($O$7:$O$208,$B216,I$7:I$208)</f>
        <v>2.1147488597120003</v>
      </c>
      <c r="J216" s="98">
        <f>SUMIF($O$7:$O$208,$B216,J$7:J$208)</f>
        <v>2.1147488597120003</v>
      </c>
      <c r="K216" s="99">
        <f>SUMIF($O$7:$O$208,$B216,K$7:K$208)</f>
        <v>2.1147488597120003</v>
      </c>
    </row>
    <row r="217" spans="2:11" ht="13.5" thickBot="1">
      <c r="B217" s="97" t="str">
        <f>'GHG Summary Master'!B217</f>
        <v>OPEC</v>
      </c>
      <c r="C217" s="98">
        <f>SUMIF($O$7:$O$208,$B217,C$7:C$208)</f>
        <v>72.782875669682028</v>
      </c>
      <c r="D217" s="98">
        <f>SUMIF($O$7:$O$208,$B217,D$7:D$208)</f>
        <v>68.448083007026014</v>
      </c>
      <c r="E217" s="98">
        <f>SUMIF($O$7:$O$208,$B217,E$7:E$208)</f>
        <v>69.2728057315</v>
      </c>
      <c r="F217" s="98">
        <f>SUMIF($O$7:$O$208,$B217,F$7:F$208)</f>
        <v>74.628019877203798</v>
      </c>
      <c r="G217" s="98">
        <f>SUMIF($O$7:$O$208,$B217,G$7:G$208)</f>
        <v>74.628019877203798</v>
      </c>
      <c r="H217" s="98">
        <f>SUMIF($O$7:$O$208,$B217,H$7:H$208)</f>
        <v>74.628019877203798</v>
      </c>
      <c r="I217" s="98">
        <f>SUMIF($O$7:$O$208,$B217,I$7:I$208)</f>
        <v>74.628019877203798</v>
      </c>
      <c r="J217" s="98">
        <f>SUMIF($O$7:$O$208,$B217,J$7:J$208)</f>
        <v>74.628019877203798</v>
      </c>
      <c r="K217" s="99">
        <f>SUMIF($O$7:$O$208,$B217,K$7:K$208)</f>
        <v>74.628019877203798</v>
      </c>
    </row>
    <row r="218" spans="2:11" ht="13.5" thickBot="1">
      <c r="B218" s="154" t="s">
        <v>34</v>
      </c>
      <c r="C218" s="158">
        <f t="shared" ref="C218:K218" si="1">SUM(C210:C215)</f>
        <v>776.70992651236986</v>
      </c>
      <c r="D218" s="158">
        <f t="shared" si="1"/>
        <v>742.99691122861202</v>
      </c>
      <c r="E218" s="158">
        <f t="shared" si="1"/>
        <v>699.25666090877132</v>
      </c>
      <c r="F218" s="158">
        <f t="shared" si="1"/>
        <v>744.06208149006966</v>
      </c>
      <c r="G218" s="158">
        <f t="shared" si="1"/>
        <v>744.06208149006966</v>
      </c>
      <c r="H218" s="158">
        <f t="shared" si="1"/>
        <v>744.06208149006966</v>
      </c>
      <c r="I218" s="159">
        <f t="shared" si="1"/>
        <v>744.06208149006966</v>
      </c>
      <c r="J218" s="159">
        <f t="shared" si="1"/>
        <v>744.06208149006966</v>
      </c>
      <c r="K218" s="160">
        <f t="shared" si="1"/>
        <v>744.06208149006966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0.53663477819531902</v>
      </c>
      <c r="D221" s="107">
        <f t="shared" ref="D221:K221" si="3">D210/D$218</f>
        <v>0.51548455398550663</v>
      </c>
      <c r="E221" s="107">
        <f t="shared" si="3"/>
        <v>0.48703744015392358</v>
      </c>
      <c r="F221" s="107">
        <f t="shared" si="3"/>
        <v>0.47174375641611915</v>
      </c>
      <c r="G221" s="107">
        <f t="shared" si="3"/>
        <v>0.47174375641611915</v>
      </c>
      <c r="H221" s="107">
        <f t="shared" si="3"/>
        <v>0.47174375641611915</v>
      </c>
      <c r="I221" s="107">
        <f t="shared" si="3"/>
        <v>0.47174375641611915</v>
      </c>
      <c r="J221" s="107">
        <f t="shared" si="3"/>
        <v>0.47174375641611915</v>
      </c>
      <c r="K221" s="108">
        <f t="shared" si="3"/>
        <v>0.47174375641611915</v>
      </c>
    </row>
    <row r="222" spans="2:11">
      <c r="B222" s="105" t="s">
        <v>328</v>
      </c>
      <c r="C222" s="109">
        <f t="shared" ref="C222:K226" si="4">C211/C$218</f>
        <v>0.18392706174310991</v>
      </c>
      <c r="D222" s="109">
        <f t="shared" si="4"/>
        <v>0.17474736872088645</v>
      </c>
      <c r="E222" s="109">
        <f t="shared" si="4"/>
        <v>0.18593756005986883</v>
      </c>
      <c r="F222" s="109">
        <f t="shared" si="4"/>
        <v>0.22382248488280829</v>
      </c>
      <c r="G222" s="109">
        <f t="shared" si="4"/>
        <v>0.22382248488280829</v>
      </c>
      <c r="H222" s="109">
        <f t="shared" si="4"/>
        <v>0.22382248488280829</v>
      </c>
      <c r="I222" s="109">
        <f t="shared" si="4"/>
        <v>0.22382248488280829</v>
      </c>
      <c r="J222" s="109">
        <f t="shared" si="4"/>
        <v>0.22382248488280829</v>
      </c>
      <c r="K222" s="110">
        <f t="shared" si="4"/>
        <v>0.22382248488280829</v>
      </c>
    </row>
    <row r="223" spans="2:11">
      <c r="B223" s="105" t="s">
        <v>17</v>
      </c>
      <c r="C223" s="109">
        <f t="shared" si="4"/>
        <v>6.8816586029738015E-5</v>
      </c>
      <c r="D223" s="109">
        <f t="shared" si="4"/>
        <v>7.5620493923348562E-5</v>
      </c>
      <c r="E223" s="109">
        <f t="shared" si="4"/>
        <v>5.4712193661836744E-5</v>
      </c>
      <c r="F223" s="109">
        <f t="shared" si="4"/>
        <v>8.3698901894829541E-5</v>
      </c>
      <c r="G223" s="109">
        <f t="shared" si="4"/>
        <v>8.3698901894829541E-5</v>
      </c>
      <c r="H223" s="109">
        <f t="shared" si="4"/>
        <v>8.3698901894829541E-5</v>
      </c>
      <c r="I223" s="109">
        <f t="shared" si="4"/>
        <v>8.3698901894829541E-5</v>
      </c>
      <c r="J223" s="109">
        <f t="shared" si="4"/>
        <v>8.3698901894829541E-5</v>
      </c>
      <c r="K223" s="110">
        <f t="shared" si="4"/>
        <v>8.3698901894829541E-5</v>
      </c>
    </row>
    <row r="224" spans="2:11">
      <c r="B224" s="105" t="s">
        <v>325</v>
      </c>
      <c r="C224" s="109">
        <f t="shared" si="4"/>
        <v>3.9083128541765398E-2</v>
      </c>
      <c r="D224" s="109">
        <f t="shared" si="4"/>
        <v>5.2475944930730378E-2</v>
      </c>
      <c r="E224" s="109">
        <f t="shared" si="4"/>
        <v>5.2138608283701045E-2</v>
      </c>
      <c r="F224" s="109">
        <f t="shared" si="4"/>
        <v>3.3058757288332241E-2</v>
      </c>
      <c r="G224" s="109">
        <f t="shared" si="4"/>
        <v>3.3058757288332241E-2</v>
      </c>
      <c r="H224" s="109">
        <f t="shared" si="4"/>
        <v>3.3058757288332241E-2</v>
      </c>
      <c r="I224" s="109">
        <f t="shared" si="4"/>
        <v>3.3058757288332241E-2</v>
      </c>
      <c r="J224" s="109">
        <f t="shared" si="4"/>
        <v>3.3058757288332241E-2</v>
      </c>
      <c r="K224" s="110">
        <f t="shared" si="4"/>
        <v>3.3058757288332241E-2</v>
      </c>
    </row>
    <row r="225" spans="2:11">
      <c r="B225" s="105" t="s">
        <v>327</v>
      </c>
      <c r="C225" s="109">
        <f t="shared" si="4"/>
        <v>0.20547168140614067</v>
      </c>
      <c r="D225" s="109">
        <f t="shared" si="4"/>
        <v>0.24761472585852412</v>
      </c>
      <c r="E225" s="109">
        <f t="shared" si="4"/>
        <v>0.23573875005816947</v>
      </c>
      <c r="F225" s="109">
        <f t="shared" si="4"/>
        <v>0.25312116302630533</v>
      </c>
      <c r="G225" s="109">
        <f t="shared" si="4"/>
        <v>0.25312116302630533</v>
      </c>
      <c r="H225" s="109">
        <f t="shared" si="4"/>
        <v>0.25312116302630533</v>
      </c>
      <c r="I225" s="109">
        <f t="shared" si="4"/>
        <v>0.25312116302630533</v>
      </c>
      <c r="J225" s="109">
        <f t="shared" si="4"/>
        <v>0.25312116302630533</v>
      </c>
      <c r="K225" s="110">
        <f t="shared" si="4"/>
        <v>0.25312116302630533</v>
      </c>
    </row>
    <row r="226" spans="2:11" ht="13.5" thickBot="1">
      <c r="B226" s="106" t="s">
        <v>326</v>
      </c>
      <c r="C226" s="111">
        <f t="shared" si="4"/>
        <v>3.4814533527635236E-2</v>
      </c>
      <c r="D226" s="111">
        <f t="shared" si="4"/>
        <v>9.6017860104292089E-3</v>
      </c>
      <c r="E226" s="111">
        <f t="shared" si="4"/>
        <v>3.9092929250675243E-2</v>
      </c>
      <c r="F226" s="111">
        <f t="shared" si="4"/>
        <v>1.8170139484540361E-2</v>
      </c>
      <c r="G226" s="111">
        <f t="shared" si="4"/>
        <v>1.8170139484540361E-2</v>
      </c>
      <c r="H226" s="111">
        <f t="shared" si="4"/>
        <v>1.8170139484540361E-2</v>
      </c>
      <c r="I226" s="111">
        <f t="shared" si="4"/>
        <v>1.8170139484540361E-2</v>
      </c>
      <c r="J226" s="111">
        <f t="shared" si="4"/>
        <v>1.8170139484540361E-2</v>
      </c>
      <c r="K226" s="112">
        <f t="shared" si="4"/>
        <v>1.8170139484540361E-2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Lists!G1:G24</xm:f>
          </x14:formula1>
          <xm:sqref>C2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0">
    <tabColor rgb="FFFFC000"/>
  </sheetPr>
  <dimension ref="B1:O227"/>
  <sheetViews>
    <sheetView showGridLines="0" zoomScale="85" zoomScaleNormal="85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3" max="4" width="9" customWidth="1"/>
    <col min="12" max="12" width="1.7109375" customWidth="1"/>
    <col min="13" max="13" width="16.42578125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203</v>
      </c>
      <c r="D2" s="2"/>
      <c r="E2" s="2"/>
      <c r="F2" s="2"/>
      <c r="G2" s="2"/>
      <c r="H2" s="2"/>
      <c r="I2" s="2"/>
      <c r="J2" s="2"/>
      <c r="K2" s="2"/>
    </row>
    <row r="3" spans="2:15" ht="16.5">
      <c r="B3" s="3" t="s">
        <v>36</v>
      </c>
      <c r="C3" s="28" t="s">
        <v>233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199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9.5753700000000011E-2</v>
      </c>
      <c r="D8" s="52">
        <v>8.3267099999999997E-2</v>
      </c>
      <c r="E8" s="49">
        <v>5.209722E-2</v>
      </c>
      <c r="F8" s="52">
        <v>5.8264919999999998E-2</v>
      </c>
      <c r="G8" s="52">
        <v>5.5615220131544636E-2</v>
      </c>
      <c r="H8" s="52">
        <v>5.7303818704432907E-2</v>
      </c>
      <c r="I8" s="53">
        <v>5.9043686788322239E-2</v>
      </c>
      <c r="J8" s="53">
        <v>6.0836381036641379E-2</v>
      </c>
      <c r="K8" s="54">
        <v>6.2683505366189649E-2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3.9563999999999997E-3</v>
      </c>
      <c r="D9" s="52">
        <v>1.4244300000000001E-2</v>
      </c>
      <c r="E9" s="49">
        <v>2.01789E-2</v>
      </c>
      <c r="F9" s="52">
        <v>1.9983600000000001E-2</v>
      </c>
      <c r="G9" s="52">
        <v>2.0528027782844394E-2</v>
      </c>
      <c r="H9" s="52">
        <v>2.1468567059533136E-2</v>
      </c>
      <c r="I9" s="53">
        <v>2.2452199327928239E-2</v>
      </c>
      <c r="J9" s="53">
        <v>2.3480898993543907E-2</v>
      </c>
      <c r="K9" s="54">
        <v>2.455673092386922E-2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0.78118733629440007</v>
      </c>
      <c r="D11" s="52">
        <v>0.87787477632959987</v>
      </c>
      <c r="E11" s="49">
        <v>0.99866837972160005</v>
      </c>
      <c r="F11" s="52">
        <v>1.1540002338144</v>
      </c>
      <c r="G11" s="52">
        <v>1.2534338776070004</v>
      </c>
      <c r="H11" s="52">
        <v>1.310862862266057</v>
      </c>
      <c r="I11" s="53">
        <v>1.3709230892569915</v>
      </c>
      <c r="J11" s="53">
        <v>1.4337351150592581</v>
      </c>
      <c r="K11" s="54">
        <v>1.4994250197274519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7.8418576454399994E-2</v>
      </c>
      <c r="D13" s="52">
        <v>0.1424828726496</v>
      </c>
      <c r="E13" s="49">
        <v>0.16622285722560001</v>
      </c>
      <c r="F13" s="52">
        <v>0.13611364220159999</v>
      </c>
      <c r="G13" s="52">
        <v>0.14943725799407909</v>
      </c>
      <c r="H13" s="52">
        <v>0.15940653326213497</v>
      </c>
      <c r="I13" s="53">
        <v>0.17004087995015896</v>
      </c>
      <c r="J13" s="53">
        <v>0.18138466637799033</v>
      </c>
      <c r="K13" s="54">
        <v>0.19348522076984292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9.4499999999999988E-4</v>
      </c>
      <c r="D14" s="52">
        <v>2.4570000000000001E-4</v>
      </c>
      <c r="E14" s="49">
        <v>2.6459999999999998E-4</v>
      </c>
      <c r="F14" s="52">
        <v>2.6459999999999998E-4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1.7297916115315499</v>
      </c>
      <c r="D15" s="52">
        <v>1.7331119012151985</v>
      </c>
      <c r="E15" s="49">
        <v>1.3961152257168923</v>
      </c>
      <c r="F15" s="52">
        <v>0.95790722199666678</v>
      </c>
      <c r="G15" s="52">
        <v>1.0789480333573533</v>
      </c>
      <c r="H15" s="52">
        <v>1.2691183844600338</v>
      </c>
      <c r="I15" s="53">
        <v>1.4928072752146966</v>
      </c>
      <c r="J15" s="53">
        <v>1.7559225271817851</v>
      </c>
      <c r="K15" s="54">
        <v>2.0654132470120969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0.31729455731151152</v>
      </c>
      <c r="D16" s="52">
        <v>0.30515886582696689</v>
      </c>
      <c r="E16" s="49">
        <v>0.2404391100504519</v>
      </c>
      <c r="F16" s="52">
        <v>0.23418245545688282</v>
      </c>
      <c r="G16" s="52">
        <v>0.21200895252052335</v>
      </c>
      <c r="H16" s="52">
        <v>0.24104104649469865</v>
      </c>
      <c r="I16" s="53">
        <v>0.27404873900141119</v>
      </c>
      <c r="J16" s="53">
        <v>0.31157644077816993</v>
      </c>
      <c r="K16" s="54">
        <v>0.35424311311095852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1.1025E-3</v>
      </c>
      <c r="D17" s="52">
        <v>1.1655000000000001E-3</v>
      </c>
      <c r="E17" s="49">
        <v>1.1655000000000001E-3</v>
      </c>
      <c r="F17" s="52">
        <v>1.1655000000000001E-3</v>
      </c>
      <c r="G17" s="52">
        <v>1.186605125748E-3</v>
      </c>
      <c r="H17" s="52">
        <v>1.222633028131209E-3</v>
      </c>
      <c r="I17" s="53">
        <v>1.2597548156847826E-3</v>
      </c>
      <c r="J17" s="53">
        <v>1.2980037011323816E-3</v>
      </c>
      <c r="K17" s="54">
        <v>1.3374139056079122E-3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1.8105885000000002</v>
      </c>
      <c r="D20" s="52">
        <v>1.903986</v>
      </c>
      <c r="E20" s="49">
        <v>2.0059263000000001</v>
      </c>
      <c r="F20" s="52">
        <v>2.1887585999999999</v>
      </c>
      <c r="G20" s="52">
        <v>2.2786374189613605</v>
      </c>
      <c r="H20" s="52">
        <v>2.3015151211210902</v>
      </c>
      <c r="I20" s="53">
        <v>2.3246225172425508</v>
      </c>
      <c r="J20" s="53">
        <v>2.3479619134715115</v>
      </c>
      <c r="K20" s="54">
        <v>2.3715356391076301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0.1139692628210959</v>
      </c>
      <c r="D22" s="52">
        <v>8.6328920531629008E-2</v>
      </c>
      <c r="E22" s="49">
        <v>0.15845092115999998</v>
      </c>
      <c r="F22" s="52">
        <v>0.19933132085999999</v>
      </c>
      <c r="G22" s="52">
        <v>0.21791416117599269</v>
      </c>
      <c r="H22" s="52">
        <v>0.22453050721766224</v>
      </c>
      <c r="I22" s="53">
        <v>0.23134773985938969</v>
      </c>
      <c r="J22" s="53">
        <v>0.23837195845357118</v>
      </c>
      <c r="K22" s="54">
        <v>0.24560944754215575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4.4041217511861575E-2</v>
      </c>
      <c r="D23" s="52">
        <v>5.9764526552860922E-2</v>
      </c>
      <c r="E23" s="49">
        <v>6.6617260066291831E-2</v>
      </c>
      <c r="F23" s="52">
        <v>6.1184169270026664E-2</v>
      </c>
      <c r="G23" s="52">
        <v>7.6768493747716604E-2</v>
      </c>
      <c r="H23" s="52">
        <v>8.7281022102026748E-2</v>
      </c>
      <c r="I23" s="53">
        <v>9.9233115660824989E-2</v>
      </c>
      <c r="J23" s="53">
        <v>0.11282190568579524</v>
      </c>
      <c r="K23" s="54">
        <v>0.12827151821052329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0.3455632647936</v>
      </c>
      <c r="D25" s="52">
        <v>0.38688411202560002</v>
      </c>
      <c r="E25" s="49">
        <v>0.29555834091839994</v>
      </c>
      <c r="F25" s="52">
        <v>0.34178646176640004</v>
      </c>
      <c r="G25" s="52">
        <v>0.37129341918829517</v>
      </c>
      <c r="H25" s="52">
        <v>0.38830508965254185</v>
      </c>
      <c r="I25" s="53">
        <v>0.40609618931490571</v>
      </c>
      <c r="J25" s="53">
        <v>0.42470242953460657</v>
      </c>
      <c r="K25" s="54">
        <v>0.44416115786973948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0.1543147530624</v>
      </c>
      <c r="D27" s="52">
        <v>0.1425474425088</v>
      </c>
      <c r="E27" s="49">
        <v>7.5214761955199994E-2</v>
      </c>
      <c r="F27" s="52">
        <v>7.2126774316799994E-2</v>
      </c>
      <c r="G27" s="52">
        <v>7.1209018621443479E-2</v>
      </c>
      <c r="H27" s="52">
        <v>7.5959522730889961E-2</v>
      </c>
      <c r="I27" s="53">
        <v>8.1026943008130264E-2</v>
      </c>
      <c r="J27" s="53">
        <v>8.6432421600417655E-2</v>
      </c>
      <c r="K27" s="54">
        <v>9.2198511092325755E-2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4.3079400000000004E-2</v>
      </c>
      <c r="D28" s="52">
        <v>4.095E-2</v>
      </c>
      <c r="E28" s="49">
        <v>4.7375999999999995E-2</v>
      </c>
      <c r="F28" s="52">
        <v>4.8503700000000004E-2</v>
      </c>
      <c r="G28" s="52">
        <v>4.9279390168226397E-2</v>
      </c>
      <c r="H28" s="52">
        <v>5.0775619216930155E-2</v>
      </c>
      <c r="I28" s="53">
        <v>5.2317277021114508E-2</v>
      </c>
      <c r="J28" s="53">
        <v>5.3905742896216691E-2</v>
      </c>
      <c r="K28" s="54">
        <v>5.5542438036678875E-2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0.11098710000000001</v>
      </c>
      <c r="D29" s="52">
        <v>0.1333647</v>
      </c>
      <c r="E29" s="49">
        <v>0.13516020000000001</v>
      </c>
      <c r="F29" s="52">
        <v>0.12022289999999999</v>
      </c>
      <c r="G29" s="52">
        <v>0.12652694551777766</v>
      </c>
      <c r="H29" s="52">
        <v>0.13232407143156757</v>
      </c>
      <c r="I29" s="53">
        <v>0.13838680613503312</v>
      </c>
      <c r="J29" s="53">
        <v>0.14472731911184641</v>
      </c>
      <c r="K29" s="54">
        <v>0.15135833741884208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4.4616898835963994</v>
      </c>
      <c r="D30" s="52">
        <v>3.7393569963035995</v>
      </c>
      <c r="E30" s="49">
        <v>3.7934558309339992</v>
      </c>
      <c r="F30" s="52">
        <v>4.8952146729276</v>
      </c>
      <c r="G30" s="52">
        <v>5.225175917776764</v>
      </c>
      <c r="H30" s="52">
        <v>5.5737584449695268</v>
      </c>
      <c r="I30" s="53">
        <v>5.9455956491676512</v>
      </c>
      <c r="J30" s="53">
        <v>6.3422388990153964</v>
      </c>
      <c r="K30" s="54">
        <v>6.7653430582375984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5.9219999999999997E-4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4.5492299999999999E-2</v>
      </c>
      <c r="D32" s="52">
        <v>4.6059929999999999E-2</v>
      </c>
      <c r="E32" s="49">
        <v>0.13653486000000001</v>
      </c>
      <c r="F32" s="52">
        <v>0.16663185</v>
      </c>
      <c r="G32" s="52">
        <v>0.17182751703794874</v>
      </c>
      <c r="H32" s="52">
        <v>0.17704457271743609</v>
      </c>
      <c r="I32" s="53">
        <v>0.18242002951004005</v>
      </c>
      <c r="J32" s="53">
        <v>0.18795869681672892</v>
      </c>
      <c r="K32" s="54">
        <v>0.19366553006230386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2.1857051813184003</v>
      </c>
      <c r="D34" s="52">
        <v>2.2469831512127998</v>
      </c>
      <c r="E34" s="49">
        <v>2.2976588597760004</v>
      </c>
      <c r="F34" s="52">
        <v>2.5047722351232</v>
      </c>
      <c r="G34" s="52">
        <v>2.5626418567032907</v>
      </c>
      <c r="H34" s="52">
        <v>2.5883709861610336</v>
      </c>
      <c r="I34" s="53">
        <v>2.6143584381389218</v>
      </c>
      <c r="J34" s="53">
        <v>2.640606806215744</v>
      </c>
      <c r="K34" s="54">
        <v>2.6671187100100275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0.73039859948160002</v>
      </c>
      <c r="E36" s="49">
        <v>0.80637247837439996</v>
      </c>
      <c r="F36" s="52">
        <v>0.88044375726719992</v>
      </c>
      <c r="G36" s="52">
        <v>0.91606482316276494</v>
      </c>
      <c r="H36" s="52">
        <v>0.92526218734581933</v>
      </c>
      <c r="I36" s="53">
        <v>0.93455189380179693</v>
      </c>
      <c r="J36" s="53">
        <v>0.94393486965451245</v>
      </c>
      <c r="K36" s="54">
        <v>0.95341205133617835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0.80296848656640007</v>
      </c>
      <c r="D37" s="52">
        <v>0.9248891678208</v>
      </c>
      <c r="E37" s="49">
        <v>1.0548013137984</v>
      </c>
      <c r="F37" s="52">
        <v>1.1804577079679999</v>
      </c>
      <c r="G37" s="52">
        <v>1.1220225852111161</v>
      </c>
      <c r="H37" s="52">
        <v>1.1734306562584884</v>
      </c>
      <c r="I37" s="53">
        <v>1.227194107494856</v>
      </c>
      <c r="J37" s="53">
        <v>1.2834208561348057</v>
      </c>
      <c r="K37" s="54">
        <v>1.3422237638707881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2.104072020217461</v>
      </c>
      <c r="D38" s="52">
        <v>2.0002329365790179</v>
      </c>
      <c r="E38" s="49">
        <v>2.1581676917676331</v>
      </c>
      <c r="F38" s="52">
        <v>2.156517394250121</v>
      </c>
      <c r="G38" s="52">
        <v>2.3220600506096507</v>
      </c>
      <c r="H38" s="52">
        <v>2.6144071946643845</v>
      </c>
      <c r="I38" s="53">
        <v>2.9435608169213165</v>
      </c>
      <c r="J38" s="53">
        <v>3.3141548495573088</v>
      </c>
      <c r="K38" s="54">
        <v>3.7314066363786047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0.51721803</v>
      </c>
      <c r="D42" s="52">
        <v>0.66220812000000007</v>
      </c>
      <c r="E42" s="49">
        <v>0.76610268000000015</v>
      </c>
      <c r="F42" s="52">
        <v>0.7559546399999999</v>
      </c>
      <c r="G42" s="52">
        <v>0.80403234910664079</v>
      </c>
      <c r="H42" s="52">
        <v>0.85767104617764345</v>
      </c>
      <c r="I42" s="53">
        <v>0.91488809407827565</v>
      </c>
      <c r="J42" s="53">
        <v>0.97592221215406827</v>
      </c>
      <c r="K42" s="54">
        <v>1.0410280452225484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52.871080500000005</v>
      </c>
      <c r="D43" s="52">
        <v>53.558612100000005</v>
      </c>
      <c r="E43" s="49">
        <v>52.462475099999999</v>
      </c>
      <c r="F43" s="52">
        <v>50.282404200000002</v>
      </c>
      <c r="G43" s="52">
        <v>48.463722765195527</v>
      </c>
      <c r="H43" s="52">
        <v>47.027153654462026</v>
      </c>
      <c r="I43" s="53">
        <v>45.633167545862158</v>
      </c>
      <c r="J43" s="53">
        <v>44.280502187508979</v>
      </c>
      <c r="K43" s="54">
        <v>42.967932743379826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1.1915855685216001</v>
      </c>
      <c r="D44" s="52">
        <v>1.1270587374144001</v>
      </c>
      <c r="E44" s="49">
        <v>0.674678364192</v>
      </c>
      <c r="F44" s="52">
        <v>0.62678187106919991</v>
      </c>
      <c r="G44" s="52">
        <v>0.68826110164219145</v>
      </c>
      <c r="H44" s="52">
        <v>0.73417645414978538</v>
      </c>
      <c r="I44" s="53">
        <v>0.78315491685039507</v>
      </c>
      <c r="J44" s="53">
        <v>0.83540083629788864</v>
      </c>
      <c r="K44" s="54">
        <v>0.89113219143656297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9.1367821843199998E-2</v>
      </c>
      <c r="D46" s="52">
        <v>9.2946480883199997E-2</v>
      </c>
      <c r="E46" s="49">
        <v>9.5050763539200001E-2</v>
      </c>
      <c r="F46" s="52">
        <v>0.105768389664</v>
      </c>
      <c r="G46" s="52">
        <v>0.11069942833239547</v>
      </c>
      <c r="H46" s="52">
        <v>0.11577137978116646</v>
      </c>
      <c r="I46" s="53">
        <v>0.12107571446701655</v>
      </c>
      <c r="J46" s="53">
        <v>0.12662307956774721</v>
      </c>
      <c r="K46" s="54">
        <v>0.13242461008634282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2.0249796988512001</v>
      </c>
      <c r="D47" s="52">
        <v>2.3745490562303995</v>
      </c>
      <c r="E47" s="49">
        <v>2.7560007383328005</v>
      </c>
      <c r="F47" s="52">
        <v>3.1981866846047997</v>
      </c>
      <c r="G47" s="52">
        <v>3.4899749733703413</v>
      </c>
      <c r="H47" s="52">
        <v>3.6498762835126994</v>
      </c>
      <c r="I47" s="53">
        <v>3.8171038436082343</v>
      </c>
      <c r="J47" s="53">
        <v>3.9919933228164344</v>
      </c>
      <c r="K47" s="54">
        <v>4.1748957697590408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0.1383125659776</v>
      </c>
      <c r="D49" s="52">
        <v>5.4026381807999992E-2</v>
      </c>
      <c r="E49" s="49">
        <v>1.9331651807999999E-2</v>
      </c>
      <c r="F49" s="52">
        <v>6.8923191254399996E-2</v>
      </c>
      <c r="G49" s="52">
        <v>0.11327571712039469</v>
      </c>
      <c r="H49" s="52">
        <v>0.12083257958105617</v>
      </c>
      <c r="I49" s="53">
        <v>0.12889357630545098</v>
      </c>
      <c r="J49" s="53">
        <v>0.13749233915563736</v>
      </c>
      <c r="K49" s="54">
        <v>0.14666474364626142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0.49040910817919992</v>
      </c>
      <c r="D50" s="52">
        <v>0.57228897599999995</v>
      </c>
      <c r="E50" s="49">
        <v>0.65313276618240002</v>
      </c>
      <c r="F50" s="52">
        <v>0.95176478396160002</v>
      </c>
      <c r="G50" s="52">
        <v>1.0277502796868334</v>
      </c>
      <c r="H50" s="52">
        <v>1.0748390460748611</v>
      </c>
      <c r="I50" s="53">
        <v>1.124085293675759</v>
      </c>
      <c r="J50" s="53">
        <v>1.1755878725028304</v>
      </c>
      <c r="K50" s="54">
        <v>1.2294501616123525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0.12247199999999998</v>
      </c>
      <c r="D51" s="52">
        <v>7.1284500000000001E-2</v>
      </c>
      <c r="E51" s="49">
        <v>8.5886388000000008E-2</v>
      </c>
      <c r="F51" s="52">
        <v>8.0234846999999998E-2</v>
      </c>
      <c r="G51" s="52">
        <v>7.0374470992305427E-2</v>
      </c>
      <c r="H51" s="52">
        <v>7.2511192397062954E-2</v>
      </c>
      <c r="I51" s="53">
        <v>7.4712789292849746E-2</v>
      </c>
      <c r="J51" s="53">
        <v>7.6981231440125378E-2</v>
      </c>
      <c r="K51" s="54">
        <v>7.9318548405544476E-2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0.21909706504559998</v>
      </c>
      <c r="D52" s="52">
        <v>0.1737371988576</v>
      </c>
      <c r="E52" s="49">
        <v>0.17567523996119999</v>
      </c>
      <c r="F52" s="52">
        <v>0.12821954533919999</v>
      </c>
      <c r="G52" s="52">
        <v>9.3467180312514067E-2</v>
      </c>
      <c r="H52" s="52">
        <v>9.9702573423791463E-2</v>
      </c>
      <c r="I52" s="53">
        <v>0.10635394278600709</v>
      </c>
      <c r="J52" s="53">
        <v>0.11344903905389216</v>
      </c>
      <c r="K52" s="54">
        <v>0.12101746418699703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1.0429223615999999E-3</v>
      </c>
      <c r="D53" s="52">
        <v>1.4792565311999998E-3</v>
      </c>
      <c r="E53" s="49">
        <v>1.164341808E-3</v>
      </c>
      <c r="F53" s="52">
        <v>2.5529636159999998E-3</v>
      </c>
      <c r="G53" s="52">
        <v>4.8233492741741194E-3</v>
      </c>
      <c r="H53" s="52">
        <v>5.4838493508609174E-3</v>
      </c>
      <c r="I53" s="53">
        <v>6.234797024539945E-3</v>
      </c>
      <c r="J53" s="53">
        <v>7.088578013382054E-3</v>
      </c>
      <c r="K53" s="54">
        <v>8.0592741117360093E-3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5.6169540000000004E-2</v>
      </c>
      <c r="D54" s="52">
        <v>4.8343049999999999E-2</v>
      </c>
      <c r="E54" s="49">
        <v>6.8750639999999988E-2</v>
      </c>
      <c r="F54" s="52">
        <v>0.26205458999999998</v>
      </c>
      <c r="G54" s="52">
        <v>0.35393928400750252</v>
      </c>
      <c r="H54" s="52">
        <v>0.40240704177100267</v>
      </c>
      <c r="I54" s="53">
        <v>0.45751188009821764</v>
      </c>
      <c r="J54" s="53">
        <v>0.52016266790411125</v>
      </c>
      <c r="K54" s="54">
        <v>0.59139273284671334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0.10640574829126243</v>
      </c>
      <c r="D55" s="52">
        <v>0.11747100846157067</v>
      </c>
      <c r="E55" s="49">
        <v>0.12611169351439408</v>
      </c>
      <c r="F55" s="52">
        <v>0.1709437941792861</v>
      </c>
      <c r="G55" s="52">
        <v>0.21848908519895313</v>
      </c>
      <c r="H55" s="52">
        <v>0.24840855594966851</v>
      </c>
      <c r="I55" s="53">
        <v>0.2824251408843157</v>
      </c>
      <c r="J55" s="53">
        <v>0.32109989085757173</v>
      </c>
      <c r="K55" s="54">
        <v>0.36507068593789754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0.16717113866879998</v>
      </c>
      <c r="D58" s="52">
        <v>0.19780601460480005</v>
      </c>
      <c r="E58" s="49">
        <v>0.20510747268480001</v>
      </c>
      <c r="F58" s="52">
        <v>0.2079278286624</v>
      </c>
      <c r="G58" s="52">
        <v>0.21894695529514824</v>
      </c>
      <c r="H58" s="52">
        <v>0.23355336935640286</v>
      </c>
      <c r="I58" s="53">
        <v>0.24913420816561166</v>
      </c>
      <c r="J58" s="53">
        <v>0.26575447765684201</v>
      </c>
      <c r="K58" s="54">
        <v>0.28348352044739183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0.15177456</v>
      </c>
      <c r="D59" s="52">
        <v>0.13635657000000001</v>
      </c>
      <c r="E59" s="49">
        <v>0.11001059999999999</v>
      </c>
      <c r="F59" s="52">
        <v>7.286832E-2</v>
      </c>
      <c r="G59" s="52">
        <v>9.9031276103725974E-2</v>
      </c>
      <c r="H59" s="52">
        <v>0.10563786180315043</v>
      </c>
      <c r="I59" s="53">
        <v>0.11268518679546377</v>
      </c>
      <c r="J59" s="53">
        <v>0.12020265373025443</v>
      </c>
      <c r="K59" s="54">
        <v>0.12822162676999788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0.15544368</v>
      </c>
      <c r="D60" s="52">
        <v>0.16981775999999998</v>
      </c>
      <c r="E60" s="49">
        <v>0.18630423000000004</v>
      </c>
      <c r="F60" s="52">
        <v>0.20403368999999999</v>
      </c>
      <c r="G60" s="52">
        <v>0.2171240179436342</v>
      </c>
      <c r="H60" s="52">
        <v>0.22707205917529719</v>
      </c>
      <c r="I60" s="53">
        <v>0.2374758930239361</v>
      </c>
      <c r="J60" s="53">
        <v>0.24835640268704207</v>
      </c>
      <c r="K60" s="54">
        <v>0.25973542817430795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0.23859480778559997</v>
      </c>
      <c r="D61" s="52">
        <v>0.26844349250879995</v>
      </c>
      <c r="E61" s="49">
        <v>0.27832568903999999</v>
      </c>
      <c r="F61" s="52">
        <v>0.29677569848640001</v>
      </c>
      <c r="G61" s="52">
        <v>0.31793570792504849</v>
      </c>
      <c r="H61" s="52">
        <v>0.33914587085492914</v>
      </c>
      <c r="I61" s="53">
        <v>0.36177100857467548</v>
      </c>
      <c r="J61" s="53">
        <v>0.38590551704261072</v>
      </c>
      <c r="K61" s="54">
        <v>0.41165008957091315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0.1436899492224</v>
      </c>
      <c r="E63" s="49">
        <v>0.1018796442048</v>
      </c>
      <c r="F63" s="52">
        <v>8.3380049222399985E-2</v>
      </c>
      <c r="G63" s="52">
        <v>9.0737060839156877E-2</v>
      </c>
      <c r="H63" s="52">
        <v>9.4894390051359342E-2</v>
      </c>
      <c r="I63" s="53">
        <v>9.9242196958329448E-2</v>
      </c>
      <c r="J63" s="53">
        <v>0.10378920873810672</v>
      </c>
      <c r="K63" s="54">
        <v>0.10854455242466471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7.9308599999999996E-3</v>
      </c>
      <c r="D64" s="52">
        <v>1.9143284999999999E-2</v>
      </c>
      <c r="E64" s="49">
        <v>1.9374809999999999E-2</v>
      </c>
      <c r="F64" s="52">
        <v>2.064801984E-2</v>
      </c>
      <c r="G64" s="52">
        <v>2.267372685656301E-2</v>
      </c>
      <c r="H64" s="52">
        <v>2.3362150326280338E-2</v>
      </c>
      <c r="I64" s="53">
        <v>2.4071475823999305E-2</v>
      </c>
      <c r="J64" s="53">
        <v>2.4802337980574046E-2</v>
      </c>
      <c r="K64" s="54">
        <v>2.5555390695626328E-2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3.5307090939455996</v>
      </c>
      <c r="D65" s="52">
        <v>3.8908072175616004</v>
      </c>
      <c r="E65" s="49">
        <v>4.4150017605119993</v>
      </c>
      <c r="F65" s="52">
        <v>4.9683401748287999</v>
      </c>
      <c r="G65" s="52">
        <v>5.3543196420394024</v>
      </c>
      <c r="H65" s="52">
        <v>5.5996402337960394</v>
      </c>
      <c r="I65" s="53">
        <v>5.856200758310389</v>
      </c>
      <c r="J65" s="53">
        <v>6.124516199210583</v>
      </c>
      <c r="K65" s="54">
        <v>6.4051251352959095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0.16979588194800002</v>
      </c>
      <c r="D67" s="52">
        <v>0.18111636135600001</v>
      </c>
      <c r="E67" s="49">
        <v>0.18567133533480001</v>
      </c>
      <c r="F67" s="52">
        <v>0.21852260556000003</v>
      </c>
      <c r="G67" s="52">
        <v>0.24456936186515021</v>
      </c>
      <c r="H67" s="52">
        <v>0.27806021502233363</v>
      </c>
      <c r="I67" s="53">
        <v>0.31613724053014242</v>
      </c>
      <c r="J67" s="53">
        <v>0.35942845991824379</v>
      </c>
      <c r="K67" s="54">
        <v>0.40864789476418223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3.5710451920992869</v>
      </c>
      <c r="D68" s="52">
        <v>3.4449306033388676</v>
      </c>
      <c r="E68" s="49">
        <v>2.540764549079022</v>
      </c>
      <c r="F68" s="52">
        <v>1.8805623743042159</v>
      </c>
      <c r="G68" s="52">
        <v>1.5521200836576714</v>
      </c>
      <c r="H68" s="52">
        <v>1.764664391774057</v>
      </c>
      <c r="I68" s="53">
        <v>2.0063141044195922</v>
      </c>
      <c r="J68" s="53">
        <v>2.2810548591317517</v>
      </c>
      <c r="K68" s="54">
        <v>2.5934180789073484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0.16012521000000002</v>
      </c>
      <c r="D69" s="52">
        <v>0.18062100000000003</v>
      </c>
      <c r="E69" s="49">
        <v>0.19988954999999997</v>
      </c>
      <c r="F69" s="52">
        <v>0.21940947</v>
      </c>
      <c r="G69" s="52">
        <v>0.23228058826753761</v>
      </c>
      <c r="H69" s="52">
        <v>0.24292306297524252</v>
      </c>
      <c r="I69" s="53">
        <v>0.25405314738270285</v>
      </c>
      <c r="J69" s="53">
        <v>0.26569318246096385</v>
      </c>
      <c r="K69" s="54">
        <v>0.27786653278455442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0.120897</v>
      </c>
      <c r="D71" s="52">
        <v>0.17556840000000001</v>
      </c>
      <c r="E71" s="49">
        <v>0.16167752999999999</v>
      </c>
      <c r="F71" s="52">
        <v>0.16167752999999999</v>
      </c>
      <c r="G71" s="52">
        <v>0.1058066927261568</v>
      </c>
      <c r="H71" s="52">
        <v>0.10901921314622934</v>
      </c>
      <c r="I71" s="53">
        <v>0.1123292726461415</v>
      </c>
      <c r="J71" s="53">
        <v>0.11573983272367443</v>
      </c>
      <c r="K71" s="54">
        <v>0.11925394479409798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0.35983907161125001</v>
      </c>
      <c r="D72" s="52">
        <v>0.35914688118747684</v>
      </c>
      <c r="E72" s="49">
        <v>0.53490729541604043</v>
      </c>
      <c r="F72" s="52">
        <v>0.98538204125949846</v>
      </c>
      <c r="G72" s="52">
        <v>1.6039192005424503</v>
      </c>
      <c r="H72" s="52">
        <v>1.8235567790669933</v>
      </c>
      <c r="I72" s="53">
        <v>2.073271100786461</v>
      </c>
      <c r="J72" s="53">
        <v>2.357180816467678</v>
      </c>
      <c r="K72" s="54">
        <v>2.6799685769099555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0.70819472102400005</v>
      </c>
      <c r="D73" s="52">
        <v>0.83162589511679996</v>
      </c>
      <c r="E73" s="49">
        <v>0.93474849625919987</v>
      </c>
      <c r="F73" s="52">
        <v>1.0358847761471999</v>
      </c>
      <c r="G73" s="52">
        <v>1.1088312091166821</v>
      </c>
      <c r="H73" s="52">
        <v>1.1596348866265147</v>
      </c>
      <c r="I73" s="53">
        <v>1.212766252631496</v>
      </c>
      <c r="J73" s="53">
        <v>1.2683319555869355</v>
      </c>
      <c r="K73" s="54">
        <v>1.3264435302948523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8.1622169999999994E-2</v>
      </c>
      <c r="D74" s="52">
        <v>7.9851618000000013E-2</v>
      </c>
      <c r="E74" s="49">
        <v>9.7054567848000012E-2</v>
      </c>
      <c r="F74" s="52">
        <v>6.6664221960000006E-2</v>
      </c>
      <c r="G74" s="52">
        <v>8.098247905920114E-2</v>
      </c>
      <c r="H74" s="52">
        <v>9.2072062373286995E-2</v>
      </c>
      <c r="I74" s="53">
        <v>0.10468023167669711</v>
      </c>
      <c r="J74" s="53">
        <v>0.11901493918383466</v>
      </c>
      <c r="K74" s="54">
        <v>0.13531261368124234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0.69349758372719983</v>
      </c>
      <c r="D76" s="52">
        <v>0.69506881557120004</v>
      </c>
      <c r="E76" s="49">
        <v>0.84762375848640004</v>
      </c>
      <c r="F76" s="52">
        <v>0.92865742320959987</v>
      </c>
      <c r="G76" s="52">
        <v>0.97454663421312182</v>
      </c>
      <c r="H76" s="52">
        <v>1.0395606995703228</v>
      </c>
      <c r="I76" s="53">
        <v>1.108911990613684</v>
      </c>
      <c r="J76" s="53">
        <v>1.1828898528340521</v>
      </c>
      <c r="K76" s="54">
        <v>1.2618029345714057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0.22207814818560001</v>
      </c>
      <c r="D80" s="52">
        <v>0.24824648862719997</v>
      </c>
      <c r="E80" s="49">
        <v>0.2645715820608</v>
      </c>
      <c r="F80" s="52">
        <v>0.35161354287359997</v>
      </c>
      <c r="G80" s="52">
        <v>0.38754238962794652</v>
      </c>
      <c r="H80" s="52">
        <v>0.41339616138541707</v>
      </c>
      <c r="I80" s="53">
        <v>0.44097469289040592</v>
      </c>
      <c r="J80" s="53">
        <v>0.4703930465103916</v>
      </c>
      <c r="K80" s="54">
        <v>0.5017739606665339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0.32736907889279998</v>
      </c>
      <c r="D82" s="52">
        <v>0.33018815833920001</v>
      </c>
      <c r="E82" s="49">
        <v>0.30053961000000001</v>
      </c>
      <c r="F82" s="52">
        <v>0.34611318000000008</v>
      </c>
      <c r="G82" s="52">
        <v>0.39403338321851655</v>
      </c>
      <c r="H82" s="52">
        <v>0.4203201828750277</v>
      </c>
      <c r="I82" s="53">
        <v>0.44836063048526653</v>
      </c>
      <c r="J82" s="53">
        <v>0.47827171560999365</v>
      </c>
      <c r="K82" s="54">
        <v>0.51017823243078719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5.6119139999999998E-2</v>
      </c>
      <c r="D83" s="52">
        <v>9.817751999999999E-2</v>
      </c>
      <c r="E83" s="49">
        <v>9.3744000000000008E-2</v>
      </c>
      <c r="F83" s="52">
        <v>0.15007292999999999</v>
      </c>
      <c r="G83" s="52">
        <v>9.6101658447790492E-2</v>
      </c>
      <c r="H83" s="52">
        <v>0.10926163280717642</v>
      </c>
      <c r="I83" s="53">
        <v>0.12422370848236616</v>
      </c>
      <c r="J83" s="53">
        <v>0.14123466172563306</v>
      </c>
      <c r="K83" s="54">
        <v>0.16057506184969153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29.865385620000001</v>
      </c>
      <c r="D85" s="52">
        <v>31.322258099999999</v>
      </c>
      <c r="E85" s="49">
        <v>32.981391852569999</v>
      </c>
      <c r="F85" s="52">
        <v>34.92061658694</v>
      </c>
      <c r="G85" s="52">
        <v>36.142364794855837</v>
      </c>
      <c r="H85" s="52">
        <v>36.871018046532832</v>
      </c>
      <c r="I85" s="53">
        <v>37.614361415035148</v>
      </c>
      <c r="J85" s="53">
        <v>38.372691062538458</v>
      </c>
      <c r="K85" s="54">
        <v>39.146309122037856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9.2741179553568003</v>
      </c>
      <c r="D86" s="52">
        <v>9.9599370752448007</v>
      </c>
      <c r="E86" s="49">
        <v>10.6595146357056</v>
      </c>
      <c r="F86" s="52">
        <v>11.5697289681792</v>
      </c>
      <c r="G86" s="52">
        <v>12.000031181651279</v>
      </c>
      <c r="H86" s="52">
        <v>12.12051245567794</v>
      </c>
      <c r="I86" s="53">
        <v>12.242203371343971</v>
      </c>
      <c r="J86" s="53">
        <v>12.365116073548302</v>
      </c>
      <c r="K86" s="54">
        <v>12.489262829125616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0.13559256184320001</v>
      </c>
      <c r="D87" s="52">
        <v>0.13714059018239999</v>
      </c>
      <c r="E87" s="49">
        <v>0.1489004590752</v>
      </c>
      <c r="F87" s="52">
        <v>0.16109620269120001</v>
      </c>
      <c r="G87" s="52">
        <v>0.18518120068646984</v>
      </c>
      <c r="H87" s="52">
        <v>0.22314320329605639</v>
      </c>
      <c r="I87" s="53">
        <v>0.26888738701683573</v>
      </c>
      <c r="J87" s="53">
        <v>0.32400909294475194</v>
      </c>
      <c r="K87" s="54">
        <v>0.39043070586389278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2.6022907007999998E-3</v>
      </c>
      <c r="D88" s="52">
        <v>2.9619354239999998E-3</v>
      </c>
      <c r="E88" s="49">
        <v>2.9619354239999998E-3</v>
      </c>
      <c r="F88" s="52">
        <v>2.9619354239999998E-3</v>
      </c>
      <c r="G88" s="52">
        <v>3.3125896939133538E-3</v>
      </c>
      <c r="H88" s="52">
        <v>3.9916680136275655E-3</v>
      </c>
      <c r="I88" s="53">
        <v>4.8099568625398856E-3</v>
      </c>
      <c r="J88" s="53">
        <v>5.795994291235956E-3</v>
      </c>
      <c r="K88" s="54">
        <v>6.9841686285520652E-3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1.3390071469336802E-2</v>
      </c>
      <c r="D89" s="52">
        <v>9.3982837677489186E-3</v>
      </c>
      <c r="E89" s="49">
        <v>7.0899165000219569E-3</v>
      </c>
      <c r="F89" s="52">
        <v>8.4977280699998822E-3</v>
      </c>
      <c r="G89" s="52">
        <v>1.2353981759004566E-2</v>
      </c>
      <c r="H89" s="52">
        <v>1.4045712014348136E-2</v>
      </c>
      <c r="I89" s="53">
        <v>1.5969104523422883E-2</v>
      </c>
      <c r="J89" s="53">
        <v>1.8155882665079715E-2</v>
      </c>
      <c r="K89" s="54">
        <v>2.0642113956023278E-2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8.0010000000000009E-4</v>
      </c>
      <c r="D90" s="52">
        <v>1.3177894464000001E-3</v>
      </c>
      <c r="E90" s="49">
        <v>1.9294341695999999E-3</v>
      </c>
      <c r="F90" s="52">
        <v>1.9294341695999999E-3</v>
      </c>
      <c r="G90" s="52">
        <v>2.1578538456688613E-3</v>
      </c>
      <c r="H90" s="52">
        <v>2.6002122115111933E-3</v>
      </c>
      <c r="I90" s="53">
        <v>3.133253699485943E-3</v>
      </c>
      <c r="J90" s="53">
        <v>3.7755682793431449E-3</v>
      </c>
      <c r="K90" s="54">
        <v>4.5495568502227851E-3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0.20112961765235071</v>
      </c>
      <c r="D91" s="52">
        <v>0.28302026981434919</v>
      </c>
      <c r="E91" s="49">
        <v>0.40287498397209004</v>
      </c>
      <c r="F91" s="52">
        <v>0.47781612664883999</v>
      </c>
      <c r="G91" s="52">
        <v>0.70843916150020958</v>
      </c>
      <c r="H91" s="52">
        <v>0.80545144360970689</v>
      </c>
      <c r="I91" s="53">
        <v>0.91574839911326522</v>
      </c>
      <c r="J91" s="53">
        <v>1.0411492053701767</v>
      </c>
      <c r="K91" s="54">
        <v>1.1837221543522196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3.1017244204799999E-2</v>
      </c>
      <c r="D92" s="52">
        <v>3.4765045459199999E-2</v>
      </c>
      <c r="E92" s="49">
        <v>3.8462446713600003E-2</v>
      </c>
      <c r="F92" s="52">
        <v>3.0638616825599995E-2</v>
      </c>
      <c r="G92" s="52">
        <v>3.2746324361500843E-2</v>
      </c>
      <c r="H92" s="52">
        <v>3.4930900858412876E-2</v>
      </c>
      <c r="I92" s="53">
        <v>3.7261215069829177E-2</v>
      </c>
      <c r="J92" s="53">
        <v>3.9746989466653795E-2</v>
      </c>
      <c r="K92" s="54">
        <v>4.2398595126370113E-2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5.0052644577180214E-2</v>
      </c>
      <c r="D93" s="52">
        <v>4.1186490477851251E-2</v>
      </c>
      <c r="E93" s="49">
        <v>3.348352401669933E-2</v>
      </c>
      <c r="F93" s="52">
        <v>3.5890746584098562E-2</v>
      </c>
      <c r="G93" s="52">
        <v>4.6853915167020081E-2</v>
      </c>
      <c r="H93" s="52">
        <v>5.8388502789472212E-2</v>
      </c>
      <c r="I93" s="53">
        <v>7.2762697542849336E-2</v>
      </c>
      <c r="J93" s="53">
        <v>9.0675559412816242E-2</v>
      </c>
      <c r="K93" s="54">
        <v>0.11299824432684435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5.0112236159999995E-4</v>
      </c>
      <c r="D94" s="52">
        <v>6.2082236159999998E-4</v>
      </c>
      <c r="E94" s="49">
        <v>7.4682236160000001E-4</v>
      </c>
      <c r="F94" s="52">
        <v>8.224223616E-4</v>
      </c>
      <c r="G94" s="52">
        <v>9.6910723350787686E-4</v>
      </c>
      <c r="H94" s="52">
        <v>1.1677734652366745E-3</v>
      </c>
      <c r="I94" s="53">
        <v>1.4071661204866932E-3</v>
      </c>
      <c r="J94" s="53">
        <v>1.6956340845133491E-3</v>
      </c>
      <c r="K94" s="54">
        <v>2.0432377575783263E-3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5.5440000000000003E-2</v>
      </c>
      <c r="D95" s="52">
        <v>3.0029999999999998E-2</v>
      </c>
      <c r="E95" s="49">
        <v>1.7010000000000001E-2</v>
      </c>
      <c r="F95" s="52">
        <v>1.6590000000000001E-2</v>
      </c>
      <c r="G95" s="52">
        <v>1.8600837106319996E-2</v>
      </c>
      <c r="H95" s="52">
        <v>1.9165598819354087E-2</v>
      </c>
      <c r="I95" s="53">
        <v>1.974750792154524E-2</v>
      </c>
      <c r="J95" s="53">
        <v>2.034708504477787E-2</v>
      </c>
      <c r="K95" s="54">
        <v>2.0964866628448355E-2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1.326096745344</v>
      </c>
      <c r="D96" s="52">
        <v>1.5352238817216</v>
      </c>
      <c r="E96" s="49">
        <v>1.7539247678400001</v>
      </c>
      <c r="F96" s="52">
        <v>2.0038318155071995</v>
      </c>
      <c r="G96" s="52">
        <v>2.1710720912852786</v>
      </c>
      <c r="H96" s="52">
        <v>2.2705448022528212</v>
      </c>
      <c r="I96" s="53">
        <v>2.374575086534926</v>
      </c>
      <c r="J96" s="53">
        <v>2.4833717599396232</v>
      </c>
      <c r="K96" s="54">
        <v>2.5971532056562374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1.0353788927999999E-3</v>
      </c>
      <c r="D98" s="52">
        <v>1.1648012544E-3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1.323E-3</v>
      </c>
      <c r="D99" s="52">
        <v>9.8280000000000004E-4</v>
      </c>
      <c r="E99" s="49">
        <v>9.4499999999999988E-4</v>
      </c>
      <c r="F99" s="52">
        <v>9.4499999999999988E-4</v>
      </c>
      <c r="G99" s="52">
        <v>9.6211226411999974E-4</v>
      </c>
      <c r="H99" s="52">
        <v>9.9132407686314239E-4</v>
      </c>
      <c r="I99" s="53">
        <v>1.0214228235282019E-3</v>
      </c>
      <c r="J99" s="53">
        <v>1.0524354333505794E-3</v>
      </c>
      <c r="K99" s="54">
        <v>1.0843896531956044E-3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0.16728578999999999</v>
      </c>
      <c r="D101" s="52">
        <v>0.2456304840066357</v>
      </c>
      <c r="E101" s="49">
        <v>0.21670869860939879</v>
      </c>
      <c r="F101" s="52">
        <v>0.25381165969197356</v>
      </c>
      <c r="G101" s="52">
        <v>0.25120069990302241</v>
      </c>
      <c r="H101" s="52">
        <v>0.25882769737532385</v>
      </c>
      <c r="I101" s="53">
        <v>0.26668626701468118</v>
      </c>
      <c r="J101" s="53">
        <v>0.27478343985378439</v>
      </c>
      <c r="K101" s="54">
        <v>0.28312646040270883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2.18774130624E-2</v>
      </c>
      <c r="D102" s="52">
        <v>2.49392130624E-2</v>
      </c>
      <c r="E102" s="49">
        <v>2.7437980147199999E-2</v>
      </c>
      <c r="F102" s="52">
        <v>2.9148702508799997E-2</v>
      </c>
      <c r="G102" s="52">
        <v>3.3247743252686583E-2</v>
      </c>
      <c r="H102" s="52">
        <v>4.0063504849665851E-2</v>
      </c>
      <c r="I102" s="53">
        <v>4.8276492291232424E-2</v>
      </c>
      <c r="J102" s="53">
        <v>5.8173135792558166E-2</v>
      </c>
      <c r="K102" s="54">
        <v>7.0098583540917414E-2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3.2986800000000004E-2</v>
      </c>
      <c r="D105" s="52">
        <v>3.2986800000000004E-2</v>
      </c>
      <c r="E105" s="49">
        <v>3.6817200000000001E-2</v>
      </c>
      <c r="F105" s="52">
        <v>4.0849200000000002E-2</v>
      </c>
      <c r="G105" s="52">
        <v>4.3651181398261477E-2</v>
      </c>
      <c r="H105" s="52">
        <v>4.5651161669782774E-2</v>
      </c>
      <c r="I105" s="53">
        <v>4.7742775683126092E-2</v>
      </c>
      <c r="J105" s="53">
        <v>4.9930221851025733E-2</v>
      </c>
      <c r="K105" s="54">
        <v>5.2217890946247757E-2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1.3778023262976002E-4</v>
      </c>
      <c r="D106" s="52">
        <v>1.1676417290495998E-4</v>
      </c>
      <c r="E106" s="49">
        <v>2.8099255580927998E-4</v>
      </c>
      <c r="F106" s="52">
        <v>2.8771337500415998E-4</v>
      </c>
      <c r="G106" s="52">
        <v>4.7051479292837704E-4</v>
      </c>
      <c r="H106" s="52">
        <v>5.323443010056975E-4</v>
      </c>
      <c r="I106" s="53">
        <v>6.0229871424336489E-4</v>
      </c>
      <c r="J106" s="53">
        <v>6.814457119084065E-4</v>
      </c>
      <c r="K106" s="54">
        <v>7.7099327509226958E-4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6.9225029999999993E-2</v>
      </c>
      <c r="D107" s="52">
        <v>0.11361357</v>
      </c>
      <c r="E107" s="49">
        <v>0.14638176</v>
      </c>
      <c r="F107" s="52">
        <v>0.13046970299999999</v>
      </c>
      <c r="G107" s="52">
        <v>0.12549217243850061</v>
      </c>
      <c r="H107" s="52">
        <v>0.12930238667099106</v>
      </c>
      <c r="I107" s="53">
        <v>0.13322828726236249</v>
      </c>
      <c r="J107" s="53">
        <v>0.13727338670110359</v>
      </c>
      <c r="K107" s="54">
        <v>0.14144130412246336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4.616011887031461E-3</v>
      </c>
      <c r="D108" s="52">
        <v>4.5762714992291223E-3</v>
      </c>
      <c r="E108" s="49">
        <v>4.4581295588659413E-3</v>
      </c>
      <c r="F108" s="52">
        <v>5.2622777022014429E-3</v>
      </c>
      <c r="G108" s="52">
        <v>5.493331274898045E-3</v>
      </c>
      <c r="H108" s="52">
        <v>6.2455773848290761E-3</v>
      </c>
      <c r="I108" s="53">
        <v>7.1008346152603673E-3</v>
      </c>
      <c r="J108" s="53">
        <v>8.073209108858035E-3</v>
      </c>
      <c r="K108" s="54">
        <v>9.1787386760532955E-3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4.92282E-2</v>
      </c>
      <c r="E109" s="49">
        <v>5.3381789999999991E-2</v>
      </c>
      <c r="F109" s="52">
        <v>3.8682000000000001E-2</v>
      </c>
      <c r="G109" s="52">
        <v>3.6116411578712641E-2</v>
      </c>
      <c r="H109" s="52">
        <v>3.7212984080006561E-2</v>
      </c>
      <c r="I109" s="53">
        <v>3.8342850898150677E-2</v>
      </c>
      <c r="J109" s="53">
        <v>3.9507022920736296E-2</v>
      </c>
      <c r="K109" s="54">
        <v>4.0706541728092072E-2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0.29978736117120003</v>
      </c>
      <c r="D112" s="52">
        <v>0.32969596464000006</v>
      </c>
      <c r="E112" s="49">
        <v>0.351880988256</v>
      </c>
      <c r="F112" s="52">
        <v>0.38786857744319997</v>
      </c>
      <c r="G112" s="52">
        <v>0.4038616848698609</v>
      </c>
      <c r="H112" s="52">
        <v>0.40791648852721091</v>
      </c>
      <c r="I112" s="53">
        <v>0.41201200273798955</v>
      </c>
      <c r="J112" s="53">
        <v>0.41614863623941339</v>
      </c>
      <c r="K112" s="54">
        <v>0.42032680187245319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1.52431461</v>
      </c>
      <c r="D119" s="52">
        <v>1.5891888600000001</v>
      </c>
      <c r="E119" s="49">
        <v>1.6055001900000001</v>
      </c>
      <c r="F119" s="52">
        <v>1.5939207899999996</v>
      </c>
      <c r="G119" s="52">
        <v>1.7025004152343759</v>
      </c>
      <c r="H119" s="52">
        <v>1.9168450589119126</v>
      </c>
      <c r="I119" s="53">
        <v>2.1581756732606663</v>
      </c>
      <c r="J119" s="53">
        <v>2.4298897894742022</v>
      </c>
      <c r="K119" s="54">
        <v>2.7358126876068476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9.4500000000000001E-3</v>
      </c>
      <c r="D121" s="52">
        <v>6.9300000000000004E-3</v>
      </c>
      <c r="E121" s="49">
        <v>1.5712199999999999E-2</v>
      </c>
      <c r="F121" s="52">
        <v>1.7841600000000003E-2</v>
      </c>
      <c r="G121" s="52">
        <v>1.9203760791835198E-2</v>
      </c>
      <c r="H121" s="52">
        <v>1.9786828574188321E-2</v>
      </c>
      <c r="I121" s="53">
        <v>2.0387599557622912E-2</v>
      </c>
      <c r="J121" s="53">
        <v>2.1006611249677565E-2</v>
      </c>
      <c r="K121" s="54">
        <v>2.1644417477784263E-2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4.83237657E-6</v>
      </c>
      <c r="D122" s="52">
        <v>6.1104312323875165E-6</v>
      </c>
      <c r="E122" s="49">
        <v>6.7085146227433325E-6</v>
      </c>
      <c r="F122" s="52">
        <v>6.8881081409507433E-6</v>
      </c>
      <c r="G122" s="52">
        <v>1.6428968710775196E-5</v>
      </c>
      <c r="H122" s="52">
        <v>1.8587870128694151E-5</v>
      </c>
      <c r="I122" s="53">
        <v>2.1030468923748878E-5</v>
      </c>
      <c r="J122" s="53">
        <v>2.3794045261270534E-5</v>
      </c>
      <c r="K122" s="54">
        <v>2.6920778226492735E-5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1.31479459776E-2</v>
      </c>
      <c r="D123" s="52">
        <v>1.34067907008E-2</v>
      </c>
      <c r="E123" s="49">
        <v>1.3665635424000002E-2</v>
      </c>
      <c r="F123" s="52">
        <v>1.3795057785599999E-2</v>
      </c>
      <c r="G123" s="52">
        <v>1.3877993783367489E-2</v>
      </c>
      <c r="H123" s="52">
        <v>1.4017329952302685E-2</v>
      </c>
      <c r="I123" s="53">
        <v>1.4158065067532036E-2</v>
      </c>
      <c r="J123" s="53">
        <v>1.4300213174588362E-2</v>
      </c>
      <c r="K123" s="54">
        <v>1.4443788460022755E-2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8.3506499999999997E-2</v>
      </c>
      <c r="D125" s="52">
        <v>9.0880650000000007E-2</v>
      </c>
      <c r="E125" s="49">
        <v>9.9358560000000012E-2</v>
      </c>
      <c r="F125" s="52">
        <v>0.10256463</v>
      </c>
      <c r="G125" s="52">
        <v>0.10535887298470523</v>
      </c>
      <c r="H125" s="52">
        <v>0.11018613448483777</v>
      </c>
      <c r="I125" s="53">
        <v>0.11523456818367107</v>
      </c>
      <c r="J125" s="53">
        <v>0.12051430759924155</v>
      </c>
      <c r="K125" s="54">
        <v>0.12603595054025327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1.0206286179263999</v>
      </c>
      <c r="D126" s="52">
        <v>1.0741556133503998</v>
      </c>
      <c r="E126" s="49">
        <v>1.1496525108768001</v>
      </c>
      <c r="F126" s="52">
        <v>1.2654847677024001</v>
      </c>
      <c r="G126" s="52">
        <v>1.3582822352634527</v>
      </c>
      <c r="H126" s="52">
        <v>1.4205150909770199</v>
      </c>
      <c r="I126" s="53">
        <v>1.4855992895335672</v>
      </c>
      <c r="J126" s="53">
        <v>1.5536654718287279</v>
      </c>
      <c r="K126" s="54">
        <v>1.6248502643742295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3.9885299999999999E-2</v>
      </c>
      <c r="E127" s="49">
        <v>4.5618299999999994E-2</v>
      </c>
      <c r="F127" s="52">
        <v>4.9121100000000001E-2</v>
      </c>
      <c r="G127" s="52">
        <v>5.1811913754556189E-2</v>
      </c>
      <c r="H127" s="52">
        <v>5.4185796935252925E-2</v>
      </c>
      <c r="I127" s="53">
        <v>5.6668445088081179E-2</v>
      </c>
      <c r="J127" s="53">
        <v>5.9264841532885408E-2</v>
      </c>
      <c r="K127" s="54">
        <v>6.1980197911884298E-2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1.4223572999999998</v>
      </c>
      <c r="D129" s="52">
        <v>1.5816017699999998</v>
      </c>
      <c r="E129" s="49">
        <v>1.8227890965311999</v>
      </c>
      <c r="F129" s="52">
        <v>2.0613299636159996</v>
      </c>
      <c r="G129" s="52">
        <v>2.1659096323332272</v>
      </c>
      <c r="H129" s="52">
        <v>2.1876555384879652</v>
      </c>
      <c r="I129" s="53">
        <v>2.2096197752819102</v>
      </c>
      <c r="J129" s="53">
        <v>2.2318045347721625</v>
      </c>
      <c r="K129" s="54">
        <v>2.2542120310242537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8.4428904056804172E-2</v>
      </c>
      <c r="D130" s="52">
        <v>8.74614739167561E-2</v>
      </c>
      <c r="E130" s="49">
        <v>7.4013225879299913E-2</v>
      </c>
      <c r="F130" s="52">
        <v>0.10322956683321745</v>
      </c>
      <c r="G130" s="52">
        <v>0.11406239850275934</v>
      </c>
      <c r="H130" s="52">
        <v>0.12968188170326889</v>
      </c>
      <c r="I130" s="53">
        <v>0.14744026658087317</v>
      </c>
      <c r="J130" s="53">
        <v>0.16763045017483719</v>
      </c>
      <c r="K130" s="54">
        <v>0.19058543827581406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5.6975902231082516E-2</v>
      </c>
      <c r="D131" s="52">
        <v>6.0525319786495613E-2</v>
      </c>
      <c r="E131" s="49">
        <v>6.1944965294490388E-2</v>
      </c>
      <c r="F131" s="52">
        <v>6.1857722696593738E-2</v>
      </c>
      <c r="G131" s="52">
        <v>6.8076245607352551E-2</v>
      </c>
      <c r="H131" s="52">
        <v>8.0075047337050634E-2</v>
      </c>
      <c r="I131" s="53">
        <v>9.4188701930095445E-2</v>
      </c>
      <c r="J131" s="53">
        <v>0.11078996349430227</v>
      </c>
      <c r="K131" s="54">
        <v>0.13031728603902623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0.22920836904000003</v>
      </c>
      <c r="D132" s="52">
        <v>0.25803097084799997</v>
      </c>
      <c r="E132" s="49">
        <v>0.30074297904000002</v>
      </c>
      <c r="F132" s="52">
        <v>0.37285608306240003</v>
      </c>
      <c r="G132" s="52">
        <v>0.40107338779351553</v>
      </c>
      <c r="H132" s="52">
        <v>0.42782984103199573</v>
      </c>
      <c r="I132" s="53">
        <v>0.45637127380711751</v>
      </c>
      <c r="J132" s="53">
        <v>0.48681676587574679</v>
      </c>
      <c r="K132" s="54">
        <v>0.51929334105696645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13.1612005635264</v>
      </c>
      <c r="D134" s="52">
        <v>15.0551300196864</v>
      </c>
      <c r="E134" s="49">
        <v>16.825896434592</v>
      </c>
      <c r="F134" s="52">
        <v>18.9939925590912</v>
      </c>
      <c r="G134" s="52">
        <v>20.446805149448334</v>
      </c>
      <c r="H134" s="52">
        <v>21.383623022518901</v>
      </c>
      <c r="I134" s="53">
        <v>22.363363382544751</v>
      </c>
      <c r="J134" s="53">
        <v>23.387992822968844</v>
      </c>
      <c r="K134" s="54">
        <v>24.459568041280864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0.18593189999999998</v>
      </c>
      <c r="D136" s="52">
        <v>0.2262141</v>
      </c>
      <c r="E136" s="49">
        <v>0.27695303999999998</v>
      </c>
      <c r="F136" s="52">
        <v>0.35090486978399998</v>
      </c>
      <c r="G136" s="52">
        <v>0.44705288197175247</v>
      </c>
      <c r="H136" s="52">
        <v>0.52584833911855233</v>
      </c>
      <c r="I136" s="53">
        <v>0.6185319162559656</v>
      </c>
      <c r="J136" s="53">
        <v>0.72755146867740494</v>
      </c>
      <c r="K136" s="54">
        <v>0.85578629924021088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0.11908126966259999</v>
      </c>
      <c r="D137" s="52">
        <v>0.12538009475039999</v>
      </c>
      <c r="E137" s="49">
        <v>0.13758127561984576</v>
      </c>
      <c r="F137" s="52">
        <v>0.15317748528809999</v>
      </c>
      <c r="G137" s="52">
        <v>0.15765398514187937</v>
      </c>
      <c r="H137" s="52">
        <v>0.17837101358445878</v>
      </c>
      <c r="I137" s="53">
        <v>0.20181042971108185</v>
      </c>
      <c r="J137" s="53">
        <v>0.22832997762210416</v>
      </c>
      <c r="K137" s="54">
        <v>0.25833441193078116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4.3847855847936001</v>
      </c>
      <c r="D139" s="52">
        <v>4.9946773605120001</v>
      </c>
      <c r="E139" s="49">
        <v>5.5792364124671998</v>
      </c>
      <c r="F139" s="52">
        <v>6.2941573285920001</v>
      </c>
      <c r="G139" s="52">
        <v>6.6009318675431858</v>
      </c>
      <c r="H139" s="52">
        <v>6.6672057520961552</v>
      </c>
      <c r="I139" s="53">
        <v>6.7341450317572518</v>
      </c>
      <c r="J139" s="53">
        <v>6.8017563871466429</v>
      </c>
      <c r="K139" s="54">
        <v>6.8700465659584644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8.5935337084800001E-2</v>
      </c>
      <c r="D141" s="52">
        <v>8.825247708480001E-2</v>
      </c>
      <c r="E141" s="49">
        <v>9.9223484169600001E-2</v>
      </c>
      <c r="F141" s="52">
        <v>8.3342801807999994E-2</v>
      </c>
      <c r="G141" s="52">
        <v>7.8522821825729533E-2</v>
      </c>
      <c r="H141" s="52">
        <v>8.3761245202289461E-2</v>
      </c>
      <c r="I141" s="53">
        <v>8.9349134872011793E-2</v>
      </c>
      <c r="J141" s="53">
        <v>9.5309804469797296E-2</v>
      </c>
      <c r="K141" s="54">
        <v>0.10166812293239673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0.34992595731240006</v>
      </c>
      <c r="D143" s="52">
        <v>0.32787782594280002</v>
      </c>
      <c r="E143" s="49">
        <v>0.30675853782000001</v>
      </c>
      <c r="F143" s="52">
        <v>0.30110315019120004</v>
      </c>
      <c r="G143" s="52">
        <v>0.27797548609794492</v>
      </c>
      <c r="H143" s="52">
        <v>0.296519818186746</v>
      </c>
      <c r="I143" s="53">
        <v>0.31630128185663398</v>
      </c>
      <c r="J143" s="53">
        <v>0.33740240876966021</v>
      </c>
      <c r="K143" s="54">
        <v>0.35991123644945555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0.65649912350399997</v>
      </c>
      <c r="D144" s="52">
        <v>0.57631149656640002</v>
      </c>
      <c r="E144" s="49">
        <v>0.54814133545920007</v>
      </c>
      <c r="F144" s="52">
        <v>0.54192178837439997</v>
      </c>
      <c r="G144" s="52">
        <v>0.63546058493713975</v>
      </c>
      <c r="H144" s="52">
        <v>0.67785350339853934</v>
      </c>
      <c r="I144" s="53">
        <v>0.72307454303420915</v>
      </c>
      <c r="J144" s="53">
        <v>0.77131237378400341</v>
      </c>
      <c r="K144" s="54">
        <v>0.82276825215815663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1.8141668179488</v>
      </c>
      <c r="D145" s="52">
        <v>1.8262337448096</v>
      </c>
      <c r="E145" s="49">
        <v>1.51120540872</v>
      </c>
      <c r="F145" s="52">
        <v>1.2009435885720001</v>
      </c>
      <c r="G145" s="52">
        <v>1.1313378501258169</v>
      </c>
      <c r="H145" s="52">
        <v>1.1426965727386516</v>
      </c>
      <c r="I145" s="53">
        <v>1.1541693378361257</v>
      </c>
      <c r="J145" s="53">
        <v>1.1657572904139177</v>
      </c>
      <c r="K145" s="54">
        <v>1.1774615869635545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0.23031012899999997</v>
      </c>
      <c r="D146" s="52">
        <v>0.86468052300000009</v>
      </c>
      <c r="E146" s="49">
        <v>0.77870820299999988</v>
      </c>
      <c r="F146" s="52">
        <v>0.82432081200000007</v>
      </c>
      <c r="G146" s="52">
        <v>0.90951209515078812</v>
      </c>
      <c r="H146" s="52">
        <v>1.0340589140617047</v>
      </c>
      <c r="I146" s="53">
        <v>1.1756609323300935</v>
      </c>
      <c r="J146" s="53">
        <v>1.3366536558136441</v>
      </c>
      <c r="K146" s="54">
        <v>1.5196924100037534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0.3663059331925056</v>
      </c>
      <c r="D147" s="52">
        <v>0.33342564936112318</v>
      </c>
      <c r="E147" s="49">
        <v>0.32985671892413937</v>
      </c>
      <c r="F147" s="52">
        <v>0.34299599501886185</v>
      </c>
      <c r="G147" s="52">
        <v>0.37256775087785993</v>
      </c>
      <c r="H147" s="52">
        <v>0.42358645469503053</v>
      </c>
      <c r="I147" s="53">
        <v>0.48159156067140868</v>
      </c>
      <c r="J147" s="53">
        <v>0.54753977314242974</v>
      </c>
      <c r="K147" s="54">
        <v>0.62251880567611872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8.3953416960000013E-4</v>
      </c>
      <c r="D148" s="52">
        <v>3.4704472320000001E-4</v>
      </c>
      <c r="E148" s="49">
        <v>2.1762236159999997E-4</v>
      </c>
      <c r="F148" s="52">
        <v>2.1762236159999997E-4</v>
      </c>
      <c r="G148" s="52">
        <v>2.433859922670769E-4</v>
      </c>
      <c r="H148" s="52">
        <v>2.9327993203703682E-4</v>
      </c>
      <c r="I148" s="53">
        <v>3.5340209078780263E-4</v>
      </c>
      <c r="J148" s="53">
        <v>4.2584924548270205E-4</v>
      </c>
      <c r="K148" s="54">
        <v>5.1314801073736515E-4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0.16938860400000003</v>
      </c>
      <c r="D149" s="52">
        <v>0.93389373000000009</v>
      </c>
      <c r="E149" s="49">
        <v>0.65960477100000003</v>
      </c>
      <c r="F149" s="52">
        <v>0.77756587146000011</v>
      </c>
      <c r="G149" s="52">
        <v>0.78726165843190465</v>
      </c>
      <c r="H149" s="52">
        <v>0.8111646279746566</v>
      </c>
      <c r="I149" s="53">
        <v>0.8357933434582181</v>
      </c>
      <c r="J149" s="53">
        <v>0.86116984010167152</v>
      </c>
      <c r="K149" s="54">
        <v>0.88731682216108976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2.4450993515562178</v>
      </c>
      <c r="D150" s="52">
        <v>1.1512857493134585</v>
      </c>
      <c r="E150" s="49">
        <v>0.74492363792480965</v>
      </c>
      <c r="F150" s="52">
        <v>0.58400264171125793</v>
      </c>
      <c r="G150" s="52">
        <v>0.68943261018929591</v>
      </c>
      <c r="H150" s="52">
        <v>0.76492795364756561</v>
      </c>
      <c r="I150" s="53">
        <v>0.84869030797774236</v>
      </c>
      <c r="J150" s="53">
        <v>0.94162494051984436</v>
      </c>
      <c r="K150" s="54">
        <v>1.044736248634353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2.1967577856000001E-3</v>
      </c>
      <c r="D158" s="52">
        <v>1.8497130623999997E-3</v>
      </c>
      <c r="E158" s="49">
        <v>7.9543416959999998E-4</v>
      </c>
      <c r="F158" s="52">
        <v>7.9543416959999998E-4</v>
      </c>
      <c r="G158" s="52">
        <v>8.8960313282086161E-4</v>
      </c>
      <c r="H158" s="52">
        <v>1.0719710855312435E-3</v>
      </c>
      <c r="I158" s="53">
        <v>1.29172432719662E-3</v>
      </c>
      <c r="J158" s="53">
        <v>1.5565268130759945E-3</v>
      </c>
      <c r="K158" s="54">
        <v>1.87561360331625E-3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0.1354123991808</v>
      </c>
      <c r="D159" s="52">
        <v>0.14335530168960001</v>
      </c>
      <c r="E159" s="49">
        <v>0.1574919569664</v>
      </c>
      <c r="F159" s="52">
        <v>0.1615369476672</v>
      </c>
      <c r="G159" s="52">
        <v>0.17082022747188433</v>
      </c>
      <c r="H159" s="52">
        <v>0.1786467529856739</v>
      </c>
      <c r="I159" s="53">
        <v>0.18683186894583242</v>
      </c>
      <c r="J159" s="53">
        <v>0.19539200500661727</v>
      </c>
      <c r="K159" s="54">
        <v>0.20434434358505926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0.30834719999999999</v>
      </c>
      <c r="D160" s="52">
        <v>0.19403999999999999</v>
      </c>
      <c r="E160" s="49">
        <v>0.21168000000000001</v>
      </c>
      <c r="F160" s="52">
        <v>0.21168000000000001</v>
      </c>
      <c r="G160" s="52">
        <v>0.21480759816919198</v>
      </c>
      <c r="H160" s="52">
        <v>0.2213296222276443</v>
      </c>
      <c r="I160" s="53">
        <v>0.22804966906639659</v>
      </c>
      <c r="J160" s="53">
        <v>0.23497375108607271</v>
      </c>
      <c r="K160" s="54">
        <v>0.24210806323680528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3.4579576189200004E-2</v>
      </c>
      <c r="D164" s="52">
        <v>6.7792097379851882E-2</v>
      </c>
      <c r="E164" s="49">
        <v>8.5216272867627507E-2</v>
      </c>
      <c r="F164" s="52">
        <v>0.18246871628791489</v>
      </c>
      <c r="G164" s="52">
        <v>0.17060987294911117</v>
      </c>
      <c r="H164" s="52">
        <v>0.19397285741506767</v>
      </c>
      <c r="I164" s="53">
        <v>0.22053512357393851</v>
      </c>
      <c r="J164" s="53">
        <v>0.25073477484378359</v>
      </c>
      <c r="K164" s="54">
        <v>0.28506990767339246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0.1017644166</v>
      </c>
      <c r="D165" s="52">
        <v>0.10142208293490002</v>
      </c>
      <c r="E165" s="49">
        <v>0.10050144895349999</v>
      </c>
      <c r="F165" s="52">
        <v>8.944594994369999E-2</v>
      </c>
      <c r="G165" s="52">
        <v>8.9784141597127928E-2</v>
      </c>
      <c r="H165" s="52">
        <v>9.2510182652261991E-2</v>
      </c>
      <c r="I165" s="53">
        <v>9.5318992219764545E-2</v>
      </c>
      <c r="J165" s="53">
        <v>9.8213083330988049E-2</v>
      </c>
      <c r="K165" s="54">
        <v>0.10119504531836132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1.6410683181312</v>
      </c>
      <c r="D168" s="52">
        <v>1.8001898337024</v>
      </c>
      <c r="E168" s="49">
        <v>1.9856169087551998</v>
      </c>
      <c r="F168" s="52">
        <v>2.1167119858752002</v>
      </c>
      <c r="G168" s="52">
        <v>2.2067633161396785</v>
      </c>
      <c r="H168" s="52">
        <v>2.3078713034797884</v>
      </c>
      <c r="I168" s="53">
        <v>2.4136117881199946</v>
      </c>
      <c r="J168" s="53">
        <v>2.5241970186847618</v>
      </c>
      <c r="K168" s="54">
        <v>2.639848968462311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0.25181730000000002</v>
      </c>
      <c r="D169" s="52">
        <v>0.26579700000000001</v>
      </c>
      <c r="E169" s="49">
        <v>0.26508510000000002</v>
      </c>
      <c r="F169" s="52">
        <v>0.27210329999999999</v>
      </c>
      <c r="G169" s="52">
        <v>0.27567223928979839</v>
      </c>
      <c r="H169" s="52">
        <v>0.27844001064810969</v>
      </c>
      <c r="I169" s="53">
        <v>0.28123557065250165</v>
      </c>
      <c r="J169" s="53">
        <v>0.28405919830320631</v>
      </c>
      <c r="K169" s="54">
        <v>0.28691117540164018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0.66221156170469997</v>
      </c>
      <c r="D170" s="52">
        <v>0.60828249405000001</v>
      </c>
      <c r="E170" s="49">
        <v>0.60900691401899998</v>
      </c>
      <c r="F170" s="52">
        <v>0.65100431262299996</v>
      </c>
      <c r="G170" s="52">
        <v>0.71110816706017344</v>
      </c>
      <c r="H170" s="52">
        <v>0.80848593760453757</v>
      </c>
      <c r="I170" s="53">
        <v>0.9191984308190021</v>
      </c>
      <c r="J170" s="53">
        <v>1.0450716777134623</v>
      </c>
      <c r="K170" s="54">
        <v>1.1881817624358948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0.88937694236160003</v>
      </c>
      <c r="D171" s="52">
        <v>0.86784781487040008</v>
      </c>
      <c r="E171" s="49">
        <v>0.87528169391040023</v>
      </c>
      <c r="F171" s="52">
        <v>0.87704809557120011</v>
      </c>
      <c r="G171" s="52">
        <v>0.88639820946185921</v>
      </c>
      <c r="H171" s="52">
        <v>0.89529771846765327</v>
      </c>
      <c r="I171" s="53">
        <v>0.90428657925653844</v>
      </c>
      <c r="J171" s="53">
        <v>0.91336568892757231</v>
      </c>
      <c r="K171" s="54">
        <v>0.92253595358675877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0.87306416124480002</v>
      </c>
      <c r="D172" s="52">
        <v>1.0348302392063999</v>
      </c>
      <c r="E172" s="49">
        <v>1.1750135336351999</v>
      </c>
      <c r="F172" s="52">
        <v>1.3927479207263997</v>
      </c>
      <c r="G172" s="52">
        <v>1.4594059703703213</v>
      </c>
      <c r="H172" s="52">
        <v>1.5262720449044984</v>
      </c>
      <c r="I172" s="53">
        <v>1.5962017439642595</v>
      </c>
      <c r="J172" s="53">
        <v>1.6693354346236275</v>
      </c>
      <c r="K172" s="54">
        <v>1.7458199152001752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0.28194389879037901</v>
      </c>
      <c r="D175" s="52">
        <v>0.33211154298299039</v>
      </c>
      <c r="E175" s="49">
        <v>0.29733931910543698</v>
      </c>
      <c r="F175" s="52">
        <v>0.34956968465431115</v>
      </c>
      <c r="G175" s="52">
        <v>0.37592563310726734</v>
      </c>
      <c r="H175" s="52">
        <v>0.42740415879176658</v>
      </c>
      <c r="I175" s="53">
        <v>0.48593205374844167</v>
      </c>
      <c r="J175" s="53">
        <v>0.55247464490681786</v>
      </c>
      <c r="K175" s="54">
        <v>0.62812944919028879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0.10926706051664803</v>
      </c>
      <c r="D176" s="52">
        <v>9.4393997179683609E-2</v>
      </c>
      <c r="E176" s="49">
        <v>6.5803047922640287E-2</v>
      </c>
      <c r="F176" s="52">
        <v>5.5852537592318043E-2</v>
      </c>
      <c r="G176" s="52">
        <v>4.867050006147626E-2</v>
      </c>
      <c r="H176" s="52">
        <v>5.5066203495047886E-2</v>
      </c>
      <c r="I176" s="53">
        <v>6.23023548870036E-2</v>
      </c>
      <c r="J176" s="53">
        <v>7.0489396001582216E-2</v>
      </c>
      <c r="K176" s="54">
        <v>7.9752281557889673E-2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5.4810000000000004E-4</v>
      </c>
      <c r="D177" s="52">
        <v>1.1374223616000001E-3</v>
      </c>
      <c r="E177" s="49">
        <v>1.1878223616E-3</v>
      </c>
      <c r="F177" s="52">
        <v>1.3768223615999999E-3</v>
      </c>
      <c r="G177" s="52">
        <v>1.603232589931877E-3</v>
      </c>
      <c r="H177" s="52">
        <v>1.9318940282266497E-3</v>
      </c>
      <c r="I177" s="53">
        <v>2.3279308066313552E-3</v>
      </c>
      <c r="J177" s="53">
        <v>2.8051548176469257E-3</v>
      </c>
      <c r="K177" s="54">
        <v>3.3802093810315946E-3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1.9338262239744</v>
      </c>
      <c r="D179" s="52">
        <v>2.1404516791392001</v>
      </c>
      <c r="E179" s="49">
        <v>2.6325209635199998</v>
      </c>
      <c r="F179" s="52">
        <v>3.0472346719584005</v>
      </c>
      <c r="G179" s="52">
        <v>3.3086469886767769</v>
      </c>
      <c r="H179" s="52">
        <v>3.460240336000143</v>
      </c>
      <c r="I179" s="53">
        <v>3.6187792846618656</v>
      </c>
      <c r="J179" s="53">
        <v>3.7845820635209493</v>
      </c>
      <c r="K179" s="54">
        <v>3.9579814818307759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1.4302610959392001</v>
      </c>
      <c r="D180" s="52">
        <v>1.2022989759648</v>
      </c>
      <c r="E180" s="49">
        <v>1.235713264128</v>
      </c>
      <c r="F180" s="52">
        <v>1.3849480402632004</v>
      </c>
      <c r="G180" s="52">
        <v>1.462171405886147</v>
      </c>
      <c r="H180" s="52">
        <v>1.4768517238919769</v>
      </c>
      <c r="I180" s="53">
        <v>1.4916794334661856</v>
      </c>
      <c r="J180" s="53">
        <v>1.506656014431923</v>
      </c>
      <c r="K180" s="54">
        <v>1.5217829614698815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0.1577703064896</v>
      </c>
      <c r="D182" s="52">
        <v>0.18039548862720001</v>
      </c>
      <c r="E182" s="49">
        <v>0.22503544035840001</v>
      </c>
      <c r="F182" s="52">
        <v>0.25487598205439999</v>
      </c>
      <c r="G182" s="52">
        <v>0.27280475926812242</v>
      </c>
      <c r="H182" s="52">
        <v>0.28530394300235901</v>
      </c>
      <c r="I182" s="53">
        <v>0.29837580587328422</v>
      </c>
      <c r="J182" s="53">
        <v>0.31204658650580114</v>
      </c>
      <c r="K182" s="54">
        <v>0.32634372570836168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0.13126704796799998</v>
      </c>
      <c r="D185" s="52">
        <v>0.15347999519999997</v>
      </c>
      <c r="E185" s="49">
        <v>0.18771248966399998</v>
      </c>
      <c r="F185" s="52">
        <v>0.2226225064896</v>
      </c>
      <c r="G185" s="52">
        <v>0.24437338259593655</v>
      </c>
      <c r="H185" s="52">
        <v>0.25556991676571428</v>
      </c>
      <c r="I185" s="53">
        <v>0.26727944615650706</v>
      </c>
      <c r="J185" s="53">
        <v>0.27952547483598383</v>
      </c>
      <c r="K185" s="54">
        <v>0.2923325837652706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1.7619260334699283</v>
      </c>
      <c r="D186" s="52">
        <v>1.6336917929097829</v>
      </c>
      <c r="E186" s="49">
        <v>1.5147905323610931</v>
      </c>
      <c r="F186" s="52">
        <v>1.4045429908439999</v>
      </c>
      <c r="G186" s="52">
        <v>1.4024554928266575</v>
      </c>
      <c r="H186" s="52">
        <v>1.5867496627976485</v>
      </c>
      <c r="I186" s="53">
        <v>1.7952616002906889</v>
      </c>
      <c r="J186" s="53">
        <v>2.0311737188560515</v>
      </c>
      <c r="K186" s="54">
        <v>2.2980866273213292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0.17198580419999998</v>
      </c>
      <c r="D190" s="52">
        <v>0.16051014261116928</v>
      </c>
      <c r="E190" s="49">
        <v>0.11460749625584638</v>
      </c>
      <c r="F190" s="52">
        <v>0.11717514993555965</v>
      </c>
      <c r="G190" s="52">
        <v>0.10748335572029384</v>
      </c>
      <c r="H190" s="52">
        <v>0.11074678326133824</v>
      </c>
      <c r="I190" s="53">
        <v>0.11410929553270466</v>
      </c>
      <c r="J190" s="53">
        <v>0.11757390096147147</v>
      </c>
      <c r="K190" s="54">
        <v>0.12114369931708097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4.1415155711999998E-3</v>
      </c>
      <c r="E191" s="49">
        <v>2.9767143168E-3</v>
      </c>
      <c r="F191" s="52">
        <v>2.9767143168E-3</v>
      </c>
      <c r="G191" s="52">
        <v>3.3291182136035691E-3</v>
      </c>
      <c r="H191" s="52">
        <v>4.01158486704327E-3</v>
      </c>
      <c r="I191" s="53">
        <v>4.8339566554685591E-3</v>
      </c>
      <c r="J191" s="53">
        <v>5.8249140231131308E-3</v>
      </c>
      <c r="K191" s="54">
        <v>7.0190168830488184E-3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7.1570267297155418E-2</v>
      </c>
      <c r="D192" s="52">
        <v>8.8150869177736055E-2</v>
      </c>
      <c r="E192" s="49">
        <v>8.4509032569025672E-2</v>
      </c>
      <c r="F192" s="52">
        <v>0.10692465169987544</v>
      </c>
      <c r="G192" s="52">
        <v>0.1351263818713577</v>
      </c>
      <c r="H192" s="52">
        <v>0.15363032602201704</v>
      </c>
      <c r="I192" s="53">
        <v>0.17466816432708876</v>
      </c>
      <c r="J192" s="53">
        <v>0.198586883328117</v>
      </c>
      <c r="K192" s="54">
        <v>0.22578098522936746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4.8023679583835124</v>
      </c>
      <c r="D193" s="52">
        <v>4.6070340642892651</v>
      </c>
      <c r="E193" s="49">
        <v>3.9990401426248141</v>
      </c>
      <c r="F193" s="52">
        <v>3.9680860193332679</v>
      </c>
      <c r="G193" s="52">
        <v>4.2599536928836468</v>
      </c>
      <c r="H193" s="52">
        <v>4.8433034734805815</v>
      </c>
      <c r="I193" s="53">
        <v>5.5065360394446339</v>
      </c>
      <c r="J193" s="53">
        <v>6.2605903841726667</v>
      </c>
      <c r="K193" s="54">
        <v>7.1179034655602287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8.6788629446399992E-2</v>
      </c>
      <c r="D194" s="52">
        <v>8.5934077084800012E-2</v>
      </c>
      <c r="E194" s="49">
        <v>8.3528464723199997E-2</v>
      </c>
      <c r="F194" s="52">
        <v>8.4018332361599987E-2</v>
      </c>
      <c r="G194" s="52">
        <v>8.8579219029730358E-2</v>
      </c>
      <c r="H194" s="52">
        <v>9.4488525914709354E-2</v>
      </c>
      <c r="I194" s="53">
        <v>0.10079205514939252</v>
      </c>
      <c r="J194" s="53">
        <v>0.10751610613978993</v>
      </c>
      <c r="K194" s="54">
        <v>0.11468873278086189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6.3E-5</v>
      </c>
      <c r="D195" s="52">
        <v>6.3E-5</v>
      </c>
      <c r="E195" s="49">
        <v>6.3E-5</v>
      </c>
      <c r="F195" s="52">
        <v>6.3E-5</v>
      </c>
      <c r="G195" s="52">
        <v>6.4140817608E-5</v>
      </c>
      <c r="H195" s="52">
        <v>6.6088271790876163E-5</v>
      </c>
      <c r="I195" s="53">
        <v>6.8094854901880138E-5</v>
      </c>
      <c r="J195" s="53">
        <v>7.016236222337198E-5</v>
      </c>
      <c r="K195" s="54">
        <v>7.229264354637364E-5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5.9350784169599997E-2</v>
      </c>
      <c r="D197" s="52">
        <v>5.9905814169600002E-2</v>
      </c>
      <c r="E197" s="49">
        <v>5.9776391807999998E-2</v>
      </c>
      <c r="F197" s="52">
        <v>5.9646969446399994E-2</v>
      </c>
      <c r="G197" s="52">
        <v>6.2003573312710787E-2</v>
      </c>
      <c r="H197" s="52">
        <v>6.6139962712882902E-2</v>
      </c>
      <c r="I197" s="53">
        <v>7.0552299390860523E-2</v>
      </c>
      <c r="J197" s="53">
        <v>7.5258992372671307E-2</v>
      </c>
      <c r="K197" s="54">
        <v>8.0279678789370687E-2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4.8010502340864001</v>
      </c>
      <c r="D198" s="52">
        <v>5.3102815782911996</v>
      </c>
      <c r="E198" s="49">
        <v>5.6670501162239999</v>
      </c>
      <c r="F198" s="52">
        <v>6.0662594212416003</v>
      </c>
      <c r="G198" s="52">
        <v>6.2522694954942777</v>
      </c>
      <c r="H198" s="52">
        <v>6.3150427819109822</v>
      </c>
      <c r="I198" s="53">
        <v>6.3784463171501953</v>
      </c>
      <c r="J198" s="53">
        <v>6.4424864289605681</v>
      </c>
      <c r="K198" s="54">
        <v>6.5071695086218515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6.6005404416000007E-3</v>
      </c>
      <c r="D199" s="52">
        <v>6.6005404416000007E-3</v>
      </c>
      <c r="E199" s="49">
        <v>6.6005404416000007E-3</v>
      </c>
      <c r="F199" s="52">
        <v>6.6005404416000007E-3</v>
      </c>
      <c r="G199" s="52">
        <v>7.3819577779905242E-3</v>
      </c>
      <c r="H199" s="52">
        <v>8.8952534008350792E-3</v>
      </c>
      <c r="I199" s="53">
        <v>1.0718773453430284E-2</v>
      </c>
      <c r="J199" s="53">
        <v>1.2916113703424775E-2</v>
      </c>
      <c r="K199" s="54">
        <v>1.5563907001543033E-2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0.64954599695999993</v>
      </c>
      <c r="D200" s="52">
        <v>0.74370778352639999</v>
      </c>
      <c r="E200" s="49">
        <v>0.83583664274879999</v>
      </c>
      <c r="F200" s="52">
        <v>0.91403754986880004</v>
      </c>
      <c r="G200" s="52">
        <v>0.97613385674830144</v>
      </c>
      <c r="H200" s="52">
        <v>1.0208576968214675</v>
      </c>
      <c r="I200" s="53">
        <v>1.0676306635149857</v>
      </c>
      <c r="J200" s="53">
        <v>1.1165466423248103</v>
      </c>
      <c r="K200" s="54">
        <v>1.1677038203289756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1.22613561</v>
      </c>
      <c r="D201" s="52">
        <v>1.33812</v>
      </c>
      <c r="E201" s="49">
        <v>1.45042128</v>
      </c>
      <c r="F201" s="52">
        <v>1.56252663</v>
      </c>
      <c r="G201" s="52">
        <v>1.635861190031749</v>
      </c>
      <c r="H201" s="52">
        <v>1.7108119703362006</v>
      </c>
      <c r="I201" s="53">
        <v>1.7891967947407736</v>
      </c>
      <c r="J201" s="53">
        <v>1.8711730019527324</v>
      </c>
      <c r="K201" s="54">
        <v>1.9569051395176917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176.33386200988522</v>
      </c>
      <c r="D202" s="61">
        <f t="shared" ref="D202:K202" si="0">SUM(D7:D201)</f>
        <v>184.5983030794024</v>
      </c>
      <c r="E202" s="61">
        <f t="shared" si="0"/>
        <v>189.07209999523346</v>
      </c>
      <c r="F202" s="61">
        <f t="shared" si="0"/>
        <v>197.98343807316846</v>
      </c>
      <c r="G202" s="61">
        <f t="shared" si="0"/>
        <v>204.41349865061252</v>
      </c>
      <c r="H202" s="61">
        <f t="shared" si="0"/>
        <v>209.94141982962384</v>
      </c>
      <c r="I202" s="62">
        <f t="shared" si="0"/>
        <v>216.07612872379397</v>
      </c>
      <c r="J202" s="62">
        <f t="shared" si="0"/>
        <v>222.88021799835604</v>
      </c>
      <c r="K202" s="63">
        <f t="shared" si="0"/>
        <v>230.4247802205291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10.925631058608001</v>
      </c>
      <c r="D204" s="52">
        <f>SUMIF($M$7:$M$201,$N$204,D$7:D$201)</f>
        <v>12.508302488169598</v>
      </c>
      <c r="E204" s="52">
        <f>SUMIF($M$7:$M$201,$N$204,E$7:E$201)</f>
        <v>14.0608011432672</v>
      </c>
      <c r="F204" s="52">
        <f>SUMIF($M$7:$M$201,$N$204,F$7:F$201)</f>
        <v>16.0485715468512</v>
      </c>
      <c r="G204" s="52">
        <f>SUMIF($M$7:$M$201,$N$204,G$7:G$201)</f>
        <v>17.070977836144255</v>
      </c>
      <c r="H204" s="52">
        <f>SUMIF($M$7:$M$201,$N$204,H$7:H$201)</f>
        <v>17.8531243392679</v>
      </c>
      <c r="I204" s="52">
        <f>SUMIF($M$7:$M$201,$N$204,I$7:I$201)</f>
        <v>18.671106701252139</v>
      </c>
      <c r="J204" s="52">
        <f>SUMIF($M$7:$M$201,$N$204,J$7:J$201)</f>
        <v>19.526566825212512</v>
      </c>
      <c r="K204" s="54">
        <f>SUMIF($M$7:$M$201,$N$204,K$7:K$201)</f>
        <v>20.421221841869684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2.7022072959251995</v>
      </c>
      <c r="D205" s="52">
        <f>SUMIF($M$7:$M$201,$N$205,D$7:D$201)</f>
        <v>2.6764428696515998</v>
      </c>
      <c r="E205" s="52">
        <f>SUMIF($M$7:$M$201,$N$205,E$7:E$201)</f>
        <v>2.8363624517843999</v>
      </c>
      <c r="F205" s="52">
        <f>SUMIF($M$7:$M$201,$N$205,F$7:F$201)</f>
        <v>3.1161710617127998</v>
      </c>
      <c r="G205" s="52">
        <f>SUMIF($M$7:$M$201,$N$205,G$7:G$201)</f>
        <v>3.2900659877913818</v>
      </c>
      <c r="H205" s="52">
        <f>SUMIF($M$7:$M$201,$N$205,H$7:H$201)</f>
        <v>3.5095532423263913</v>
      </c>
      <c r="I205" s="52">
        <f>SUMIF($M$7:$M$201,$N$205,I$7:I$201)</f>
        <v>3.7436829554266948</v>
      </c>
      <c r="J205" s="52">
        <f>SUMIF($M$7:$M$201,$N$205,J$7:J$201)</f>
        <v>3.9934319564452783</v>
      </c>
      <c r="K205" s="54">
        <f>SUMIF($M$7:$M$201,$N$205,K$7:K$201)</f>
        <v>4.2598422410854795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2.9865587673600001E-2</v>
      </c>
      <c r="D206" s="52">
        <f>SUMIF($M$7:$M$201,$N$206,D$7:D$201)</f>
        <v>3.3024220588800002E-2</v>
      </c>
      <c r="E206" s="49">
        <f>SUMIF($M$7:$M$201,$N$206,E$7:E$201)</f>
        <v>3.5443965312000003E-2</v>
      </c>
      <c r="F206" s="52">
        <f>SUMIF($M$7:$M$201,$N$206,F$7:F$201)</f>
        <v>3.7343687673599996E-2</v>
      </c>
      <c r="G206" s="52">
        <f>SUMIF($M$7:$M$201,$N$206,G$7:G$201)</f>
        <v>4.2476319612876068E-2</v>
      </c>
      <c r="H206" s="52">
        <f>SUMIF($M$7:$M$201,$N$206,H$7:H$201)</f>
        <v>5.1183932210764616E-2</v>
      </c>
      <c r="I206" s="53">
        <f>SUMIF($M$7:$M$201,$N$206,I$7:I$201)</f>
        <v>6.1676598642081873E-2</v>
      </c>
      <c r="J206" s="53">
        <f>SUMIF($M$7:$M$201,$N$206,J$7:J$201)</f>
        <v>7.4320253559112565E-2</v>
      </c>
      <c r="K206" s="54">
        <f>SUMIF($M$7:$M$201,$N$206,K$7:K$201)</f>
        <v>8.9555847934229396E-2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1.1897565035327999</v>
      </c>
      <c r="D207" s="52">
        <f>SUMIF($M$7:$M$201,$N$207,D$7:D$201)</f>
        <v>1.1975437795104003</v>
      </c>
      <c r="E207" s="49">
        <f>SUMIF($M$7:$M$201,$N$207,E$7:E$201)</f>
        <v>1.2271626821664001</v>
      </c>
      <c r="F207" s="52">
        <f>SUMIF($M$7:$M$201,$N$207,F$7:F$201)</f>
        <v>1.2649166730144001</v>
      </c>
      <c r="G207" s="52">
        <f>SUMIF($M$7:$M$201,$N$207,G$7:G$201)</f>
        <v>1.2902598943317201</v>
      </c>
      <c r="H207" s="52">
        <f>SUMIF($M$7:$M$201,$N$207,H$7:H$201)</f>
        <v>1.3032142069948642</v>
      </c>
      <c r="I207" s="53">
        <f>SUMIF($M$7:$M$201,$N$207,I$7:I$201)</f>
        <v>1.3162985819945279</v>
      </c>
      <c r="J207" s="53">
        <f>SUMIF($M$7:$M$201,$N$207,J$7:J$201)</f>
        <v>1.3295143251669856</v>
      </c>
      <c r="K207" s="54">
        <f>SUMIF($M$7:$M$201,$N$207,K$7:K$201)</f>
        <v>1.3428627554592119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0.35260730259422973</v>
      </c>
      <c r="D208" s="52">
        <f>SUMIF($M$7:$M$201,$N$208,D$7:D$201)</f>
        <v>0.23658602070410495</v>
      </c>
      <c r="E208" s="49">
        <f>SUMIF($M$7:$M$201,$N$208,E$7:E$201)</f>
        <v>0.26050133436380929</v>
      </c>
      <c r="F208" s="52">
        <f>SUMIF($M$7:$M$201,$N$208,F$7:F$201)</f>
        <v>0.26302437699100417</v>
      </c>
      <c r="G208" s="52">
        <f>SUMIF($M$7:$M$201,$N$208,G$7:G$201)</f>
        <v>0.26938085240452087</v>
      </c>
      <c r="H208" s="52">
        <f>SUMIF($M$7:$M$201,$N$208,H$7:H$201)</f>
        <v>0.27812143509644105</v>
      </c>
      <c r="I208" s="53">
        <f>SUMIF($M$7:$M$201,$N$208,I$7:I$201)</f>
        <v>0.28720404182629444</v>
      </c>
      <c r="J208" s="53">
        <f>SUMIF($M$7:$M$201,$N$208,J$7:J$201)</f>
        <v>0.29664951770757986</v>
      </c>
      <c r="K208" s="54">
        <f>SUMIF($M$7:$M$201,$N$208,K$7:K$201)</f>
        <v>0.30648076866031243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31.5784012122432</v>
      </c>
      <c r="D210" s="55">
        <f>SUMIF($N$7:$N$208,$B$210,D$7:D$208)</f>
        <v>35.956395977039996</v>
      </c>
      <c r="E210" s="55">
        <f>SUMIF($N$7:$N$208,$B$210,E$7:E$208)</f>
        <v>40.407292072425598</v>
      </c>
      <c r="F210" s="55">
        <f>SUMIF($N$7:$N$208,$B$210,F$7:F$208)</f>
        <v>45.711357188918399</v>
      </c>
      <c r="G210" s="55">
        <f>SUMIF($N$7:$N$208,$B$210,G$7:G$208)</f>
        <v>48.977313190340375</v>
      </c>
      <c r="H210" s="55">
        <f>SUMIF($N$7:$N$208,$B$210,H$7:H$208)</f>
        <v>51.22132256179583</v>
      </c>
      <c r="I210" s="56">
        <f>SUMIF($N$7:$N$208,$B$210,I$7:I$208)</f>
        <v>53.568146435133201</v>
      </c>
      <c r="J210" s="56">
        <f>SUMIF($N$7:$N$208,$B$210,J$7:J$208)</f>
        <v>56.022495495580337</v>
      </c>
      <c r="K210" s="57">
        <f>SUMIF($N$7:$N$208,$B$210,K$7:K$208)</f>
        <v>58.589296259351045</v>
      </c>
    </row>
    <row r="211" spans="2:11">
      <c r="B211" s="95" t="str">
        <f>'GHG Summary Master'!B211</f>
        <v>Central and South America</v>
      </c>
      <c r="C211" s="58">
        <f>SUMIF($N$7:$N$208,$B$211,C$7:C$208)</f>
        <v>9.5426291746799983</v>
      </c>
      <c r="D211" s="58">
        <f>SUMIF($N$7:$N$208,$B$211,D$7:D$208)</f>
        <v>8.6863968763488</v>
      </c>
      <c r="E211" s="58">
        <f>SUMIF($N$7:$N$208,$B$211,E$7:E$208)</f>
        <v>8.3473910580815982</v>
      </c>
      <c r="F211" s="58">
        <f>SUMIF($N$7:$N$208,$B$211,F$7:F$208)</f>
        <v>9.6048634324104007</v>
      </c>
      <c r="G211" s="58">
        <f>SUMIF($N$7:$N$208,$B$211,G$7:G$208)</f>
        <v>10.309223937209167</v>
      </c>
      <c r="H211" s="58">
        <f>SUMIF($N$7:$N$208,$B$211,H$7:H$208)</f>
        <v>10.99697405126801</v>
      </c>
      <c r="I211" s="59">
        <f>SUMIF($N$7:$N$208,$B$211,I$7:I$208)</f>
        <v>11.730605428772957</v>
      </c>
      <c r="J211" s="59">
        <f>SUMIF($N$7:$N$208,$B$211,J$7:J$208)</f>
        <v>12.51317890576369</v>
      </c>
      <c r="K211" s="60">
        <f>SUMIF($N$7:$N$208,$B$211,K$7:K$208)</f>
        <v>13.347959513120198</v>
      </c>
    </row>
    <row r="212" spans="2:11">
      <c r="B212" s="95" t="str">
        <f>'GHG Summary Master'!B212</f>
        <v>Middle East</v>
      </c>
      <c r="C212" s="58">
        <f>SUMIF($N$7:$N$208,$B$212,C$7:C$208)</f>
        <v>0.17179369925760002</v>
      </c>
      <c r="D212" s="58">
        <f>SUMIF($N$7:$N$208,$B$212,D$7:D$208)</f>
        <v>0.18090359844479997</v>
      </c>
      <c r="E212" s="58">
        <f>SUMIF($N$7:$N$208,$B$212,E$7:E$208)</f>
        <v>0.19182533065920002</v>
      </c>
      <c r="F212" s="58">
        <f>SUMIF($N$7:$N$208,$B$212,F$7:F$208)</f>
        <v>0.2059963966368</v>
      </c>
      <c r="G212" s="58">
        <f>SUMIF($N$7:$N$208,$B$212,G$7:G$208)</f>
        <v>0.23615793857319156</v>
      </c>
      <c r="H212" s="58">
        <f>SUMIF($N$7:$N$208,$B$212,H$7:H$208)</f>
        <v>0.28457013293825978</v>
      </c>
      <c r="I212" s="59">
        <f>SUMIF($N$7:$N$208,$B$212,I$7:I$208)</f>
        <v>0.3429067896246093</v>
      </c>
      <c r="J212" s="59">
        <f>SUMIF($N$7:$N$208,$B$212,J$7:J$208)</f>
        <v>0.41320241571580296</v>
      </c>
      <c r="K212" s="60">
        <f>SUMIF($N$7:$N$208,$B$212,K$7:K$208)</f>
        <v>0.4979085906706176</v>
      </c>
    </row>
    <row r="213" spans="2:11">
      <c r="B213" s="95" t="str">
        <f>'GHG Summary Master'!B213</f>
        <v>OECD</v>
      </c>
      <c r="C213" s="58">
        <f>SUMIF($N$7:$N$208,$B$213,C$7:C$208)</f>
        <v>19.842267447202591</v>
      </c>
      <c r="D213" s="58">
        <f>SUMIF($N$7:$N$208,$B$213,D$7:D$208)</f>
        <v>20.288350359242521</v>
      </c>
      <c r="E213" s="58">
        <f>SUMIF($N$7:$N$208,$B$213,E$7:E$208)</f>
        <v>18.733178426151717</v>
      </c>
      <c r="F213" s="58">
        <f>SUMIF($N$7:$N$208,$B$213,F$7:F$208)</f>
        <v>18.588845286226597</v>
      </c>
      <c r="G213" s="58">
        <f>SUMIF($N$7:$N$208,$B$213,G$7:G$208)</f>
        <v>20.212916287829032</v>
      </c>
      <c r="H213" s="58">
        <f>SUMIF($N$7:$N$208,$B$213,H$7:H$208)</f>
        <v>22.876862003873637</v>
      </c>
      <c r="I213" s="59">
        <f>SUMIF($N$7:$N$208,$B$213,I$7:I$208)</f>
        <v>25.903671631695879</v>
      </c>
      <c r="J213" s="59">
        <f>SUMIF($N$7:$N$208,$B$213,J$7:J$208)</f>
        <v>29.34363102656042</v>
      </c>
      <c r="K213" s="60">
        <f>SUMIF($N$7:$N$208,$B$213,K$7:K$208)</f>
        <v>33.254110752213869</v>
      </c>
    </row>
    <row r="214" spans="2:11">
      <c r="B214" s="95" t="str">
        <f>'GHG Summary Master'!B214</f>
        <v>Non-OECD Asia</v>
      </c>
      <c r="C214" s="58">
        <f>SUMIF($N$7:$N$208,$B$214,C$7:C$208)</f>
        <v>111.24833513895362</v>
      </c>
      <c r="D214" s="58">
        <f>SUMIF($N$7:$N$208,$B$214,D$7:D$208)</f>
        <v>116.07443312572801</v>
      </c>
      <c r="E214" s="58">
        <f>SUMIF($N$7:$N$208,$B$214,E$7:E$208)</f>
        <v>118.54711488208679</v>
      </c>
      <c r="F214" s="58">
        <f>SUMIF($N$7:$N$208,$B$214,F$7:F$208)</f>
        <v>120.9839792903784</v>
      </c>
      <c r="G214" s="58">
        <f>SUMIF($N$7:$N$208,$B$214,G$7:G$208)</f>
        <v>121.72727386199956</v>
      </c>
      <c r="H214" s="58">
        <f>SUMIF($N$7:$N$208,$B$214,H$7:H$208)</f>
        <v>121.46636469649219</v>
      </c>
      <c r="I214" s="59">
        <f>SUMIF($N$7:$N$208,$B$214,I$7:I$208)</f>
        <v>121.28031364023424</v>
      </c>
      <c r="J214" s="59">
        <f>SUMIF($N$7:$N$208,$B$214,J$7:J$208)</f>
        <v>121.17063957568172</v>
      </c>
      <c r="K214" s="60">
        <f>SUMIF($N$7:$N$208,$B$214,K$7:K$208)</f>
        <v>121.1393365921946</v>
      </c>
    </row>
    <row r="215" spans="2:11">
      <c r="B215" s="95" t="str">
        <f>'GHG Summary Master'!B215</f>
        <v>Non-OECD Europe &amp; Eurasia</v>
      </c>
      <c r="C215" s="58">
        <f>SUMIF($N$7:$N$208,$B$215,C$7:C$208)</f>
        <v>3.9504353375481136</v>
      </c>
      <c r="D215" s="58">
        <f>SUMIF($N$7:$N$208,$B$215,D$7:D$208)</f>
        <v>3.4118231425982302</v>
      </c>
      <c r="E215" s="58">
        <f>SUMIF($N$7:$N$208,$B$215,E$7:E$208)</f>
        <v>2.8452982258284871</v>
      </c>
      <c r="F215" s="58">
        <f>SUMIF($N$7:$N$208,$B$215,F$7:F$208)</f>
        <v>2.8883964785979361</v>
      </c>
      <c r="G215" s="58">
        <f>SUMIF($N$7:$N$208,$B$215,G$7:G$208)</f>
        <v>2.9506134346611042</v>
      </c>
      <c r="H215" s="58">
        <f>SUMIF($N$7:$N$208,$B$215,H$7:H$208)</f>
        <v>3.0953263832558826</v>
      </c>
      <c r="I215" s="59">
        <f>SUMIF($N$7:$N$208,$B$215,I$7:I$208)</f>
        <v>3.2504847983331029</v>
      </c>
      <c r="J215" s="59">
        <f>SUMIF($N$7:$N$208,$B$215,J$7:J$208)</f>
        <v>3.4170705790539295</v>
      </c>
      <c r="K215" s="60">
        <f>SUMIF($N$7:$N$208,$B$215,K$7:K$208)</f>
        <v>3.5961685129788274</v>
      </c>
    </row>
    <row r="216" spans="2:11">
      <c r="B216" s="97" t="str">
        <f>'GHG Summary Master'!B216</f>
        <v>EU</v>
      </c>
      <c r="C216" s="98">
        <f>SUMIF($O$7:$O$208,$B216,C$7:C$208)</f>
        <v>7.2749484129742354</v>
      </c>
      <c r="D216" s="98">
        <f>SUMIF($O$7:$O$208,$B216,D$7:D$208)</f>
        <v>8.8341022481462641</v>
      </c>
      <c r="E216" s="98">
        <f>SUMIF($O$7:$O$208,$B216,E$7:E$208)</f>
        <v>7.9074038580754058</v>
      </c>
      <c r="F216" s="98">
        <f>SUMIF($O$7:$O$208,$B216,F$7:F$208)</f>
        <v>8.5227850710798077</v>
      </c>
      <c r="G216" s="98">
        <f>SUMIF($O$7:$O$208,$B216,G$7:G$208)</f>
        <v>9.4071606386396294</v>
      </c>
      <c r="H216" s="98">
        <f>SUMIF($O$7:$O$208,$B216,H$7:H$208)</f>
        <v>10.541011477731331</v>
      </c>
      <c r="I216" s="98">
        <f>SUMIF($O$7:$O$208,$B216,I$7:I$208)</f>
        <v>11.825443324156428</v>
      </c>
      <c r="J216" s="98">
        <f>SUMIF($O$7:$O$208,$B216,J$7:J$208)</f>
        <v>13.280934161518228</v>
      </c>
      <c r="K216" s="99">
        <f>SUMIF($O$7:$O$208,$B216,K$7:K$208)</f>
        <v>14.930761868561726</v>
      </c>
    </row>
    <row r="217" spans="2:11" ht="13.5" thickBot="1">
      <c r="B217" s="97" t="str">
        <f>'GHG Summary Master'!B217</f>
        <v>OPEC</v>
      </c>
      <c r="C217" s="98">
        <f>SUMIF($O$7:$O$208,$B217,C$7:C$208)</f>
        <v>14.3327229673824</v>
      </c>
      <c r="D217" s="98">
        <f>SUMIF($O$7:$O$208,$B217,D$7:D$208)</f>
        <v>16.324103880403197</v>
      </c>
      <c r="E217" s="98">
        <f>SUMIF($O$7:$O$208,$B217,E$7:E$208)</f>
        <v>18.207200071468801</v>
      </c>
      <c r="F217" s="98">
        <f>SUMIF($O$7:$O$208,$B217,F$7:F$208)</f>
        <v>20.509388791315203</v>
      </c>
      <c r="G217" s="98">
        <f>SUMIF($O$7:$O$208,$B217,G$7:G$208)</f>
        <v>22.11840898337195</v>
      </c>
      <c r="H217" s="98">
        <f>SUMIF($O$7:$O$208,$B217,H$7:H$208)</f>
        <v>23.165895145224599</v>
      </c>
      <c r="I217" s="98">
        <f>SUMIF($O$7:$O$208,$B217,I$7:I$208)</f>
        <v>24.26789535995195</v>
      </c>
      <c r="J217" s="98">
        <f>SUMIF($O$7:$O$208,$B217,J$7:J$208)</f>
        <v>25.428213082293254</v>
      </c>
      <c r="K217" s="99">
        <f>SUMIF($O$7:$O$208,$B217,K$7:K$208)</f>
        <v>26.65109164142735</v>
      </c>
    </row>
    <row r="218" spans="2:11" ht="13.5" thickBot="1">
      <c r="B218" s="154" t="s">
        <v>34</v>
      </c>
      <c r="C218" s="158">
        <f t="shared" ref="C218:K218" si="1">SUM(C210:C215)</f>
        <v>176.33386200988511</v>
      </c>
      <c r="D218" s="158">
        <f t="shared" si="1"/>
        <v>184.59830307940234</v>
      </c>
      <c r="E218" s="158">
        <f t="shared" si="1"/>
        <v>189.0720999952334</v>
      </c>
      <c r="F218" s="158">
        <f t="shared" si="1"/>
        <v>197.98343807316854</v>
      </c>
      <c r="G218" s="158">
        <f t="shared" si="1"/>
        <v>204.41349865061244</v>
      </c>
      <c r="H218" s="158">
        <f t="shared" si="1"/>
        <v>209.94141982962384</v>
      </c>
      <c r="I218" s="159">
        <f t="shared" si="1"/>
        <v>216.076128723794</v>
      </c>
      <c r="J218" s="159">
        <f t="shared" si="1"/>
        <v>222.88021799835587</v>
      </c>
      <c r="K218" s="160">
        <f t="shared" si="1"/>
        <v>230.42478022052919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13">
        <f>C210/C$218</f>
        <v>0.17908302382938193</v>
      </c>
      <c r="D221" s="113">
        <f t="shared" ref="D221:K221" si="3">D210/D$218</f>
        <v>0.19478183372884994</v>
      </c>
      <c r="E221" s="113">
        <f t="shared" si="3"/>
        <v>0.21371366834897526</v>
      </c>
      <c r="F221" s="113">
        <f t="shared" si="3"/>
        <v>0.23088475295607755</v>
      </c>
      <c r="G221" s="113">
        <f t="shared" si="3"/>
        <v>0.2395992119583715</v>
      </c>
      <c r="H221" s="113">
        <f t="shared" si="3"/>
        <v>0.24397911857204765</v>
      </c>
      <c r="I221" s="113">
        <f t="shared" si="3"/>
        <v>0.24791330144390147</v>
      </c>
      <c r="J221" s="113">
        <f t="shared" si="3"/>
        <v>0.25135696652985867</v>
      </c>
      <c r="K221" s="114">
        <f t="shared" si="3"/>
        <v>0.2542664734377868</v>
      </c>
    </row>
    <row r="222" spans="2:11">
      <c r="B222" s="105" t="s">
        <v>328</v>
      </c>
      <c r="C222" s="115">
        <f t="shared" ref="C222:K226" si="4">C211/C$218</f>
        <v>5.4116827397253098E-2</v>
      </c>
      <c r="D222" s="115">
        <f t="shared" si="4"/>
        <v>4.7055670238812922E-2</v>
      </c>
      <c r="E222" s="115">
        <f t="shared" si="4"/>
        <v>4.4149248134928633E-2</v>
      </c>
      <c r="F222" s="115">
        <f t="shared" si="4"/>
        <v>4.8513469237061846E-2</v>
      </c>
      <c r="G222" s="115">
        <f t="shared" si="4"/>
        <v>5.0433185700861638E-2</v>
      </c>
      <c r="H222" s="115">
        <f t="shared" si="4"/>
        <v>5.2381154991675824E-2</v>
      </c>
      <c r="I222" s="115">
        <f t="shared" si="4"/>
        <v>5.4289224349108767E-2</v>
      </c>
      <c r="J222" s="115">
        <f t="shared" si="4"/>
        <v>5.6143066523095357E-2</v>
      </c>
      <c r="K222" s="116">
        <f t="shared" si="4"/>
        <v>5.7927621761624193E-2</v>
      </c>
    </row>
    <row r="223" spans="2:11">
      <c r="B223" s="105" t="s">
        <v>17</v>
      </c>
      <c r="C223" s="115">
        <f t="shared" si="4"/>
        <v>9.7425246234310585E-4</v>
      </c>
      <c r="D223" s="115">
        <f t="shared" si="4"/>
        <v>9.7998516469020229E-4</v>
      </c>
      <c r="E223" s="115">
        <f t="shared" si="4"/>
        <v>1.0145618029526091E-3</v>
      </c>
      <c r="F223" s="115">
        <f t="shared" si="4"/>
        <v>1.0404728730929005E-3</v>
      </c>
      <c r="G223" s="115">
        <f t="shared" si="4"/>
        <v>1.1552952233200478E-3</v>
      </c>
      <c r="H223" s="115">
        <f t="shared" si="4"/>
        <v>1.3554739849297019E-3</v>
      </c>
      <c r="I223" s="115">
        <f t="shared" si="4"/>
        <v>1.5869721086263098E-3</v>
      </c>
      <c r="J223" s="115">
        <f t="shared" si="4"/>
        <v>1.8539214445619891E-3</v>
      </c>
      <c r="K223" s="116">
        <f t="shared" si="4"/>
        <v>2.1608291877032136E-3</v>
      </c>
    </row>
    <row r="224" spans="2:11">
      <c r="B224" s="105" t="s">
        <v>325</v>
      </c>
      <c r="C224" s="115">
        <f t="shared" si="4"/>
        <v>0.11252669918889574</v>
      </c>
      <c r="D224" s="115">
        <f t="shared" si="4"/>
        <v>0.10990540010823271</v>
      </c>
      <c r="E224" s="115">
        <f t="shared" si="4"/>
        <v>9.9079549159415845E-2</v>
      </c>
      <c r="F224" s="115">
        <f t="shared" si="4"/>
        <v>9.3890910609183059E-2</v>
      </c>
      <c r="G224" s="115">
        <f t="shared" si="4"/>
        <v>9.8882492698671262E-2</v>
      </c>
      <c r="H224" s="115">
        <f t="shared" si="4"/>
        <v>0.10896783503912262</v>
      </c>
      <c r="I224" s="115">
        <f t="shared" si="4"/>
        <v>0.11988215350159317</v>
      </c>
      <c r="J224" s="115">
        <f t="shared" si="4"/>
        <v>0.13165650720413813</v>
      </c>
      <c r="K224" s="116">
        <f t="shared" si="4"/>
        <v>0.14431655623317882</v>
      </c>
    </row>
    <row r="225" spans="2:11">
      <c r="B225" s="105" t="s">
        <v>327</v>
      </c>
      <c r="C225" s="115">
        <f t="shared" si="4"/>
        <v>0.63089603931386218</v>
      </c>
      <c r="D225" s="115">
        <f t="shared" si="4"/>
        <v>0.62879469198479165</v>
      </c>
      <c r="E225" s="115">
        <f t="shared" si="4"/>
        <v>0.62699422540435856</v>
      </c>
      <c r="F225" s="115">
        <f t="shared" si="4"/>
        <v>0.61108131300188084</v>
      </c>
      <c r="G225" s="115">
        <f t="shared" si="4"/>
        <v>0.59549528120967299</v>
      </c>
      <c r="H225" s="115">
        <f t="shared" si="4"/>
        <v>0.57857265514859901</v>
      </c>
      <c r="I225" s="115">
        <f t="shared" si="4"/>
        <v>0.56128510982008828</v>
      </c>
      <c r="J225" s="115">
        <f t="shared" si="4"/>
        <v>0.54365811674042586</v>
      </c>
      <c r="K225" s="116">
        <f t="shared" si="4"/>
        <v>0.52572182764482878</v>
      </c>
    </row>
    <row r="226" spans="2:11" ht="13.5" thickBot="1">
      <c r="B226" s="106" t="s">
        <v>326</v>
      </c>
      <c r="C226" s="117">
        <f t="shared" si="4"/>
        <v>2.2403157808264053E-2</v>
      </c>
      <c r="D226" s="117">
        <f t="shared" si="4"/>
        <v>1.8482418774622662E-2</v>
      </c>
      <c r="E226" s="117">
        <f t="shared" si="4"/>
        <v>1.5048747149369043E-2</v>
      </c>
      <c r="F226" s="117">
        <f t="shared" si="4"/>
        <v>1.4589081322703742E-2</v>
      </c>
      <c r="G226" s="117">
        <f t="shared" si="4"/>
        <v>1.4434533209102549E-2</v>
      </c>
      <c r="H226" s="117">
        <f t="shared" si="4"/>
        <v>1.4743762263625101E-2</v>
      </c>
      <c r="I226" s="117">
        <f t="shared" si="4"/>
        <v>1.5043238776681971E-2</v>
      </c>
      <c r="J226" s="117">
        <f t="shared" si="4"/>
        <v>1.5331421557920121E-2</v>
      </c>
      <c r="K226" s="118">
        <f t="shared" si="4"/>
        <v>1.5606691734878065E-2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1">
    <tabColor rgb="FFFFC000"/>
  </sheetPr>
  <dimension ref="B1:O227"/>
  <sheetViews>
    <sheetView showGridLines="0" zoomScale="70" zoomScaleNormal="7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3" max="3" width="9" customWidth="1"/>
    <col min="12" max="12" width="1.7109375" customWidth="1"/>
    <col min="13" max="13" width="19.7109375" bestFit="1" customWidth="1"/>
    <col min="14" max="15" width="26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203</v>
      </c>
      <c r="D2" s="2"/>
      <c r="E2" s="2"/>
      <c r="F2" s="2"/>
      <c r="G2" s="2"/>
      <c r="H2" s="2"/>
      <c r="I2" s="2"/>
      <c r="J2" s="2"/>
      <c r="K2" s="2"/>
    </row>
    <row r="3" spans="2:15" ht="16.5">
      <c r="B3" s="3" t="s">
        <v>36</v>
      </c>
      <c r="C3" s="28" t="s">
        <v>232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199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1.8846760000000001E-2</v>
      </c>
      <c r="D8" s="52">
        <v>1.638908E-2</v>
      </c>
      <c r="E8" s="49">
        <v>1.3394480000000002E-2</v>
      </c>
      <c r="F8" s="52">
        <v>1.1941200000000001E-2</v>
      </c>
      <c r="G8" s="52">
        <v>1.1364612598935678E-2</v>
      </c>
      <c r="H8" s="52">
        <v>1.170966685873364E-2</v>
      </c>
      <c r="I8" s="53">
        <v>1.2065197713414905E-2</v>
      </c>
      <c r="J8" s="53">
        <v>1.2431523255097542E-2</v>
      </c>
      <c r="K8" s="54">
        <v>1.2808971233865473E-2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7.7872E-4</v>
      </c>
      <c r="D9" s="52">
        <v>2.80364E-3</v>
      </c>
      <c r="E9" s="49">
        <v>3.9717199999999998E-3</v>
      </c>
      <c r="F9" s="52">
        <v>3.9332799999999999E-3</v>
      </c>
      <c r="G9" s="52">
        <v>4.0404372144011184E-3</v>
      </c>
      <c r="H9" s="52">
        <v>4.2255592307652518E-3</v>
      </c>
      <c r="I9" s="53">
        <v>4.4191630423223837E-3</v>
      </c>
      <c r="J9" s="53">
        <v>4.6216372622213397E-3</v>
      </c>
      <c r="K9" s="54">
        <v>4.8333883088250533E-3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0.14683676529792</v>
      </c>
      <c r="D11" s="52">
        <v>0.16516851270527996</v>
      </c>
      <c r="E11" s="49">
        <v>0.18757338505088</v>
      </c>
      <c r="F11" s="52">
        <v>0.21673892123392</v>
      </c>
      <c r="G11" s="52">
        <v>0.23542152669641514</v>
      </c>
      <c r="H11" s="52">
        <v>0.24620791079421203</v>
      </c>
      <c r="I11" s="53">
        <v>0.25748849813475339</v>
      </c>
      <c r="J11" s="53">
        <v>0.26928593178757232</v>
      </c>
      <c r="K11" s="54">
        <v>0.28162389226702972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6.3996768785919991E-2</v>
      </c>
      <c r="D13" s="52">
        <v>0.10868145648128</v>
      </c>
      <c r="E13" s="49">
        <v>0.12826160743807999</v>
      </c>
      <c r="F13" s="52">
        <v>7.4278669114880014E-2</v>
      </c>
      <c r="G13" s="52">
        <v>9.3121421156940234E-2</v>
      </c>
      <c r="H13" s="52">
        <v>9.9333747944299236E-2</v>
      </c>
      <c r="I13" s="53">
        <v>0.10596051217938467</v>
      </c>
      <c r="J13" s="53">
        <v>0.11302936186011371</v>
      </c>
      <c r="K13" s="54">
        <v>0.12056978944076975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1.8599999999999999E-4</v>
      </c>
      <c r="D14" s="52">
        <v>4.8359999999999998E-5</v>
      </c>
      <c r="E14" s="49">
        <v>5.2079999999999996E-5</v>
      </c>
      <c r="F14" s="52">
        <v>5.2079999999999996E-5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0.18595098183964792</v>
      </c>
      <c r="D15" s="52">
        <v>0.20560744095708539</v>
      </c>
      <c r="E15" s="49">
        <v>0.21799165761404984</v>
      </c>
      <c r="F15" s="52">
        <v>0.20749813936481884</v>
      </c>
      <c r="G15" s="52">
        <v>0.23499514689308326</v>
      </c>
      <c r="H15" s="52">
        <v>0.27641429611107199</v>
      </c>
      <c r="I15" s="53">
        <v>0.32513379150481608</v>
      </c>
      <c r="J15" s="53">
        <v>0.38244035806244558</v>
      </c>
      <c r="K15" s="54">
        <v>0.44984751292073899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0.10856991930937741</v>
      </c>
      <c r="D16" s="52">
        <v>0.11925975554140131</v>
      </c>
      <c r="E16" s="49">
        <v>0.12585906005036307</v>
      </c>
      <c r="F16" s="52">
        <v>0.16676367457494023</v>
      </c>
      <c r="G16" s="52">
        <v>0.19604628206890162</v>
      </c>
      <c r="H16" s="52">
        <v>0.22289247897070963</v>
      </c>
      <c r="I16" s="53">
        <v>0.25341494190768449</v>
      </c>
      <c r="J16" s="53">
        <v>0.28811709160681975</v>
      </c>
      <c r="K16" s="54">
        <v>0.32757128625119702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2.1699999999999999E-4</v>
      </c>
      <c r="D17" s="52">
        <v>2.2939999999999999E-4</v>
      </c>
      <c r="E17" s="49">
        <v>2.2939999999999999E-4</v>
      </c>
      <c r="F17" s="52">
        <v>2.2939999999999999E-4</v>
      </c>
      <c r="G17" s="52">
        <v>2.3355402475039999E-4</v>
      </c>
      <c r="H17" s="52">
        <v>2.4064523093376175E-4</v>
      </c>
      <c r="I17" s="53">
        <v>2.47951741499862E-4</v>
      </c>
      <c r="J17" s="53">
        <v>2.5548009355621479E-4</v>
      </c>
      <c r="K17" s="54">
        <v>2.6323702269108115E-4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0.35636980000000001</v>
      </c>
      <c r="D20" s="52">
        <v>0.37475279999999994</v>
      </c>
      <c r="E20" s="49">
        <v>0.39481724000000001</v>
      </c>
      <c r="F20" s="52">
        <v>0.43080328000000001</v>
      </c>
      <c r="G20" s="52">
        <v>0.44849371420826778</v>
      </c>
      <c r="H20" s="52">
        <v>0.45299662701430976</v>
      </c>
      <c r="I20" s="53">
        <v>0.45754474942551787</v>
      </c>
      <c r="J20" s="53">
        <v>0.4621385353499482</v>
      </c>
      <c r="K20" s="54">
        <v>0.46677844325293039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2.6263727787011509E-2</v>
      </c>
      <c r="D22" s="52">
        <v>1.9774925374743409E-2</v>
      </c>
      <c r="E22" s="49">
        <v>3.9448137360000003E-2</v>
      </c>
      <c r="F22" s="52">
        <v>5.2154265336000004E-2</v>
      </c>
      <c r="G22" s="52">
        <v>5.982842356062467E-2</v>
      </c>
      <c r="H22" s="52">
        <v>6.1644944117473538E-2</v>
      </c>
      <c r="I22" s="53">
        <v>6.3516618173897907E-2</v>
      </c>
      <c r="J22" s="53">
        <v>6.54451203096343E-2</v>
      </c>
      <c r="K22" s="54">
        <v>6.7432175948287945E-2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2.1907986909593204E-2</v>
      </c>
      <c r="D23" s="52">
        <v>2.800827556498145E-2</v>
      </c>
      <c r="E23" s="49">
        <v>5.1639270196968533E-2</v>
      </c>
      <c r="F23" s="52">
        <v>6.3057717933110033E-2</v>
      </c>
      <c r="G23" s="52">
        <v>8.732604741314795E-2</v>
      </c>
      <c r="H23" s="52">
        <v>9.9284306650556223E-2</v>
      </c>
      <c r="I23" s="53">
        <v>0.11288010667018394</v>
      </c>
      <c r="J23" s="53">
        <v>0.12833768912461577</v>
      </c>
      <c r="K23" s="54">
        <v>0.14591200288258624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6.5691160020480005E-2</v>
      </c>
      <c r="D25" s="52">
        <v>7.3505732078080005E-2</v>
      </c>
      <c r="E25" s="49">
        <v>5.5609592901120004E-2</v>
      </c>
      <c r="F25" s="52">
        <v>6.4024370987519993E-2</v>
      </c>
      <c r="G25" s="52">
        <v>6.9514638560235611E-2</v>
      </c>
      <c r="H25" s="52">
        <v>7.2699613198927565E-2</v>
      </c>
      <c r="I25" s="53">
        <v>7.6030514848954289E-2</v>
      </c>
      <c r="J25" s="53">
        <v>7.9514029495308683E-2</v>
      </c>
      <c r="K25" s="54">
        <v>8.3157149456916712E-2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3.7000176440319998E-2</v>
      </c>
      <c r="D27" s="52">
        <v>3.9441506851840002E-2</v>
      </c>
      <c r="E27" s="49">
        <v>3.4116717263359998E-2</v>
      </c>
      <c r="F27" s="52">
        <v>3.720146986623999E-2</v>
      </c>
      <c r="G27" s="52">
        <v>3.9036388700610346E-2</v>
      </c>
      <c r="H27" s="52">
        <v>4.1640588681599221E-2</v>
      </c>
      <c r="I27" s="53">
        <v>4.4418520346453508E-2</v>
      </c>
      <c r="J27" s="53">
        <v>4.7381773702929578E-2</v>
      </c>
      <c r="K27" s="54">
        <v>5.0542711952692901E-2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8.4791199999999997E-3</v>
      </c>
      <c r="D28" s="52">
        <v>8.0599999999999995E-3</v>
      </c>
      <c r="E28" s="49">
        <v>9.3247999999999994E-3</v>
      </c>
      <c r="F28" s="52">
        <v>9.5467599999999996E-3</v>
      </c>
      <c r="G28" s="52">
        <v>9.6994355251747173E-3</v>
      </c>
      <c r="H28" s="52">
        <v>9.9939314014275207E-3</v>
      </c>
      <c r="I28" s="53">
        <v>1.0297368810505076E-2</v>
      </c>
      <c r="J28" s="53">
        <v>1.0610019236715663E-2</v>
      </c>
      <c r="K28" s="54">
        <v>1.093216240721933E-2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2.1845080000000003E-2</v>
      </c>
      <c r="D29" s="52">
        <v>2.6249560000000002E-2</v>
      </c>
      <c r="E29" s="49">
        <v>2.6602960000000002E-2</v>
      </c>
      <c r="F29" s="52">
        <v>2.366292E-2</v>
      </c>
      <c r="G29" s="52">
        <v>2.4903716260641948E-2</v>
      </c>
      <c r="H29" s="52">
        <v>2.6044737869070442E-2</v>
      </c>
      <c r="I29" s="53">
        <v>2.7238038032927153E-2</v>
      </c>
      <c r="J29" s="53">
        <v>2.8486012015665012E-2</v>
      </c>
      <c r="K29" s="54">
        <v>2.9791164825295903E-2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1.6039235428415199</v>
      </c>
      <c r="D30" s="52">
        <v>1.6497404052952798</v>
      </c>
      <c r="E30" s="49">
        <v>1.7083987225100001</v>
      </c>
      <c r="F30" s="52">
        <v>2.3003829904728801</v>
      </c>
      <c r="G30" s="52">
        <v>2.7581237887961279</v>
      </c>
      <c r="H30" s="52">
        <v>2.9421240551485206</v>
      </c>
      <c r="I30" s="53">
        <v>3.1383993680942819</v>
      </c>
      <c r="J30" s="53">
        <v>3.3477686219309932</v>
      </c>
      <c r="K30" s="54">
        <v>3.5711053411252953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1.1656E-4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8.9540399999999999E-3</v>
      </c>
      <c r="D32" s="52">
        <v>1.0473039999999999E-2</v>
      </c>
      <c r="E32" s="49">
        <v>2.8996159999999997E-2</v>
      </c>
      <c r="F32" s="52">
        <v>3.8929800000000001E-2</v>
      </c>
      <c r="G32" s="52">
        <v>4.1572914344759529E-2</v>
      </c>
      <c r="H32" s="52">
        <v>4.2835158091477164E-2</v>
      </c>
      <c r="I32" s="53">
        <v>4.4135726292980806E-2</v>
      </c>
      <c r="J32" s="53">
        <v>4.5475782562747202E-2</v>
      </c>
      <c r="K32" s="54">
        <v>4.685652584407924E-2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0.42345178362112001</v>
      </c>
      <c r="D34" s="52">
        <v>0.45234378139903997</v>
      </c>
      <c r="E34" s="49">
        <v>0.46469298631680006</v>
      </c>
      <c r="F34" s="52">
        <v>0.50319737592575997</v>
      </c>
      <c r="G34" s="52">
        <v>0.51482731543730498</v>
      </c>
      <c r="H34" s="52">
        <v>0.51999622291168346</v>
      </c>
      <c r="I34" s="53">
        <v>0.52521702663103087</v>
      </c>
      <c r="J34" s="53">
        <v>0.53049024763780261</v>
      </c>
      <c r="K34" s="54">
        <v>0.53581641220576226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0.14255099781888</v>
      </c>
      <c r="E36" s="49">
        <v>0.15737721864192</v>
      </c>
      <c r="F36" s="52">
        <v>0.17182895946496002</v>
      </c>
      <c r="G36" s="52">
        <v>0.17876721702400847</v>
      </c>
      <c r="H36" s="52">
        <v>0.18056205419861396</v>
      </c>
      <c r="I36" s="53">
        <v>0.18237491168218314</v>
      </c>
      <c r="J36" s="53">
        <v>0.18420597040006101</v>
      </c>
      <c r="K36" s="54">
        <v>0.18605541309409759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0.18687865562751999</v>
      </c>
      <c r="D37" s="52">
        <v>0.21412062905343998</v>
      </c>
      <c r="E37" s="49">
        <v>0.24422502768512</v>
      </c>
      <c r="F37" s="52">
        <v>0.27343970330239997</v>
      </c>
      <c r="G37" s="52">
        <v>0.24568999561338906</v>
      </c>
      <c r="H37" s="52">
        <v>0.25694685346687435</v>
      </c>
      <c r="I37" s="53">
        <v>0.26871947041106753</v>
      </c>
      <c r="J37" s="53">
        <v>0.28103147714674753</v>
      </c>
      <c r="K37" s="54">
        <v>0.29390758707014059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0.57053859037692001</v>
      </c>
      <c r="D38" s="52">
        <v>0.61171708373917144</v>
      </c>
      <c r="E38" s="49">
        <v>0.74825542121155053</v>
      </c>
      <c r="F38" s="52">
        <v>0.79331032087724207</v>
      </c>
      <c r="G38" s="52">
        <v>0.89235883899351842</v>
      </c>
      <c r="H38" s="52">
        <v>1.0047067336929945</v>
      </c>
      <c r="I38" s="53">
        <v>1.1311992178690997</v>
      </c>
      <c r="J38" s="53">
        <v>1.2736170940192684</v>
      </c>
      <c r="K38" s="54">
        <v>1.4339653675094679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0.13318468</v>
      </c>
      <c r="D42" s="52">
        <v>0.16556480000000001</v>
      </c>
      <c r="E42" s="49">
        <v>0.20354847999999998</v>
      </c>
      <c r="F42" s="52">
        <v>0.19851779999999999</v>
      </c>
      <c r="G42" s="52">
        <v>0.22874699258633735</v>
      </c>
      <c r="H42" s="52">
        <v>0.24400718784449363</v>
      </c>
      <c r="I42" s="53">
        <v>0.26028542297580443</v>
      </c>
      <c r="J42" s="53">
        <v>0.27764961357150547</v>
      </c>
      <c r="K42" s="54">
        <v>0.29617220601544164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10.406371399999999</v>
      </c>
      <c r="D43" s="52">
        <v>10.541695079999998</v>
      </c>
      <c r="E43" s="49">
        <v>10.32594748</v>
      </c>
      <c r="F43" s="52">
        <v>9.8968541600000002</v>
      </c>
      <c r="G43" s="52">
        <v>9.54515526968693</v>
      </c>
      <c r="H43" s="52">
        <v>9.2622163117364114</v>
      </c>
      <c r="I43" s="53">
        <v>8.9876642738164509</v>
      </c>
      <c r="J43" s="53">
        <v>8.7212505495558759</v>
      </c>
      <c r="K43" s="54">
        <v>8.4627339018117418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0.27517469289087998</v>
      </c>
      <c r="D44" s="52">
        <v>0.29173443371391999</v>
      </c>
      <c r="E44" s="49">
        <v>0.20088657378560001</v>
      </c>
      <c r="F44" s="52">
        <v>0.19070401392136002</v>
      </c>
      <c r="G44" s="52">
        <v>0.21381095933469757</v>
      </c>
      <c r="H44" s="52">
        <v>0.22807474025216565</v>
      </c>
      <c r="I44" s="53">
        <v>0.24329008813652167</v>
      </c>
      <c r="J44" s="53">
        <v>0.25952048403095551</v>
      </c>
      <c r="K44" s="54">
        <v>0.27683364393319487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1.6757590421759998E-2</v>
      </c>
      <c r="D46" s="52">
        <v>1.6670285493760002E-2</v>
      </c>
      <c r="E46" s="49">
        <v>1.6527226594560001E-2</v>
      </c>
      <c r="F46" s="52">
        <v>1.8190939475199997E-2</v>
      </c>
      <c r="G46" s="52">
        <v>1.882824873629594E-2</v>
      </c>
      <c r="H46" s="52">
        <v>1.969090868761143E-2</v>
      </c>
      <c r="I46" s="53">
        <v>2.0593093408438224E-2</v>
      </c>
      <c r="J46" s="53">
        <v>2.1536613817902148E-2</v>
      </c>
      <c r="K46" s="54">
        <v>2.2523363806595299E-2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0.48950570879616001</v>
      </c>
      <c r="D47" s="52">
        <v>0.57397083510271996</v>
      </c>
      <c r="E47" s="49">
        <v>0.66618150661503994</v>
      </c>
      <c r="F47" s="52">
        <v>0.77307529374464012</v>
      </c>
      <c r="G47" s="52">
        <v>0.84359488089513779</v>
      </c>
      <c r="H47" s="52">
        <v>0.88224613991956902</v>
      </c>
      <c r="I47" s="53">
        <v>0.92266829615782442</v>
      </c>
      <c r="J47" s="53">
        <v>0.96494248737930899</v>
      </c>
      <c r="K47" s="54">
        <v>1.0091535688688049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3.7453878631680003E-2</v>
      </c>
      <c r="D49" s="52">
        <v>1.8644043014400001E-2</v>
      </c>
      <c r="E49" s="49">
        <v>1.20819630144E-2</v>
      </c>
      <c r="F49" s="52">
        <v>2.5735373425920003E-2</v>
      </c>
      <c r="G49" s="52">
        <v>4.4255467049179126E-2</v>
      </c>
      <c r="H49" s="52">
        <v>4.7207842775633661E-2</v>
      </c>
      <c r="I49" s="53">
        <v>5.0357177725690365E-2</v>
      </c>
      <c r="J49" s="53">
        <v>5.3716611465365306E-2</v>
      </c>
      <c r="K49" s="54">
        <v>5.7300160128889693E-2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8.7975387746559996E-2</v>
      </c>
      <c r="D50" s="52">
        <v>0.1026903768</v>
      </c>
      <c r="E50" s="49">
        <v>0.11718551845631998</v>
      </c>
      <c r="F50" s="52">
        <v>0.17139455548287999</v>
      </c>
      <c r="G50" s="52">
        <v>0.1847223526234214</v>
      </c>
      <c r="H50" s="52">
        <v>0.19318583629377534</v>
      </c>
      <c r="I50" s="53">
        <v>0.20203709412800844</v>
      </c>
      <c r="J50" s="53">
        <v>0.21129389290018558</v>
      </c>
      <c r="K50" s="54">
        <v>0.22097481341039513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2.8123200000000001E-2</v>
      </c>
      <c r="D51" s="52">
        <v>1.67648E-2</v>
      </c>
      <c r="E51" s="49">
        <v>1.9390624000000002E-2</v>
      </c>
      <c r="F51" s="52">
        <v>1.8310956E-2</v>
      </c>
      <c r="G51" s="52">
        <v>1.6833888843875669E-2</v>
      </c>
      <c r="H51" s="52">
        <v>1.734500217959014E-2</v>
      </c>
      <c r="I51" s="53">
        <v>1.7871634023497691E-2</v>
      </c>
      <c r="J51" s="53">
        <v>1.8414255551127731E-2</v>
      </c>
      <c r="K51" s="54">
        <v>1.8973352243919522E-2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0.27608346361968</v>
      </c>
      <c r="D52" s="52">
        <v>0.13994902477248</v>
      </c>
      <c r="E52" s="49">
        <v>0.14304055051575998</v>
      </c>
      <c r="F52" s="52">
        <v>6.8503251850559999E-2</v>
      </c>
      <c r="G52" s="52">
        <v>5.9576170502119545E-2</v>
      </c>
      <c r="H52" s="52">
        <v>6.3550622731267048E-2</v>
      </c>
      <c r="I52" s="53">
        <v>6.7790219067339216E-2</v>
      </c>
      <c r="J52" s="53">
        <v>7.2312647834005234E-2</v>
      </c>
      <c r="K52" s="54">
        <v>7.7136777380384783E-2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1.8935260287999999E-4</v>
      </c>
      <c r="D53" s="52">
        <v>1.7970822016000001E-4</v>
      </c>
      <c r="E53" s="49">
        <v>1.9532301439999998E-4</v>
      </c>
      <c r="F53" s="52">
        <v>3.8568602879999992E-4</v>
      </c>
      <c r="G53" s="52">
        <v>8.4939717597944965E-4</v>
      </c>
      <c r="H53" s="52">
        <v>9.6571197467667602E-4</v>
      </c>
      <c r="I53" s="53">
        <v>1.0979546958800913E-3</v>
      </c>
      <c r="J53" s="53">
        <v>1.2483064783459386E-3</v>
      </c>
      <c r="K53" s="54">
        <v>1.4192471417332681E-3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2.6610400000000003E-2</v>
      </c>
      <c r="D54" s="52">
        <v>2.716468E-2</v>
      </c>
      <c r="E54" s="49">
        <v>3.533008E-2</v>
      </c>
      <c r="F54" s="52">
        <v>7.8682959999999996E-2</v>
      </c>
      <c r="G54" s="52">
        <v>0.10418612126878656</v>
      </c>
      <c r="H54" s="52">
        <v>0.11845316625683927</v>
      </c>
      <c r="I54" s="53">
        <v>0.13467391266128304</v>
      </c>
      <c r="J54" s="53">
        <v>0.15311589655757041</v>
      </c>
      <c r="K54" s="54">
        <v>0.17408328989143998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4.3025983238845045E-2</v>
      </c>
      <c r="D55" s="52">
        <v>4.6255864062193744E-2</v>
      </c>
      <c r="E55" s="49">
        <v>5.1654793955109364E-2</v>
      </c>
      <c r="F55" s="52">
        <v>7.5594899499684107E-2</v>
      </c>
      <c r="G55" s="52">
        <v>9.7332368453890594E-2</v>
      </c>
      <c r="H55" s="52">
        <v>0.11066087384994863</v>
      </c>
      <c r="I55" s="53">
        <v>0.12581455887447637</v>
      </c>
      <c r="J55" s="53">
        <v>0.1430433600790369</v>
      </c>
      <c r="K55" s="54">
        <v>0.16263143984087802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4.3256207139840006E-2</v>
      </c>
      <c r="D58" s="52">
        <v>5.0714533744640009E-2</v>
      </c>
      <c r="E58" s="49">
        <v>4.9467323888639995E-2</v>
      </c>
      <c r="F58" s="52">
        <v>5.3549082520320007E-2</v>
      </c>
      <c r="G58" s="52">
        <v>5.3992703260096926E-2</v>
      </c>
      <c r="H58" s="52">
        <v>5.7594670590678493E-2</v>
      </c>
      <c r="I58" s="53">
        <v>6.1436932773475131E-2</v>
      </c>
      <c r="J58" s="53">
        <v>6.5535520385863494E-2</v>
      </c>
      <c r="K58" s="54">
        <v>6.9907533438912456E-2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4.2854400000000001E-2</v>
      </c>
      <c r="D59" s="52">
        <v>4.0519479999999997E-2</v>
      </c>
      <c r="E59" s="49">
        <v>3.5781439999999998E-2</v>
      </c>
      <c r="F59" s="52">
        <v>2.88548E-2</v>
      </c>
      <c r="G59" s="52">
        <v>2.1658922566116841E-2</v>
      </c>
      <c r="H59" s="52">
        <v>2.3103835059624187E-2</v>
      </c>
      <c r="I59" s="53">
        <v>2.4645140718928236E-2</v>
      </c>
      <c r="J59" s="53">
        <v>2.6289270135815036E-2</v>
      </c>
      <c r="K59" s="54">
        <v>2.8043082900437659E-2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5.489728E-2</v>
      </c>
      <c r="D60" s="52">
        <v>6.1828880000000003E-2</v>
      </c>
      <c r="E60" s="49">
        <v>6.7829239999999999E-2</v>
      </c>
      <c r="F60" s="52">
        <v>7.4278479999999994E-2</v>
      </c>
      <c r="G60" s="52">
        <v>7.9043282125613817E-2</v>
      </c>
      <c r="H60" s="52">
        <v>8.266483370299714E-2</v>
      </c>
      <c r="I60" s="53">
        <v>8.6452315078270239E-2</v>
      </c>
      <c r="J60" s="53">
        <v>9.041332871055581E-2</v>
      </c>
      <c r="K60" s="54">
        <v>9.4555825383300707E-2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5.7113481646080003E-2</v>
      </c>
      <c r="D61" s="52">
        <v>6.2206666851840002E-2</v>
      </c>
      <c r="E61" s="49">
        <v>6.1024855071999999E-2</v>
      </c>
      <c r="F61" s="52">
        <v>6.8279865483520011E-2</v>
      </c>
      <c r="G61" s="52">
        <v>7.3143960777951364E-2</v>
      </c>
      <c r="H61" s="52">
        <v>7.8023548967532372E-2</v>
      </c>
      <c r="I61" s="53">
        <v>8.3228664796670418E-2</v>
      </c>
      <c r="J61" s="53">
        <v>8.8781024902097605E-2</v>
      </c>
      <c r="K61" s="54">
        <v>9.4703794683273598E-2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2.6466836728320002E-2</v>
      </c>
      <c r="E63" s="49">
        <v>1.881066302464E-2</v>
      </c>
      <c r="F63" s="52">
        <v>1.459631672832E-2</v>
      </c>
      <c r="G63" s="52">
        <v>1.5880432973275582E-2</v>
      </c>
      <c r="H63" s="52">
        <v>1.6608031898033032E-2</v>
      </c>
      <c r="I63" s="53">
        <v>1.7368967457641628E-2</v>
      </c>
      <c r="J63" s="53">
        <v>1.8164767047463552E-2</v>
      </c>
      <c r="K63" s="54">
        <v>1.899702804402742E-2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7.0196400000000006E-3</v>
      </c>
      <c r="D64" s="52">
        <v>1.5696695E-2</v>
      </c>
      <c r="E64" s="49">
        <v>1.7725675999999999E-2</v>
      </c>
      <c r="F64" s="52">
        <v>2.2251489999999999E-2</v>
      </c>
      <c r="G64" s="52">
        <v>2.1013108097631059E-2</v>
      </c>
      <c r="H64" s="52">
        <v>2.1651111584116967E-2</v>
      </c>
      <c r="I64" s="53">
        <v>2.2308486238679339E-2</v>
      </c>
      <c r="J64" s="53">
        <v>2.2985820211948383E-2</v>
      </c>
      <c r="K64" s="54">
        <v>2.3683719512081647E-2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0.6930863819340799</v>
      </c>
      <c r="D65" s="52">
        <v>0.76380362796288004</v>
      </c>
      <c r="E65" s="49">
        <v>0.86587987756160001</v>
      </c>
      <c r="F65" s="52">
        <v>0.97442474742783991</v>
      </c>
      <c r="G65" s="52">
        <v>1.0501372047408613</v>
      </c>
      <c r="H65" s="52">
        <v>1.098251680102023</v>
      </c>
      <c r="I65" s="53">
        <v>1.1485706319152411</v>
      </c>
      <c r="J65" s="53">
        <v>1.201195063389866</v>
      </c>
      <c r="K65" s="54">
        <v>1.2562306054319012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8.7488877660000006E-2</v>
      </c>
      <c r="D67" s="52">
        <v>0.11054813434999999</v>
      </c>
      <c r="E67" s="49">
        <v>0.16236122151722002</v>
      </c>
      <c r="F67" s="52">
        <v>0.17465581991700002</v>
      </c>
      <c r="G67" s="52">
        <v>0.1927767276586172</v>
      </c>
      <c r="H67" s="52">
        <v>0.21917519813300526</v>
      </c>
      <c r="I67" s="53">
        <v>0.24918862385562854</v>
      </c>
      <c r="J67" s="53">
        <v>0.28331202977345982</v>
      </c>
      <c r="K67" s="54">
        <v>0.3221082285877585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0.53495979652190895</v>
      </c>
      <c r="D68" s="52">
        <v>0.54064874286401032</v>
      </c>
      <c r="E68" s="49">
        <v>0.49824679957459816</v>
      </c>
      <c r="F68" s="52">
        <v>0.53288492393641229</v>
      </c>
      <c r="G68" s="52">
        <v>0.62910182371556289</v>
      </c>
      <c r="H68" s="52">
        <v>0.71524980496020985</v>
      </c>
      <c r="I68" s="53">
        <v>0.81319472335041409</v>
      </c>
      <c r="J68" s="53">
        <v>0.92455202853462459</v>
      </c>
      <c r="K68" s="54">
        <v>1.0511583866969445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3.8454880000000004E-2</v>
      </c>
      <c r="D69" s="52">
        <v>4.3028000000000004E-2</v>
      </c>
      <c r="E69" s="49">
        <v>4.7741240000000004E-2</v>
      </c>
      <c r="F69" s="52">
        <v>5.2402400000000009E-2</v>
      </c>
      <c r="G69" s="52">
        <v>5.5475763417905895E-2</v>
      </c>
      <c r="H69" s="52">
        <v>5.8017514381553663E-2</v>
      </c>
      <c r="I69" s="53">
        <v>6.0675721569742894E-2</v>
      </c>
      <c r="J69" s="53">
        <v>6.3455720694912912E-2</v>
      </c>
      <c r="K69" s="54">
        <v>6.6363091937562624E-2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2.3795599999999997E-2</v>
      </c>
      <c r="D71" s="52">
        <v>3.4980400000000002E-2</v>
      </c>
      <c r="E71" s="49">
        <v>3.3497359999999997E-2</v>
      </c>
      <c r="F71" s="52">
        <v>3.3497359999999997E-2</v>
      </c>
      <c r="G71" s="52">
        <v>2.0825444282608636E-2</v>
      </c>
      <c r="H71" s="52">
        <v>2.1457749889099105E-2</v>
      </c>
      <c r="I71" s="53">
        <v>2.2109253663684988E-2</v>
      </c>
      <c r="J71" s="53">
        <v>2.2780538504342262E-2</v>
      </c>
      <c r="K71" s="54">
        <v>2.3472205007092295E-2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0.13624341535750001</v>
      </c>
      <c r="D72" s="52">
        <v>0.12123236654295266</v>
      </c>
      <c r="E72" s="49">
        <v>0.20217136185531098</v>
      </c>
      <c r="F72" s="52">
        <v>0.39858768563560487</v>
      </c>
      <c r="G72" s="52">
        <v>0.58896994580381423</v>
      </c>
      <c r="H72" s="52">
        <v>0.66962234567304146</v>
      </c>
      <c r="I72" s="53">
        <v>0.76131912845350225</v>
      </c>
      <c r="J72" s="53">
        <v>0.86557269047918906</v>
      </c>
      <c r="K72" s="54">
        <v>0.9841025326991254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0.14657351512319999</v>
      </c>
      <c r="D73" s="52">
        <v>0.17053601130623999</v>
      </c>
      <c r="E73" s="49">
        <v>0.19169913789056001</v>
      </c>
      <c r="F73" s="52">
        <v>0.21259897104896003</v>
      </c>
      <c r="G73" s="52">
        <v>0.22762573964787261</v>
      </c>
      <c r="H73" s="52">
        <v>0.23805494165348706</v>
      </c>
      <c r="I73" s="53">
        <v>0.24896198177460713</v>
      </c>
      <c r="J73" s="53">
        <v>0.2603687532744477</v>
      </c>
      <c r="K73" s="54">
        <v>0.2722981525069329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4.1706470000000002E-2</v>
      </c>
      <c r="D74" s="52">
        <v>4.1139665999999998E-2</v>
      </c>
      <c r="E74" s="49">
        <v>5.0245503111000005E-2</v>
      </c>
      <c r="F74" s="52">
        <v>3.7688121970000002E-2</v>
      </c>
      <c r="G74" s="52">
        <v>4.5477281809064414E-2</v>
      </c>
      <c r="H74" s="52">
        <v>5.1704852406787176E-2</v>
      </c>
      <c r="I74" s="53">
        <v>5.8785214420506368E-2</v>
      </c>
      <c r="J74" s="53">
        <v>6.6835147449551324E-2</v>
      </c>
      <c r="K74" s="54">
        <v>7.5987422664652915E-2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0.14708528396015999</v>
      </c>
      <c r="D76" s="52">
        <v>0.15183244329216</v>
      </c>
      <c r="E76" s="49">
        <v>0.18419134548351998</v>
      </c>
      <c r="F76" s="52">
        <v>0.20114017068927995</v>
      </c>
      <c r="G76" s="52">
        <v>0.19121972689090963</v>
      </c>
      <c r="H76" s="52">
        <v>0.20397639895279576</v>
      </c>
      <c r="I76" s="53">
        <v>0.21758409556502734</v>
      </c>
      <c r="J76" s="53">
        <v>0.23209959037372271</v>
      </c>
      <c r="K76" s="54">
        <v>0.24758344451490569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4.2712032366080004E-2</v>
      </c>
      <c r="D80" s="52">
        <v>4.7564015112960004E-2</v>
      </c>
      <c r="E80" s="49">
        <v>5.9625999485439986E-2</v>
      </c>
      <c r="F80" s="52">
        <v>8.1143030164480004E-2</v>
      </c>
      <c r="G80" s="52">
        <v>8.8755892622404992E-2</v>
      </c>
      <c r="H80" s="52">
        <v>9.4676985776093764E-2</v>
      </c>
      <c r="I80" s="53">
        <v>0.10099308756637879</v>
      </c>
      <c r="J80" s="53">
        <v>0.10773054985413028</v>
      </c>
      <c r="K80" s="54">
        <v>0.11491748248854326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7.6873340823040009E-2</v>
      </c>
      <c r="D82" s="52">
        <v>7.773615123456E-2</v>
      </c>
      <c r="E82" s="49">
        <v>6.8937800000000007E-2</v>
      </c>
      <c r="F82" s="52">
        <v>7.6277359999999989E-2</v>
      </c>
      <c r="G82" s="52">
        <v>8.2217027730595513E-2</v>
      </c>
      <c r="H82" s="52">
        <v>8.7701899389577398E-2</v>
      </c>
      <c r="I82" s="53">
        <v>9.3552678427430702E-2</v>
      </c>
      <c r="J82" s="53">
        <v>9.9793775298626777E-2</v>
      </c>
      <c r="K82" s="54">
        <v>0.1064512289306383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1.1657240000000001E-2</v>
      </c>
      <c r="D83" s="52">
        <v>1.9685000000000001E-2</v>
      </c>
      <c r="E83" s="49">
        <v>1.8506999999999999E-2</v>
      </c>
      <c r="F83" s="52">
        <v>5.4314479999999998E-2</v>
      </c>
      <c r="G83" s="52">
        <v>4.2940749189877496E-2</v>
      </c>
      <c r="H83" s="52">
        <v>4.8820971939816958E-2</v>
      </c>
      <c r="I83" s="53">
        <v>5.5506420966457158E-2</v>
      </c>
      <c r="J83" s="53">
        <v>6.3107362391382704E-2</v>
      </c>
      <c r="K83" s="54">
        <v>7.1749161964594591E-2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6.9300115599999996</v>
      </c>
      <c r="D85" s="52">
        <v>7.2698558800000006</v>
      </c>
      <c r="E85" s="49">
        <v>7.6868531085620004</v>
      </c>
      <c r="F85" s="52">
        <v>8.1492402730039988</v>
      </c>
      <c r="G85" s="52">
        <v>8.4344856478253156</v>
      </c>
      <c r="H85" s="52">
        <v>8.6045302873610687</v>
      </c>
      <c r="I85" s="53">
        <v>8.7780031358762596</v>
      </c>
      <c r="J85" s="53">
        <v>8.9549733082623657</v>
      </c>
      <c r="K85" s="54">
        <v>9.1355113128113885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2.1432896785382396</v>
      </c>
      <c r="D86" s="52">
        <v>2.3214190316966401</v>
      </c>
      <c r="E86" s="49">
        <v>2.4914897083020797</v>
      </c>
      <c r="F86" s="52">
        <v>2.5619985877465599</v>
      </c>
      <c r="G86" s="52">
        <v>2.6426332548557774</v>
      </c>
      <c r="H86" s="52">
        <v>2.6691655043566849</v>
      </c>
      <c r="I86" s="53">
        <v>2.6959641397672849</v>
      </c>
      <c r="J86" s="53">
        <v>2.7230318356234431</v>
      </c>
      <c r="K86" s="54">
        <v>2.7503712933135787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3.0236390421759997E-2</v>
      </c>
      <c r="D87" s="52">
        <v>3.1267381656320002E-2</v>
      </c>
      <c r="E87" s="49">
        <v>3.7040362479359996E-2</v>
      </c>
      <c r="F87" s="52">
        <v>4.0022608508159994E-2</v>
      </c>
      <c r="G87" s="52">
        <v>4.600487341208364E-2</v>
      </c>
      <c r="H87" s="52">
        <v>5.5435836803881207E-2</v>
      </c>
      <c r="I87" s="53">
        <v>6.6800140381200607E-2</v>
      </c>
      <c r="J87" s="53">
        <v>8.0494117383571165E-2</v>
      </c>
      <c r="K87" s="54">
        <v>9.699534905743383E-2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3.0522383744000008E-4</v>
      </c>
      <c r="D88" s="52">
        <v>3.4416904320000002E-4</v>
      </c>
      <c r="E88" s="49">
        <v>3.4416904320000002E-4</v>
      </c>
      <c r="F88" s="52">
        <v>3.4416904320000002E-4</v>
      </c>
      <c r="G88" s="52">
        <v>3.8491413966368094E-4</v>
      </c>
      <c r="H88" s="52">
        <v>4.6382123995362436E-4</v>
      </c>
      <c r="I88" s="53">
        <v>5.5890423464330949E-4</v>
      </c>
      <c r="J88" s="53">
        <v>6.7347916954699325E-4</v>
      </c>
      <c r="K88" s="54">
        <v>8.1154187730063821E-4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5.4777321966743998E-3</v>
      </c>
      <c r="D89" s="52">
        <v>4.6223971847471259E-3</v>
      </c>
      <c r="E89" s="49">
        <v>6.8003490951412454E-3</v>
      </c>
      <c r="F89" s="52">
        <v>1.0114324514244917E-2</v>
      </c>
      <c r="G89" s="52">
        <v>1.1636295161588994E-2</v>
      </c>
      <c r="H89" s="52">
        <v>1.322974680891879E-2</v>
      </c>
      <c r="I89" s="53">
        <v>1.5041402628377146E-2</v>
      </c>
      <c r="J89" s="53">
        <v>1.7101143075272569E-2</v>
      </c>
      <c r="K89" s="54">
        <v>1.9442940376398658E-2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1.5747999999999999E-4</v>
      </c>
      <c r="D90" s="52">
        <v>1.9569041151999998E-4</v>
      </c>
      <c r="E90" s="49">
        <v>2.8423561727999999E-4</v>
      </c>
      <c r="F90" s="52">
        <v>2.8423561727999999E-4</v>
      </c>
      <c r="G90" s="52">
        <v>3.178853829207684E-4</v>
      </c>
      <c r="H90" s="52">
        <v>3.8305164003138729E-4</v>
      </c>
      <c r="I90" s="53">
        <v>4.6157692934030577E-4</v>
      </c>
      <c r="J90" s="53">
        <v>5.5619984209379178E-4</v>
      </c>
      <c r="K90" s="54">
        <v>6.7022037862095806E-4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0.1635393265007663</v>
      </c>
      <c r="D91" s="52">
        <v>0.22693160899519724</v>
      </c>
      <c r="E91" s="49">
        <v>0.31932641785900007</v>
      </c>
      <c r="F91" s="52">
        <v>0.40574994353599997</v>
      </c>
      <c r="G91" s="52">
        <v>0.56788308161952028</v>
      </c>
      <c r="H91" s="52">
        <v>0.64564788728415934</v>
      </c>
      <c r="I91" s="53">
        <v>0.73406165432093995</v>
      </c>
      <c r="J91" s="53">
        <v>0.83458263080669048</v>
      </c>
      <c r="K91" s="54">
        <v>0.9488687544761556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4.8631430246399996E-3</v>
      </c>
      <c r="D92" s="52">
        <v>5.4575164505599998E-3</v>
      </c>
      <c r="E92" s="49">
        <v>6.0419698764800009E-3</v>
      </c>
      <c r="F92" s="52">
        <v>5.3776967180800004E-3</v>
      </c>
      <c r="G92" s="52">
        <v>5.7667570195072361E-3</v>
      </c>
      <c r="H92" s="52">
        <v>6.1514695664527828E-3</v>
      </c>
      <c r="I92" s="53">
        <v>6.561847100370501E-3</v>
      </c>
      <c r="J92" s="53">
        <v>6.9996017867759467E-3</v>
      </c>
      <c r="K92" s="54">
        <v>7.4665600133643241E-3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2.7377021899546144E-2</v>
      </c>
      <c r="D93" s="52">
        <v>2.3558519150890311E-2</v>
      </c>
      <c r="E93" s="49">
        <v>2.0160129466984499E-2</v>
      </c>
      <c r="F93" s="52">
        <v>3.3272022942281126E-2</v>
      </c>
      <c r="G93" s="52">
        <v>4.9494761462425964E-2</v>
      </c>
      <c r="H93" s="52">
        <v>6.1679477742925183E-2</v>
      </c>
      <c r="I93" s="53">
        <v>7.686385108711126E-2</v>
      </c>
      <c r="J93" s="53">
        <v>9.5786342883217537E-2</v>
      </c>
      <c r="K93" s="54">
        <v>0.11936721037491459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8.2712602879999995E-5</v>
      </c>
      <c r="D94" s="52">
        <v>1.0627260287999999E-4</v>
      </c>
      <c r="E94" s="49">
        <v>1.3107260288E-4</v>
      </c>
      <c r="F94" s="52">
        <v>1.4595260288000002E-4</v>
      </c>
      <c r="G94" s="52">
        <v>1.729390730441814E-4</v>
      </c>
      <c r="H94" s="52">
        <v>2.0839144897578623E-4</v>
      </c>
      <c r="I94" s="53">
        <v>2.5111153449477124E-4</v>
      </c>
      <c r="J94" s="53">
        <v>3.0258920443345787E-4</v>
      </c>
      <c r="K94" s="54">
        <v>3.6461975681001407E-4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5.9519999999999998E-3</v>
      </c>
      <c r="D95" s="52">
        <v>4.0920000000000002E-3</v>
      </c>
      <c r="E95" s="49">
        <v>3.8055600000000004E-3</v>
      </c>
      <c r="F95" s="52">
        <v>3.8055600000000004E-3</v>
      </c>
      <c r="G95" s="52">
        <v>3.8744719024809597E-3</v>
      </c>
      <c r="H95" s="52">
        <v>3.9921092634362968E-3</v>
      </c>
      <c r="I95" s="53">
        <v>4.1133183495301422E-3</v>
      </c>
      <c r="J95" s="53">
        <v>4.2382076060758006E-3</v>
      </c>
      <c r="K95" s="54">
        <v>4.3668887710212332E-3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0.23171486929920002</v>
      </c>
      <c r="D96" s="52">
        <v>0.26872101865087999</v>
      </c>
      <c r="E96" s="49">
        <v>0.30700652691200003</v>
      </c>
      <c r="F96" s="52">
        <v>0.35074959709696002</v>
      </c>
      <c r="G96" s="52">
        <v>0.38002418213597167</v>
      </c>
      <c r="H96" s="52">
        <v>0.3974358727850415</v>
      </c>
      <c r="I96" s="53">
        <v>0.41564532048618863</v>
      </c>
      <c r="J96" s="53">
        <v>0.43468907633183534</v>
      </c>
      <c r="K96" s="54">
        <v>0.4546053660876061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7.6420823039999994E-5</v>
      </c>
      <c r="D98" s="52">
        <v>8.5973425920000005E-5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2.6039999999999999E-4</v>
      </c>
      <c r="D99" s="52">
        <v>1.9343999999999999E-4</v>
      </c>
      <c r="E99" s="49">
        <v>1.8599999999999999E-4</v>
      </c>
      <c r="F99" s="52">
        <v>1.8599999999999999E-4</v>
      </c>
      <c r="G99" s="52">
        <v>1.8936812817599996E-4</v>
      </c>
      <c r="H99" s="52">
        <v>1.9511775481115815E-4</v>
      </c>
      <c r="I99" s="53">
        <v>2.0104195256745558E-4</v>
      </c>
      <c r="J99" s="53">
        <v>2.0714602180233623E-4</v>
      </c>
      <c r="K99" s="54">
        <v>2.1343542380357922E-4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3.4101239999999998E-2</v>
      </c>
      <c r="D101" s="52">
        <v>5.2207091152651465E-2</v>
      </c>
      <c r="E101" s="49">
        <v>4.9224845394826806E-2</v>
      </c>
      <c r="F101" s="52">
        <v>6.1338751683388357E-2</v>
      </c>
      <c r="G101" s="52">
        <v>6.1532979175874081E-2</v>
      </c>
      <c r="H101" s="52">
        <v>6.3401253734100826E-2</v>
      </c>
      <c r="I101" s="53">
        <v>6.5326253155509328E-2</v>
      </c>
      <c r="J101" s="53">
        <v>6.7309699729839509E-2</v>
      </c>
      <c r="K101" s="54">
        <v>6.9353368039279106E-2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4.0831364403199994E-3</v>
      </c>
      <c r="D102" s="52">
        <v>4.6857764403200001E-3</v>
      </c>
      <c r="E102" s="49">
        <v>5.1298342489600008E-3</v>
      </c>
      <c r="F102" s="52">
        <v>5.4506268518400014E-3</v>
      </c>
      <c r="G102" s="52">
        <v>6.2234950896263054E-3</v>
      </c>
      <c r="H102" s="52">
        <v>7.4993067592630533E-3</v>
      </c>
      <c r="I102" s="53">
        <v>9.0366588323130617E-3</v>
      </c>
      <c r="J102" s="53">
        <v>1.0889166888760049E-2</v>
      </c>
      <c r="K102" s="54">
        <v>1.3121437660927772E-2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6.49264E-3</v>
      </c>
      <c r="D105" s="52">
        <v>6.49264E-3</v>
      </c>
      <c r="E105" s="49">
        <v>7.24656E-3</v>
      </c>
      <c r="F105" s="52">
        <v>8.0401599999999993E-3</v>
      </c>
      <c r="G105" s="52">
        <v>8.591661100610196E-3</v>
      </c>
      <c r="H105" s="52">
        <v>8.9853080111953407E-3</v>
      </c>
      <c r="I105" s="53">
        <v>9.3969907693772E-3</v>
      </c>
      <c r="J105" s="53">
        <v>9.8275357294082388E-3</v>
      </c>
      <c r="K105" s="54">
        <v>1.0277807106880511E-2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7.52604258816E-5</v>
      </c>
      <c r="D106" s="52">
        <v>7.6596447513599985E-5</v>
      </c>
      <c r="E106" s="49">
        <v>1.1937469524480002E-4</v>
      </c>
      <c r="F106" s="52">
        <v>1.1751100738559999E-4</v>
      </c>
      <c r="G106" s="52">
        <v>1.658489409412119E-4</v>
      </c>
      <c r="H106" s="52">
        <v>1.8764285388009929E-4</v>
      </c>
      <c r="I106" s="53">
        <v>2.1230066597017976E-4</v>
      </c>
      <c r="J106" s="53">
        <v>2.4019871708081051E-4</v>
      </c>
      <c r="K106" s="54">
        <v>2.717628012310206E-4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1.4775839999999998E-2</v>
      </c>
      <c r="D107" s="52">
        <v>2.3945639999999997E-2</v>
      </c>
      <c r="E107" s="49">
        <v>3.2139559999999998E-2</v>
      </c>
      <c r="F107" s="52">
        <v>3.7547990499999996E-2</v>
      </c>
      <c r="G107" s="52">
        <v>3.801983361082921E-2</v>
      </c>
      <c r="H107" s="52">
        <v>3.9174198128758754E-2</v>
      </c>
      <c r="I107" s="53">
        <v>4.0363611654369247E-2</v>
      </c>
      <c r="J107" s="53">
        <v>4.1589138351467138E-2</v>
      </c>
      <c r="K107" s="54">
        <v>4.2851874694177533E-2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1.8872837141571573E-3</v>
      </c>
      <c r="D108" s="52">
        <v>1.8088682048319116E-3</v>
      </c>
      <c r="E108" s="49">
        <v>1.721373528561542E-3</v>
      </c>
      <c r="F108" s="52">
        <v>3.0820732084771993E-3</v>
      </c>
      <c r="G108" s="52">
        <v>5.1314582731581022E-3</v>
      </c>
      <c r="H108" s="52">
        <v>5.8341501974364584E-3</v>
      </c>
      <c r="I108" s="53">
        <v>6.6330673883274053E-3</v>
      </c>
      <c r="J108" s="53">
        <v>7.541386746852217E-3</v>
      </c>
      <c r="K108" s="54">
        <v>8.574089593252154E-3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9.6893599999999993E-3</v>
      </c>
      <c r="E109" s="49">
        <v>1.0599519999999999E-2</v>
      </c>
      <c r="F109" s="52">
        <v>7.82564E-3</v>
      </c>
      <c r="G109" s="52">
        <v>7.2086134125664003E-3</v>
      </c>
      <c r="H109" s="52">
        <v>7.4274825331447558E-3</v>
      </c>
      <c r="I109" s="53">
        <v>7.6529969944011461E-3</v>
      </c>
      <c r="J109" s="53">
        <v>7.8853585632756035E-3</v>
      </c>
      <c r="K109" s="54">
        <v>8.1247751327895856E-3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5.5619469372160016E-2</v>
      </c>
      <c r="D112" s="52">
        <v>6.204400115199999E-2</v>
      </c>
      <c r="E112" s="49">
        <v>6.6708927180800001E-2</v>
      </c>
      <c r="F112" s="52">
        <v>7.353085650176E-2</v>
      </c>
      <c r="G112" s="52">
        <v>7.6560469620808314E-2</v>
      </c>
      <c r="H112" s="52">
        <v>7.7329142866766079E-2</v>
      </c>
      <c r="I112" s="53">
        <v>7.8105533653668638E-2</v>
      </c>
      <c r="J112" s="53">
        <v>7.8889719466245123E-2</v>
      </c>
      <c r="K112" s="54">
        <v>7.9681778567177466E-2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0.3813434</v>
      </c>
      <c r="D119" s="52">
        <v>0.40657243999999998</v>
      </c>
      <c r="E119" s="49">
        <v>0.37034459999999997</v>
      </c>
      <c r="F119" s="52">
        <v>0.37345575999999997</v>
      </c>
      <c r="G119" s="52">
        <v>0.39411019340054532</v>
      </c>
      <c r="H119" s="52">
        <v>0.44372863003540253</v>
      </c>
      <c r="I119" s="53">
        <v>0.49959402322026497</v>
      </c>
      <c r="J119" s="53">
        <v>0.56249286420282807</v>
      </c>
      <c r="K119" s="54">
        <v>0.63331066340560505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1.8600000000000001E-3</v>
      </c>
      <c r="D121" s="52">
        <v>1.364E-3</v>
      </c>
      <c r="E121" s="49">
        <v>3.0925600000000003E-3</v>
      </c>
      <c r="F121" s="52">
        <v>3.5116799999999997E-3</v>
      </c>
      <c r="G121" s="52">
        <v>3.7797878383929598E-3</v>
      </c>
      <c r="H121" s="52">
        <v>3.8945503860307175E-3</v>
      </c>
      <c r="I121" s="53">
        <v>4.012797373246414E-3</v>
      </c>
      <c r="J121" s="53">
        <v>4.1346345951746325E-3</v>
      </c>
      <c r="K121" s="54">
        <v>4.2601710591194429E-3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9.511344359999999E-6</v>
      </c>
      <c r="D122" s="52">
        <v>1.3453022810878989E-5</v>
      </c>
      <c r="E122" s="49">
        <v>2.1438166396060529E-5</v>
      </c>
      <c r="F122" s="52">
        <v>2.6649012406558279E-5</v>
      </c>
      <c r="G122" s="52">
        <v>8.4995885263620597E-5</v>
      </c>
      <c r="H122" s="52">
        <v>9.6165042649169568E-5</v>
      </c>
      <c r="I122" s="53">
        <v>1.0880191904624765E-4</v>
      </c>
      <c r="J122" s="53">
        <v>1.2309938478718545E-4</v>
      </c>
      <c r="K122" s="54">
        <v>1.3927565495000486E-4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2.4127186316800003E-3</v>
      </c>
      <c r="D123" s="52">
        <v>2.4318238374399998E-3</v>
      </c>
      <c r="E123" s="49">
        <v>2.4509290432000001E-3</v>
      </c>
      <c r="F123" s="52">
        <v>2.4604816460800003E-3</v>
      </c>
      <c r="G123" s="52">
        <v>2.4752740814200859E-3</v>
      </c>
      <c r="H123" s="52">
        <v>2.5001260314175718E-3</v>
      </c>
      <c r="I123" s="53">
        <v>2.5252274969831765E-3</v>
      </c>
      <c r="J123" s="53">
        <v>2.5505809832731862E-3</v>
      </c>
      <c r="K123" s="54">
        <v>2.5761890205958557E-3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1.6436199999999998E-2</v>
      </c>
      <c r="D125" s="52">
        <v>2.0705520000000002E-2</v>
      </c>
      <c r="E125" s="49">
        <v>2.2638679999999998E-2</v>
      </c>
      <c r="F125" s="52">
        <v>2.3369039999999997E-2</v>
      </c>
      <c r="G125" s="52">
        <v>2.4005699792750149E-2</v>
      </c>
      <c r="H125" s="52">
        <v>2.5105576690732007E-2</v>
      </c>
      <c r="I125" s="53">
        <v>2.6255847003659405E-2</v>
      </c>
      <c r="J125" s="53">
        <v>2.7458819622895134E-2</v>
      </c>
      <c r="K125" s="54">
        <v>2.8716909227022989E-2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0.21943031127551998</v>
      </c>
      <c r="D126" s="52">
        <v>0.23095680031872001</v>
      </c>
      <c r="E126" s="49">
        <v>0.24647788087424</v>
      </c>
      <c r="F126" s="52">
        <v>0.26953673759232005</v>
      </c>
      <c r="G126" s="52">
        <v>0.28843143001206595</v>
      </c>
      <c r="H126" s="52">
        <v>0.30164658596506799</v>
      </c>
      <c r="I126" s="53">
        <v>0.31546722498506746</v>
      </c>
      <c r="J126" s="53">
        <v>0.32992108868523379</v>
      </c>
      <c r="K126" s="54">
        <v>0.3450371897251836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7.8504400000000002E-3</v>
      </c>
      <c r="E127" s="49">
        <v>8.9788400000000001E-3</v>
      </c>
      <c r="F127" s="52">
        <v>9.6682799999999996E-3</v>
      </c>
      <c r="G127" s="52">
        <v>1.0197900485023755E-2</v>
      </c>
      <c r="H127" s="52">
        <v>1.0665140984081526E-2</v>
      </c>
      <c r="I127" s="53">
        <v>1.1153789191939788E-2</v>
      </c>
      <c r="J127" s="53">
        <v>1.1664825952504428E-2</v>
      </c>
      <c r="K127" s="54">
        <v>1.2199277049323257E-2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0.28154076</v>
      </c>
      <c r="D129" s="52">
        <v>0.31306156000000002</v>
      </c>
      <c r="E129" s="49">
        <v>0.36073326822016</v>
      </c>
      <c r="F129" s="52">
        <v>0.40817208602880001</v>
      </c>
      <c r="G129" s="52">
        <v>0.42888751200892072</v>
      </c>
      <c r="H129" s="52">
        <v>0.43319357697481592</v>
      </c>
      <c r="I129" s="53">
        <v>0.43754287517779861</v>
      </c>
      <c r="J129" s="53">
        <v>0.4419358406830311</v>
      </c>
      <c r="K129" s="54">
        <v>0.44637291191372508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3.0707695701092781E-2</v>
      </c>
      <c r="D130" s="52">
        <v>3.7563016323814619E-2</v>
      </c>
      <c r="E130" s="49">
        <v>5.7528084142542325E-2</v>
      </c>
      <c r="F130" s="52">
        <v>0.10114097122107787</v>
      </c>
      <c r="G130" s="52">
        <v>0.10768172340031427</v>
      </c>
      <c r="H130" s="52">
        <v>0.12242744935146931</v>
      </c>
      <c r="I130" s="53">
        <v>0.1391924263599113</v>
      </c>
      <c r="J130" s="53">
        <v>0.1582531667415385</v>
      </c>
      <c r="K130" s="54">
        <v>0.17992404787145883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4.4659586857751621E-2</v>
      </c>
      <c r="D131" s="52">
        <v>5.893455521360752E-2</v>
      </c>
      <c r="E131" s="49">
        <v>6.43706988474049E-2</v>
      </c>
      <c r="F131" s="52">
        <v>6.8008154045480454E-2</v>
      </c>
      <c r="G131" s="52">
        <v>7.6996110374811369E-2</v>
      </c>
      <c r="H131" s="52">
        <v>9.0567085890616406E-2</v>
      </c>
      <c r="I131" s="53">
        <v>0.10653001829299723</v>
      </c>
      <c r="J131" s="53">
        <v>0.12530650275324964</v>
      </c>
      <c r="K131" s="54">
        <v>0.14739244284239761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5.4935215071999992E-2</v>
      </c>
      <c r="D132" s="52">
        <v>5.8076778086400001E-2</v>
      </c>
      <c r="E132" s="49">
        <v>6.9558535072000008E-2</v>
      </c>
      <c r="F132" s="52">
        <v>8.260489644032E-2</v>
      </c>
      <c r="G132" s="52">
        <v>8.848968966386811E-2</v>
      </c>
      <c r="H132" s="52">
        <v>9.4393023855659092E-2</v>
      </c>
      <c r="I132" s="53">
        <v>0.10069018194617031</v>
      </c>
      <c r="J132" s="53">
        <v>0.10740743675990472</v>
      </c>
      <c r="K132" s="54">
        <v>0.11457281383700699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2.84044173735552</v>
      </c>
      <c r="D134" s="52">
        <v>3.2488014776435197</v>
      </c>
      <c r="E134" s="49">
        <v>3.6309335645055998</v>
      </c>
      <c r="F134" s="52">
        <v>4.0989800160281593</v>
      </c>
      <c r="G134" s="52">
        <v>4.4121121117778417</v>
      </c>
      <c r="H134" s="52">
        <v>4.6142632769155458</v>
      </c>
      <c r="I134" s="53">
        <v>4.8256764672537091</v>
      </c>
      <c r="J134" s="53">
        <v>5.0467760439913132</v>
      </c>
      <c r="K134" s="54">
        <v>5.2780058114214086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3.6596120000000003E-2</v>
      </c>
      <c r="D136" s="52">
        <v>4.4524679999999997E-2</v>
      </c>
      <c r="E136" s="49">
        <v>5.9553479999999999E-2</v>
      </c>
      <c r="F136" s="52">
        <v>7.9831182094400002E-2</v>
      </c>
      <c r="G136" s="52">
        <v>9.995835170847768E-2</v>
      </c>
      <c r="H136" s="52">
        <v>0.1175765448487867</v>
      </c>
      <c r="I136" s="53">
        <v>0.13830003858903456</v>
      </c>
      <c r="J136" s="53">
        <v>0.16267615873835417</v>
      </c>
      <c r="K136" s="54">
        <v>0.19134870020176861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4.5215637232999997E-2</v>
      </c>
      <c r="D137" s="52">
        <v>5.0148873380612996E-2</v>
      </c>
      <c r="E137" s="49">
        <v>4.3297559159749102E-2</v>
      </c>
      <c r="F137" s="52">
        <v>4.5953246025000005E-2</v>
      </c>
      <c r="G137" s="52">
        <v>5.2005114844051396E-2</v>
      </c>
      <c r="H137" s="52">
        <v>5.8839014046879884E-2</v>
      </c>
      <c r="I137" s="53">
        <v>6.6570943731026719E-2</v>
      </c>
      <c r="J137" s="53">
        <v>7.5318912477163269E-2</v>
      </c>
      <c r="K137" s="54">
        <v>8.5216436162652676E-2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0.95367996002048017</v>
      </c>
      <c r="D139" s="52">
        <v>1.0893427575615999</v>
      </c>
      <c r="E139" s="49">
        <v>1.21685131482496</v>
      </c>
      <c r="F139" s="52">
        <v>1.3727697877055998</v>
      </c>
      <c r="G139" s="52">
        <v>1.4396832557005677</v>
      </c>
      <c r="H139" s="52">
        <v>1.4541377908776825</v>
      </c>
      <c r="I139" s="53">
        <v>1.4687374507454951</v>
      </c>
      <c r="J139" s="53">
        <v>1.4834836923675221</v>
      </c>
      <c r="K139" s="54">
        <v>1.4983779874363137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1.9900897808639999E-2</v>
      </c>
      <c r="D141" s="52">
        <v>1.9752097808639998E-2</v>
      </c>
      <c r="E141" s="49">
        <v>2.2832395617280003E-2</v>
      </c>
      <c r="F141" s="52">
        <v>2.0233723014399997E-2</v>
      </c>
      <c r="G141" s="52">
        <v>1.9218241265793121E-2</v>
      </c>
      <c r="H141" s="52">
        <v>2.0500330752166011E-2</v>
      </c>
      <c r="I141" s="53">
        <v>2.1867951137455943E-2</v>
      </c>
      <c r="J141" s="53">
        <v>2.3326808368671542E-2</v>
      </c>
      <c r="K141" s="54">
        <v>2.4882989048604042E-2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0.10424537826312</v>
      </c>
      <c r="D143" s="52">
        <v>0.11389598901704</v>
      </c>
      <c r="E143" s="49">
        <v>0.10872910014319999</v>
      </c>
      <c r="F143" s="52">
        <v>0.10256699968175999</v>
      </c>
      <c r="G143" s="52">
        <v>0.10008861997540207</v>
      </c>
      <c r="H143" s="52">
        <v>0.10676574331886005</v>
      </c>
      <c r="I143" s="53">
        <v>0.11388831167049884</v>
      </c>
      <c r="J143" s="53">
        <v>0.12148604160811806</v>
      </c>
      <c r="K143" s="54">
        <v>0.12959063216521863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0.1316281591872</v>
      </c>
      <c r="D144" s="52">
        <v>0.11306889562751998</v>
      </c>
      <c r="E144" s="49">
        <v>0.10672955645056</v>
      </c>
      <c r="F144" s="52">
        <v>0.10542369864192001</v>
      </c>
      <c r="G144" s="52">
        <v>0.12373701722675823</v>
      </c>
      <c r="H144" s="52">
        <v>0.13199177512408661</v>
      </c>
      <c r="I144" s="53">
        <v>0.14079722536450445</v>
      </c>
      <c r="J144" s="53">
        <v>0.15019010579792924</v>
      </c>
      <c r="K144" s="54">
        <v>0.16020960513388005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0.38647700944384006</v>
      </c>
      <c r="D145" s="52">
        <v>0.38705301356928001</v>
      </c>
      <c r="E145" s="49">
        <v>0.32761232809599999</v>
      </c>
      <c r="F145" s="52">
        <v>0.27501136493680001</v>
      </c>
      <c r="G145" s="52">
        <v>0.26561397695398581</v>
      </c>
      <c r="H145" s="52">
        <v>0.26828076255297961</v>
      </c>
      <c r="I145" s="53">
        <v>0.2709743228929436</v>
      </c>
      <c r="J145" s="53">
        <v>0.2736949267944212</v>
      </c>
      <c r="K145" s="54">
        <v>0.27644284577693568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6.9628262999999996E-2</v>
      </c>
      <c r="D146" s="52">
        <v>0.19456564099999998</v>
      </c>
      <c r="E146" s="49">
        <v>0.186301041</v>
      </c>
      <c r="F146" s="52">
        <v>0.21720779300000001</v>
      </c>
      <c r="G146" s="52">
        <v>0.26491558560596024</v>
      </c>
      <c r="H146" s="52">
        <v>0.30119261110464235</v>
      </c>
      <c r="I146" s="53">
        <v>0.34243734198019699</v>
      </c>
      <c r="J146" s="53">
        <v>0.38933004615349592</v>
      </c>
      <c r="K146" s="54">
        <v>0.44264414611257252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0.11167805267684121</v>
      </c>
      <c r="D147" s="52">
        <v>0.10640339207209863</v>
      </c>
      <c r="E147" s="49">
        <v>0.12637876928723335</v>
      </c>
      <c r="F147" s="52">
        <v>0.1359043240347825</v>
      </c>
      <c r="G147" s="52">
        <v>0.15543935394664418</v>
      </c>
      <c r="H147" s="52">
        <v>0.17672491702034132</v>
      </c>
      <c r="I147" s="53">
        <v>0.20092528373842231</v>
      </c>
      <c r="J147" s="53">
        <v>0.22843960164778998</v>
      </c>
      <c r="K147" s="54">
        <v>0.2597216767847812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6.9715617280000002E-5</v>
      </c>
      <c r="D148" s="52">
        <v>3.6465205759999998E-5</v>
      </c>
      <c r="E148" s="49">
        <v>2.6912602880000001E-5</v>
      </c>
      <c r="F148" s="52">
        <v>2.6912602880000001E-5</v>
      </c>
      <c r="G148" s="52">
        <v>3.0098701752341396E-5</v>
      </c>
      <c r="H148" s="52">
        <v>3.6268912282524194E-5</v>
      </c>
      <c r="I148" s="53">
        <v>4.3704011188957882E-5</v>
      </c>
      <c r="J148" s="53">
        <v>5.2663299608378079E-5</v>
      </c>
      <c r="K148" s="54">
        <v>6.3459235209570872E-5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3.0559799999999998E-2</v>
      </c>
      <c r="D149" s="52">
        <v>7.6912239999999993E-2</v>
      </c>
      <c r="E149" s="49">
        <v>0.14549911999999998</v>
      </c>
      <c r="F149" s="52">
        <v>0.16786251999999999</v>
      </c>
      <c r="G149" s="52">
        <v>0.17294458135631066</v>
      </c>
      <c r="H149" s="52">
        <v>0.17819555352860972</v>
      </c>
      <c r="I149" s="53">
        <v>0.18360595659222675</v>
      </c>
      <c r="J149" s="53">
        <v>0.18918063121442732</v>
      </c>
      <c r="K149" s="54">
        <v>0.1949245650356223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0.83088797596519726</v>
      </c>
      <c r="D150" s="52">
        <v>0.46483745245758068</v>
      </c>
      <c r="E150" s="49">
        <v>0.38183138143834477</v>
      </c>
      <c r="F150" s="52">
        <v>0.2310928517797497</v>
      </c>
      <c r="G150" s="52">
        <v>0.25974168476481496</v>
      </c>
      <c r="H150" s="52">
        <v>0.28818433080728356</v>
      </c>
      <c r="I150" s="53">
        <v>0.31974154860064241</v>
      </c>
      <c r="J150" s="53">
        <v>0.35475439492199173</v>
      </c>
      <c r="K150" s="54">
        <v>0.39360127348872048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1.7764164607999999E-4</v>
      </c>
      <c r="D158" s="52">
        <v>1.4117644031999999E-4</v>
      </c>
      <c r="E158" s="49">
        <v>6.1035617279999997E-5</v>
      </c>
      <c r="F158" s="52">
        <v>6.1035617279999997E-5</v>
      </c>
      <c r="G158" s="52">
        <v>6.8261433090368353E-5</v>
      </c>
      <c r="H158" s="52">
        <v>8.2254973965492474E-5</v>
      </c>
      <c r="I158" s="53">
        <v>9.9117179873835776E-5</v>
      </c>
      <c r="J158" s="53">
        <v>1.1943612492374943E-4</v>
      </c>
      <c r="K158" s="54">
        <v>1.4392043795998926E-4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2.166932470144E-2</v>
      </c>
      <c r="D159" s="52">
        <v>2.2946111553280003E-2</v>
      </c>
      <c r="E159" s="49">
        <v>2.5760406347519998E-2</v>
      </c>
      <c r="F159" s="52">
        <v>2.6349590184959998E-2</v>
      </c>
      <c r="G159" s="52">
        <v>2.7864886234215215E-2</v>
      </c>
      <c r="H159" s="52">
        <v>2.9141580723378236E-2</v>
      </c>
      <c r="I159" s="53">
        <v>3.0476769936149992E-2</v>
      </c>
      <c r="J159" s="53">
        <v>3.1873133944167902E-2</v>
      </c>
      <c r="K159" s="54">
        <v>3.3333475612776907E-2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6.0690560000000005E-2</v>
      </c>
      <c r="D160" s="52">
        <v>3.8192000000000004E-2</v>
      </c>
      <c r="E160" s="49">
        <v>4.1663999999999993E-2</v>
      </c>
      <c r="F160" s="52">
        <v>4.1663999999999993E-2</v>
      </c>
      <c r="G160" s="52">
        <v>4.2279590750761598E-2</v>
      </c>
      <c r="H160" s="52">
        <v>4.3563290724171248E-2</v>
      </c>
      <c r="I160" s="53">
        <v>4.4885966609893926E-2</v>
      </c>
      <c r="J160" s="53">
        <v>4.624880180106828E-2</v>
      </c>
      <c r="K160" s="54">
        <v>4.765301562121247E-2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9.8094650855999992E-3</v>
      </c>
      <c r="D164" s="52">
        <v>1.4606401448972113E-2</v>
      </c>
      <c r="E164" s="49">
        <v>1.7604030508271785E-2</v>
      </c>
      <c r="F164" s="52">
        <v>3.7602586729408603E-2</v>
      </c>
      <c r="G164" s="52">
        <v>3.9116674434111008E-2</v>
      </c>
      <c r="H164" s="52">
        <v>4.4473235818085564E-2</v>
      </c>
      <c r="I164" s="53">
        <v>5.0563314308904629E-2</v>
      </c>
      <c r="J164" s="53">
        <v>5.7487356313780706E-2</v>
      </c>
      <c r="K164" s="54">
        <v>6.5359563175738669E-2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2.4104676199999998E-2</v>
      </c>
      <c r="D165" s="52">
        <v>2.3429626685199999E-2</v>
      </c>
      <c r="E165" s="49">
        <v>2.1616272335600002E-2</v>
      </c>
      <c r="F165" s="52">
        <v>2.457452181E-2</v>
      </c>
      <c r="G165" s="52">
        <v>2.2706079374371579E-2</v>
      </c>
      <c r="H165" s="52">
        <v>2.3395485136620903E-2</v>
      </c>
      <c r="I165" s="53">
        <v>2.4105822751401274E-2</v>
      </c>
      <c r="J165" s="53">
        <v>2.4837727755104136E-2</v>
      </c>
      <c r="K165" s="54">
        <v>2.5591854980382665E-2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0.37169947110015999</v>
      </c>
      <c r="D168" s="52">
        <v>0.40920515439232003</v>
      </c>
      <c r="E168" s="49">
        <v>0.44651799550335997</v>
      </c>
      <c r="F168" s="52">
        <v>0.47708620071936003</v>
      </c>
      <c r="G168" s="52">
        <v>0.49742763437450699</v>
      </c>
      <c r="H168" s="52">
        <v>0.52021843690014369</v>
      </c>
      <c r="I168" s="53">
        <v>0.54405345298342833</v>
      </c>
      <c r="J168" s="53">
        <v>0.56898052569407054</v>
      </c>
      <c r="K168" s="54">
        <v>0.5950496901431519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4.9564040000000004E-2</v>
      </c>
      <c r="D169" s="52">
        <v>5.2315600000000004E-2</v>
      </c>
      <c r="E169" s="49">
        <v>5.2175480000000003E-2</v>
      </c>
      <c r="F169" s="52">
        <v>5.3556840000000001E-2</v>
      </c>
      <c r="G169" s="52">
        <v>5.4259297891960316E-2</v>
      </c>
      <c r="H169" s="52">
        <v>5.4804065587881902E-2</v>
      </c>
      <c r="I169" s="53">
        <v>5.5354302795095567E-2</v>
      </c>
      <c r="J169" s="53">
        <v>5.5910064427932664E-2</v>
      </c>
      <c r="K169" s="54">
        <v>5.6471405952068864E-2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0.17676537565200001</v>
      </c>
      <c r="D170" s="52">
        <v>0.17347960034000001</v>
      </c>
      <c r="E170" s="49">
        <v>0.17824125330349999</v>
      </c>
      <c r="F170" s="52">
        <v>0.19246808273000002</v>
      </c>
      <c r="G170" s="52">
        <v>0.21127045259515656</v>
      </c>
      <c r="H170" s="52">
        <v>0.24020141782463372</v>
      </c>
      <c r="I170" s="53">
        <v>0.27309413321286646</v>
      </c>
      <c r="J170" s="53">
        <v>0.31049111312796873</v>
      </c>
      <c r="K170" s="54">
        <v>0.35300916280138939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0.20215931260288003</v>
      </c>
      <c r="D171" s="52">
        <v>0.18913021945472006</v>
      </c>
      <c r="E171" s="49">
        <v>0.22941607452672003</v>
      </c>
      <c r="F171" s="52">
        <v>0.23829020329216</v>
      </c>
      <c r="G171" s="52">
        <v>0.2450361319088534</v>
      </c>
      <c r="H171" s="52">
        <v>0.24749631429571955</v>
      </c>
      <c r="I171" s="53">
        <v>0.24998119711076136</v>
      </c>
      <c r="J171" s="53">
        <v>0.25249102834825565</v>
      </c>
      <c r="K171" s="54">
        <v>0.25502605849236176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0.16793808849664002</v>
      </c>
      <c r="D172" s="52">
        <v>0.19856682717952001</v>
      </c>
      <c r="E172" s="49">
        <v>0.24079314388736001</v>
      </c>
      <c r="F172" s="52">
        <v>0.28175084631552</v>
      </c>
      <c r="G172" s="52">
        <v>0.29426838640059139</v>
      </c>
      <c r="H172" s="52">
        <v>0.30775097606898988</v>
      </c>
      <c r="I172" s="53">
        <v>0.32185130190126893</v>
      </c>
      <c r="J172" s="53">
        <v>0.33659766691469373</v>
      </c>
      <c r="K172" s="54">
        <v>0.35201967089500974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0.1859344697224552</v>
      </c>
      <c r="D175" s="52">
        <v>0.2682652492144853</v>
      </c>
      <c r="E175" s="49">
        <v>0.2742560910253321</v>
      </c>
      <c r="F175" s="52">
        <v>0.35650866919466478</v>
      </c>
      <c r="G175" s="52">
        <v>0.40438783613206319</v>
      </c>
      <c r="H175" s="52">
        <v>0.45976392058992566</v>
      </c>
      <c r="I175" s="53">
        <v>0.52272309844450171</v>
      </c>
      <c r="J175" s="53">
        <v>0.59430378376977722</v>
      </c>
      <c r="K175" s="54">
        <v>0.67568658904514356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1.6135002736190077E-2</v>
      </c>
      <c r="D176" s="52">
        <v>2.1491421878069097E-2</v>
      </c>
      <c r="E176" s="49">
        <v>1.9109295991071737E-2</v>
      </c>
      <c r="F176" s="52">
        <v>2.3749278432573444E-2</v>
      </c>
      <c r="G176" s="52">
        <v>2.55654998601486E-2</v>
      </c>
      <c r="H176" s="52">
        <v>2.8925016508426243E-2</v>
      </c>
      <c r="I176" s="53">
        <v>3.2726001235630353E-2</v>
      </c>
      <c r="J176" s="53">
        <v>3.7026466573060912E-2</v>
      </c>
      <c r="K176" s="54">
        <v>4.1892048375081301E-2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1.0788E-4</v>
      </c>
      <c r="D177" s="52">
        <v>2.0795260287999998E-4</v>
      </c>
      <c r="E177" s="49">
        <v>2.1787260287999997E-4</v>
      </c>
      <c r="F177" s="52">
        <v>2.5507260288E-4</v>
      </c>
      <c r="G177" s="52">
        <v>2.9775104795938144E-4</v>
      </c>
      <c r="H177" s="52">
        <v>3.5878978200873368E-4</v>
      </c>
      <c r="I177" s="53">
        <v>4.3234140922800623E-4</v>
      </c>
      <c r="J177" s="53">
        <v>5.2097106301847906E-4</v>
      </c>
      <c r="K177" s="54">
        <v>6.2776972714049856E-4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0.41095212472192</v>
      </c>
      <c r="D179" s="52">
        <v>0.45388997267456005</v>
      </c>
      <c r="E179" s="49">
        <v>0.55232021273600007</v>
      </c>
      <c r="F179" s="52">
        <v>0.64503520157312</v>
      </c>
      <c r="G179" s="52">
        <v>0.70568150140528463</v>
      </c>
      <c r="H179" s="52">
        <v>0.73801393859435716</v>
      </c>
      <c r="I179" s="53">
        <v>0.77182776149710297</v>
      </c>
      <c r="J179" s="53">
        <v>0.80719084324105161</v>
      </c>
      <c r="K179" s="54">
        <v>0.84417416671873036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0.34114145491455999</v>
      </c>
      <c r="D180" s="52">
        <v>0.36692499339263995</v>
      </c>
      <c r="E180" s="49">
        <v>0.39100468759040002</v>
      </c>
      <c r="F180" s="52">
        <v>0.46377610299215993</v>
      </c>
      <c r="G180" s="52">
        <v>0.50152419799858561</v>
      </c>
      <c r="H180" s="52">
        <v>0.50655954110856516</v>
      </c>
      <c r="I180" s="53">
        <v>0.51164543946659946</v>
      </c>
      <c r="J180" s="53">
        <v>0.51678240065142722</v>
      </c>
      <c r="K180" s="54">
        <v>0.52197093733791877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2.7773476193279998E-2</v>
      </c>
      <c r="D182" s="52">
        <v>3.0459455112960002E-2</v>
      </c>
      <c r="E182" s="49">
        <v>3.7144158693119995E-2</v>
      </c>
      <c r="F182" s="52">
        <v>4.2062274865919999E-2</v>
      </c>
      <c r="G182" s="52">
        <v>4.5026886258510236E-2</v>
      </c>
      <c r="H182" s="52">
        <v>4.7089897643779195E-2</v>
      </c>
      <c r="I182" s="53">
        <v>4.9247430687759226E-2</v>
      </c>
      <c r="J182" s="53">
        <v>5.1503816119805146E-2</v>
      </c>
      <c r="K182" s="54">
        <v>5.3863583091696844E-2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2.4164983302400002E-2</v>
      </c>
      <c r="D185" s="52">
        <v>2.8218635360000001E-2</v>
      </c>
      <c r="E185" s="49">
        <v>3.43196194752E-2</v>
      </c>
      <c r="F185" s="52">
        <v>4.0538036193279996E-2</v>
      </c>
      <c r="G185" s="52">
        <v>4.4435423478809674E-2</v>
      </c>
      <c r="H185" s="52">
        <v>4.6471335622939022E-2</v>
      </c>
      <c r="I185" s="53">
        <v>4.8600527811098776E-2</v>
      </c>
      <c r="J185" s="53">
        <v>5.0827273885183058E-2</v>
      </c>
      <c r="K185" s="54">
        <v>5.3156043503079918E-2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0.34706074753932398</v>
      </c>
      <c r="D186" s="52">
        <v>0.32352374220328267</v>
      </c>
      <c r="E186" s="49">
        <v>0.29998673686724137</v>
      </c>
      <c r="F186" s="52">
        <v>0.2764497315312</v>
      </c>
      <c r="G186" s="52">
        <v>0.27669762879723098</v>
      </c>
      <c r="H186" s="52">
        <v>0.31305796970854849</v>
      </c>
      <c r="I186" s="53">
        <v>0.3541963580391162</v>
      </c>
      <c r="J186" s="53">
        <v>0.40074066846140427</v>
      </c>
      <c r="K186" s="54">
        <v>0.45340128353651171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4.86659204E-2</v>
      </c>
      <c r="D190" s="52">
        <v>4.4275483869244271E-2</v>
      </c>
      <c r="E190" s="49">
        <v>2.6713737746221364E-2</v>
      </c>
      <c r="F190" s="52">
        <v>2.6962348412823696E-2</v>
      </c>
      <c r="G190" s="52">
        <v>2.5599915951481061E-2</v>
      </c>
      <c r="H190" s="52">
        <v>2.6377184861673002E-2</v>
      </c>
      <c r="I190" s="53">
        <v>2.7178053339921963E-2</v>
      </c>
      <c r="J190" s="53">
        <v>2.8003237920242331E-2</v>
      </c>
      <c r="K190" s="54">
        <v>2.8853476892173525E-2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3.0568329215999998E-4</v>
      </c>
      <c r="E191" s="49">
        <v>2.1970986624000004E-4</v>
      </c>
      <c r="F191" s="52">
        <v>2.1970986624000004E-4</v>
      </c>
      <c r="G191" s="52">
        <v>2.4572063005169208E-4</v>
      </c>
      <c r="H191" s="52">
        <v>2.9609316875795573E-4</v>
      </c>
      <c r="I191" s="53">
        <v>3.5679203885601274E-4</v>
      </c>
      <c r="J191" s="53">
        <v>4.2993413027739784E-4</v>
      </c>
      <c r="K191" s="54">
        <v>5.1807029374884136E-4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2.5346494721685972E-2</v>
      </c>
      <c r="D192" s="52">
        <v>4.3811016961622755E-2</v>
      </c>
      <c r="E192" s="49">
        <v>3.6364263966345831E-2</v>
      </c>
      <c r="F192" s="52">
        <v>4.8451463495754833E-2</v>
      </c>
      <c r="G192" s="52">
        <v>5.5049996151883843E-2</v>
      </c>
      <c r="H192" s="52">
        <v>6.2588435649644045E-2</v>
      </c>
      <c r="I192" s="53">
        <v>7.1159174403240724E-2</v>
      </c>
      <c r="J192" s="53">
        <v>8.090357346676437E-2</v>
      </c>
      <c r="K192" s="54">
        <v>9.1982351602354295E-2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2.6094064846417084</v>
      </c>
      <c r="D193" s="52">
        <v>2.790384080766259</v>
      </c>
      <c r="E193" s="49">
        <v>2.6630389828426209</v>
      </c>
      <c r="F193" s="52">
        <v>2.5154301023934571</v>
      </c>
      <c r="G193" s="52">
        <v>2.6686062126176529</v>
      </c>
      <c r="H193" s="52">
        <v>3.0340399616348499</v>
      </c>
      <c r="I193" s="53">
        <v>3.4495154981174863</v>
      </c>
      <c r="J193" s="53">
        <v>3.921885447197945</v>
      </c>
      <c r="K193" s="54">
        <v>4.4589408191779514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2.7417410411520002E-2</v>
      </c>
      <c r="D194" s="52">
        <v>2.5891337808639999E-2</v>
      </c>
      <c r="E194" s="49">
        <v>2.1446305205760002E-2</v>
      </c>
      <c r="F194" s="52">
        <v>2.2655672602880001E-2</v>
      </c>
      <c r="G194" s="52">
        <v>2.6295424647311997E-2</v>
      </c>
      <c r="H194" s="52">
        <v>2.8049647992402151E-2</v>
      </c>
      <c r="I194" s="53">
        <v>2.9920899283826456E-2</v>
      </c>
      <c r="J194" s="53">
        <v>3.1916985703185539E-2</v>
      </c>
      <c r="K194" s="54">
        <v>3.4046235265662562E-2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1.24E-5</v>
      </c>
      <c r="D195" s="52">
        <v>1.24E-5</v>
      </c>
      <c r="E195" s="49">
        <v>1.24E-5</v>
      </c>
      <c r="F195" s="52">
        <v>1.24E-5</v>
      </c>
      <c r="G195" s="52">
        <v>1.2624541878399998E-5</v>
      </c>
      <c r="H195" s="52">
        <v>1.300785032074388E-5</v>
      </c>
      <c r="I195" s="53">
        <v>1.3402796837830375E-5</v>
      </c>
      <c r="J195" s="53">
        <v>1.3809734786822421E-5</v>
      </c>
      <c r="K195" s="54">
        <v>1.4229028253571956E-5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2.6814035617280001E-2</v>
      </c>
      <c r="D197" s="52">
        <v>2.7147595617279998E-2</v>
      </c>
      <c r="E197" s="49">
        <v>2.7138043014399999E-2</v>
      </c>
      <c r="F197" s="52">
        <v>2.7128490411519997E-2</v>
      </c>
      <c r="G197" s="52">
        <v>2.8200315283501351E-2</v>
      </c>
      <c r="H197" s="52">
        <v>3.0081617908301429E-2</v>
      </c>
      <c r="I197" s="53">
        <v>3.2088426206726028E-2</v>
      </c>
      <c r="J197" s="53">
        <v>3.4229112927478246E-2</v>
      </c>
      <c r="K197" s="54">
        <v>3.6512609383020277E-2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0.93853653156352002</v>
      </c>
      <c r="D198" s="52">
        <v>1.0375243545881598</v>
      </c>
      <c r="E198" s="49">
        <v>1.1072200704832</v>
      </c>
      <c r="F198" s="52">
        <v>1.18522144418688</v>
      </c>
      <c r="G198" s="52">
        <v>1.2215559765753374</v>
      </c>
      <c r="H198" s="52">
        <v>1.2338204964023958</v>
      </c>
      <c r="I198" s="53">
        <v>1.2462081529906603</v>
      </c>
      <c r="J198" s="53">
        <v>1.2587201826430756</v>
      </c>
      <c r="K198" s="54">
        <v>1.2713578340751648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4.8718274688000002E-4</v>
      </c>
      <c r="D199" s="52">
        <v>4.8718274688000002E-4</v>
      </c>
      <c r="E199" s="49">
        <v>4.8718274688000002E-4</v>
      </c>
      <c r="F199" s="52">
        <v>4.8718274688000002E-4</v>
      </c>
      <c r="G199" s="52">
        <v>5.4485878837549104E-4</v>
      </c>
      <c r="H199" s="52">
        <v>6.5655441768068437E-4</v>
      </c>
      <c r="I199" s="53">
        <v>7.9114756441985414E-4</v>
      </c>
      <c r="J199" s="53">
        <v>9.533322019194474E-4</v>
      </c>
      <c r="K199" s="54">
        <v>1.1487645643996048E-3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0.13884680172799999</v>
      </c>
      <c r="D200" s="52">
        <v>0.15900621735552001</v>
      </c>
      <c r="E200" s="49">
        <v>0.17808885408384001</v>
      </c>
      <c r="F200" s="52">
        <v>0.19473185929984002</v>
      </c>
      <c r="G200" s="52">
        <v>0.20794679751173709</v>
      </c>
      <c r="H200" s="52">
        <v>0.21747436307187726</v>
      </c>
      <c r="I200" s="53">
        <v>0.22743845617939479</v>
      </c>
      <c r="J200" s="53">
        <v>0.2378590773578669</v>
      </c>
      <c r="K200" s="54">
        <v>0.248757143501317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0.2454828</v>
      </c>
      <c r="D201" s="52">
        <v>0.26783999999999997</v>
      </c>
      <c r="E201" s="49">
        <v>0.29031872000000003</v>
      </c>
      <c r="F201" s="52">
        <v>0.31275776</v>
      </c>
      <c r="G201" s="52">
        <v>0.32743591092670965</v>
      </c>
      <c r="H201" s="52">
        <v>0.34243814777492249</v>
      </c>
      <c r="I201" s="53">
        <v>0.35812774695249289</v>
      </c>
      <c r="J201" s="53">
        <v>0.37453620156118961</v>
      </c>
      <c r="K201" s="54">
        <v>0.39169644763239297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40.616623810333444</v>
      </c>
      <c r="D202" s="61">
        <f t="shared" ref="D202:K202" si="0">SUM(D7:D201)</f>
        <v>42.966731692782176</v>
      </c>
      <c r="E202" s="61">
        <f t="shared" si="0"/>
        <v>44.894939887978843</v>
      </c>
      <c r="F202" s="61">
        <f t="shared" si="0"/>
        <v>47.559230738220656</v>
      </c>
      <c r="G202" s="61">
        <f t="shared" si="0"/>
        <v>50.119852245675432</v>
      </c>
      <c r="H202" s="61">
        <f t="shared" si="0"/>
        <v>52.086927719650632</v>
      </c>
      <c r="I202" s="62">
        <f t="shared" si="0"/>
        <v>54.27728419206769</v>
      </c>
      <c r="J202" s="62">
        <f t="shared" si="0"/>
        <v>56.716852200490152</v>
      </c>
      <c r="K202" s="63">
        <f t="shared" si="0"/>
        <v>59.435121853673991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2.2002453292544</v>
      </c>
      <c r="D204" s="52">
        <f>SUMIF($M$7:$M$201,$N$204,D$7:D$201)</f>
        <v>2.5111434708172804</v>
      </c>
      <c r="E204" s="52">
        <f>SUMIF($M$7:$M$201,$N$204,E$7:E$201)</f>
        <v>2.8313079482649601</v>
      </c>
      <c r="F204" s="52">
        <f>SUMIF($M$7:$M$201,$N$204,F$7:F$201)</f>
        <v>3.2252888911961604</v>
      </c>
      <c r="G204" s="52">
        <f>SUMIF($M$7:$M$201,$N$204,G$7:G$201)</f>
        <v>3.4141081940375178</v>
      </c>
      <c r="H204" s="52">
        <f>SUMIF($M$7:$M$201,$N$204,H$7:H$201)</f>
        <v>3.5705334914565285</v>
      </c>
      <c r="I204" s="52">
        <f>SUMIF($M$7:$M$201,$N$204,I$7:I$201)</f>
        <v>3.73412577723149</v>
      </c>
      <c r="J204" s="52">
        <f>SUMIF($M$7:$M$201,$N$204,J$7:J$201)</f>
        <v>3.9052134235818721</v>
      </c>
      <c r="K204" s="54">
        <f>SUMIF($M$7:$M$201,$N$204,K$7:K$201)</f>
        <v>4.0841398478631401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0.86452232235495985</v>
      </c>
      <c r="D205" s="52">
        <f>SUMIF($M$7:$M$201,$N$205,D$7:D$201)</f>
        <v>0.74582925938568001</v>
      </c>
      <c r="E205" s="52">
        <f>SUMIF($M$7:$M$201,$N$205,E$7:E$201)</f>
        <v>0.78553183816872008</v>
      </c>
      <c r="F205" s="52">
        <f>SUMIF($M$7:$M$201,$N$205,F$7:F$201)</f>
        <v>0.78541144998863976</v>
      </c>
      <c r="G205" s="52">
        <f>SUMIF($M$7:$M$201,$N$205,G$7:G$201)</f>
        <v>0.80672425675782766</v>
      </c>
      <c r="H205" s="52">
        <f>SUMIF($M$7:$M$201,$N$205,H$7:H$201)</f>
        <v>0.86054253667671632</v>
      </c>
      <c r="I205" s="52">
        <f>SUMIF($M$7:$M$201,$N$205,I$7:I$201)</f>
        <v>0.91795114777650755</v>
      </c>
      <c r="J205" s="52">
        <f>SUMIF($M$7:$M$201,$N$205,J$7:J$201)</f>
        <v>0.97918960863728166</v>
      </c>
      <c r="K205" s="54">
        <f>SUMIF($M$7:$M$201,$N$205,K$7:K$201)</f>
        <v>1.0445134166297418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4.7479148044799998E-3</v>
      </c>
      <c r="D206" s="52">
        <f>SUMIF($M$7:$M$201,$N$206,D$7:D$201)</f>
        <v>5.4173769958399997E-3</v>
      </c>
      <c r="E206" s="49">
        <f>SUMIF($M$7:$M$201,$N$206,E$7:E$201)</f>
        <v>5.8618022016000007E-3</v>
      </c>
      <c r="F206" s="52">
        <f>SUMIF($M$7:$M$201,$N$206,F$7:F$201)</f>
        <v>6.2197948044800007E-3</v>
      </c>
      <c r="G206" s="52">
        <f>SUMIF($M$7:$M$201,$N$206,G$7:G$201)</f>
        <v>7.0962036277135198E-3</v>
      </c>
      <c r="H206" s="52">
        <f>SUMIF($M$7:$M$201,$N$206,H$7:H$201)</f>
        <v>8.5509198712349944E-3</v>
      </c>
      <c r="I206" s="53">
        <f>SUMIF($M$7:$M$201,$N$206,I$7:I$201)</f>
        <v>1.030385181714988E-2</v>
      </c>
      <c r="J206" s="53">
        <f>SUMIF($M$7:$M$201,$N$206,J$7:J$201)</f>
        <v>1.2416133453306354E-2</v>
      </c>
      <c r="K206" s="54">
        <f>SUMIF($M$7:$M$201,$N$206,K$7:K$201)</f>
        <v>1.4961431187677447E-2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0.25789534197504005</v>
      </c>
      <c r="D207" s="52">
        <f>SUMIF($M$7:$M$201,$N$207,D$7:D$201)</f>
        <v>0.25117422060672007</v>
      </c>
      <c r="E207" s="49">
        <f>SUMIF($M$7:$M$201,$N$207,E$7:E$201)</f>
        <v>0.29612500170752004</v>
      </c>
      <c r="F207" s="52">
        <f>SUMIF($M$7:$M$201,$N$207,F$7:F$201)</f>
        <v>0.31182105979392</v>
      </c>
      <c r="G207" s="52">
        <f>SUMIF($M$7:$M$201,$N$207,G$7:G$201)</f>
        <v>0.32159660152966174</v>
      </c>
      <c r="H207" s="52">
        <f>SUMIF($M$7:$M$201,$N$207,H$7:H$201)</f>
        <v>0.32482545716248562</v>
      </c>
      <c r="I207" s="53">
        <f>SUMIF($M$7:$M$201,$N$207,I$7:I$201)</f>
        <v>0.32808673076443001</v>
      </c>
      <c r="J207" s="53">
        <f>SUMIF($M$7:$M$201,$N$207,J$7:J$201)</f>
        <v>0.33138074781450078</v>
      </c>
      <c r="K207" s="54">
        <f>SUMIF($M$7:$M$201,$N$207,K$7:K$201)</f>
        <v>0.33470783705953921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6.9434293028761598E-2</v>
      </c>
      <c r="D208" s="52">
        <f>SUMIF($M$7:$M$201,$N$208,D$7:D$201)</f>
        <v>4.6508304667673604E-2</v>
      </c>
      <c r="E208" s="49">
        <f>SUMIF($M$7:$M$201,$N$208,E$7:E$201)</f>
        <v>5.1303497709644791E-2</v>
      </c>
      <c r="F208" s="52">
        <f>SUMIF($M$7:$M$201,$N$208,F$7:F$201)</f>
        <v>5.1713957036185594E-2</v>
      </c>
      <c r="G208" s="52">
        <f>SUMIF($M$7:$M$201,$N$208,G$7:G$201)</f>
        <v>5.2994272392856978E-2</v>
      </c>
      <c r="H208" s="52">
        <f>SUMIF($M$7:$M$201,$N$208,H$7:H$201)</f>
        <v>5.4710576954155543E-2</v>
      </c>
      <c r="I208" s="53">
        <f>SUMIF($M$7:$M$201,$N$208,I$7:I$201)</f>
        <v>5.6493590782249276E-2</v>
      </c>
      <c r="J208" s="53">
        <f>SUMIF($M$7:$M$201,$N$208,J$7:J$201)</f>
        <v>5.8347326233210692E-2</v>
      </c>
      <c r="K208" s="54">
        <f>SUMIF($M$7:$M$201,$N$208,K$7:K$201)</f>
        <v>6.027618797139609E-2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6.6723239531417597</v>
      </c>
      <c r="D210" s="55">
        <f>SUMIF($N$7:$N$208,$B$210,D$7:D$208)</f>
        <v>7.5945031974719992</v>
      </c>
      <c r="E210" s="55">
        <f>SUMIF($N$7:$N$208,$B$210,E$7:E$208)</f>
        <v>8.5383822587980802</v>
      </c>
      <c r="F210" s="55">
        <f>SUMIF($N$7:$N$208,$B$210,F$7:F$208)</f>
        <v>9.6534164993011196</v>
      </c>
      <c r="G210" s="55">
        <f>SUMIF($N$7:$N$208,$B$210,G$7:G$208)</f>
        <v>10.328328631400096</v>
      </c>
      <c r="H210" s="55">
        <f>SUMIF($N$7:$N$208,$B$210,H$7:H$208)</f>
        <v>10.80154499895095</v>
      </c>
      <c r="I210" s="56">
        <f>SUMIF($N$7:$N$208,$B$210,I$7:I$208)</f>
        <v>11.296442873598435</v>
      </c>
      <c r="J210" s="56">
        <f>SUMIF($N$7:$N$208,$B$210,J$7:J$208)</f>
        <v>11.814015643953375</v>
      </c>
      <c r="K210" s="57">
        <f>SUMIF($N$7:$N$208,$B$210,K$7:K$208)</f>
        <v>12.35530221303331</v>
      </c>
    </row>
    <row r="211" spans="2:11">
      <c r="B211" s="95" t="str">
        <f>'GHG Summary Master'!B211</f>
        <v>Central and South America</v>
      </c>
      <c r="C211" s="58">
        <f>SUMIF($N$7:$N$208,$B$211,C$7:C$208)</f>
        <v>3.0733315085296002</v>
      </c>
      <c r="D211" s="58">
        <f>SUMIF($N$7:$N$208,$B$211,D$7:D$208)</f>
        <v>3.0420543707814396</v>
      </c>
      <c r="E211" s="58">
        <f>SUMIF($N$7:$N$208,$B$211,E$7:E$208)</f>
        <v>3.0482908038364798</v>
      </c>
      <c r="F211" s="58">
        <f>SUMIF($N$7:$N$208,$B$211,F$7:F$208)</f>
        <v>3.57204125502032</v>
      </c>
      <c r="G211" s="58">
        <f>SUMIF($N$7:$N$208,$B$211,G$7:G$208)</f>
        <v>4.1107084944698924</v>
      </c>
      <c r="H211" s="58">
        <f>SUMIF($N$7:$N$208,$B$211,H$7:H$208)</f>
        <v>4.3849425447877151</v>
      </c>
      <c r="I211" s="59">
        <f>SUMIF($N$7:$N$208,$B$211,I$7:I$208)</f>
        <v>4.6774713281071341</v>
      </c>
      <c r="J211" s="59">
        <f>SUMIF($N$7:$N$208,$B$211,J$7:J$208)</f>
        <v>4.9895153247266819</v>
      </c>
      <c r="K211" s="60">
        <f>SUMIF($N$7:$N$208,$B$211,K$7:K$208)</f>
        <v>5.3223764357646957</v>
      </c>
    </row>
    <row r="212" spans="2:11">
      <c r="B212" s="95" t="str">
        <f>'GHG Summary Master'!B212</f>
        <v>Middle East</v>
      </c>
      <c r="C212" s="58">
        <f>SUMIF($N$7:$N$208,$B$212,C$7:C$208)</f>
        <v>3.5626304135679999E-2</v>
      </c>
      <c r="D212" s="58">
        <f>SUMIF($N$7:$N$208,$B$212,D$7:D$208)</f>
        <v>3.766803345664E-2</v>
      </c>
      <c r="E212" s="58">
        <f>SUMIF($N$7:$N$208,$B$212,E$7:E$208)</f>
        <v>4.3658151810559993E-2</v>
      </c>
      <c r="F212" s="58">
        <f>SUMIF($N$7:$N$208,$B$212,F$7:F$208)</f>
        <v>4.7013270442239991E-2</v>
      </c>
      <c r="G212" s="58">
        <f>SUMIF($N$7:$N$208,$B$212,G$7:G$208)</f>
        <v>5.3972912315647083E-2</v>
      </c>
      <c r="H212" s="58">
        <f>SUMIF($N$7:$N$208,$B$212,H$7:H$208)</f>
        <v>6.5037317506769068E-2</v>
      </c>
      <c r="I212" s="59">
        <f>SUMIF($N$7:$N$208,$B$212,I$7:I$208)</f>
        <v>7.8369917186218399E-2</v>
      </c>
      <c r="J212" s="59">
        <f>SUMIF($N$7:$N$208,$B$212,J$7:J$208)</f>
        <v>9.4435689466059125E-2</v>
      </c>
      <c r="K212" s="60">
        <f>SUMIF($N$7:$N$208,$B$212,K$7:K$208)</f>
        <v>0.11379493261093077</v>
      </c>
    </row>
    <row r="213" spans="2:11">
      <c r="B213" s="95" t="str">
        <f>'GHG Summary Master'!B213</f>
        <v>OECD</v>
      </c>
      <c r="C213" s="58">
        <f>SUMIF($N$7:$N$208,$B$213,C$7:C$208)</f>
        <v>6.2276425772925847</v>
      </c>
      <c r="D213" s="58">
        <f>SUMIF($N$7:$N$208,$B$213,D$7:D$208)</f>
        <v>6.8594435510570086</v>
      </c>
      <c r="E213" s="58">
        <f>SUMIF($N$7:$N$208,$B$213,E$7:E$208)</f>
        <v>7.124716313930052</v>
      </c>
      <c r="F213" s="58">
        <f>SUMIF($N$7:$N$208,$B$213,F$7:F$208)</f>
        <v>7.7045206681704936</v>
      </c>
      <c r="G213" s="58">
        <f>SUMIF($N$7:$N$208,$B$213,G$7:G$208)</f>
        <v>8.7835295671811195</v>
      </c>
      <c r="H213" s="58">
        <f>SUMIF($N$7:$N$208,$B$213,H$7:H$208)</f>
        <v>9.9624957460709158</v>
      </c>
      <c r="I213" s="59">
        <f>SUMIF($N$7:$N$208,$B$213,I$7:I$208)</f>
        <v>11.303145356495017</v>
      </c>
      <c r="J213" s="59">
        <f>SUMIF($N$7:$N$208,$B$213,J$7:J$208)</f>
        <v>12.827995360073398</v>
      </c>
      <c r="K213" s="60">
        <f>SUMIF($N$7:$N$208,$B$213,K$7:K$208)</f>
        <v>14.562756544950254</v>
      </c>
    </row>
    <row r="214" spans="2:11">
      <c r="B214" s="95" t="str">
        <f>'GHG Summary Master'!B214</f>
        <v>Non-OECD Asia</v>
      </c>
      <c r="C214" s="58">
        <f>SUMIF($N$7:$N$208,$B$214,C$7:C$208)</f>
        <v>23.457774118708475</v>
      </c>
      <c r="D214" s="58">
        <f>SUMIF($N$7:$N$208,$B$214,D$7:D$208)</f>
        <v>24.594654974470398</v>
      </c>
      <c r="E214" s="58">
        <f>SUMIF($N$7:$N$208,$B$214,E$7:E$208)</f>
        <v>25.28272882178824</v>
      </c>
      <c r="F214" s="58">
        <f>SUMIF($N$7:$N$208,$B$214,F$7:F$208)</f>
        <v>25.812986145525915</v>
      </c>
      <c r="G214" s="58">
        <f>SUMIF($N$7:$N$208,$B$214,G$7:G$208)</f>
        <v>26.045657565594563</v>
      </c>
      <c r="H214" s="58">
        <f>SUMIF($N$7:$N$208,$B$214,H$7:H$208)</f>
        <v>26.030361303537898</v>
      </c>
      <c r="I214" s="59">
        <f>SUMIF($N$7:$N$208,$B$214,I$7:I$208)</f>
        <v>26.030788475322666</v>
      </c>
      <c r="J214" s="59">
        <f>SUMIF($N$7:$N$208,$B$214,J$7:J$208)</f>
        <v>26.047314977505092</v>
      </c>
      <c r="K214" s="60">
        <f>SUMIF($N$7:$N$208,$B$214,K$7:K$208)</f>
        <v>26.080422019311452</v>
      </c>
    </row>
    <row r="215" spans="2:11">
      <c r="B215" s="95" t="str">
        <f>'GHG Summary Master'!B215</f>
        <v>Non-OECD Europe &amp; Eurasia</v>
      </c>
      <c r="C215" s="58">
        <f>SUMIF($N$7:$N$208,$B$215,C$7:C$208)</f>
        <v>1.1499253485253302</v>
      </c>
      <c r="D215" s="58">
        <f>SUMIF($N$7:$N$208,$B$215,D$7:D$208)</f>
        <v>0.83840756554470441</v>
      </c>
      <c r="E215" s="58">
        <f>SUMIF($N$7:$N$208,$B$215,E$7:E$208)</f>
        <v>0.85716353781543375</v>
      </c>
      <c r="F215" s="58">
        <f>SUMIF($N$7:$N$208,$B$215,F$7:F$208)</f>
        <v>0.76925289976055411</v>
      </c>
      <c r="G215" s="58">
        <f>SUMIF($N$7:$N$208,$B$215,G$7:G$208)</f>
        <v>0.7976550747141109</v>
      </c>
      <c r="H215" s="58">
        <f>SUMIF($N$7:$N$208,$B$215,H$7:H$208)</f>
        <v>0.8425458087963984</v>
      </c>
      <c r="I215" s="59">
        <f>SUMIF($N$7:$N$208,$B$215,I$7:I$208)</f>
        <v>0.89106624135820367</v>
      </c>
      <c r="J215" s="59">
        <f>SUMIF($N$7:$N$208,$B$215,J$7:J$208)</f>
        <v>0.9435752047655348</v>
      </c>
      <c r="K215" s="60">
        <f>SUMIF($N$7:$N$208,$B$215,K$7:K$208)</f>
        <v>1.0004697080033238</v>
      </c>
    </row>
    <row r="216" spans="2:11">
      <c r="B216" s="97" t="str">
        <f>'GHG Summary Master'!B216</f>
        <v>EU</v>
      </c>
      <c r="C216" s="98">
        <f>SUMIF($O$7:$O$208,$B216,C$7:C$208)</f>
        <v>1.9126488367713776</v>
      </c>
      <c r="D216" s="98">
        <f>SUMIF($O$7:$O$208,$B216,D$7:D$208)</f>
        <v>2.3288437177293209</v>
      </c>
      <c r="E216" s="98">
        <f>SUMIF($O$7:$O$208,$B216,E$7:E$208)</f>
        <v>2.6959337207213254</v>
      </c>
      <c r="F216" s="98">
        <f>SUMIF($O$7:$O$208,$B216,F$7:F$208)</f>
        <v>3.4433512751533506</v>
      </c>
      <c r="G216" s="98">
        <f>SUMIF($O$7:$O$208,$B216,G$7:G$208)</f>
        <v>4.16530869783782</v>
      </c>
      <c r="H216" s="98">
        <f>SUMIF($O$7:$O$208,$B216,H$7:H$208)</f>
        <v>4.6975662426685325</v>
      </c>
      <c r="I216" s="98">
        <f>SUMIF($O$7:$O$208,$B216,I$7:I$208)</f>
        <v>5.3015523393268724</v>
      </c>
      <c r="J216" s="98">
        <f>SUMIF($O$7:$O$208,$B216,J$7:J$208)</f>
        <v>5.9870542041500618</v>
      </c>
      <c r="K216" s="99">
        <f>SUMIF($O$7:$O$208,$B216,K$7:K$208)</f>
        <v>6.7651982285657777</v>
      </c>
    </row>
    <row r="217" spans="2:11" ht="13.5" thickBot="1">
      <c r="B217" s="97" t="str">
        <f>'GHG Summary Master'!B217</f>
        <v>OPEC</v>
      </c>
      <c r="C217" s="98">
        <f>SUMIF($O$7:$O$208,$B217,C$7:C$208)</f>
        <v>3.0950836906163204</v>
      </c>
      <c r="D217" s="98">
        <f>SUMIF($O$7:$O$208,$B217,D$7:D$208)</f>
        <v>3.5231141950297595</v>
      </c>
      <c r="E217" s="98">
        <f>SUMIF($O$7:$O$208,$B217,E$7:E$208)</f>
        <v>3.9303369021798398</v>
      </c>
      <c r="F217" s="98">
        <f>SUMIF($O$7:$O$208,$B217,F$7:F$208)</f>
        <v>4.424350103311359</v>
      </c>
      <c r="G217" s="98">
        <f>SUMIF($O$7:$O$208,$B217,G$7:G$208)</f>
        <v>4.7567588429555281</v>
      </c>
      <c r="H217" s="98">
        <f>SUMIF($O$7:$O$208,$B217,H$7:H$208)</f>
        <v>4.9831817830184848</v>
      </c>
      <c r="I217" s="98">
        <f>SUMIF($O$7:$O$208,$B217,I$7:I$208)</f>
        <v>5.2215733439715777</v>
      </c>
      <c r="J217" s="98">
        <f>SUMIF($O$7:$O$208,$B217,J$7:J$208)</f>
        <v>5.4727991619417358</v>
      </c>
      <c r="K217" s="99">
        <f>SUMIF($O$7:$O$208,$B217,K$7:K$208)</f>
        <v>5.7378289322892559</v>
      </c>
    </row>
    <row r="218" spans="2:11" ht="13.5" thickBot="1">
      <c r="B218" s="154" t="s">
        <v>34</v>
      </c>
      <c r="C218" s="158">
        <f t="shared" ref="C218:K218" si="1">SUM(C210:C215)</f>
        <v>40.616623810333429</v>
      </c>
      <c r="D218" s="158">
        <f t="shared" si="1"/>
        <v>42.966731692782197</v>
      </c>
      <c r="E218" s="158">
        <f t="shared" si="1"/>
        <v>44.894939887978843</v>
      </c>
      <c r="F218" s="158">
        <f t="shared" si="1"/>
        <v>47.559230738220641</v>
      </c>
      <c r="G218" s="158">
        <f t="shared" si="1"/>
        <v>50.119852245675425</v>
      </c>
      <c r="H218" s="158">
        <f t="shared" si="1"/>
        <v>52.086927719650646</v>
      </c>
      <c r="I218" s="159">
        <f t="shared" si="1"/>
        <v>54.277284192067675</v>
      </c>
      <c r="J218" s="159">
        <f t="shared" si="1"/>
        <v>56.716852200490145</v>
      </c>
      <c r="K218" s="160">
        <f t="shared" si="1"/>
        <v>59.435121853673962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0.16427569126127683</v>
      </c>
      <c r="D221" s="107">
        <f t="shared" ref="D221:K221" si="3">D210/D$218</f>
        <v>0.17675310404742206</v>
      </c>
      <c r="E221" s="107">
        <f t="shared" si="3"/>
        <v>0.19018584900888427</v>
      </c>
      <c r="F221" s="107">
        <f t="shared" si="3"/>
        <v>0.20297671660074224</v>
      </c>
      <c r="G221" s="107">
        <f t="shared" si="3"/>
        <v>0.20607260733278143</v>
      </c>
      <c r="H221" s="107">
        <f t="shared" si="3"/>
        <v>0.20737535254696718</v>
      </c>
      <c r="I221" s="107">
        <f t="shared" si="3"/>
        <v>0.20812468865657335</v>
      </c>
      <c r="J221" s="107">
        <f t="shared" si="3"/>
        <v>0.20829815452718795</v>
      </c>
      <c r="K221" s="108">
        <f t="shared" si="3"/>
        <v>0.20787880680132856</v>
      </c>
    </row>
    <row r="222" spans="2:11">
      <c r="B222" s="105" t="s">
        <v>328</v>
      </c>
      <c r="C222" s="109">
        <f t="shared" ref="C222:K226" si="4">C211/C$218</f>
        <v>7.5666838358625518E-2</v>
      </c>
      <c r="D222" s="109">
        <f t="shared" si="4"/>
        <v>7.0800227313832703E-2</v>
      </c>
      <c r="E222" s="109">
        <f t="shared" si="4"/>
        <v>6.7898315744325033E-2</v>
      </c>
      <c r="F222" s="109">
        <f t="shared" si="4"/>
        <v>7.5107212618341912E-2</v>
      </c>
      <c r="G222" s="109">
        <f t="shared" si="4"/>
        <v>8.2017570090194822E-2</v>
      </c>
      <c r="H222" s="109">
        <f t="shared" si="4"/>
        <v>8.4185087060403133E-2</v>
      </c>
      <c r="I222" s="109">
        <f t="shared" si="4"/>
        <v>8.6177328098348743E-2</v>
      </c>
      <c r="J222" s="109">
        <f t="shared" si="4"/>
        <v>8.797235973338384E-2</v>
      </c>
      <c r="K222" s="110">
        <f t="shared" si="4"/>
        <v>8.954934842849481E-2</v>
      </c>
    </row>
    <row r="223" spans="2:11">
      <c r="B223" s="105" t="s">
        <v>17</v>
      </c>
      <c r="C223" s="109">
        <f t="shared" si="4"/>
        <v>8.7713602937662628E-4</v>
      </c>
      <c r="D223" s="109">
        <f t="shared" si="4"/>
        <v>8.7667904847805068E-4</v>
      </c>
      <c r="E223" s="109">
        <f t="shared" si="4"/>
        <v>9.7245150387761155E-4</v>
      </c>
      <c r="F223" s="109">
        <f t="shared" si="4"/>
        <v>9.8852041365038532E-4</v>
      </c>
      <c r="G223" s="109">
        <f t="shared" si="4"/>
        <v>1.0768769239598889E-3</v>
      </c>
      <c r="H223" s="109">
        <f t="shared" si="4"/>
        <v>1.2486303253826329E-3</v>
      </c>
      <c r="I223" s="109">
        <f t="shared" si="4"/>
        <v>1.4438805911676717E-3</v>
      </c>
      <c r="J223" s="109">
        <f t="shared" si="4"/>
        <v>1.6650375647124334E-3</v>
      </c>
      <c r="K223" s="110">
        <f t="shared" si="4"/>
        <v>1.9146075428445777E-3</v>
      </c>
    </row>
    <row r="224" spans="2:11">
      <c r="B224" s="105" t="s">
        <v>325</v>
      </c>
      <c r="C224" s="109">
        <f t="shared" si="4"/>
        <v>0.15332743081684172</v>
      </c>
      <c r="D224" s="109">
        <f t="shared" si="4"/>
        <v>0.15964545779518291</v>
      </c>
      <c r="E224" s="109">
        <f t="shared" si="4"/>
        <v>0.15869753543957366</v>
      </c>
      <c r="F224" s="109">
        <f t="shared" si="4"/>
        <v>0.16199842908684411</v>
      </c>
      <c r="G224" s="109">
        <f t="shared" si="4"/>
        <v>0.17525050800481967</v>
      </c>
      <c r="H224" s="109">
        <f t="shared" si="4"/>
        <v>0.19126671858421784</v>
      </c>
      <c r="I224" s="109">
        <f t="shared" si="4"/>
        <v>0.20824817462305731</v>
      </c>
      <c r="J224" s="109">
        <f t="shared" si="4"/>
        <v>0.22617608104778669</v>
      </c>
      <c r="K224" s="110">
        <f t="shared" si="4"/>
        <v>0.245019377276671</v>
      </c>
    </row>
    <row r="225" spans="2:11">
      <c r="B225" s="105" t="s">
        <v>327</v>
      </c>
      <c r="C225" s="109">
        <f t="shared" si="4"/>
        <v>0.5775412114076427</v>
      </c>
      <c r="D225" s="109">
        <f t="shared" si="4"/>
        <v>0.57241158462611086</v>
      </c>
      <c r="E225" s="109">
        <f t="shared" si="4"/>
        <v>0.56315319465564073</v>
      </c>
      <c r="F225" s="109">
        <f t="shared" si="4"/>
        <v>0.54275449255283037</v>
      </c>
      <c r="G225" s="109">
        <f t="shared" si="4"/>
        <v>0.51966748501023174</v>
      </c>
      <c r="H225" s="109">
        <f t="shared" si="4"/>
        <v>0.49974844827942344</v>
      </c>
      <c r="I225" s="109">
        <f t="shared" si="4"/>
        <v>0.4795890004962135</v>
      </c>
      <c r="J225" s="109">
        <f t="shared" si="4"/>
        <v>0.4592517738013675</v>
      </c>
      <c r="K225" s="110">
        <f t="shared" si="4"/>
        <v>0.43880488852231231</v>
      </c>
    </row>
    <row r="226" spans="2:11" ht="13.5" thickBot="1">
      <c r="B226" s="106" t="s">
        <v>326</v>
      </c>
      <c r="C226" s="111">
        <f t="shared" si="4"/>
        <v>2.8311692126236583E-2</v>
      </c>
      <c r="D226" s="111">
        <f t="shared" si="4"/>
        <v>1.9512947168973175E-2</v>
      </c>
      <c r="E226" s="111">
        <f t="shared" si="4"/>
        <v>1.9092653647698715E-2</v>
      </c>
      <c r="F226" s="111">
        <f t="shared" si="4"/>
        <v>1.6174628727591032E-2</v>
      </c>
      <c r="G226" s="111">
        <f t="shared" si="4"/>
        <v>1.5914952638012542E-2</v>
      </c>
      <c r="H226" s="111">
        <f t="shared" si="4"/>
        <v>1.617576320360577E-2</v>
      </c>
      <c r="I226" s="111">
        <f t="shared" si="4"/>
        <v>1.64169275346394E-2</v>
      </c>
      <c r="J226" s="111">
        <f t="shared" si="4"/>
        <v>1.6636593325561541E-2</v>
      </c>
      <c r="K226" s="112">
        <f t="shared" si="4"/>
        <v>1.683297142834881E-2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34">
    <tabColor rgb="FFFFC000"/>
  </sheetPr>
  <dimension ref="B1:O227"/>
  <sheetViews>
    <sheetView showGridLines="0" zoomScale="85" zoomScaleNormal="85" workbookViewId="0">
      <pane xSplit="2" ySplit="6" topLeftCell="C174" activePane="bottomRight" state="frozen"/>
      <selection activeCell="C231" sqref="C231"/>
      <selection pane="topRight" activeCell="C231" sqref="C231"/>
      <selection pane="bottomLeft" activeCell="C231" sqref="C231"/>
      <selection pane="bottomRight"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201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199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121">
        <v>3.0285675615679103E-2</v>
      </c>
      <c r="D7" s="121">
        <v>1.6397530266510939E-2</v>
      </c>
      <c r="E7" s="121">
        <v>2.3308433125623983E-2</v>
      </c>
      <c r="F7" s="121">
        <v>9.5183541468438267E-3</v>
      </c>
      <c r="G7" s="121">
        <v>1.082381325765131E-2</v>
      </c>
      <c r="H7" s="121">
        <v>1.1856079293043822E-2</v>
      </c>
      <c r="I7" s="122">
        <v>1.3212460521607072E-2</v>
      </c>
      <c r="J7" s="122">
        <v>1.4803076259520603E-2</v>
      </c>
      <c r="K7" s="123">
        <v>1.6257509143160716E-2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127">
        <v>0.78289686812679704</v>
      </c>
      <c r="D8" s="127">
        <v>6.1648400290964134E-2</v>
      </c>
      <c r="E8" s="121">
        <v>1.1346331173499032E-2</v>
      </c>
      <c r="F8" s="127">
        <v>3.4795418114850388E-2</v>
      </c>
      <c r="G8" s="127">
        <v>4.4243289811450384E-2</v>
      </c>
      <c r="H8" s="127">
        <v>4.6190263111195541E-2</v>
      </c>
      <c r="I8" s="128">
        <v>4.5854578059515337E-2</v>
      </c>
      <c r="J8" s="128">
        <v>4.5518893007835133E-2</v>
      </c>
      <c r="K8" s="129">
        <v>4.6525948162875731E-2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2.8843491864233369E-3</v>
      </c>
      <c r="D9" s="52">
        <v>6.3455703034419851E-3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0.24561436199999997</v>
      </c>
      <c r="D13" s="52">
        <v>0.27051905694224421</v>
      </c>
      <c r="E13" s="49">
        <v>0.23030901599999998</v>
      </c>
      <c r="F13" s="52">
        <v>3.6795089733483742E-2</v>
      </c>
      <c r="G13" s="52">
        <v>0.10534608262867333</v>
      </c>
      <c r="H13" s="52">
        <v>0.13378952493841512</v>
      </c>
      <c r="I13" s="53">
        <v>0.16117950642187018</v>
      </c>
      <c r="J13" s="53">
        <v>0.16433988890073037</v>
      </c>
      <c r="K13" s="54">
        <v>0.19172987038418543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17.808998212917512</v>
      </c>
      <c r="D15" s="52">
        <v>17.41967932944376</v>
      </c>
      <c r="E15" s="49">
        <v>20.842952776671773</v>
      </c>
      <c r="F15" s="52">
        <v>22.762801795735683</v>
      </c>
      <c r="G15" s="52">
        <v>27.23779492239148</v>
      </c>
      <c r="H15" s="52">
        <v>29.570796628806168</v>
      </c>
      <c r="I15" s="53">
        <v>31.087247737975716</v>
      </c>
      <c r="J15" s="53">
        <v>33.653549615031878</v>
      </c>
      <c r="K15" s="54">
        <v>36.628126790710603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1.1000008740000001E-2</v>
      </c>
      <c r="D16" s="52">
        <v>5.8328479859999999E-3</v>
      </c>
      <c r="E16" s="49">
        <v>5.63819487E-3</v>
      </c>
      <c r="F16" s="52">
        <v>2.7718992000000005E-5</v>
      </c>
      <c r="G16" s="52">
        <v>0</v>
      </c>
      <c r="H16" s="52">
        <v>0</v>
      </c>
      <c r="I16" s="53">
        <v>0</v>
      </c>
      <c r="J16" s="53">
        <v>0</v>
      </c>
      <c r="K16" s="54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0.29881866000000001</v>
      </c>
      <c r="D23" s="52">
        <v>3.3461833631392282E-2</v>
      </c>
      <c r="E23" s="49">
        <v>1.9698881547894159E-2</v>
      </c>
      <c r="F23" s="52">
        <v>5.7258083204602267E-3</v>
      </c>
      <c r="G23" s="52">
        <v>0</v>
      </c>
      <c r="H23" s="52">
        <v>0</v>
      </c>
      <c r="I23" s="53">
        <v>0</v>
      </c>
      <c r="J23" s="53">
        <v>0</v>
      </c>
      <c r="K23" s="54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8.3999893315083201E-6</v>
      </c>
      <c r="D26" s="52">
        <v>2.8559998018708692E-4</v>
      </c>
      <c r="E26" s="49">
        <v>2.1000000000000001E-4</v>
      </c>
      <c r="F26" s="52">
        <v>3.570000038101757E-4</v>
      </c>
      <c r="G26" s="52">
        <v>4.4130574251060987E-4</v>
      </c>
      <c r="H26" s="52">
        <v>4.8339302897551202E-4</v>
      </c>
      <c r="I26" s="53">
        <v>5.3869505710089796E-4</v>
      </c>
      <c r="J26" s="53">
        <v>6.0354723466159155E-4</v>
      </c>
      <c r="K26" s="54">
        <v>6.6284699975989697E-4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0.2845918763624492</v>
      </c>
      <c r="D28" s="52">
        <v>2.9997241328859198E-2</v>
      </c>
      <c r="E28" s="49">
        <v>1.226908275094212</v>
      </c>
      <c r="F28" s="52">
        <v>1.4210742831386955</v>
      </c>
      <c r="G28" s="52">
        <v>1.4907048959801839</v>
      </c>
      <c r="H28" s="52">
        <v>1.5563049596879612</v>
      </c>
      <c r="I28" s="53">
        <v>1.5449946038762754</v>
      </c>
      <c r="J28" s="53">
        <v>1.5336842480645896</v>
      </c>
      <c r="K28" s="54">
        <v>1.5676153154996468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0.22355439174118091</v>
      </c>
      <c r="D29" s="52">
        <v>0.25293085228091156</v>
      </c>
      <c r="E29" s="49">
        <v>0.26690002736866347</v>
      </c>
      <c r="F29" s="52">
        <v>0.27224928802529352</v>
      </c>
      <c r="G29" s="52">
        <v>0.30515250354935658</v>
      </c>
      <c r="H29" s="52">
        <v>0.32238703032789168</v>
      </c>
      <c r="I29" s="53">
        <v>0.32542841740645673</v>
      </c>
      <c r="J29" s="53">
        <v>0.35381469680639688</v>
      </c>
      <c r="K29" s="54">
        <v>0.38118718051348205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1.05</v>
      </c>
      <c r="D30" s="52">
        <v>0.86099999999999999</v>
      </c>
      <c r="E30" s="49">
        <v>0.90300000000000002</v>
      </c>
      <c r="F30" s="52">
        <v>1.0290000000000001</v>
      </c>
      <c r="G30" s="52">
        <v>1.149690272282613</v>
      </c>
      <c r="H30" s="52">
        <v>1.4601066457989185</v>
      </c>
      <c r="I30" s="53">
        <v>1.7590261165923979</v>
      </c>
      <c r="J30" s="53">
        <v>1.7935168247608761</v>
      </c>
      <c r="K30" s="54">
        <v>2.0924362955543558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1.55499788388</v>
      </c>
      <c r="D32" s="52">
        <v>1.477268394</v>
      </c>
      <c r="E32" s="49">
        <v>1.3227399759</v>
      </c>
      <c r="F32" s="52">
        <v>1.2268256301</v>
      </c>
      <c r="G32" s="52">
        <v>1.4525215988272386</v>
      </c>
      <c r="H32" s="52">
        <v>1.5164413656952052</v>
      </c>
      <c r="I32" s="53">
        <v>1.5054207162352109</v>
      </c>
      <c r="J32" s="53">
        <v>1.4944000667752166</v>
      </c>
      <c r="K32" s="54">
        <v>1.5274620151551992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9.6365428359544789E-3</v>
      </c>
      <c r="D34" s="52">
        <v>1.0515919074929218E-2</v>
      </c>
      <c r="E34" s="49">
        <v>0.13703617898349918</v>
      </c>
      <c r="F34" s="52">
        <v>0.29312876493928514</v>
      </c>
      <c r="G34" s="52">
        <v>0.31321021132846349</v>
      </c>
      <c r="H34" s="52">
        <v>0.34308103923321631</v>
      </c>
      <c r="I34" s="53">
        <v>0.38233083421096542</v>
      </c>
      <c r="J34" s="53">
        <v>0.42835870623306477</v>
      </c>
      <c r="K34" s="54">
        <v>0.47044583578751864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2.8843465697850319E-4</v>
      </c>
      <c r="D37" s="52">
        <v>2.8843465697850319E-4</v>
      </c>
      <c r="E37" s="49">
        <v>2.8843465697850319E-4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2.19858126942384</v>
      </c>
      <c r="D38" s="52">
        <v>1.558541522434636</v>
      </c>
      <c r="E38" s="49">
        <v>0.96931556636473859</v>
      </c>
      <c r="F38" s="52">
        <v>1.001812232564155</v>
      </c>
      <c r="G38" s="52">
        <v>0.9433458443903</v>
      </c>
      <c r="H38" s="52">
        <v>0.97847837583748243</v>
      </c>
      <c r="I38" s="53">
        <v>0.98520588185928326</v>
      </c>
      <c r="J38" s="53">
        <v>1.0166009099610207</v>
      </c>
      <c r="K38" s="54">
        <v>1.0920984775390081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0.43075383205428658</v>
      </c>
      <c r="D42" s="52">
        <v>0.20482019093346016</v>
      </c>
      <c r="E42" s="49">
        <v>7.215669352500001E-2</v>
      </c>
      <c r="F42" s="52">
        <v>3.7811226957000003E-2</v>
      </c>
      <c r="G42" s="52">
        <v>0.13187564960032347</v>
      </c>
      <c r="H42" s="52">
        <v>0.1674820749924108</v>
      </c>
      <c r="I42" s="53">
        <v>0.20176974388849492</v>
      </c>
      <c r="J42" s="53">
        <v>0.20572601337650462</v>
      </c>
      <c r="K42" s="54">
        <v>0.24001368227258874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126.13619875700158</v>
      </c>
      <c r="D43" s="52">
        <v>162.27916439320171</v>
      </c>
      <c r="E43" s="49">
        <v>134.73734449193367</v>
      </c>
      <c r="F43" s="52">
        <v>257.11293047737627</v>
      </c>
      <c r="G43" s="52">
        <v>295.5121719899102</v>
      </c>
      <c r="H43" s="52">
        <v>321.15602395422218</v>
      </c>
      <c r="I43" s="53">
        <v>354.05796941929862</v>
      </c>
      <c r="J43" s="53">
        <v>396.68214054708068</v>
      </c>
      <c r="K43" s="54">
        <v>435.65698195501835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1.8564000000000001</v>
      </c>
      <c r="D44" s="52">
        <v>2.2632802117765825</v>
      </c>
      <c r="E44" s="49">
        <v>3.2799899999999997</v>
      </c>
      <c r="F44" s="52">
        <v>5.079143189434725</v>
      </c>
      <c r="G44" s="52">
        <v>7.2896591314910983</v>
      </c>
      <c r="H44" s="52">
        <v>9.2578670969936958</v>
      </c>
      <c r="I44" s="53">
        <v>11.153178471181382</v>
      </c>
      <c r="J44" s="53">
        <v>11.371868245126114</v>
      </c>
      <c r="K44" s="54">
        <v>13.267179619313801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2.2497932027344604E-2</v>
      </c>
      <c r="D47" s="52">
        <v>2.7401326429255767E-2</v>
      </c>
      <c r="E47" s="49">
        <v>2.768976108623427E-2</v>
      </c>
      <c r="F47" s="52">
        <v>3.4612200703633259E-2</v>
      </c>
      <c r="G47" s="52">
        <v>3.5004419150946986E-2</v>
      </c>
      <c r="H47" s="52">
        <v>3.6981412923591833E-2</v>
      </c>
      <c r="I47" s="53">
        <v>3.7330294177587986E-2</v>
      </c>
      <c r="J47" s="53">
        <v>4.0586519214885382E-2</v>
      </c>
      <c r="K47" s="54">
        <v>4.3726450500850729E-2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4.8756982050000001E-2</v>
      </c>
      <c r="D51" s="52">
        <v>2.3073252299999999E-2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7.59996412959</v>
      </c>
      <c r="D54" s="52">
        <v>5.808893769</v>
      </c>
      <c r="E54" s="49">
        <v>5.0189097146999995</v>
      </c>
      <c r="F54" s="52">
        <v>4.6502189999999999</v>
      </c>
      <c r="G54" s="52">
        <v>4.3777517003908262</v>
      </c>
      <c r="H54" s="52">
        <v>4.1993480260802283</v>
      </c>
      <c r="I54" s="53">
        <v>4.1513162676119908</v>
      </c>
      <c r="J54" s="53">
        <v>4.0621144304566918</v>
      </c>
      <c r="K54" s="54">
        <v>4.0346677113319842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52">
        <v>0</v>
      </c>
      <c r="E55" s="49">
        <v>0</v>
      </c>
      <c r="F55" s="52">
        <v>0</v>
      </c>
      <c r="G55" s="52">
        <v>0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1.6729231037859629E-2</v>
      </c>
      <c r="F60" s="52">
        <v>7.2108742743774955E-3</v>
      </c>
      <c r="G60" s="52">
        <v>7.242292767855687E-3</v>
      </c>
      <c r="H60" s="52">
        <v>7.6513259142129853E-3</v>
      </c>
      <c r="I60" s="53">
        <v>7.7235082341583919E-3</v>
      </c>
      <c r="J60" s="53">
        <v>8.3972098869821762E-3</v>
      </c>
      <c r="K60" s="54">
        <v>9.046850766490826E-3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0.32631364924586609</v>
      </c>
      <c r="D64" s="52">
        <v>0.22741201297718078</v>
      </c>
      <c r="E64" s="49">
        <v>0.21449856640492071</v>
      </c>
      <c r="F64" s="52">
        <v>0.26688399281945652</v>
      </c>
      <c r="G64" s="52">
        <v>0.29868952279128103</v>
      </c>
      <c r="H64" s="52">
        <v>0.31183367478057866</v>
      </c>
      <c r="I64" s="53">
        <v>0.3095674416789756</v>
      </c>
      <c r="J64" s="53">
        <v>0.30730120857737253</v>
      </c>
      <c r="K64" s="54">
        <v>0.31409990788218162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52">
        <v>0</v>
      </c>
      <c r="E67" s="49">
        <v>0</v>
      </c>
      <c r="F67" s="52">
        <v>0</v>
      </c>
      <c r="G67" s="52">
        <v>0</v>
      </c>
      <c r="H67" s="52">
        <v>0</v>
      </c>
      <c r="I67" s="53">
        <v>0</v>
      </c>
      <c r="J67" s="53">
        <v>0</v>
      </c>
      <c r="K67" s="54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4.0155779999999996</v>
      </c>
      <c r="D68" s="52">
        <v>4.1186048177769177</v>
      </c>
      <c r="E68" s="49">
        <v>2.3662497327795058</v>
      </c>
      <c r="F68" s="52">
        <v>0</v>
      </c>
      <c r="G68" s="52">
        <v>0</v>
      </c>
      <c r="H68" s="52">
        <v>0</v>
      </c>
      <c r="I68" s="53">
        <v>0</v>
      </c>
      <c r="J68" s="53">
        <v>0</v>
      </c>
      <c r="K68" s="54">
        <v>0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5.0360395968989835E-2</v>
      </c>
      <c r="D71" s="52">
        <v>9.1800003499140758E-3</v>
      </c>
      <c r="E71" s="49">
        <v>1.8899999999999998E-3</v>
      </c>
      <c r="F71" s="52">
        <v>1.3500006998281534E-3</v>
      </c>
      <c r="G71" s="52">
        <v>3.4904751388181122E-3</v>
      </c>
      <c r="H71" s="52">
        <v>3.6440772314216404E-3</v>
      </c>
      <c r="I71" s="53">
        <v>3.617594112007239E-3</v>
      </c>
      <c r="J71" s="53">
        <v>3.5911109925928376E-3</v>
      </c>
      <c r="K71" s="54">
        <v>3.6705603508360419E-3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18.415177645431001</v>
      </c>
      <c r="D72" s="52">
        <v>12.563347221347998</v>
      </c>
      <c r="E72" s="49">
        <v>9.6810076503419999</v>
      </c>
      <c r="F72" s="52">
        <v>5.686099336911</v>
      </c>
      <c r="G72" s="52">
        <v>3.6762962981170948</v>
      </c>
      <c r="H72" s="52">
        <v>3.5264785806389689</v>
      </c>
      <c r="I72" s="53">
        <v>3.4861430413179351</v>
      </c>
      <c r="J72" s="53">
        <v>3.4112341825788719</v>
      </c>
      <c r="K72" s="54">
        <v>3.3881853029668525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1.0952650799999999</v>
      </c>
      <c r="D74" s="52">
        <v>1.2169565100000002</v>
      </c>
      <c r="E74" s="49">
        <v>1.3483351350000001</v>
      </c>
      <c r="F74" s="52">
        <v>1.4646447900000001</v>
      </c>
      <c r="G74" s="52">
        <v>1.3616461294587527</v>
      </c>
      <c r="H74" s="52">
        <v>1.3061558483209352</v>
      </c>
      <c r="I74" s="53">
        <v>1.2912161572453691</v>
      </c>
      <c r="J74" s="53">
        <v>1.2634710166764602</v>
      </c>
      <c r="K74" s="54">
        <v>1.2549340503475652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0.65921940000000001</v>
      </c>
      <c r="D83" s="52">
        <v>0.34243860000000004</v>
      </c>
      <c r="E83" s="49">
        <v>0.31146990000000002</v>
      </c>
      <c r="F83" s="52">
        <v>2.19156E-2</v>
      </c>
      <c r="G83" s="52">
        <v>1.9259585300919889E-2</v>
      </c>
      <c r="H83" s="52">
        <v>1.847471191875074E-2</v>
      </c>
      <c r="I83" s="53">
        <v>1.8263399854320586E-2</v>
      </c>
      <c r="J83" s="53">
        <v>1.7870963163236012E-2</v>
      </c>
      <c r="K83" s="54">
        <v>1.7750213412133065E-2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11.234158885756713</v>
      </c>
      <c r="D85" s="52">
        <v>13.859030769230769</v>
      </c>
      <c r="E85" s="49">
        <v>14.904184615384617</v>
      </c>
      <c r="F85" s="52">
        <v>15.949338461538463</v>
      </c>
      <c r="G85" s="52">
        <v>18.881174766802793</v>
      </c>
      <c r="H85" s="52">
        <v>20.681870598865768</v>
      </c>
      <c r="I85" s="53">
        <v>23.04795641513849</v>
      </c>
      <c r="J85" s="53">
        <v>25.822643396470358</v>
      </c>
      <c r="K85" s="54">
        <v>28.359771560907372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0.13974604959740783</v>
      </c>
      <c r="D86" s="52">
        <v>0.54619191739007678</v>
      </c>
      <c r="E86" s="49">
        <v>1.0159904758416478</v>
      </c>
      <c r="F86" s="52">
        <v>2.2614643925195606</v>
      </c>
      <c r="G86" s="52">
        <v>4.0360255326554828</v>
      </c>
      <c r="H86" s="52">
        <v>4.420940901773859</v>
      </c>
      <c r="I86" s="53">
        <v>4.9267136031484009</v>
      </c>
      <c r="J86" s="53">
        <v>5.5198285782542902</v>
      </c>
      <c r="K86" s="54">
        <v>6.0621631616559082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0.25833410730524409</v>
      </c>
      <c r="D87" s="52">
        <v>0.26725837607933139</v>
      </c>
      <c r="E87" s="49">
        <v>0.13965000000000002</v>
      </c>
      <c r="F87" s="52">
        <v>0.14906460735848387</v>
      </c>
      <c r="G87" s="52">
        <v>0.12363245672288983</v>
      </c>
      <c r="H87" s="52">
        <v>0.24726491344577967</v>
      </c>
      <c r="I87" s="53">
        <v>0.37089737016866953</v>
      </c>
      <c r="J87" s="53">
        <v>0.24726491344577967</v>
      </c>
      <c r="K87" s="54">
        <v>0.24726491344577967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7.2108742743774955E-3</v>
      </c>
      <c r="D89" s="52">
        <v>2.8843465697850319E-4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5.4846267000000004E-2</v>
      </c>
      <c r="D91" s="52">
        <v>1.0107652095808385E-2</v>
      </c>
      <c r="E91" s="49">
        <v>2.5827595499999998E-2</v>
      </c>
      <c r="F91" s="52">
        <v>2.06512425E-2</v>
      </c>
      <c r="G91" s="52">
        <v>2.4968346783486656E-2</v>
      </c>
      <c r="H91" s="52">
        <v>2.3950827949049895E-2</v>
      </c>
      <c r="I91" s="53">
        <v>2.367688057054769E-2</v>
      </c>
      <c r="J91" s="53">
        <v>2.3168121153329311E-2</v>
      </c>
      <c r="K91" s="54">
        <v>2.3011579794185194E-2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2.8064326488870002</v>
      </c>
      <c r="D93" s="52">
        <v>1.3446847656584999</v>
      </c>
      <c r="E93" s="49">
        <v>0.76912510124099998</v>
      </c>
      <c r="F93" s="52">
        <v>7.3562304112500004E-2</v>
      </c>
      <c r="G93" s="52">
        <v>4.7817219341043382E-2</v>
      </c>
      <c r="H93" s="52">
        <v>5.1912912646486072E-2</v>
      </c>
      <c r="I93" s="53">
        <v>5.4575113295023819E-2</v>
      </c>
      <c r="J93" s="53">
        <v>5.908037593101078E-2</v>
      </c>
      <c r="K93" s="54">
        <v>6.4302384895450204E-2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37.431263100000002</v>
      </c>
      <c r="D95" s="52">
        <v>20.4337035</v>
      </c>
      <c r="E95" s="49">
        <v>18.320859900000002</v>
      </c>
      <c r="F95" s="52">
        <v>17.506804979999998</v>
      </c>
      <c r="G95" s="52">
        <v>22.295489158101805</v>
      </c>
      <c r="H95" s="52">
        <v>23.276626010279273</v>
      </c>
      <c r="I95" s="53">
        <v>23.107464484041778</v>
      </c>
      <c r="J95" s="53">
        <v>22.938302957804282</v>
      </c>
      <c r="K95" s="54">
        <v>23.445787536516765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0.292404</v>
      </c>
      <c r="D99" s="52">
        <v>3.5553000000000001E-2</v>
      </c>
      <c r="E99" s="49">
        <v>1.0751999999999999E-2</v>
      </c>
      <c r="F99" s="52">
        <v>6.1109999999999992E-3</v>
      </c>
      <c r="G99" s="52">
        <v>1.0044199188995278E-2</v>
      </c>
      <c r="H99" s="52">
        <v>1.0486204919618741E-2</v>
      </c>
      <c r="I99" s="53">
        <v>1.0409997035028489E-2</v>
      </c>
      <c r="J99" s="53">
        <v>1.0333789150438236E-2</v>
      </c>
      <c r="K99" s="54">
        <v>1.0562412804208993E-2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2.8843465697850319E-4</v>
      </c>
      <c r="D100" s="52">
        <v>2.8843465697850319E-4</v>
      </c>
      <c r="E100" s="49">
        <v>6.9210333785355807E-2</v>
      </c>
      <c r="F100" s="52">
        <v>9.2383624715954071E-2</v>
      </c>
      <c r="G100" s="52">
        <v>0.10057773135477553</v>
      </c>
      <c r="H100" s="52">
        <v>0.1101698199766829</v>
      </c>
      <c r="I100" s="53">
        <v>0.12277367257222348</v>
      </c>
      <c r="J100" s="53">
        <v>0.13755409408988553</v>
      </c>
      <c r="K100" s="54">
        <v>0.15106906855980254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0</v>
      </c>
      <c r="G101" s="52">
        <v>0</v>
      </c>
      <c r="H101" s="52">
        <v>0</v>
      </c>
      <c r="I101" s="53">
        <v>0</v>
      </c>
      <c r="J101" s="53">
        <v>0</v>
      </c>
      <c r="K101" s="54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0.15003544500000002</v>
      </c>
      <c r="D109" s="52">
        <v>0.15254694000000002</v>
      </c>
      <c r="E109" s="49">
        <v>0.158622288615</v>
      </c>
      <c r="F109" s="52">
        <v>0.14522725994256069</v>
      </c>
      <c r="G109" s="52">
        <v>0.10727099933555798</v>
      </c>
      <c r="H109" s="52">
        <v>0.11199157442012729</v>
      </c>
      <c r="I109" s="53">
        <v>0.11117768216416705</v>
      </c>
      <c r="J109" s="53">
        <v>0.11036378990820682</v>
      </c>
      <c r="K109" s="54">
        <v>0.1128054666760875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1.7219999999999999E-2</v>
      </c>
      <c r="D111" s="52">
        <v>1.7814629337119029E-2</v>
      </c>
      <c r="E111" s="49">
        <v>2.2497932027344604E-2</v>
      </c>
      <c r="F111" s="52">
        <v>1.2979575263862474E-2</v>
      </c>
      <c r="G111" s="52">
        <v>1.5088111986188256E-2</v>
      </c>
      <c r="H111" s="52">
        <v>1.5940264490391581E-2</v>
      </c>
      <c r="I111" s="53">
        <v>1.6090644344074524E-2</v>
      </c>
      <c r="J111" s="53">
        <v>1.7494189645115291E-2</v>
      </c>
      <c r="K111" s="54">
        <v>1.8847608328261746E-2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2.2614179269989819E-3</v>
      </c>
      <c r="D112" s="52">
        <v>2.2817910365005092E-3</v>
      </c>
      <c r="E112" s="49">
        <v>7.0287314646591955E-3</v>
      </c>
      <c r="F112" s="52">
        <v>1.6339253965818899E-2</v>
      </c>
      <c r="G112" s="52">
        <v>2.3241477098779686E-2</v>
      </c>
      <c r="H112" s="52">
        <v>2.545801454730447E-2</v>
      </c>
      <c r="I112" s="53">
        <v>2.8370509664363424E-2</v>
      </c>
      <c r="J112" s="53">
        <v>3.1785965785573127E-2</v>
      </c>
      <c r="K112" s="54">
        <v>3.490900271832309E-2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1.2730090896402684</v>
      </c>
      <c r="D119" s="52">
        <v>1.409340789903013</v>
      </c>
      <c r="E119" s="49">
        <v>1.7289473139995657</v>
      </c>
      <c r="F119" s="52">
        <v>2.1565300303907136</v>
      </c>
      <c r="G119" s="52">
        <v>2.3525128637849622</v>
      </c>
      <c r="H119" s="52">
        <v>1.8360436439734671</v>
      </c>
      <c r="I119" s="53">
        <v>1.5987830544171981</v>
      </c>
      <c r="J119" s="53">
        <v>1.6497306176080344</v>
      </c>
      <c r="K119" s="54">
        <v>1.7722473767098077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8.0461830191657965E-2</v>
      </c>
      <c r="D121" s="52">
        <v>9.2299194898653233E-3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0.19530000000000003</v>
      </c>
      <c r="D123" s="52">
        <v>9.6599999999999991E-2</v>
      </c>
      <c r="E123" s="49">
        <v>9.5721297083246906E-2</v>
      </c>
      <c r="F123" s="52">
        <v>0.15036000000000002</v>
      </c>
      <c r="G123" s="52">
        <v>0.19622870960522837</v>
      </c>
      <c r="H123" s="52">
        <v>0.21494302287658759</v>
      </c>
      <c r="I123" s="53">
        <v>0.23953333424634193</v>
      </c>
      <c r="J123" s="53">
        <v>0.26837016525023055</v>
      </c>
      <c r="K123" s="54">
        <v>0.29473808949008762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2.7299480842429766E-2</v>
      </c>
      <c r="H124" s="52">
        <v>2.8500823701960058E-2</v>
      </c>
      <c r="I124" s="53">
        <v>2.8293695622730698E-2</v>
      </c>
      <c r="J124" s="53">
        <v>2.8086567543501337E-2</v>
      </c>
      <c r="K124" s="54">
        <v>2.8707951781189418E-2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0.30343363332066292</v>
      </c>
      <c r="D125" s="52">
        <v>0.37496551721703414</v>
      </c>
      <c r="E125" s="49">
        <v>1.7882969665773636E-2</v>
      </c>
      <c r="F125" s="52">
        <v>3.4612211170186487E-3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6.3000000000000003E-4</v>
      </c>
      <c r="D126" s="52">
        <v>3.9900002381360077E-4</v>
      </c>
      <c r="E126" s="49">
        <v>1.6799999999999999E-4</v>
      </c>
      <c r="F126" s="52">
        <v>3.1499964279598876E-5</v>
      </c>
      <c r="G126" s="52">
        <v>2.7462886935861706E-4</v>
      </c>
      <c r="H126" s="52">
        <v>2.9013946995362205E-4</v>
      </c>
      <c r="I126" s="53">
        <v>2.928766347645053E-4</v>
      </c>
      <c r="J126" s="53">
        <v>3.1842350633274876E-4</v>
      </c>
      <c r="K126" s="54">
        <v>3.4305798963069783E-4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1.7306105585093243E-3</v>
      </c>
      <c r="E129" s="49">
        <v>4.9033944019111651E-3</v>
      </c>
      <c r="F129" s="52">
        <v>2.5959145294448338E-3</v>
      </c>
      <c r="G129" s="52">
        <v>3.711022489904708E-3</v>
      </c>
      <c r="H129" s="52">
        <v>4.064942349913234E-3</v>
      </c>
      <c r="I129" s="53">
        <v>4.5299874430115095E-3</v>
      </c>
      <c r="J129" s="53">
        <v>5.0753415280906117E-3</v>
      </c>
      <c r="K129" s="54">
        <v>5.5740043387622566E-3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</v>
      </c>
      <c r="D130" s="52">
        <v>0</v>
      </c>
      <c r="E130" s="49">
        <v>0</v>
      </c>
      <c r="F130" s="52">
        <v>0</v>
      </c>
      <c r="G130" s="52">
        <v>0</v>
      </c>
      <c r="H130" s="52">
        <v>0</v>
      </c>
      <c r="I130" s="53">
        <v>0</v>
      </c>
      <c r="J130" s="53">
        <v>0</v>
      </c>
      <c r="K130" s="54">
        <v>0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0.27446744613749996</v>
      </c>
      <c r="D131" s="52">
        <v>0.27042370925392406</v>
      </c>
      <c r="E131" s="49">
        <v>0.3400655467125</v>
      </c>
      <c r="F131" s="52">
        <v>0.33010924909619999</v>
      </c>
      <c r="G131" s="52">
        <v>0.38520438672116514</v>
      </c>
      <c r="H131" s="52">
        <v>0.41819833847458399</v>
      </c>
      <c r="I131" s="53">
        <v>0.43964440711430625</v>
      </c>
      <c r="J131" s="53">
        <v>0.47593775404306704</v>
      </c>
      <c r="K131" s="54">
        <v>0.51800504252867607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4.9610821182983565E-2</v>
      </c>
      <c r="D133" s="52">
        <v>4.9899258456600391E-2</v>
      </c>
      <c r="E133" s="49">
        <v>4.5572730752007906E-2</v>
      </c>
      <c r="F133" s="52">
        <v>5.2495172986045217E-2</v>
      </c>
      <c r="G133" s="52">
        <v>5.4317199865228809E-2</v>
      </c>
      <c r="H133" s="52">
        <v>5.7384948694826451E-2</v>
      </c>
      <c r="I133" s="53">
        <v>5.7926316135343686E-2</v>
      </c>
      <c r="J133" s="53">
        <v>6.2979078913504502E-2</v>
      </c>
      <c r="K133" s="54">
        <v>6.7851385878159587E-2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10.285206419077616</v>
      </c>
      <c r="D134" s="52">
        <v>2.2856017720388082</v>
      </c>
      <c r="E134" s="49">
        <v>0.34283979927671504</v>
      </c>
      <c r="F134" s="52">
        <v>0.91424050146925373</v>
      </c>
      <c r="G134" s="52">
        <v>0.95648322525337592</v>
      </c>
      <c r="H134" s="52">
        <v>1.0105038725268225</v>
      </c>
      <c r="I134" s="53">
        <v>1.020036927928019</v>
      </c>
      <c r="J134" s="53">
        <v>1.1090121116725191</v>
      </c>
      <c r="K134" s="54">
        <v>1.1948096102832872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12.722849999999999</v>
      </c>
      <c r="D136" s="52">
        <v>8.6022769087434323</v>
      </c>
      <c r="E136" s="49">
        <v>8.174361729982536</v>
      </c>
      <c r="F136" s="52">
        <v>9.5119745627469268</v>
      </c>
      <c r="G136" s="52">
        <v>11.052416177637939</v>
      </c>
      <c r="H136" s="52">
        <v>12.106484051650213</v>
      </c>
      <c r="I136" s="53">
        <v>13.491512551011988</v>
      </c>
      <c r="J136" s="53">
        <v>15.115722678777605</v>
      </c>
      <c r="K136" s="54">
        <v>16.600873720261919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5.6485620239999999E-2</v>
      </c>
      <c r="D137" s="52">
        <v>5.4318466103999999E-2</v>
      </c>
      <c r="E137" s="49">
        <v>7.0864227168000005E-2</v>
      </c>
      <c r="F137" s="52">
        <v>4.226501412E-2</v>
      </c>
      <c r="G137" s="52">
        <v>4.4502054845512826E-2</v>
      </c>
      <c r="H137" s="52">
        <v>4.2688491481902582E-2</v>
      </c>
      <c r="I137" s="53">
        <v>4.2200224422469061E-2</v>
      </c>
      <c r="J137" s="53">
        <v>4.129344274066394E-2</v>
      </c>
      <c r="K137" s="54">
        <v>4.1014432992416208E-2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0.8483990407426969</v>
      </c>
      <c r="D139" s="52">
        <v>0.93827806992613483</v>
      </c>
      <c r="E139" s="49">
        <v>0.95436223625402505</v>
      </c>
      <c r="F139" s="52">
        <v>1.5020027294847533</v>
      </c>
      <c r="G139" s="52">
        <v>1.1323414634335747</v>
      </c>
      <c r="H139" s="52">
        <v>1.2403327605250001</v>
      </c>
      <c r="I139" s="53">
        <v>1.3822316152783771</v>
      </c>
      <c r="J139" s="53">
        <v>1.5486350915353495</v>
      </c>
      <c r="K139" s="54">
        <v>1.7007916948251154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2.7853677113694752E-2</v>
      </c>
      <c r="D144" s="52">
        <v>1.473364053208721E-2</v>
      </c>
      <c r="E144" s="49">
        <v>3.9999999999999897E-3</v>
      </c>
      <c r="F144" s="52">
        <v>1.0145703631948954E-2</v>
      </c>
      <c r="G144" s="52">
        <v>2.4112473805332487E-2</v>
      </c>
      <c r="H144" s="52">
        <v>3.0622841732772257E-2</v>
      </c>
      <c r="I144" s="53">
        <v>3.6892084922158709E-2</v>
      </c>
      <c r="J144" s="53">
        <v>3.7615459136318682E-2</v>
      </c>
      <c r="K144" s="54">
        <v>4.3884702325705134E-2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0.1859095652267552</v>
      </c>
      <c r="D145" s="52">
        <v>0.19293912991508472</v>
      </c>
      <c r="E145" s="49">
        <v>0.20251130423358615</v>
      </c>
      <c r="F145" s="52">
        <v>0.43074782669373873</v>
      </c>
      <c r="G145" s="52">
        <v>0.37828819567217342</v>
      </c>
      <c r="H145" s="52">
        <v>0.41436550472092876</v>
      </c>
      <c r="I145" s="53">
        <v>0.46177051766625904</v>
      </c>
      <c r="J145" s="53">
        <v>0.5173619384696182</v>
      </c>
      <c r="K145" s="54">
        <v>0.56819381982063499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13.091588725088998</v>
      </c>
      <c r="D146" s="52">
        <v>12.568445998647</v>
      </c>
      <c r="E146" s="49">
        <v>10.962720055539</v>
      </c>
      <c r="F146" s="52">
        <v>9.5793592152876457</v>
      </c>
      <c r="G146" s="52">
        <v>7.8993991019823335</v>
      </c>
      <c r="H146" s="52">
        <v>7.5774800163216112</v>
      </c>
      <c r="I146" s="53">
        <v>7.4908094932591096</v>
      </c>
      <c r="J146" s="53">
        <v>7.3298499504287484</v>
      </c>
      <c r="K146" s="54">
        <v>7.2803239372501753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6.6016743208500012E-2</v>
      </c>
      <c r="D147" s="52">
        <v>0</v>
      </c>
      <c r="E147" s="49">
        <v>0</v>
      </c>
      <c r="F147" s="52">
        <v>0</v>
      </c>
      <c r="G147" s="52">
        <v>0</v>
      </c>
      <c r="H147" s="52">
        <v>0</v>
      </c>
      <c r="I147" s="53">
        <v>0</v>
      </c>
      <c r="J147" s="53">
        <v>0</v>
      </c>
      <c r="K147" s="54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3.6611523784500006</v>
      </c>
      <c r="D149" s="52">
        <v>3.9311574372</v>
      </c>
      <c r="E149" s="49">
        <v>2.6683021249499999</v>
      </c>
      <c r="F149" s="52">
        <v>2.4933801564000002</v>
      </c>
      <c r="G149" s="52">
        <v>2.7337873469137324</v>
      </c>
      <c r="H149" s="52">
        <v>2.8540905837278419</v>
      </c>
      <c r="I149" s="53">
        <v>2.8333486463460988</v>
      </c>
      <c r="J149" s="53">
        <v>2.8126067089643558</v>
      </c>
      <c r="K149" s="54">
        <v>2.8748325211095849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73.011799605119549</v>
      </c>
      <c r="D150" s="52">
        <v>48.79125955057053</v>
      </c>
      <c r="E150" s="49">
        <v>41.950305710840524</v>
      </c>
      <c r="F150" s="52">
        <v>45.386227202249223</v>
      </c>
      <c r="G150" s="52">
        <v>48.821620264724672</v>
      </c>
      <c r="H150" s="52">
        <v>50.970067893976591</v>
      </c>
      <c r="I150" s="53">
        <v>50.599645888933154</v>
      </c>
      <c r="J150" s="53">
        <v>50.229223883889716</v>
      </c>
      <c r="K150" s="54">
        <v>51.340489899020014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0.71589660119106702</v>
      </c>
      <c r="D160" s="52">
        <v>0.75738109722416436</v>
      </c>
      <c r="E160" s="49">
        <v>0.70064944897045311</v>
      </c>
      <c r="F160" s="52">
        <v>0.64849758395905133</v>
      </c>
      <c r="G160" s="52">
        <v>0.6656121399416256</v>
      </c>
      <c r="H160" s="52">
        <v>0.6949031142334422</v>
      </c>
      <c r="I160" s="53">
        <v>0.68985294625209448</v>
      </c>
      <c r="J160" s="53">
        <v>0.68480277827074676</v>
      </c>
      <c r="K160" s="54">
        <v>0.69995328221478981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0.57115032730064408</v>
      </c>
      <c r="D164" s="52">
        <v>0.6237862743</v>
      </c>
      <c r="E164" s="49">
        <v>0.60523751190000008</v>
      </c>
      <c r="F164" s="52">
        <v>0.3396246</v>
      </c>
      <c r="G164" s="52">
        <v>0.32879510180172744</v>
      </c>
      <c r="H164" s="52">
        <v>0.31539592837407082</v>
      </c>
      <c r="I164" s="53">
        <v>0.31178845860508636</v>
      </c>
      <c r="J164" s="53">
        <v>0.30508887189125805</v>
      </c>
      <c r="K164" s="54">
        <v>0.30302746059469549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0.30280780047</v>
      </c>
      <c r="D165" s="52">
        <v>0.27207313770000002</v>
      </c>
      <c r="E165" s="49">
        <v>0.25211751599999999</v>
      </c>
      <c r="F165" s="52">
        <v>0.25548615539999997</v>
      </c>
      <c r="G165" s="52">
        <v>0.25655517494179897</v>
      </c>
      <c r="H165" s="52">
        <v>0.26784515987853974</v>
      </c>
      <c r="I165" s="53">
        <v>0.26589861075151544</v>
      </c>
      <c r="J165" s="53">
        <v>0.26395206162449114</v>
      </c>
      <c r="K165" s="54">
        <v>0.26979170900556393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6.7871999999999995</v>
      </c>
      <c r="D168" s="52">
        <v>7.0083530594817205</v>
      </c>
      <c r="E168" s="49">
        <v>7.6753539992675339</v>
      </c>
      <c r="F168" s="52">
        <v>8.3264148913509146</v>
      </c>
      <c r="G168" s="52">
        <v>8.1653798476753554</v>
      </c>
      <c r="H168" s="52">
        <v>8.6383249221287812</v>
      </c>
      <c r="I168" s="53">
        <v>8.7147371291322528</v>
      </c>
      <c r="J168" s="53">
        <v>9.4749011154740064</v>
      </c>
      <c r="K168" s="54">
        <v>10.207916388017841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4.83</v>
      </c>
      <c r="D169" s="52">
        <v>1.6049567729651522</v>
      </c>
      <c r="E169" s="49">
        <v>1.1644354197790781</v>
      </c>
      <c r="F169" s="52">
        <v>0.794621954239075</v>
      </c>
      <c r="G169" s="52">
        <v>0.81179612620629604</v>
      </c>
      <c r="H169" s="52">
        <v>0.88132898498199586</v>
      </c>
      <c r="I169" s="53">
        <v>0.92652534318620083</v>
      </c>
      <c r="J169" s="53">
        <v>1.0030114878394707</v>
      </c>
      <c r="K169" s="54">
        <v>1.091665882778488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1.7942788929239999</v>
      </c>
      <c r="D170" s="52">
        <v>1.451593968069</v>
      </c>
      <c r="E170" s="49">
        <v>1.2274530413670002</v>
      </c>
      <c r="F170" s="52">
        <v>0.91900726776600006</v>
      </c>
      <c r="G170" s="52">
        <v>0.66074307669876464</v>
      </c>
      <c r="H170" s="52">
        <v>0.63381624285210658</v>
      </c>
      <c r="I170" s="53">
        <v>0.62656671066262171</v>
      </c>
      <c r="J170" s="53">
        <v>0.61310329373929262</v>
      </c>
      <c r="K170" s="54">
        <v>0.60896070391672985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9.5263709494352242E-2</v>
      </c>
      <c r="D174" s="52">
        <v>0.10196193746464474</v>
      </c>
      <c r="E174" s="49">
        <v>0.19409980363861967</v>
      </c>
      <c r="F174" s="52">
        <v>0.14271694122807979</v>
      </c>
      <c r="G174" s="52">
        <v>0.19808778698266433</v>
      </c>
      <c r="H174" s="52">
        <v>0.20927546930394439</v>
      </c>
      <c r="I174" s="53">
        <v>0.2112497661841703</v>
      </c>
      <c r="J174" s="53">
        <v>0.22967653706627861</v>
      </c>
      <c r="K174" s="54">
        <v>0.24744520898831163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3.1727838434018403E-3</v>
      </c>
      <c r="D175" s="52">
        <v>0</v>
      </c>
      <c r="E175" s="49">
        <v>0</v>
      </c>
      <c r="F175" s="52">
        <v>0</v>
      </c>
      <c r="G175" s="52">
        <v>0</v>
      </c>
      <c r="H175" s="52">
        <v>0</v>
      </c>
      <c r="I175" s="53">
        <v>0</v>
      </c>
      <c r="J175" s="53">
        <v>0</v>
      </c>
      <c r="K175" s="54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</v>
      </c>
      <c r="D176" s="52">
        <v>0</v>
      </c>
      <c r="E176" s="49">
        <v>0</v>
      </c>
      <c r="F176" s="52">
        <v>0</v>
      </c>
      <c r="G176" s="52">
        <v>0</v>
      </c>
      <c r="H176" s="52">
        <v>0</v>
      </c>
      <c r="I176" s="53">
        <v>0</v>
      </c>
      <c r="J176" s="53">
        <v>0</v>
      </c>
      <c r="K176" s="54">
        <v>0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0.105</v>
      </c>
      <c r="D178" s="52">
        <v>6.7358499721853734E-3</v>
      </c>
      <c r="E178" s="49">
        <v>9.8297880102214651E-3</v>
      </c>
      <c r="F178" s="52">
        <v>4.4234044019307202E-2</v>
      </c>
      <c r="G178" s="52">
        <v>4.3256154201329951E-2</v>
      </c>
      <c r="H178" s="52">
        <v>4.5159687542511387E-2</v>
      </c>
      <c r="I178" s="53">
        <v>4.4831492138859411E-2</v>
      </c>
      <c r="J178" s="53">
        <v>4.4503296735207434E-2</v>
      </c>
      <c r="K178" s="54">
        <v>4.5487882946163349E-2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1.7394300000000001E-2</v>
      </c>
      <c r="D179" s="52">
        <v>1.215662674080864E-2</v>
      </c>
      <c r="E179" s="49">
        <v>2.1826671308823049E-2</v>
      </c>
      <c r="F179" s="52">
        <v>2.0721522284007209E-2</v>
      </c>
      <c r="G179" s="52">
        <v>1.9655595386702078E-2</v>
      </c>
      <c r="H179" s="52">
        <v>2.0765712069671965E-2</v>
      </c>
      <c r="I179" s="53">
        <v>2.0961615013725475E-2</v>
      </c>
      <c r="J179" s="53">
        <v>2.2790042491558228E-2</v>
      </c>
      <c r="K179" s="54">
        <v>2.4553168988039813E-2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0.24498595136607076</v>
      </c>
      <c r="D180" s="52">
        <v>0.36235773109958497</v>
      </c>
      <c r="E180" s="49">
        <v>0.67200000000000004</v>
      </c>
      <c r="F180" s="52">
        <v>0.7920463368914481</v>
      </c>
      <c r="G180" s="52">
        <v>0.73440988439293298</v>
      </c>
      <c r="H180" s="52">
        <v>0.80445048484208281</v>
      </c>
      <c r="I180" s="53">
        <v>0.89648272501009507</v>
      </c>
      <c r="J180" s="53">
        <v>1.0044080829581257</v>
      </c>
      <c r="K180" s="54">
        <v>1.1030932561503317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1.4303153970000002</v>
      </c>
      <c r="D186" s="52">
        <v>1.4454111000000001</v>
      </c>
      <c r="E186" s="49">
        <v>1.6168005839999999</v>
      </c>
      <c r="F186" s="52">
        <v>1.4825999999999999</v>
      </c>
      <c r="G186" s="52">
        <v>1.9017008415897017</v>
      </c>
      <c r="H186" s="52">
        <v>1.824202061211438</v>
      </c>
      <c r="I186" s="53">
        <v>1.8033370049557518</v>
      </c>
      <c r="J186" s="53">
        <v>1.76458761476662</v>
      </c>
      <c r="K186" s="54">
        <v>1.7526647254776562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55.396330920000004</v>
      </c>
      <c r="D190" s="52">
        <v>30.126639060000002</v>
      </c>
      <c r="E190" s="49">
        <v>31.381842240000005</v>
      </c>
      <c r="F190" s="52">
        <v>29.903938227719642</v>
      </c>
      <c r="G190" s="52">
        <v>29.714066060743832</v>
      </c>
      <c r="H190" s="52">
        <v>31.021665325935896</v>
      </c>
      <c r="I190" s="53">
        <v>30.796217176764848</v>
      </c>
      <c r="J190" s="53">
        <v>30.570769027593801</v>
      </c>
      <c r="K190" s="54">
        <v>31.247113475106936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18.270761479452869</v>
      </c>
      <c r="D192" s="52">
        <v>12.579387346283038</v>
      </c>
      <c r="E192" s="49">
        <v>6.9893351381903699</v>
      </c>
      <c r="F192" s="52">
        <v>4.0794221202424827</v>
      </c>
      <c r="G192" s="52">
        <v>2.731767773984155</v>
      </c>
      <c r="H192" s="52">
        <v>2.6204418145427946</v>
      </c>
      <c r="I192" s="53">
        <v>2.5904694408470439</v>
      </c>
      <c r="J192" s="53">
        <v>2.5348064611263634</v>
      </c>
      <c r="K192" s="54">
        <v>2.5176793904430772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84.064844886084103</v>
      </c>
      <c r="D193" s="52">
        <v>67.053632562807664</v>
      </c>
      <c r="E193" s="49">
        <v>60.414780572231606</v>
      </c>
      <c r="F193" s="52">
        <v>56.906900063618217</v>
      </c>
      <c r="G193" s="52">
        <v>67.466576630932906</v>
      </c>
      <c r="H193" s="52">
        <v>69.979198740008854</v>
      </c>
      <c r="I193" s="53">
        <v>70.460339143874464</v>
      </c>
      <c r="J193" s="53">
        <v>72.705661028580622</v>
      </c>
      <c r="K193" s="54">
        <v>78.105125560850212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0.46899999993000002</v>
      </c>
      <c r="D195" s="52">
        <v>0.25700000004000001</v>
      </c>
      <c r="E195" s="49">
        <v>0.22499999991</v>
      </c>
      <c r="F195" s="52">
        <v>0.13200000000600001</v>
      </c>
      <c r="G195" s="52">
        <v>0.10638613835266862</v>
      </c>
      <c r="H195" s="52">
        <v>0.11106777418305919</v>
      </c>
      <c r="I195" s="53">
        <v>0.11026059559161254</v>
      </c>
      <c r="J195" s="53">
        <v>0.10945341700016589</v>
      </c>
      <c r="K195" s="54">
        <v>0.11187495277450583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2.6352124616162112E-2</v>
      </c>
      <c r="D197" s="52">
        <v>4.8916671449917987E-2</v>
      </c>
      <c r="E197" s="49">
        <v>9.4898869706295561E-2</v>
      </c>
      <c r="F197" s="52">
        <v>8.659229242978525E-2</v>
      </c>
      <c r="G197" s="52">
        <v>0.11410825757042906</v>
      </c>
      <c r="H197" s="52">
        <v>0.14491748711444491</v>
      </c>
      <c r="I197" s="53">
        <v>0.17458563408275649</v>
      </c>
      <c r="J197" s="53">
        <v>0.17800888180986935</v>
      </c>
      <c r="K197" s="54">
        <v>0.20767702877818092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0.67920580789283469</v>
      </c>
      <c r="D198" s="52">
        <v>1.2228047627500174</v>
      </c>
      <c r="E198" s="49">
        <v>1.87446</v>
      </c>
      <c r="F198" s="52">
        <v>5.2308559021053291</v>
      </c>
      <c r="G198" s="52">
        <v>6.9143867585144871</v>
      </c>
      <c r="H198" s="52">
        <v>7.5738111625097035</v>
      </c>
      <c r="I198" s="53">
        <v>8.4402843899229438</v>
      </c>
      <c r="J198" s="53">
        <v>9.4563895401424869</v>
      </c>
      <c r="K198" s="54">
        <v>10.385499386404877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6.6621414754021125E-3</v>
      </c>
      <c r="D200" s="52">
        <v>2.6822847621774844E-3</v>
      </c>
      <c r="E200" s="49">
        <v>3.4262824479234363E-3</v>
      </c>
      <c r="F200" s="52">
        <v>4.3270658125601257E-3</v>
      </c>
      <c r="G200" s="52">
        <v>4.9519237743819999E-3</v>
      </c>
      <c r="H200" s="52">
        <v>5.2316005324035747E-3</v>
      </c>
      <c r="I200" s="53">
        <v>5.2809552544073827E-3</v>
      </c>
      <c r="J200" s="53">
        <v>5.7415993264429178E-3</v>
      </c>
      <c r="K200" s="54">
        <v>6.185791824477184E-3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0.28098762075851813</v>
      </c>
      <c r="D201" s="52">
        <v>0.26318852580244684</v>
      </c>
      <c r="E201" s="49">
        <v>0.24147816498821836</v>
      </c>
      <c r="F201" s="52">
        <v>0.20525644016285</v>
      </c>
      <c r="G201" s="52">
        <v>0.22227199706978851</v>
      </c>
      <c r="H201" s="52">
        <v>0.23482556501060714</v>
      </c>
      <c r="I201" s="53">
        <v>0.23704090052957516</v>
      </c>
      <c r="J201" s="53">
        <v>0.25771736537327644</v>
      </c>
      <c r="K201" s="54">
        <v>0.2776553850439884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529.77862930779042</v>
      </c>
      <c r="D202" s="61">
        <f t="shared" ref="D202:K202" si="0">SUM(D7:D201)</f>
        <v>452.5516535963481</v>
      </c>
      <c r="E202" s="61">
        <f t="shared" si="0"/>
        <v>401.40822543500121</v>
      </c>
      <c r="F202" s="61">
        <f t="shared" si="0"/>
        <v>521.57204818430978</v>
      </c>
      <c r="G202" s="61">
        <f t="shared" si="0"/>
        <v>588.55469780088856</v>
      </c>
      <c r="H202" s="61">
        <f t="shared" si="0"/>
        <v>629.74115724655144</v>
      </c>
      <c r="I202" s="62">
        <f t="shared" si="0"/>
        <v>671.40280291910119</v>
      </c>
      <c r="J202" s="62">
        <f t="shared" si="0"/>
        <v>725.25250380962257</v>
      </c>
      <c r="K202" s="63">
        <f t="shared" si="0"/>
        <v>784.32135097282548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0.99504505263007836</v>
      </c>
      <c r="D204" s="52">
        <f>SUMIF($M$7:$M$201,$N$204,D$7:D$201)</f>
        <v>1.0762870667425348</v>
      </c>
      <c r="E204" s="52">
        <f>SUMIF($M$7:$M$201,$N$204,E$7:E$201)</f>
        <v>0.81414101685435269</v>
      </c>
      <c r="F204" s="52">
        <f>SUMIF($M$7:$M$201,$N$204,F$7:F$201)</f>
        <v>0.7142387268439967</v>
      </c>
      <c r="G204" s="52">
        <f>SUMIF($M$7:$M$201,$N$204,G$7:G$201)</f>
        <v>0.81979974748366913</v>
      </c>
      <c r="H204" s="52">
        <f>SUMIF($M$7:$M$201,$N$204,H$7:H$201)</f>
        <v>0.86610072989969034</v>
      </c>
      <c r="I204" s="52">
        <f>SUMIF($M$7:$M$201,$N$204,I$7:I$201)</f>
        <v>0.87427149150251782</v>
      </c>
      <c r="J204" s="52">
        <f>SUMIF($M$7:$M$201,$N$204,J$7:J$201)</f>
        <v>0.95053193312890571</v>
      </c>
      <c r="K204" s="54">
        <f>SUMIF($M$7:$M$201,$N$204,K$7:K$201)</f>
        <v>1.0240687875543513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3.2555493532009594E-2</v>
      </c>
      <c r="D207" s="52">
        <f>SUMIF($M$7:$M$201,$N$207,D$7:D$201)</f>
        <v>1.8964921283198533E-2</v>
      </c>
      <c r="E207" s="49">
        <f>SUMIF($M$7:$M$201,$N$207,E$7:E$201)</f>
        <v>3.0547164590283178E-2</v>
      </c>
      <c r="F207" s="52">
        <f>SUMIF($M$7:$M$201,$N$207,F$7:F$201)</f>
        <v>2.6214608116472901E-2</v>
      </c>
      <c r="G207" s="52">
        <f>SUMIF($M$7:$M$201,$N$207,G$7:G$201)</f>
        <v>3.4506596098941605E-2</v>
      </c>
      <c r="H207" s="52">
        <f>SUMIF($M$7:$M$201,$N$207,H$7:H$201)</f>
        <v>3.7797486869323806E-2</v>
      </c>
      <c r="I207" s="53">
        <f>SUMIF($M$7:$M$201,$N$207,I$7:I$201)</f>
        <v>4.2121665243071392E-2</v>
      </c>
      <c r="J207" s="53">
        <f>SUMIF($M$7:$M$201,$N$207,J$7:J$201)</f>
        <v>4.7192589279755323E-2</v>
      </c>
      <c r="K207" s="54">
        <f>SUMIF($M$7:$M$201,$N$207,K$7:K$201)</f>
        <v>5.1829358861243707E-2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1.0004884775535161</v>
      </c>
      <c r="D208" s="52">
        <f>SUMIF($M$7:$M$201,$N$208,D$7:D$201)</f>
        <v>0.78737833855302353</v>
      </c>
      <c r="E208" s="49">
        <f>SUMIF($M$7:$M$201,$N$208,E$7:E$201)</f>
        <v>1.9275577240646651</v>
      </c>
      <c r="F208" s="52">
        <f>SUMIF($M$7:$M$201,$N$208,F$7:F$201)</f>
        <v>2.0695718670977468</v>
      </c>
      <c r="G208" s="52">
        <f>SUMIF($M$7:$M$201,$N$208,G$7:G$201)</f>
        <v>2.1836165167642392</v>
      </c>
      <c r="H208" s="52">
        <f>SUMIF($M$7:$M$201,$N$208,H$7:H$201)</f>
        <v>2.2797088976233635</v>
      </c>
      <c r="I208" s="53">
        <f>SUMIF($M$7:$M$201,$N$208,I$7:I$201)</f>
        <v>2.2631412457511004</v>
      </c>
      <c r="J208" s="53">
        <f>SUMIF($M$7:$M$201,$N$208,J$7:J$201)</f>
        <v>2.2465735938788378</v>
      </c>
      <c r="K208" s="54">
        <f>SUMIF($M$7:$M$201,$N$208,K$7:K$201)</f>
        <v>2.2962765494956261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3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3">
      <c r="B210" s="95" t="str">
        <f>'GHG Summary Master'!B210</f>
        <v>Africa</v>
      </c>
      <c r="C210" s="55">
        <f>SUMIF($N$7:$N$208,$B$210,C$7:C$208)</f>
        <v>18.092833752921461</v>
      </c>
      <c r="D210" s="55">
        <f>SUMIF($N$7:$N$208,$B$210,D$7:D$208)</f>
        <v>10.403988794995762</v>
      </c>
      <c r="E210" s="55">
        <f>SUMIF($N$7:$N$208,$B$210,E$7:E$208)</f>
        <v>8.8767538075226948</v>
      </c>
      <c r="F210" s="55">
        <f>SUMIF($N$7:$N$208,$B$210,F$7:F$208)</f>
        <v>9.9967171946421747</v>
      </c>
      <c r="G210" s="55">
        <f>SUMIF($N$7:$N$208,$B$210,G$7:G$208)</f>
        <v>9.9839095323312037</v>
      </c>
      <c r="H210" s="55">
        <f>SUMIF($N$7:$N$208,$B$210,H$7:H$208)</f>
        <v>10.559562263393099</v>
      </c>
      <c r="I210" s="56">
        <f>SUMIF($N$7:$N$208,$B$210,I$7:I$208)</f>
        <v>10.654099350974535</v>
      </c>
      <c r="J210" s="56">
        <f>SUMIF($N$7:$N$208,$B$210,J$7:J$208)</f>
        <v>11.583428889377299</v>
      </c>
      <c r="K210" s="57">
        <f>SUMIF($N$7:$N$208,$B$210,K$7:K$208)</f>
        <v>12.479568087122821</v>
      </c>
    </row>
    <row r="211" spans="2:13">
      <c r="B211" s="95" t="str">
        <f>'GHG Summary Master'!B211</f>
        <v>Central and South America</v>
      </c>
      <c r="C211" s="58">
        <f>SUMIF($N$7:$N$208,$B$211,C$7:C$208)</f>
        <v>3.2062201637298569</v>
      </c>
      <c r="D211" s="58">
        <f>SUMIF($N$7:$N$208,$B$211,D$7:D$208)</f>
        <v>3.4584495807008317</v>
      </c>
      <c r="E211" s="58">
        <f>SUMIF($N$7:$N$208,$B$211,E$7:E$208)</f>
        <v>4.5121978857062945</v>
      </c>
      <c r="F211" s="58">
        <f>SUMIF($N$7:$N$208,$B$211,F$7:F$208)</f>
        <v>6.241676275229942</v>
      </c>
      <c r="G211" s="58">
        <f>SUMIF($N$7:$N$208,$B$211,G$7:G$208)</f>
        <v>8.6829162177781463</v>
      </c>
      <c r="H211" s="58">
        <f>SUMIF($N$7:$N$208,$B$211,H$7:H$208)</f>
        <v>11.027303596578246</v>
      </c>
      <c r="I211" s="59">
        <f>SUMIF($N$7:$N$208,$B$211,I$7:I$208)</f>
        <v>13.284861813200566</v>
      </c>
      <c r="J211" s="59">
        <f>SUMIF($N$7:$N$208,$B$211,J$7:J$208)</f>
        <v>13.545349299733909</v>
      </c>
      <c r="K211" s="60">
        <f>SUMIF($N$7:$N$208,$B$211,K$7:K$208)</f>
        <v>15.802907516356226</v>
      </c>
      <c r="M211" s="89"/>
    </row>
    <row r="212" spans="2:13">
      <c r="B212" s="95" t="str">
        <f>'GHG Summary Master'!B212</f>
        <v>Middle East</v>
      </c>
      <c r="C212" s="58">
        <f>SUMIF($N$7:$N$208,$B$212,C$7:C$208)</f>
        <v>0.25833410730524409</v>
      </c>
      <c r="D212" s="58">
        <f>SUMIF($N$7:$N$208,$B$212,D$7:D$208)</f>
        <v>0.26725837607933139</v>
      </c>
      <c r="E212" s="58">
        <f>SUMIF($N$7:$N$208,$B$212,E$7:E$208)</f>
        <v>0.13965000000000002</v>
      </c>
      <c r="F212" s="58">
        <f>SUMIF($N$7:$N$208,$B$212,F$7:F$208)</f>
        <v>0.14906460735848387</v>
      </c>
      <c r="G212" s="58">
        <f>SUMIF($N$7:$N$208,$B$212,G$7:G$208)</f>
        <v>0.12363245672288983</v>
      </c>
      <c r="H212" s="58">
        <f>SUMIF($N$7:$N$208,$B$212,H$7:H$208)</f>
        <v>0.24726491344577967</v>
      </c>
      <c r="I212" s="59">
        <f>SUMIF($N$7:$N$208,$B$212,I$7:I$208)</f>
        <v>0.37089737016866953</v>
      </c>
      <c r="J212" s="59">
        <f>SUMIF($N$7:$N$208,$B$212,J$7:J$208)</f>
        <v>0.24726491344577967</v>
      </c>
      <c r="K212" s="60">
        <f>SUMIF($N$7:$N$208,$B$212,K$7:K$208)</f>
        <v>0.24726491344577967</v>
      </c>
    </row>
    <row r="213" spans="2:13">
      <c r="B213" s="95" t="str">
        <f>'GHG Summary Master'!B213</f>
        <v>OECD</v>
      </c>
      <c r="C213" s="58">
        <f>SUMIF($N$7:$N$208,$B$213,C$7:C$208)</f>
        <v>181.43074521970829</v>
      </c>
      <c r="D213" s="58">
        <f>SUMIF($N$7:$N$208,$B$213,D$7:D$208)</f>
        <v>143.96102762099827</v>
      </c>
      <c r="E213" s="58">
        <f>SUMIF($N$7:$N$208,$B$213,E$7:E$208)</f>
        <v>126.80344386942902</v>
      </c>
      <c r="F213" s="58">
        <f>SUMIF($N$7:$N$208,$B$213,F$7:F$208)</f>
        <v>112.61119672625313</v>
      </c>
      <c r="G213" s="58">
        <f>SUMIF($N$7:$N$208,$B$213,G$7:G$208)</f>
        <v>122.66030882926356</v>
      </c>
      <c r="H213" s="58">
        <f>SUMIF($N$7:$N$208,$B$213,H$7:H$208)</f>
        <v>126.23971740929184</v>
      </c>
      <c r="I213" s="59">
        <f>SUMIF($N$7:$N$208,$B$213,I$7:I$208)</f>
        <v>127.85577611571445</v>
      </c>
      <c r="J213" s="59">
        <f>SUMIF($N$7:$N$208,$B$213,J$7:J$208)</f>
        <v>132.39983821271767</v>
      </c>
      <c r="K213" s="60">
        <f>SUMIF($N$7:$N$208,$B$213,K$7:K$208)</f>
        <v>141.00359641581787</v>
      </c>
    </row>
    <row r="214" spans="2:13">
      <c r="B214" s="95" t="str">
        <f>'GHG Summary Master'!B214</f>
        <v>Non-OECD Asia</v>
      </c>
      <c r="C214" s="58">
        <f>SUMIF($N$7:$N$208,$B$214,C$7:C$208)</f>
        <v>152.42923452860896</v>
      </c>
      <c r="D214" s="58">
        <f>SUMIF($N$7:$N$208,$B$214,D$7:D$208)</f>
        <v>188.13114356783038</v>
      </c>
      <c r="E214" s="58">
        <f>SUMIF($N$7:$N$208,$B$214,E$7:E$208)</f>
        <v>162.87263322247435</v>
      </c>
      <c r="F214" s="58">
        <f>SUMIF($N$7:$N$208,$B$214,F$7:F$208)</f>
        <v>293.35604360165752</v>
      </c>
      <c r="G214" s="58">
        <f>SUMIF($N$7:$N$208,$B$214,G$7:G$208)</f>
        <v>339.28944903989691</v>
      </c>
      <c r="H214" s="58">
        <f>SUMIF($N$7:$N$208,$B$214,H$7:H$208)</f>
        <v>369.10833573041549</v>
      </c>
      <c r="I214" s="59">
        <f>SUMIF($N$7:$N$208,$B$214,I$7:I$208)</f>
        <v>407.49621073019085</v>
      </c>
      <c r="J214" s="59">
        <f>SUMIF($N$7:$N$208,$B$214,J$7:J$208)</f>
        <v>456.55368075006953</v>
      </c>
      <c r="K214" s="60">
        <f>SUMIF($N$7:$N$208,$B$214,K$7:K$208)</f>
        <v>501.41102491208193</v>
      </c>
    </row>
    <row r="215" spans="2:13">
      <c r="B215" s="95" t="str">
        <f>'GHG Summary Master'!B215</f>
        <v>Non-OECD Europe &amp; Eurasia</v>
      </c>
      <c r="C215" s="58">
        <f>SUMIF($N$7:$N$208,$B$215,C$7:C$208)</f>
        <v>174.36126153551638</v>
      </c>
      <c r="D215" s="58">
        <f>SUMIF($N$7:$N$208,$B$215,D$7:D$208)</f>
        <v>106.32978565574366</v>
      </c>
      <c r="E215" s="58">
        <f>SUMIF($N$7:$N$208,$B$215,E$7:E$208)</f>
        <v>98.203546649868827</v>
      </c>
      <c r="F215" s="58">
        <f>SUMIF($N$7:$N$208,$B$215,F$7:F$208)</f>
        <v>99.217349779168615</v>
      </c>
      <c r="G215" s="58">
        <f>SUMIF($N$7:$N$208,$B$215,G$7:G$208)</f>
        <v>107.81448172489564</v>
      </c>
      <c r="H215" s="58">
        <f>SUMIF($N$7:$N$208,$B$215,H$7:H$208)</f>
        <v>112.55897333342668</v>
      </c>
      <c r="I215" s="59">
        <f>SUMIF($N$7:$N$208,$B$215,I$7:I$208)</f>
        <v>111.74095753885234</v>
      </c>
      <c r="J215" s="59">
        <f>SUMIF($N$7:$N$208,$B$215,J$7:J$208)</f>
        <v>110.92294174427802</v>
      </c>
      <c r="K215" s="60">
        <f>SUMIF($N$7:$N$208,$B$215,K$7:K$208)</f>
        <v>113.37698912800099</v>
      </c>
    </row>
    <row r="216" spans="2:13">
      <c r="B216" s="97" t="str">
        <f>'GHG Summary Master'!B216</f>
        <v>EU</v>
      </c>
      <c r="C216" s="98">
        <f>SUMIF($O$7:$O$208,$B216,C$7:C$208)</f>
        <v>71.799320728899644</v>
      </c>
      <c r="D216" s="98">
        <f>SUMIF($O$7:$O$208,$B216,D$7:D$208)</f>
        <v>57.231056255671319</v>
      </c>
      <c r="E216" s="98">
        <f>SUMIF($O$7:$O$208,$B216,E$7:E$208)</f>
        <v>43.019540734990692</v>
      </c>
      <c r="F216" s="98">
        <f>SUMIF($O$7:$O$208,$B216,F$7:F$208)</f>
        <v>31.009272634739045</v>
      </c>
      <c r="G216" s="98">
        <f>SUMIF($O$7:$O$208,$B216,G$7:G$208)</f>
        <v>25.822180757992115</v>
      </c>
      <c r="H216" s="98">
        <f>SUMIF($O$7:$O$208,$B216,H$7:H$208)</f>
        <v>25.171752781080681</v>
      </c>
      <c r="I216" s="98">
        <f>SUMIF($O$7:$O$208,$B216,I$7:I$208)</f>
        <v>24.90448526498583</v>
      </c>
      <c r="J216" s="98">
        <f>SUMIF($O$7:$O$208,$B216,J$7:J$208)</f>
        <v>24.438967337155688</v>
      </c>
      <c r="K216" s="99">
        <f>SUMIF($O$7:$O$208,$B216,K$7:K$208)</f>
        <v>24.414726503209927</v>
      </c>
    </row>
    <row r="217" spans="2:13" ht="13.5" thickBot="1">
      <c r="B217" s="97" t="str">
        <f>'GHG Summary Master'!B217</f>
        <v>OPEC</v>
      </c>
      <c r="C217" s="98">
        <f>SUMIF($O$7:$O$208,$B217,C$7:C$208)</f>
        <v>10.572777000185445</v>
      </c>
      <c r="D217" s="98">
        <f>SUMIF($O$7:$O$208,$B217,D$7:D$208)</f>
        <v>2.6081223898714998</v>
      </c>
      <c r="E217" s="98">
        <f>SUMIF($O$7:$O$208,$B217,E$7:E$208)</f>
        <v>0.57738866898301067</v>
      </c>
      <c r="F217" s="98">
        <f>SUMIF($O$7:$O$208,$B217,F$7:F$208)</f>
        <v>1.1498974012575229</v>
      </c>
      <c r="G217" s="98">
        <f>SUMIF($O$7:$O$208,$B217,G$7:G$208)</f>
        <v>1.1942239395466949</v>
      </c>
      <c r="H217" s="98">
        <f>SUMIF($O$7:$O$208,$B217,H$7:H$208)</f>
        <v>1.4026862730870471</v>
      </c>
      <c r="I217" s="98">
        <f>SUMIF($O$7:$O$208,$B217,I$7:I$208)</f>
        <v>1.5655199321794451</v>
      </c>
      <c r="J217" s="98">
        <f>SUMIF($O$7:$O$208,$B217,J$7:J$208)</f>
        <v>1.534285906928168</v>
      </c>
      <c r="K217" s="99">
        <f>SUMIF($O$7:$O$208,$B217,K$7:K$208)</f>
        <v>1.6497515525072477</v>
      </c>
    </row>
    <row r="218" spans="2:13" ht="13.5" thickBot="1">
      <c r="B218" s="154" t="s">
        <v>34</v>
      </c>
      <c r="C218" s="158">
        <f t="shared" ref="C218:K218" si="1">SUM(C210:C215)</f>
        <v>529.7786293077902</v>
      </c>
      <c r="D218" s="158">
        <f t="shared" si="1"/>
        <v>452.55165359634822</v>
      </c>
      <c r="E218" s="158">
        <f t="shared" si="1"/>
        <v>401.40822543500121</v>
      </c>
      <c r="F218" s="158">
        <f t="shared" si="1"/>
        <v>521.57204818430978</v>
      </c>
      <c r="G218" s="158">
        <f t="shared" si="1"/>
        <v>588.55469780088833</v>
      </c>
      <c r="H218" s="158">
        <f t="shared" si="1"/>
        <v>629.7411572465511</v>
      </c>
      <c r="I218" s="159">
        <f t="shared" si="1"/>
        <v>671.40280291910153</v>
      </c>
      <c r="J218" s="159">
        <f t="shared" si="1"/>
        <v>725.25250380962211</v>
      </c>
      <c r="K218" s="160">
        <f t="shared" si="1"/>
        <v>784.3213509728256</v>
      </c>
    </row>
    <row r="219" spans="2:13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3" ht="13.5" thickBot="1">
      <c r="C220" s="88"/>
      <c r="D220" s="88"/>
      <c r="E220" s="88"/>
      <c r="F220" s="88"/>
      <c r="G220" s="88"/>
      <c r="H220" s="88"/>
      <c r="I220" s="88"/>
      <c r="J220" s="88"/>
      <c r="K220" s="88"/>
    </row>
    <row r="221" spans="2:13" ht="13.5" thickTop="1">
      <c r="B221" s="104" t="s">
        <v>3</v>
      </c>
      <c r="C221" s="107">
        <f>C210/C$218</f>
        <v>3.4151686670641272E-2</v>
      </c>
      <c r="D221" s="107">
        <f t="shared" ref="D221:K221" si="2">D210/D$218</f>
        <v>2.2989616129600005E-2</v>
      </c>
      <c r="E221" s="107">
        <f t="shared" si="2"/>
        <v>2.2114030667665228E-2</v>
      </c>
      <c r="F221" s="107">
        <f t="shared" si="2"/>
        <v>1.9166512525820016E-2</v>
      </c>
      <c r="G221" s="107">
        <f t="shared" si="2"/>
        <v>1.6963435292651121E-2</v>
      </c>
      <c r="H221" s="107">
        <f t="shared" si="2"/>
        <v>1.6768099308552744E-2</v>
      </c>
      <c r="I221" s="107">
        <f t="shared" si="2"/>
        <v>1.5868416552110024E-2</v>
      </c>
      <c r="J221" s="107">
        <f t="shared" si="2"/>
        <v>1.5971580695732328E-2</v>
      </c>
      <c r="K221" s="108">
        <f t="shared" si="2"/>
        <v>1.5911294613673219E-2</v>
      </c>
    </row>
    <row r="222" spans="2:13">
      <c r="B222" s="105" t="s">
        <v>328</v>
      </c>
      <c r="C222" s="109">
        <f t="shared" ref="C222:K226" si="3">C211/C$218</f>
        <v>6.0519998096546677E-3</v>
      </c>
      <c r="D222" s="109">
        <f t="shared" si="3"/>
        <v>7.6421101397313269E-3</v>
      </c>
      <c r="E222" s="109">
        <f t="shared" si="3"/>
        <v>1.1240920339428721E-2</v>
      </c>
      <c r="F222" s="109">
        <f t="shared" si="3"/>
        <v>1.1967045199140538E-2</v>
      </c>
      <c r="G222" s="109">
        <f t="shared" si="3"/>
        <v>1.4752946922727019E-2</v>
      </c>
      <c r="H222" s="109">
        <f t="shared" si="3"/>
        <v>1.7510851037263436E-2</v>
      </c>
      <c r="I222" s="109">
        <f t="shared" si="3"/>
        <v>1.9786723790012659E-2</v>
      </c>
      <c r="J222" s="109">
        <f t="shared" si="3"/>
        <v>1.8676735659074052E-2</v>
      </c>
      <c r="K222" s="110">
        <f t="shared" si="3"/>
        <v>2.0148511189648527E-2</v>
      </c>
    </row>
    <row r="223" spans="2:13">
      <c r="B223" s="105" t="s">
        <v>17</v>
      </c>
      <c r="C223" s="109">
        <f t="shared" si="3"/>
        <v>4.8762651608424436E-4</v>
      </c>
      <c r="D223" s="109">
        <f t="shared" si="3"/>
        <v>5.9055883224705115E-4</v>
      </c>
      <c r="E223" s="109">
        <f t="shared" si="3"/>
        <v>3.4790019524055099E-4</v>
      </c>
      <c r="F223" s="109">
        <f t="shared" si="3"/>
        <v>2.8579868855588747E-4</v>
      </c>
      <c r="G223" s="109">
        <f t="shared" si="3"/>
        <v>2.100611161287773E-4</v>
      </c>
      <c r="H223" s="109">
        <f t="shared" si="3"/>
        <v>3.9264531244378006E-4</v>
      </c>
      <c r="I223" s="109">
        <f t="shared" si="3"/>
        <v>5.5242153973158136E-4</v>
      </c>
      <c r="J223" s="109">
        <f t="shared" si="3"/>
        <v>3.4093631134941437E-4</v>
      </c>
      <c r="K223" s="110">
        <f t="shared" si="3"/>
        <v>3.1525969953398176E-4</v>
      </c>
    </row>
    <row r="224" spans="2:13">
      <c r="B224" s="105" t="s">
        <v>325</v>
      </c>
      <c r="C224" s="109">
        <f t="shared" si="3"/>
        <v>0.34246520184622409</v>
      </c>
      <c r="D224" s="109">
        <f t="shared" si="3"/>
        <v>0.31810960467598637</v>
      </c>
      <c r="E224" s="109">
        <f t="shared" si="3"/>
        <v>0.31589647604259646</v>
      </c>
      <c r="F224" s="109">
        <f t="shared" si="3"/>
        <v>0.2159072694142139</v>
      </c>
      <c r="G224" s="109">
        <f t="shared" si="3"/>
        <v>0.20840936158963477</v>
      </c>
      <c r="H224" s="109">
        <f t="shared" si="3"/>
        <v>0.20046286630090385</v>
      </c>
      <c r="I224" s="109">
        <f t="shared" si="3"/>
        <v>0.19043080481616639</v>
      </c>
      <c r="J224" s="109">
        <f t="shared" si="3"/>
        <v>0.1825568853843936</v>
      </c>
      <c r="K224" s="110">
        <f t="shared" si="3"/>
        <v>0.17977783754187665</v>
      </c>
    </row>
    <row r="225" spans="2:11">
      <c r="B225" s="105" t="s">
        <v>327</v>
      </c>
      <c r="C225" s="109">
        <f t="shared" si="3"/>
        <v>0.28772250539394784</v>
      </c>
      <c r="D225" s="109">
        <f t="shared" si="3"/>
        <v>0.41571197911395386</v>
      </c>
      <c r="E225" s="109">
        <f t="shared" si="3"/>
        <v>0.4057531034546471</v>
      </c>
      <c r="F225" s="109">
        <f t="shared" si="3"/>
        <v>0.56244586845266153</v>
      </c>
      <c r="G225" s="109">
        <f t="shared" si="3"/>
        <v>0.57647904316733634</v>
      </c>
      <c r="H225" s="109">
        <f t="shared" si="3"/>
        <v>0.58612706424380201</v>
      </c>
      <c r="I225" s="109">
        <f t="shared" si="3"/>
        <v>0.60693254326388446</v>
      </c>
      <c r="J225" s="109">
        <f t="shared" si="3"/>
        <v>0.62950996839290374</v>
      </c>
      <c r="K225" s="110">
        <f t="shared" si="3"/>
        <v>0.63929284124442298</v>
      </c>
    </row>
    <row r="226" spans="2:11" ht="13.5" thickBot="1">
      <c r="B226" s="106" t="s">
        <v>326</v>
      </c>
      <c r="C226" s="111">
        <f t="shared" si="3"/>
        <v>0.3291209797634479</v>
      </c>
      <c r="D226" s="111">
        <f t="shared" si="3"/>
        <v>0.23495613110848143</v>
      </c>
      <c r="E226" s="111">
        <f t="shared" si="3"/>
        <v>0.24464756930042186</v>
      </c>
      <c r="F226" s="111">
        <f t="shared" si="3"/>
        <v>0.19022750571960831</v>
      </c>
      <c r="G226" s="111">
        <f t="shared" si="3"/>
        <v>0.18318515191152199</v>
      </c>
      <c r="H226" s="111">
        <f t="shared" si="3"/>
        <v>0.17873847379703423</v>
      </c>
      <c r="I226" s="111">
        <f t="shared" si="3"/>
        <v>0.16642909003809475</v>
      </c>
      <c r="J226" s="111">
        <f t="shared" si="3"/>
        <v>0.15294389355654697</v>
      </c>
      <c r="K226" s="112">
        <f t="shared" si="3"/>
        <v>0.14455425571084468</v>
      </c>
    </row>
    <row r="227" spans="2:11" ht="13.5" thickTop="1">
      <c r="C227" s="120">
        <f>1-SUM(C221:C226)</f>
        <v>0</v>
      </c>
      <c r="D227" s="120">
        <f t="shared" ref="D227:K227" si="4">1-SUM(D221:D226)</f>
        <v>0</v>
      </c>
      <c r="E227" s="120">
        <f t="shared" si="4"/>
        <v>0</v>
      </c>
      <c r="F227" s="120">
        <f t="shared" si="4"/>
        <v>0</v>
      </c>
      <c r="G227" s="120">
        <f t="shared" si="4"/>
        <v>0</v>
      </c>
      <c r="H227" s="120">
        <f t="shared" si="4"/>
        <v>0</v>
      </c>
      <c r="I227" s="120">
        <f t="shared" si="4"/>
        <v>0</v>
      </c>
      <c r="J227" s="120">
        <f t="shared" si="4"/>
        <v>0</v>
      </c>
      <c r="K227" s="120">
        <f t="shared" si="4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Lists!G1:G24</xm:f>
          </x14:formula1>
          <xm:sqref>C2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33">
    <tabColor rgb="FFFFC00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200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199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0.88369422696058697</v>
      </c>
      <c r="D7" s="49">
        <v>6.4270676332339349E-2</v>
      </c>
      <c r="E7" s="49">
        <v>7.3942684840737946E-2</v>
      </c>
      <c r="F7" s="49">
        <v>6.4297986818032983E-3</v>
      </c>
      <c r="G7" s="49">
        <v>7.2919565020395658E-3</v>
      </c>
      <c r="H7" s="49">
        <v>8.6193715866008276E-3</v>
      </c>
      <c r="I7" s="50">
        <v>9.5959705185309479E-3</v>
      </c>
      <c r="J7" s="50">
        <v>1.0512372382345826E-2</v>
      </c>
      <c r="K7" s="51">
        <v>1.1561074431464459E-2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7.8095168786787217E-5</v>
      </c>
      <c r="D8" s="52">
        <v>2.3856705099308093E-5</v>
      </c>
      <c r="E8" s="49">
        <v>1.4147481689964641E-5</v>
      </c>
      <c r="F8" s="52">
        <v>1.7182956481943378E-5</v>
      </c>
      <c r="G8" s="52">
        <v>1.6079495858668314E-5</v>
      </c>
      <c r="H8" s="52">
        <v>1.1013081304067617E-5</v>
      </c>
      <c r="I8" s="53">
        <v>1.1064714458219443E-5</v>
      </c>
      <c r="J8" s="53">
        <v>1.1077221372718134E-5</v>
      </c>
      <c r="K8" s="54">
        <v>1.1087127361345676E-5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10.585201368898186</v>
      </c>
      <c r="D9" s="52">
        <v>12.40715</v>
      </c>
      <c r="E9" s="49">
        <v>20.892900000000001</v>
      </c>
      <c r="F9" s="52">
        <v>25.840218430280508</v>
      </c>
      <c r="G9" s="52">
        <v>27.812576303615693</v>
      </c>
      <c r="H9" s="52">
        <v>34.067676158943499</v>
      </c>
      <c r="I9" s="53">
        <v>36.844507997176301</v>
      </c>
      <c r="J9" s="53">
        <v>37.981194570866293</v>
      </c>
      <c r="K9" s="54">
        <v>38.990823956397584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17.932330449281761</v>
      </c>
      <c r="D11" s="52">
        <v>24.336505785839645</v>
      </c>
      <c r="E11" s="49">
        <v>28.116966679726865</v>
      </c>
      <c r="F11" s="52">
        <v>47.449231893085141</v>
      </c>
      <c r="G11" s="52">
        <v>84.868280304960535</v>
      </c>
      <c r="H11" s="52">
        <v>92.283933469065332</v>
      </c>
      <c r="I11" s="53">
        <v>88.670475942262627</v>
      </c>
      <c r="J11" s="53">
        <v>92.391253697069516</v>
      </c>
      <c r="K11" s="54">
        <v>99.783696623981399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8.2543975764600006</v>
      </c>
      <c r="D13" s="52">
        <v>10.232496362690002</v>
      </c>
      <c r="E13" s="49">
        <v>10.781823471300001</v>
      </c>
      <c r="F13" s="52">
        <v>11.566836209524066</v>
      </c>
      <c r="G13" s="52">
        <v>12.209415459297929</v>
      </c>
      <c r="H13" s="52">
        <v>12.217995408257728</v>
      </c>
      <c r="I13" s="53">
        <v>13.069849380613412</v>
      </c>
      <c r="J13" s="53">
        <v>14.831992914596499</v>
      </c>
      <c r="K13" s="54">
        <v>16.873093359314488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1.6701510000000002</v>
      </c>
      <c r="D14" s="52">
        <v>1.0717455</v>
      </c>
      <c r="E14" s="49">
        <v>0.47334000000000004</v>
      </c>
      <c r="F14" s="52">
        <v>0.56960749999999993</v>
      </c>
      <c r="G14" s="52">
        <v>0.62138999999999989</v>
      </c>
      <c r="H14" s="52">
        <v>0.69906374999999987</v>
      </c>
      <c r="I14" s="53">
        <v>0.73790062500000009</v>
      </c>
      <c r="J14" s="53">
        <v>0.76379187500000012</v>
      </c>
      <c r="K14" s="54">
        <v>0.77673750000000008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6.959013395719623</v>
      </c>
      <c r="D15" s="52">
        <v>7.0440412093432716</v>
      </c>
      <c r="E15" s="49">
        <v>5.8517297857557002</v>
      </c>
      <c r="F15" s="52">
        <v>4.9159670436216905</v>
      </c>
      <c r="G15" s="52">
        <v>5.277991023479105</v>
      </c>
      <c r="H15" s="52">
        <v>5.5583362352271433</v>
      </c>
      <c r="I15" s="53">
        <v>5.9829164042292806</v>
      </c>
      <c r="J15" s="53">
        <v>6.1762777824784116</v>
      </c>
      <c r="K15" s="54">
        <v>6.5046516002029691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0.1975070995232994</v>
      </c>
      <c r="D16" s="52">
        <v>0.21983260639610971</v>
      </c>
      <c r="E16" s="49">
        <v>0.20749241929567708</v>
      </c>
      <c r="F16" s="52">
        <v>0.23556834932205753</v>
      </c>
      <c r="G16" s="52">
        <v>0.22644058774327513</v>
      </c>
      <c r="H16" s="52">
        <v>0.21936328224099202</v>
      </c>
      <c r="I16" s="53">
        <v>0.21600289955118271</v>
      </c>
      <c r="J16" s="53">
        <v>0.21791292758584627</v>
      </c>
      <c r="K16" s="54">
        <v>0.22024926699297945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9.3080400000000001</v>
      </c>
      <c r="D17" s="52">
        <v>6.4685711814444806</v>
      </c>
      <c r="E17" s="49">
        <v>8.5082900035742757</v>
      </c>
      <c r="F17" s="52">
        <v>11.909467051165594</v>
      </c>
      <c r="G17" s="52">
        <v>24.39645675353772</v>
      </c>
      <c r="H17" s="52">
        <v>31.601768596538822</v>
      </c>
      <c r="I17" s="53">
        <v>34.07489058566712</v>
      </c>
      <c r="J17" s="53">
        <v>35.673350918018023</v>
      </c>
      <c r="K17" s="54">
        <v>38.042882782313683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0.48203759326129308</v>
      </c>
      <c r="D19" s="52">
        <v>0.53631876603906659</v>
      </c>
      <c r="E19" s="49">
        <v>0.64292696447619124</v>
      </c>
      <c r="F19" s="52">
        <v>0.75550001577102688</v>
      </c>
      <c r="G19" s="52">
        <v>0.90520392872093847</v>
      </c>
      <c r="H19" s="52">
        <v>1.0451324453109212</v>
      </c>
      <c r="I19" s="53">
        <v>1.0760990669587205</v>
      </c>
      <c r="J19" s="53">
        <v>1.1596677824560626</v>
      </c>
      <c r="K19" s="54">
        <v>1.1760002652027466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1.2443348386235154E-3</v>
      </c>
      <c r="D20" s="52">
        <v>1.9947965693794555E-3</v>
      </c>
      <c r="E20" s="49">
        <v>2.6482732470272897E-3</v>
      </c>
      <c r="F20" s="52">
        <v>3.8554420964761263E-3</v>
      </c>
      <c r="G20" s="52">
        <v>4.7343889798638072E-3</v>
      </c>
      <c r="H20" s="52">
        <v>5.5660640319152247E-3</v>
      </c>
      <c r="I20" s="53">
        <v>6.1727533799305007E-3</v>
      </c>
      <c r="J20" s="53">
        <v>6.7349973635936868E-3</v>
      </c>
      <c r="K20" s="54">
        <v>7.3935284317357053E-3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5.0191657928095094E-2</v>
      </c>
      <c r="D21" s="52">
        <v>5.0386097804490215E-2</v>
      </c>
      <c r="E21" s="49">
        <v>6.665824689966221E-2</v>
      </c>
      <c r="F21" s="52">
        <v>4.6815584932274175E-2</v>
      </c>
      <c r="G21" s="52">
        <v>5.2499428238559506E-2</v>
      </c>
      <c r="H21" s="52">
        <v>5.128192990685488E-2</v>
      </c>
      <c r="I21" s="53">
        <v>5.4629415707425022E-2</v>
      </c>
      <c r="J21" s="53">
        <v>6.2704054228119394E-2</v>
      </c>
      <c r="K21" s="54">
        <v>7.2713743021508168E-2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1.2340572839709514</v>
      </c>
      <c r="D22" s="52">
        <v>1.2331104066632947</v>
      </c>
      <c r="E22" s="49">
        <v>1.4617954608772199</v>
      </c>
      <c r="F22" s="52">
        <v>1.5902775370272</v>
      </c>
      <c r="G22" s="52">
        <v>1.7186331629307194</v>
      </c>
      <c r="H22" s="52">
        <v>1.6361078615723088</v>
      </c>
      <c r="I22" s="53">
        <v>1.7026650075269489</v>
      </c>
      <c r="J22" s="53">
        <v>1.7469595891113114</v>
      </c>
      <c r="K22" s="54">
        <v>1.7693336826379049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0.52843333493023292</v>
      </c>
      <c r="D23" s="52">
        <v>0.52254258463953429</v>
      </c>
      <c r="E23" s="49">
        <v>0.45277827903488466</v>
      </c>
      <c r="F23" s="52">
        <v>0.41451820631189429</v>
      </c>
      <c r="G23" s="52">
        <v>0.45139275251520455</v>
      </c>
      <c r="H23" s="52">
        <v>0.46005537872727242</v>
      </c>
      <c r="I23" s="53">
        <v>0.47166217212006195</v>
      </c>
      <c r="J23" s="53">
        <v>0.48583191870023945</v>
      </c>
      <c r="K23" s="54">
        <v>0.4966569989341818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0.11230946673541622</v>
      </c>
      <c r="H24" s="52">
        <v>0.106070051916782</v>
      </c>
      <c r="I24" s="53">
        <v>0.11230946673541622</v>
      </c>
      <c r="J24" s="53">
        <v>0.13102771119131895</v>
      </c>
      <c r="K24" s="54">
        <v>0.15598537046585589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0.14975593937651344</v>
      </c>
      <c r="D25" s="52">
        <v>0.11231695453238508</v>
      </c>
      <c r="E25" s="49">
        <v>2.5832899542448561E-2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0.74697000000000002</v>
      </c>
      <c r="D27" s="52">
        <v>1.5831375000000001</v>
      </c>
      <c r="E27" s="49">
        <v>0.67220999999999997</v>
      </c>
      <c r="F27" s="52">
        <v>1.8947415083527812</v>
      </c>
      <c r="G27" s="52">
        <v>2.1663594549449887</v>
      </c>
      <c r="H27" s="52">
        <v>2.2531018673693755</v>
      </c>
      <c r="I27" s="53">
        <v>2.424010313907536</v>
      </c>
      <c r="J27" s="53">
        <v>2.7034597213772198</v>
      </c>
      <c r="K27" s="54">
        <v>2.9756104017780611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0.38261751703281593</v>
      </c>
      <c r="E28" s="49">
        <v>1.8059120434573181E-2</v>
      </c>
      <c r="F28" s="52">
        <v>2.4078827246097573E-2</v>
      </c>
      <c r="G28" s="52">
        <v>2.3538135156211951E-2</v>
      </c>
      <c r="H28" s="52">
        <v>2.773150372719008E-2</v>
      </c>
      <c r="I28" s="53">
        <v>2.9373241948514914E-2</v>
      </c>
      <c r="J28" s="53">
        <v>3.0467734096064812E-2</v>
      </c>
      <c r="K28" s="54">
        <v>3.1014980169839758E-2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0.9966600000000001</v>
      </c>
      <c r="D30" s="52">
        <v>0.96600000000000008</v>
      </c>
      <c r="E30" s="49">
        <v>1.6380000000000001</v>
      </c>
      <c r="F30" s="52">
        <v>3.1080000000000001</v>
      </c>
      <c r="G30" s="52">
        <v>4.0095833203045181</v>
      </c>
      <c r="H30" s="52">
        <v>5.5963841264863312</v>
      </c>
      <c r="I30" s="53">
        <v>7.2603266843280592</v>
      </c>
      <c r="J30" s="53">
        <v>8.2441006434018913</v>
      </c>
      <c r="K30" s="54">
        <v>9.1480785831650806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8.4308014919725878</v>
      </c>
      <c r="D31" s="52">
        <v>9.0992918994293959</v>
      </c>
      <c r="E31" s="49">
        <v>10.713553521972612</v>
      </c>
      <c r="F31" s="52">
        <v>11.12635858840566</v>
      </c>
      <c r="G31" s="52">
        <v>10.889717884652544</v>
      </c>
      <c r="H31" s="52">
        <v>11.834556202429319</v>
      </c>
      <c r="I31" s="53">
        <v>12.321407273361098</v>
      </c>
      <c r="J31" s="53">
        <v>12.570482707037531</v>
      </c>
      <c r="K31" s="54">
        <v>13.362377912906265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0.74859089828434588</v>
      </c>
      <c r="D32" s="52">
        <v>0.62015021682387483</v>
      </c>
      <c r="E32" s="49">
        <v>0.51345276707001275</v>
      </c>
      <c r="F32" s="52">
        <v>0.58820574711190321</v>
      </c>
      <c r="G32" s="52">
        <v>0.61277104928654291</v>
      </c>
      <c r="H32" s="52">
        <v>0.62712534254970798</v>
      </c>
      <c r="I32" s="53">
        <v>0.64544277897923974</v>
      </c>
      <c r="J32" s="53">
        <v>0.66571611336423919</v>
      </c>
      <c r="K32" s="54">
        <v>0.68078690132362984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0.8754402436232871</v>
      </c>
      <c r="D34" s="52">
        <v>0.90582675856791028</v>
      </c>
      <c r="E34" s="49">
        <v>1.4799606158378764</v>
      </c>
      <c r="F34" s="52">
        <v>4.4229090112558342</v>
      </c>
      <c r="G34" s="52">
        <v>4.7851570282576752</v>
      </c>
      <c r="H34" s="52">
        <v>5.4695796426601033</v>
      </c>
      <c r="I34" s="53">
        <v>5.9136565737456976</v>
      </c>
      <c r="J34" s="53">
        <v>6.3184968338153</v>
      </c>
      <c r="K34" s="54">
        <v>6.8633682140005332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2.6929461158732005E-2</v>
      </c>
      <c r="D37" s="52">
        <v>1.8681079508897525E-2</v>
      </c>
      <c r="E37" s="49">
        <v>1.4262960818198889E-2</v>
      </c>
      <c r="F37" s="52">
        <v>1.3868739074831807E-2</v>
      </c>
      <c r="G37" s="52">
        <v>1.452764747371937E-2</v>
      </c>
      <c r="H37" s="52">
        <v>1.5072138884032601E-2</v>
      </c>
      <c r="I37" s="53">
        <v>1.5617508246251539E-2</v>
      </c>
      <c r="J37" s="53">
        <v>1.669664388002878E-2</v>
      </c>
      <c r="K37" s="54">
        <v>1.7238077816887784E-2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28.675051784280093</v>
      </c>
      <c r="D38" s="52">
        <v>39.166372063948081</v>
      </c>
      <c r="E38" s="49">
        <v>46.026884214856658</v>
      </c>
      <c r="F38" s="52">
        <v>46.767108416425529</v>
      </c>
      <c r="G38" s="52">
        <v>53.347632002551052</v>
      </c>
      <c r="H38" s="52">
        <v>60.939285421507002</v>
      </c>
      <c r="I38" s="53">
        <v>64.824634385578577</v>
      </c>
      <c r="J38" s="53">
        <v>70.130276736134363</v>
      </c>
      <c r="K38" s="54">
        <v>75.250420597217968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6.6138785882711515</v>
      </c>
      <c r="G41" s="52">
        <v>5.6064505126241579</v>
      </c>
      <c r="H41" s="52">
        <v>5.8140968279065328</v>
      </c>
      <c r="I41" s="53">
        <v>6.0217431431889104</v>
      </c>
      <c r="J41" s="53">
        <v>6.4370357737536636</v>
      </c>
      <c r="K41" s="54">
        <v>6.6446820890360403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2.3972814837858518</v>
      </c>
      <c r="D42" s="52">
        <v>2.1009964451903751</v>
      </c>
      <c r="E42" s="49">
        <v>1.2779360790000001</v>
      </c>
      <c r="F42" s="52">
        <v>1.7931829989389854</v>
      </c>
      <c r="G42" s="52">
        <v>1.6976662986370812</v>
      </c>
      <c r="H42" s="52">
        <v>1.8120865112525941</v>
      </c>
      <c r="I42" s="53">
        <v>1.9626823064618861</v>
      </c>
      <c r="J42" s="53">
        <v>2.1614857178908697</v>
      </c>
      <c r="K42" s="54">
        <v>2.3477357773846625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2.4205683906094433</v>
      </c>
      <c r="D43" s="52">
        <v>2.6911021020990651</v>
      </c>
      <c r="E43" s="49">
        <v>3.0870714316650276</v>
      </c>
      <c r="F43" s="52">
        <v>3.7316512549539933</v>
      </c>
      <c r="G43" s="52">
        <v>4.1843264509031783</v>
      </c>
      <c r="H43" s="52">
        <v>4.1204505452610727</v>
      </c>
      <c r="I43" s="53">
        <v>4.2335080409825521</v>
      </c>
      <c r="J43" s="53">
        <v>4.4315593786255665</v>
      </c>
      <c r="K43" s="54">
        <v>4.6629548267684902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2.4402000000000004</v>
      </c>
      <c r="D44" s="52">
        <v>2.650865</v>
      </c>
      <c r="E44" s="49">
        <v>3.2631899999999998</v>
      </c>
      <c r="F44" s="52">
        <v>4.0589021557112446</v>
      </c>
      <c r="G44" s="52">
        <v>4.1814064993715991</v>
      </c>
      <c r="H44" s="52">
        <v>4.0254668642381342</v>
      </c>
      <c r="I44" s="53">
        <v>4.2771300522638862</v>
      </c>
      <c r="J44" s="53">
        <v>4.9436840656664183</v>
      </c>
      <c r="K44" s="54">
        <v>5.7984251439081316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2.3886146868031789E-2</v>
      </c>
      <c r="D46" s="52">
        <v>4.5360000000000004E-2</v>
      </c>
      <c r="E46" s="49">
        <v>0.14196</v>
      </c>
      <c r="F46" s="52">
        <v>0.11571164147697378</v>
      </c>
      <c r="G46" s="52">
        <v>0.10930041277009574</v>
      </c>
      <c r="H46" s="52">
        <v>0.11351715158584989</v>
      </c>
      <c r="I46" s="53">
        <v>0.11775690627035587</v>
      </c>
      <c r="J46" s="53">
        <v>0.12593223586593785</v>
      </c>
      <c r="K46" s="54">
        <v>0.13006882176297607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1.0926343092849795</v>
      </c>
      <c r="D47" s="52">
        <v>1.1183208223966876</v>
      </c>
      <c r="E47" s="49">
        <v>0.97405119185923272</v>
      </c>
      <c r="F47" s="52">
        <v>0.73934320075260462</v>
      </c>
      <c r="G47" s="52">
        <v>0.86140814376885533</v>
      </c>
      <c r="H47" s="52">
        <v>0.89331214909362766</v>
      </c>
      <c r="I47" s="53">
        <v>0.92521615441840022</v>
      </c>
      <c r="J47" s="53">
        <v>0.9890241650679451</v>
      </c>
      <c r="K47" s="54">
        <v>1.0209281703927175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3.255E-4</v>
      </c>
      <c r="D49" s="52">
        <v>1.9425000000000009E-4</v>
      </c>
      <c r="E49" s="49">
        <v>6.3E-5</v>
      </c>
      <c r="F49" s="52">
        <v>8.4000000000000003E-4</v>
      </c>
      <c r="G49" s="52">
        <v>1.1678687448728469E-3</v>
      </c>
      <c r="H49" s="52">
        <v>1.1029871479354665E-3</v>
      </c>
      <c r="I49" s="53">
        <v>1.1678687448728469E-3</v>
      </c>
      <c r="J49" s="53">
        <v>1.3625135356849878E-3</v>
      </c>
      <c r="K49" s="54">
        <v>1.6220399234345092E-3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6.3839833786662359E-2</v>
      </c>
      <c r="D50" s="52">
        <v>0.33006131392833465</v>
      </c>
      <c r="E50" s="49">
        <v>0.89693210375437127</v>
      </c>
      <c r="F50" s="52">
        <v>1.9130916020858102</v>
      </c>
      <c r="G50" s="52">
        <v>2.5640488193627959</v>
      </c>
      <c r="H50" s="52">
        <v>2.7523366188727088</v>
      </c>
      <c r="I50" s="53">
        <v>2.953365962111711</v>
      </c>
      <c r="J50" s="53">
        <v>3.187031270678681</v>
      </c>
      <c r="K50" s="54">
        <v>3.3309465579080477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1.201179638933505</v>
      </c>
      <c r="D51" s="52">
        <v>1.1488439126138521</v>
      </c>
      <c r="E51" s="49">
        <v>1.1111137931260502</v>
      </c>
      <c r="F51" s="52">
        <v>1.3305160642872</v>
      </c>
      <c r="G51" s="52">
        <v>1.1063046684137727</v>
      </c>
      <c r="H51" s="52">
        <v>1.0304492105433329</v>
      </c>
      <c r="I51" s="53">
        <v>0.9808422415571274</v>
      </c>
      <c r="J51" s="53">
        <v>0.97339589149928907</v>
      </c>
      <c r="K51" s="54">
        <v>0.97616555831565655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1.1340000000000001E-2</v>
      </c>
      <c r="D52" s="52">
        <v>0.40131</v>
      </c>
      <c r="E52" s="49">
        <v>1.3171287904140927</v>
      </c>
      <c r="F52" s="52">
        <v>1.4771547544458736</v>
      </c>
      <c r="G52" s="52">
        <v>1.4398409156789249</v>
      </c>
      <c r="H52" s="52">
        <v>1.3762393287909964</v>
      </c>
      <c r="I52" s="53">
        <v>1.4603864034155343</v>
      </c>
      <c r="J52" s="53">
        <v>1.6938463894749556</v>
      </c>
      <c r="K52" s="54">
        <v>1.997829343331573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1.7442823038879402E-3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0.89748380029247943</v>
      </c>
      <c r="D54" s="52">
        <v>0.66928693725773669</v>
      </c>
      <c r="E54" s="49">
        <v>0.69527425207559557</v>
      </c>
      <c r="F54" s="52">
        <v>0.6800556706009101</v>
      </c>
      <c r="G54" s="52">
        <v>0.59322643321790591</v>
      </c>
      <c r="H54" s="52">
        <v>0.58910572722299726</v>
      </c>
      <c r="I54" s="53">
        <v>0.59287489109108293</v>
      </c>
      <c r="J54" s="53">
        <v>0.60563808977257894</v>
      </c>
      <c r="K54" s="54">
        <v>0.61687448825073898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4.3503094014523923E-2</v>
      </c>
      <c r="D55" s="52">
        <v>6.985829113953039E-2</v>
      </c>
      <c r="E55" s="49">
        <v>8.3364634699404874E-2</v>
      </c>
      <c r="F55" s="52">
        <v>0.10720612761749017</v>
      </c>
      <c r="G55" s="52">
        <v>7.9213967221669582E-2</v>
      </c>
      <c r="H55" s="52">
        <v>7.0628428031937293E-2</v>
      </c>
      <c r="I55" s="53">
        <v>6.4837484522821953E-2</v>
      </c>
      <c r="J55" s="53">
        <v>6.3364348522126135E-2</v>
      </c>
      <c r="K55" s="54">
        <v>6.3242542804564705E-2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1.0500000000000002E-3</v>
      </c>
      <c r="D58" s="52">
        <v>1.6275E-3</v>
      </c>
      <c r="E58" s="49">
        <v>2.5200000000000001E-3</v>
      </c>
      <c r="F58" s="52">
        <v>2.5200000000000001E-3</v>
      </c>
      <c r="G58" s="52">
        <v>3.3178663786642325E-2</v>
      </c>
      <c r="H58" s="52">
        <v>4.9151583534631352E-2</v>
      </c>
      <c r="I58" s="53">
        <v>5.6234895236020696E-2</v>
      </c>
      <c r="J58" s="53">
        <v>5.4428598890810392E-2</v>
      </c>
      <c r="K58" s="54">
        <v>4.712948800187397E-2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0.43869000000000002</v>
      </c>
      <c r="D59" s="52">
        <v>0.60523656257939218</v>
      </c>
      <c r="E59" s="49">
        <v>0.60644426679764074</v>
      </c>
      <c r="F59" s="52">
        <v>0.8171065183248547</v>
      </c>
      <c r="G59" s="52">
        <v>0.78558430744147312</v>
      </c>
      <c r="H59" s="52">
        <v>0.62975492970321456</v>
      </c>
      <c r="I59" s="53">
        <v>0.63016292308621991</v>
      </c>
      <c r="J59" s="53">
        <v>0.63061632499466524</v>
      </c>
      <c r="K59" s="54">
        <v>0.63092462462548882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3.0993900000000001</v>
      </c>
      <c r="D60" s="52">
        <v>3.4045493878171538</v>
      </c>
      <c r="E60" s="49">
        <v>9.3239999999999998</v>
      </c>
      <c r="F60" s="52">
        <v>11.942239230095689</v>
      </c>
      <c r="G60" s="52">
        <v>12.913060123475402</v>
      </c>
      <c r="H60" s="52">
        <v>14.302489748540898</v>
      </c>
      <c r="I60" s="53">
        <v>15.838435194200484</v>
      </c>
      <c r="J60" s="53">
        <v>17.212797622643851</v>
      </c>
      <c r="K60" s="54">
        <v>18.183177481358427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0.1871949242206418</v>
      </c>
      <c r="E62" s="49">
        <v>6.2806746594142044</v>
      </c>
      <c r="F62" s="52">
        <v>14.475403769330395</v>
      </c>
      <c r="G62" s="52">
        <v>14.826346244689459</v>
      </c>
      <c r="H62" s="52">
        <v>15.468793208100362</v>
      </c>
      <c r="I62" s="53">
        <v>16.123981715240351</v>
      </c>
      <c r="J62" s="53">
        <v>17.265965351609296</v>
      </c>
      <c r="K62" s="54">
        <v>17.864039802739651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0.79103860384500013</v>
      </c>
      <c r="D64" s="52">
        <v>0.37378726203000001</v>
      </c>
      <c r="E64" s="49">
        <v>0.42560617039500004</v>
      </c>
      <c r="F64" s="52">
        <v>0.51430465117500002</v>
      </c>
      <c r="G64" s="52">
        <v>0.54855977517219279</v>
      </c>
      <c r="H64" s="52">
        <v>0.45293050807565327</v>
      </c>
      <c r="I64" s="53">
        <v>0.46482468870667937</v>
      </c>
      <c r="J64" s="53">
        <v>0.4727541424606968</v>
      </c>
      <c r="K64" s="54">
        <v>0.47671886933770558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1.1153939999999999E-2</v>
      </c>
      <c r="D67" s="52">
        <v>7.981346751E-2</v>
      </c>
      <c r="E67" s="49">
        <v>5.5055427839999997E-2</v>
      </c>
      <c r="F67" s="52">
        <v>6.4087413810000007E-2</v>
      </c>
      <c r="G67" s="52">
        <v>6.6729158406945183E-2</v>
      </c>
      <c r="H67" s="52">
        <v>6.529007037200954E-2</v>
      </c>
      <c r="I67" s="53">
        <v>6.4951475499318123E-2</v>
      </c>
      <c r="J67" s="53">
        <v>6.6079215384263187E-2</v>
      </c>
      <c r="K67" s="54">
        <v>6.7244009102478339E-2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1.5532251467593539</v>
      </c>
      <c r="D68" s="52">
        <v>1.333622351423164</v>
      </c>
      <c r="E68" s="49">
        <v>1.2689711056727713</v>
      </c>
      <c r="F68" s="52">
        <v>1.1698190045522296</v>
      </c>
      <c r="G68" s="52">
        <v>1.1483980684310773</v>
      </c>
      <c r="H68" s="52">
        <v>1.1416745000426969</v>
      </c>
      <c r="I68" s="53">
        <v>1.1492426120266359</v>
      </c>
      <c r="J68" s="53">
        <v>1.1741278305204053</v>
      </c>
      <c r="K68" s="54">
        <v>1.1959501525550567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0.17533069005667995</v>
      </c>
      <c r="D69" s="52">
        <v>0.23687070511866076</v>
      </c>
      <c r="E69" s="49">
        <v>0.20433000000000001</v>
      </c>
      <c r="F69" s="52">
        <v>0.17303718897340706</v>
      </c>
      <c r="G69" s="52">
        <v>0.16266217758862112</v>
      </c>
      <c r="H69" s="52">
        <v>0.17466461858716165</v>
      </c>
      <c r="I69" s="53">
        <v>0.17087931741263979</v>
      </c>
      <c r="J69" s="53">
        <v>0.1709867523985712</v>
      </c>
      <c r="K69" s="54">
        <v>0.17107654724156451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3.6849804945169029</v>
      </c>
      <c r="D71" s="52">
        <v>0.78252974934884345</v>
      </c>
      <c r="E71" s="49">
        <v>2.3814000000000002</v>
      </c>
      <c r="F71" s="52">
        <v>1.1970000000000001</v>
      </c>
      <c r="G71" s="52">
        <v>0.983912530657158</v>
      </c>
      <c r="H71" s="52">
        <v>1.1614885847851191</v>
      </c>
      <c r="I71" s="53">
        <v>1.2355402006409857</v>
      </c>
      <c r="J71" s="53">
        <v>1.2840804024184109</v>
      </c>
      <c r="K71" s="54">
        <v>1.3290564665240074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7.6199399417557085</v>
      </c>
      <c r="D72" s="52">
        <v>7.9216100052141778</v>
      </c>
      <c r="E72" s="49">
        <v>7.7744043944700634</v>
      </c>
      <c r="F72" s="52">
        <v>7.6852490607336792</v>
      </c>
      <c r="G72" s="52">
        <v>7.2030000000000003</v>
      </c>
      <c r="H72" s="52">
        <v>6.8879999999999999</v>
      </c>
      <c r="I72" s="53">
        <v>6.4889999999999999</v>
      </c>
      <c r="J72" s="53">
        <v>6.5989036542643991</v>
      </c>
      <c r="K72" s="54">
        <v>6.6863725328339942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0.1519476175492887</v>
      </c>
      <c r="E73" s="49">
        <v>0.26700997284029371</v>
      </c>
      <c r="F73" s="52">
        <v>0.27702565006579494</v>
      </c>
      <c r="G73" s="52">
        <v>0.27530298157584965</v>
      </c>
      <c r="H73" s="52">
        <v>0.28549938830088117</v>
      </c>
      <c r="I73" s="53">
        <v>0.29569579502591264</v>
      </c>
      <c r="J73" s="53">
        <v>0.31608860847597559</v>
      </c>
      <c r="K73" s="54">
        <v>0.326285015201007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9.1588009312799992E-2</v>
      </c>
      <c r="D74" s="52">
        <v>5.5501716343499999E-2</v>
      </c>
      <c r="E74" s="49">
        <v>0.13739536678035</v>
      </c>
      <c r="F74" s="52">
        <v>0.14488671975714426</v>
      </c>
      <c r="G74" s="52">
        <v>0.14766388408364103</v>
      </c>
      <c r="H74" s="52">
        <v>0.14587950895409491</v>
      </c>
      <c r="I74" s="53">
        <v>0.14588377700881022</v>
      </c>
      <c r="J74" s="53">
        <v>0.14878802269624705</v>
      </c>
      <c r="K74" s="54">
        <v>0.15157097973588735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2.4570000000000004E-3</v>
      </c>
      <c r="D76" s="52">
        <v>5.9017466549642671E-3</v>
      </c>
      <c r="E76" s="49">
        <v>1.2891002955453259E-2</v>
      </c>
      <c r="F76" s="52">
        <v>1.0797319296423007E-2</v>
      </c>
      <c r="G76" s="52">
        <v>9.9575259094735712E-3</v>
      </c>
      <c r="H76" s="52">
        <v>9.4043300256139266E-3</v>
      </c>
      <c r="I76" s="53">
        <v>9.9575259094735694E-3</v>
      </c>
      <c r="J76" s="53">
        <v>1.1617113561052501E-2</v>
      </c>
      <c r="K76" s="54">
        <v>1.3829897096491073E-2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1.5374642122965512</v>
      </c>
      <c r="D83" s="52">
        <v>1.962885800704139</v>
      </c>
      <c r="E83" s="49">
        <v>2.0475620356413788</v>
      </c>
      <c r="F83" s="52">
        <v>2.0473135077862068</v>
      </c>
      <c r="G83" s="52">
        <v>1.730931654254223</v>
      </c>
      <c r="H83" s="52">
        <v>1.6940491499347023</v>
      </c>
      <c r="I83" s="53">
        <v>1.6811351672378727</v>
      </c>
      <c r="J83" s="53">
        <v>1.7007233295135931</v>
      </c>
      <c r="K83" s="54">
        <v>1.7199790914364779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11.769594974416778</v>
      </c>
      <c r="D85" s="52">
        <v>12.829384615384615</v>
      </c>
      <c r="E85" s="49">
        <v>13.87130769230769</v>
      </c>
      <c r="F85" s="52">
        <v>14.913230769230767</v>
      </c>
      <c r="G85" s="52">
        <v>17.329877489324264</v>
      </c>
      <c r="H85" s="52">
        <v>20.08453222586472</v>
      </c>
      <c r="I85" s="53">
        <v>22.574642086878995</v>
      </c>
      <c r="J85" s="53">
        <v>25.749666847050811</v>
      </c>
      <c r="K85" s="54">
        <v>25.930593316135489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36.870246306795714</v>
      </c>
      <c r="D86" s="52">
        <v>42.49541736236381</v>
      </c>
      <c r="E86" s="49">
        <v>41.67285133109386</v>
      </c>
      <c r="F86" s="52">
        <v>33.778157321759949</v>
      </c>
      <c r="G86" s="52">
        <v>33.897433842366297</v>
      </c>
      <c r="H86" s="52">
        <v>36.637545196136308</v>
      </c>
      <c r="I86" s="53">
        <v>38.004103102825532</v>
      </c>
      <c r="J86" s="53">
        <v>38.553851810318434</v>
      </c>
      <c r="K86" s="54">
        <v>40.876068166039822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25.653713079759299</v>
      </c>
      <c r="D87" s="52">
        <v>31.626245000000004</v>
      </c>
      <c r="E87" s="49">
        <v>36.038519999999998</v>
      </c>
      <c r="F87" s="52">
        <v>44.829287640100418</v>
      </c>
      <c r="G87" s="52">
        <v>47.163546391971188</v>
      </c>
      <c r="H87" s="52">
        <v>47.294459838437923</v>
      </c>
      <c r="I87" s="53">
        <v>46.822111132461785</v>
      </c>
      <c r="J87" s="53">
        <v>49.005855977847716</v>
      </c>
      <c r="K87" s="54">
        <v>52.188250843832463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78.517129848708748</v>
      </c>
      <c r="D88" s="52">
        <v>22.730143624047255</v>
      </c>
      <c r="E88" s="49">
        <v>97.6789803196978</v>
      </c>
      <c r="F88" s="52">
        <v>71.525584510797088</v>
      </c>
      <c r="G88" s="52">
        <v>94.105573125413173</v>
      </c>
      <c r="H88" s="52">
        <v>109.18403734687539</v>
      </c>
      <c r="I88" s="53">
        <v>157.84397703620178</v>
      </c>
      <c r="J88" s="53">
        <v>172.87980280757046</v>
      </c>
      <c r="K88" s="54">
        <v>187.86104563448728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0.13126194585230602</v>
      </c>
      <c r="D89" s="52">
        <v>0.11439604935071356</v>
      </c>
      <c r="E89" s="49">
        <v>8.5375832891047235E-2</v>
      </c>
      <c r="F89" s="52">
        <v>5.6903136757611689E-2</v>
      </c>
      <c r="G89" s="52">
        <v>6.3958193296643331E-2</v>
      </c>
      <c r="H89" s="52">
        <v>6.7400158061237933E-2</v>
      </c>
      <c r="I89" s="53">
        <v>7.059473814295783E-2</v>
      </c>
      <c r="J89" s="53">
        <v>7.3066004482239655E-2</v>
      </c>
      <c r="K89" s="54">
        <v>7.4583282384834887E-2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4.2403831476796071E-2</v>
      </c>
      <c r="D90" s="52">
        <v>0.12187589141345638</v>
      </c>
      <c r="E90" s="49">
        <v>0.14036288618130643</v>
      </c>
      <c r="F90" s="52">
        <v>0.43429623402356615</v>
      </c>
      <c r="G90" s="52">
        <v>0.52253017223976228</v>
      </c>
      <c r="H90" s="52">
        <v>0.60446250841770843</v>
      </c>
      <c r="I90" s="53">
        <v>0.6254240762691089</v>
      </c>
      <c r="J90" s="53">
        <v>0.67488068011928459</v>
      </c>
      <c r="K90" s="54">
        <v>0.68542479634860187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7.2982559650814105</v>
      </c>
      <c r="D91" s="52">
        <v>6.817373736697987</v>
      </c>
      <c r="E91" s="49">
        <v>6.3505587143575077</v>
      </c>
      <c r="F91" s="52">
        <v>5.6411169085862847</v>
      </c>
      <c r="G91" s="52">
        <v>5.4243116872640158</v>
      </c>
      <c r="H91" s="52">
        <v>5.3307801650620688</v>
      </c>
      <c r="I91" s="53">
        <v>5.3117224437912931</v>
      </c>
      <c r="J91" s="53">
        <v>5.3914022802411816</v>
      </c>
      <c r="K91" s="54">
        <v>5.4670153947533455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4.2000000000000002E-4</v>
      </c>
      <c r="D92" s="52">
        <v>4.2000000000000002E-4</v>
      </c>
      <c r="E92" s="49">
        <v>4.2000000000000002E-4</v>
      </c>
      <c r="F92" s="52">
        <v>4.2000000000000002E-4</v>
      </c>
      <c r="G92" s="52">
        <v>7.2243429146627916E-4</v>
      </c>
      <c r="H92" s="52">
        <v>6.8229905305148587E-4</v>
      </c>
      <c r="I92" s="53">
        <v>7.2243429146627916E-4</v>
      </c>
      <c r="J92" s="53">
        <v>8.4284000671065891E-4</v>
      </c>
      <c r="K92" s="54">
        <v>1.0033809603698322E-3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0.23070968504611442</v>
      </c>
      <c r="D93" s="52">
        <v>0.26518590188308055</v>
      </c>
      <c r="E93" s="49">
        <v>0.27402222725354403</v>
      </c>
      <c r="F93" s="52">
        <v>0.32217763336809335</v>
      </c>
      <c r="G93" s="52">
        <v>0.35077906458171088</v>
      </c>
      <c r="H93" s="52">
        <v>0.37063906592379287</v>
      </c>
      <c r="I93" s="53">
        <v>0.50031019176623714</v>
      </c>
      <c r="J93" s="53">
        <v>0.50037014839882621</v>
      </c>
      <c r="K93" s="54">
        <v>0.50060461487669217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5.9836627182977012E-2</v>
      </c>
      <c r="D94" s="52">
        <v>0.10934740148857125</v>
      </c>
      <c r="E94" s="49">
        <v>9.5232900000000009E-2</v>
      </c>
      <c r="F94" s="52">
        <v>9.6418924804198725E-2</v>
      </c>
      <c r="G94" s="52">
        <v>0.15609941094009772</v>
      </c>
      <c r="H94" s="52">
        <v>0.18159855931551924</v>
      </c>
      <c r="I94" s="53">
        <v>0.19840102614352961</v>
      </c>
      <c r="J94" s="53">
        <v>0.21461537235679135</v>
      </c>
      <c r="K94" s="54">
        <v>0.2278451779010259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9.113762259488734</v>
      </c>
      <c r="D95" s="52">
        <v>5.43068340718869</v>
      </c>
      <c r="E95" s="49">
        <v>3.3034714207483593</v>
      </c>
      <c r="F95" s="52">
        <v>5.8268690955323308</v>
      </c>
      <c r="G95" s="52">
        <v>7.0025408441370907</v>
      </c>
      <c r="H95" s="52">
        <v>9.0888567772177193</v>
      </c>
      <c r="I95" s="53">
        <v>9.8013707502045406</v>
      </c>
      <c r="J95" s="53">
        <v>10.264214070382184</v>
      </c>
      <c r="K95" s="54">
        <v>10.952039826785599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1.89E-2</v>
      </c>
      <c r="D96" s="52">
        <v>1.89E-2</v>
      </c>
      <c r="E96" s="49">
        <v>1.89E-2</v>
      </c>
      <c r="F96" s="52">
        <v>1.89E-2</v>
      </c>
      <c r="G96" s="52">
        <v>3.8742709304493757E-2</v>
      </c>
      <c r="H96" s="52">
        <v>4.0177624463919447E-2</v>
      </c>
      <c r="I96" s="53">
        <v>4.1612539623345157E-2</v>
      </c>
      <c r="J96" s="53">
        <v>4.4482369942196544E-2</v>
      </c>
      <c r="K96" s="54">
        <v>4.5917285101622241E-2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48.008986175456741</v>
      </c>
      <c r="D98" s="52">
        <v>82.73221513228215</v>
      </c>
      <c r="E98" s="49">
        <v>85.479538258748406</v>
      </c>
      <c r="F98" s="52">
        <v>103.99054116922463</v>
      </c>
      <c r="G98" s="52">
        <v>105.98961382699807</v>
      </c>
      <c r="H98" s="52">
        <v>106.91632086451015</v>
      </c>
      <c r="I98" s="53">
        <v>103.80360537362283</v>
      </c>
      <c r="J98" s="53">
        <v>108.18179808880021</v>
      </c>
      <c r="K98" s="54">
        <v>115.92912582887251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1.118565</v>
      </c>
      <c r="D99" s="52">
        <v>0.43761899999999998</v>
      </c>
      <c r="E99" s="49">
        <v>0.34175400000000006</v>
      </c>
      <c r="F99" s="52">
        <v>0.36855000000000004</v>
      </c>
      <c r="G99" s="52">
        <v>0.29153981562255848</v>
      </c>
      <c r="H99" s="52">
        <v>0.34946800658815497</v>
      </c>
      <c r="I99" s="53">
        <v>0.37296400481336878</v>
      </c>
      <c r="J99" s="53">
        <v>0.38774927900783512</v>
      </c>
      <c r="K99" s="54">
        <v>0.40355552724373001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0.27405000000000002</v>
      </c>
      <c r="D101" s="52">
        <v>0.21903</v>
      </c>
      <c r="E101" s="49">
        <v>0.16674000000000003</v>
      </c>
      <c r="F101" s="52">
        <v>0.14582400000000001</v>
      </c>
      <c r="G101" s="52">
        <v>0.15580071227741332</v>
      </c>
      <c r="H101" s="52">
        <v>0.17527580131208997</v>
      </c>
      <c r="I101" s="53">
        <v>0.18501334582942827</v>
      </c>
      <c r="J101" s="53">
        <v>0.1915050421743206</v>
      </c>
      <c r="K101" s="54">
        <v>0.19475089034676671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1.2175906651007424E-2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54.602689811298674</v>
      </c>
      <c r="D105" s="52">
        <v>55.4188832082178</v>
      </c>
      <c r="E105" s="49">
        <v>56.89157874192987</v>
      </c>
      <c r="F105" s="52">
        <v>67.747002861219983</v>
      </c>
      <c r="G105" s="52">
        <v>77.389640156382882</v>
      </c>
      <c r="H105" s="52">
        <v>70.688418795481198</v>
      </c>
      <c r="I105" s="53">
        <v>64.134168073058134</v>
      </c>
      <c r="J105" s="53">
        <v>64.829253305474751</v>
      </c>
      <c r="K105" s="54">
        <v>65.44286266491298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3.2138036529567784E-4</v>
      </c>
      <c r="D106" s="52">
        <v>5.2844124037875243E-4</v>
      </c>
      <c r="E106" s="49">
        <v>7.2690238768724426E-4</v>
      </c>
      <c r="F106" s="52">
        <v>1.0295710047583968E-3</v>
      </c>
      <c r="G106" s="52">
        <v>1.2656345512459697E-3</v>
      </c>
      <c r="H106" s="52">
        <v>1.5016980977335427E-3</v>
      </c>
      <c r="I106" s="53">
        <v>1.7377616442211157E-3</v>
      </c>
      <c r="J106" s="53">
        <v>1.9738251907086887E-3</v>
      </c>
      <c r="K106" s="54">
        <v>2.2098887371962616E-3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0.14938290353178488</v>
      </c>
      <c r="D107" s="52">
        <v>0.18150222628899104</v>
      </c>
      <c r="E107" s="49">
        <v>0.22412354326859282</v>
      </c>
      <c r="F107" s="52">
        <v>0.24548346008338109</v>
      </c>
      <c r="G107" s="52">
        <v>0.21707771119995134</v>
      </c>
      <c r="H107" s="52">
        <v>0.19458029276952327</v>
      </c>
      <c r="I107" s="53">
        <v>0.20122779945603972</v>
      </c>
      <c r="J107" s="53">
        <v>0.20575825607992129</v>
      </c>
      <c r="K107" s="54">
        <v>0.20806784940322595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1.6264291133664444E-2</v>
      </c>
      <c r="D108" s="52">
        <v>2.0982474584341874E-2</v>
      </c>
      <c r="E108" s="49">
        <v>2.5139626188319653E-2</v>
      </c>
      <c r="F108" s="52">
        <v>4.4348561639181244E-2</v>
      </c>
      <c r="G108" s="52">
        <v>4.9372551276798619E-2</v>
      </c>
      <c r="H108" s="52">
        <v>5.2034796688782858E-2</v>
      </c>
      <c r="I108" s="53">
        <v>5.4697042100767104E-2</v>
      </c>
      <c r="J108" s="53">
        <v>5.6875242892390585E-2</v>
      </c>
      <c r="K108" s="54">
        <v>5.8327376753472888E-2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1.00652811E-3</v>
      </c>
      <c r="D109" s="52">
        <v>1.00652811E-3</v>
      </c>
      <c r="E109" s="49">
        <v>2.2454928300315001E-2</v>
      </c>
      <c r="F109" s="52">
        <v>3.0518187768138E-2</v>
      </c>
      <c r="G109" s="52">
        <v>3.2665732453072902E-2</v>
      </c>
      <c r="H109" s="52">
        <v>4.2942844022945223E-2</v>
      </c>
      <c r="I109" s="53">
        <v>4.5829074348522035E-2</v>
      </c>
      <c r="J109" s="53">
        <v>4.7753227898906583E-2</v>
      </c>
      <c r="K109" s="54">
        <v>4.8715304674098847E-2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2.5885314121230343E-3</v>
      </c>
      <c r="F110" s="52">
        <v>3.1662149482679356E-3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10.489710909425648</v>
      </c>
      <c r="D112" s="52">
        <v>13.431932880153374</v>
      </c>
      <c r="E112" s="49">
        <v>17.142724136644073</v>
      </c>
      <c r="F112" s="52">
        <v>18.915724300973061</v>
      </c>
      <c r="G112" s="52">
        <v>19.096986166694727</v>
      </c>
      <c r="H112" s="52">
        <v>20.818519424882354</v>
      </c>
      <c r="I112" s="53">
        <v>21.745304451087314</v>
      </c>
      <c r="J112" s="53">
        <v>22.249024097234077</v>
      </c>
      <c r="K112" s="54">
        <v>23.688240978680618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4.3908441425193736E-3</v>
      </c>
      <c r="D117" s="52">
        <v>0</v>
      </c>
      <c r="E117" s="49">
        <v>0</v>
      </c>
      <c r="F117" s="52">
        <v>0</v>
      </c>
      <c r="G117" s="52">
        <v>0.58286460206060298</v>
      </c>
      <c r="H117" s="52">
        <v>0.60445217991469946</v>
      </c>
      <c r="I117" s="53">
        <v>0.62603975776879595</v>
      </c>
      <c r="J117" s="53">
        <v>0.66921491347698892</v>
      </c>
      <c r="K117" s="54">
        <v>0.69080249133108529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30.564730297920004</v>
      </c>
      <c r="D119" s="52">
        <v>33.983958438517504</v>
      </c>
      <c r="E119" s="49">
        <v>38.281739208615001</v>
      </c>
      <c r="F119" s="52">
        <v>42.911215167637472</v>
      </c>
      <c r="G119" s="52">
        <v>33.280474173601434</v>
      </c>
      <c r="H119" s="52">
        <v>27.293693492368572</v>
      </c>
      <c r="I119" s="53">
        <v>25.423023567709336</v>
      </c>
      <c r="J119" s="53">
        <v>27.102703440074265</v>
      </c>
      <c r="K119" s="54">
        <v>30.840438690726007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0.68229420000000007</v>
      </c>
      <c r="D121" s="52">
        <v>0.55555920000000003</v>
      </c>
      <c r="E121" s="49">
        <v>0.50239980000000006</v>
      </c>
      <c r="F121" s="52">
        <v>0.65200800000000003</v>
      </c>
      <c r="G121" s="52">
        <v>0.83389784641992659</v>
      </c>
      <c r="H121" s="52">
        <v>0.93601163644390817</v>
      </c>
      <c r="I121" s="53">
        <v>0.98919197223440813</v>
      </c>
      <c r="J121" s="53">
        <v>1.0220974004938639</v>
      </c>
      <c r="K121" s="54">
        <v>1.0389748027792931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0.81711</v>
      </c>
      <c r="D125" s="52">
        <v>0.81711</v>
      </c>
      <c r="E125" s="49">
        <v>0.81711</v>
      </c>
      <c r="F125" s="52">
        <v>0.81711</v>
      </c>
      <c r="G125" s="52">
        <v>0.83155818184418884</v>
      </c>
      <c r="H125" s="52">
        <v>0.88219281384740478</v>
      </c>
      <c r="I125" s="53">
        <v>0.93553571164157423</v>
      </c>
      <c r="J125" s="53">
        <v>1.0064288250780324</v>
      </c>
      <c r="K125" s="54">
        <v>1.0476319031327486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1.9289396045409895E-2</v>
      </c>
      <c r="F126" s="52">
        <v>6.4297986818032976E-2</v>
      </c>
      <c r="G126" s="52">
        <v>0.54428375948554897</v>
      </c>
      <c r="H126" s="52">
        <v>0.66280596701505856</v>
      </c>
      <c r="I126" s="53">
        <v>0.80009483510489088</v>
      </c>
      <c r="J126" s="53">
        <v>0.88429482561194228</v>
      </c>
      <c r="K126" s="54">
        <v>0.95947158130623145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1.6429516110000002</v>
      </c>
      <c r="D130" s="52">
        <v>1.6356494910000001</v>
      </c>
      <c r="E130" s="49">
        <v>0.81012281700000011</v>
      </c>
      <c r="F130" s="52">
        <v>0.75935750099999999</v>
      </c>
      <c r="G130" s="52">
        <v>0.7424457969588838</v>
      </c>
      <c r="H130" s="52">
        <v>0.74157033819664842</v>
      </c>
      <c r="I130" s="53">
        <v>0.7384264930300467</v>
      </c>
      <c r="J130" s="53">
        <v>0.73772988599776346</v>
      </c>
      <c r="K130" s="54">
        <v>0.73292165370910944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0.49658698685558339</v>
      </c>
      <c r="D131" s="52">
        <v>0.46490869876135232</v>
      </c>
      <c r="E131" s="49">
        <v>0.65343783901336716</v>
      </c>
      <c r="F131" s="52">
        <v>0.45889372952968654</v>
      </c>
      <c r="G131" s="52">
        <v>0.6849391574018252</v>
      </c>
      <c r="H131" s="52">
        <v>0.72637372373072984</v>
      </c>
      <c r="I131" s="53">
        <v>0.78768824994152364</v>
      </c>
      <c r="J131" s="53">
        <v>0.81441754751860629</v>
      </c>
      <c r="K131" s="54">
        <v>0.86246820487303488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17.293886414121406</v>
      </c>
      <c r="D134" s="52">
        <v>19.19395110674655</v>
      </c>
      <c r="E134" s="49">
        <v>21.913665870339173</v>
      </c>
      <c r="F134" s="52">
        <v>27.727585529688884</v>
      </c>
      <c r="G134" s="52">
        <v>25.817500992549416</v>
      </c>
      <c r="H134" s="52">
        <v>33.162056637536409</v>
      </c>
      <c r="I134" s="53">
        <v>35.744307908181696</v>
      </c>
      <c r="J134" s="53">
        <v>37.113001736733452</v>
      </c>
      <c r="K134" s="54">
        <v>37.464785204803491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2.3232013265326968E-2</v>
      </c>
      <c r="D136" s="52">
        <v>2.3171736499727924E-2</v>
      </c>
      <c r="E136" s="49">
        <v>2.5041813792692134E-2</v>
      </c>
      <c r="F136" s="52">
        <v>4.519259860534734E-3</v>
      </c>
      <c r="G136" s="52">
        <v>3.4814512006554961E-3</v>
      </c>
      <c r="H136" s="52">
        <v>3.6015012420574093E-3</v>
      </c>
      <c r="I136" s="53">
        <v>3.6015012420574093E-3</v>
      </c>
      <c r="J136" s="53">
        <v>3.4814512006554961E-3</v>
      </c>
      <c r="K136" s="54">
        <v>3.6015012420574093E-3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0.31979049307590002</v>
      </c>
      <c r="D137" s="52">
        <v>0.56413329338520002</v>
      </c>
      <c r="E137" s="49">
        <v>0.68414017660170001</v>
      </c>
      <c r="F137" s="52">
        <v>0.68572565740140001</v>
      </c>
      <c r="G137" s="52">
        <v>0.51898878899440126</v>
      </c>
      <c r="H137" s="52">
        <v>0.4595094259031362</v>
      </c>
      <c r="I137" s="53">
        <v>0.41902135380955624</v>
      </c>
      <c r="J137" s="53">
        <v>0.40805251295483158</v>
      </c>
      <c r="K137" s="54">
        <v>0.4065571258083423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26.865048734506718</v>
      </c>
      <c r="D138" s="52">
        <v>33.473428161969387</v>
      </c>
      <c r="E138" s="49">
        <v>39.150044139324571</v>
      </c>
      <c r="F138" s="52">
        <v>34.94631190688559</v>
      </c>
      <c r="G138" s="52">
        <v>35.144740608456992</v>
      </c>
      <c r="H138" s="52">
        <v>38.577924005651084</v>
      </c>
      <c r="I138" s="53">
        <v>34.367763997756683</v>
      </c>
      <c r="J138" s="53">
        <v>35.508582954062447</v>
      </c>
      <c r="K138" s="54">
        <v>34.116513093950246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3.9397766437664297</v>
      </c>
      <c r="D139" s="52">
        <v>4.9976263105608281</v>
      </c>
      <c r="E139" s="49">
        <v>6.2840200202206447</v>
      </c>
      <c r="F139" s="52">
        <v>7.9319181161617847</v>
      </c>
      <c r="G139" s="52">
        <v>10.03633446024873</v>
      </c>
      <c r="H139" s="52">
        <v>11.620864964880191</v>
      </c>
      <c r="I139" s="53">
        <v>12.744939850182206</v>
      </c>
      <c r="J139" s="53">
        <v>13.743064513829284</v>
      </c>
      <c r="K139" s="54">
        <v>15.006793599265905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1.0500000000000002E-3</v>
      </c>
      <c r="D141" s="52">
        <v>1.0500000000000002E-3</v>
      </c>
      <c r="E141" s="49">
        <v>1.0500000000000002E-3</v>
      </c>
      <c r="F141" s="52">
        <v>1.0500000000000002E-3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3.7769435899107178</v>
      </c>
      <c r="E142" s="49">
        <v>2.6592863772461071</v>
      </c>
      <c r="F142" s="52">
        <v>1.5411033166013097</v>
      </c>
      <c r="G142" s="52">
        <v>1.6325379237913107</v>
      </c>
      <c r="H142" s="52">
        <v>1.6963641131169305</v>
      </c>
      <c r="I142" s="53">
        <v>1.703200305640441</v>
      </c>
      <c r="J142" s="53">
        <v>1.6550808349534545</v>
      </c>
      <c r="K142" s="54">
        <v>1.7169560330309757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3.9071324583332357E-3</v>
      </c>
      <c r="D143" s="52">
        <v>0</v>
      </c>
      <c r="E143" s="49">
        <v>0</v>
      </c>
      <c r="F143" s="52">
        <v>1.0097294212461419E-3</v>
      </c>
      <c r="G143" s="52">
        <v>1.1591109707742139E-3</v>
      </c>
      <c r="H143" s="52">
        <v>1.0947159168423132E-3</v>
      </c>
      <c r="I143" s="53">
        <v>1.1591109707742139E-3</v>
      </c>
      <c r="J143" s="53">
        <v>1.3522961325699162E-3</v>
      </c>
      <c r="K143" s="54">
        <v>1.6098763482975196E-3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0.13816488810555483</v>
      </c>
      <c r="D144" s="52">
        <v>0.18893333333333343</v>
      </c>
      <c r="E144" s="49">
        <v>0.40700000000000042</v>
      </c>
      <c r="F144" s="52">
        <v>0.53520276414466372</v>
      </c>
      <c r="G144" s="52">
        <v>0.57566099475854848</v>
      </c>
      <c r="H144" s="52">
        <v>0.55553096946993019</v>
      </c>
      <c r="I144" s="53">
        <v>0.59051723553751156</v>
      </c>
      <c r="J144" s="53">
        <v>0.68175088674615814</v>
      </c>
      <c r="K144" s="54">
        <v>0.79811934592997769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6.1115928596837312E-3</v>
      </c>
      <c r="D145" s="52">
        <v>5.2717307823930267E-3</v>
      </c>
      <c r="E145" s="49">
        <v>0</v>
      </c>
      <c r="F145" s="52">
        <v>0.12017509428323733</v>
      </c>
      <c r="G145" s="52">
        <v>0.11174788967172139</v>
      </c>
      <c r="H145" s="52">
        <v>0.12312820738136909</v>
      </c>
      <c r="I145" s="53">
        <v>0.12996001056544815</v>
      </c>
      <c r="J145" s="53">
        <v>0.13427632662347239</v>
      </c>
      <c r="K145" s="54">
        <v>0.14370690576519227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3.0951435968374321</v>
      </c>
      <c r="D146" s="52">
        <v>3.1868835488864011</v>
      </c>
      <c r="E146" s="49">
        <v>3.5359985567328871</v>
      </c>
      <c r="F146" s="52">
        <v>4.3187044777782155</v>
      </c>
      <c r="G146" s="52">
        <v>4.1591084698867737</v>
      </c>
      <c r="H146" s="52">
        <v>4.3774899999999999</v>
      </c>
      <c r="I146" s="53">
        <v>4.8514600000000003</v>
      </c>
      <c r="J146" s="53">
        <v>4.8987727002514001</v>
      </c>
      <c r="K146" s="54">
        <v>5.6886000000000001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5.1761174481529809E-2</v>
      </c>
      <c r="D147" s="52">
        <v>6.2667041261480885E-2</v>
      </c>
      <c r="E147" s="49">
        <v>0.20708499277431547</v>
      </c>
      <c r="F147" s="52">
        <v>0.17601158304228051</v>
      </c>
      <c r="G147" s="52">
        <v>0.19470077736131083</v>
      </c>
      <c r="H147" s="52">
        <v>0.19278389503780904</v>
      </c>
      <c r="I147" s="53">
        <v>0.19340648088819129</v>
      </c>
      <c r="J147" s="53">
        <v>0.1974866261196464</v>
      </c>
      <c r="K147" s="54">
        <v>0.20125814560414634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0.38359790010108313</v>
      </c>
      <c r="D148" s="52">
        <v>0.48177783465471441</v>
      </c>
      <c r="E148" s="49">
        <v>0.90586330618309041</v>
      </c>
      <c r="F148" s="52">
        <v>1.2507204667317195</v>
      </c>
      <c r="G148" s="52">
        <v>1.627069302795292</v>
      </c>
      <c r="H148" s="52">
        <v>2.1435119585353397</v>
      </c>
      <c r="I148" s="53">
        <v>2.3734929242774583</v>
      </c>
      <c r="J148" s="53">
        <v>2.6034738900195769</v>
      </c>
      <c r="K148" s="54">
        <v>2.7966325505892313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21.444172762736009</v>
      </c>
      <c r="D149" s="52">
        <v>14.62925456528046</v>
      </c>
      <c r="E149" s="49">
        <v>10.823970092509748</v>
      </c>
      <c r="F149" s="52">
        <v>10.239322033019057</v>
      </c>
      <c r="G149" s="52">
        <v>9.2795247911106564</v>
      </c>
      <c r="H149" s="52">
        <v>8.7875937344312671</v>
      </c>
      <c r="I149" s="53">
        <v>8.4708372033079549</v>
      </c>
      <c r="J149" s="53">
        <v>8.4351370088765201</v>
      </c>
      <c r="K149" s="54">
        <v>8.4534484760624249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357.2737827155637</v>
      </c>
      <c r="D150" s="52">
        <v>290.89227020395924</v>
      </c>
      <c r="E150" s="49">
        <v>296.46370760099734</v>
      </c>
      <c r="F150" s="52">
        <v>328.49361106736376</v>
      </c>
      <c r="G150" s="52">
        <v>331.96875915926887</v>
      </c>
      <c r="H150" s="52">
        <v>341.90419548387916</v>
      </c>
      <c r="I150" s="53">
        <v>382.78901613858665</v>
      </c>
      <c r="J150" s="53">
        <v>401.84396051802435</v>
      </c>
      <c r="K150" s="54">
        <v>417.85389711274757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1.6044420000000001</v>
      </c>
      <c r="D158" s="52">
        <v>4.2369810000000001</v>
      </c>
      <c r="E158" s="49">
        <v>6.8695200000000005</v>
      </c>
      <c r="F158" s="52">
        <v>8.191600025039234</v>
      </c>
      <c r="G158" s="52">
        <v>7.5670973206647574</v>
      </c>
      <c r="H158" s="52">
        <v>8.3022405019819185</v>
      </c>
      <c r="I158" s="53">
        <v>8.4425271267912496</v>
      </c>
      <c r="J158" s="53">
        <v>8.7233980880777633</v>
      </c>
      <c r="K158" s="54">
        <v>9.2438087639054256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1.6547855530223633E-2</v>
      </c>
      <c r="E159" s="49">
        <v>1.7010000000000001E-2</v>
      </c>
      <c r="F159" s="52">
        <v>1.595519999148684E-2</v>
      </c>
      <c r="G159" s="52">
        <v>2.0337408040093086E-2</v>
      </c>
      <c r="H159" s="52">
        <v>2.5005793671051661E-2</v>
      </c>
      <c r="I159" s="53">
        <v>3.0208720819408782E-2</v>
      </c>
      <c r="J159" s="53">
        <v>3.3550026764502743E-2</v>
      </c>
      <c r="K159" s="54">
        <v>3.6356867942956755E-2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1.7373300000000003</v>
      </c>
      <c r="D160" s="52">
        <v>1.6531987500000005</v>
      </c>
      <c r="E160" s="49">
        <v>1.6027199999999999</v>
      </c>
      <c r="F160" s="52">
        <v>1.6027199999999999</v>
      </c>
      <c r="G160" s="52">
        <v>0.42313713461944513</v>
      </c>
      <c r="H160" s="52">
        <v>0.47214780353808439</v>
      </c>
      <c r="I160" s="53">
        <v>0.50053461090619544</v>
      </c>
      <c r="J160" s="53">
        <v>0.51480138166105316</v>
      </c>
      <c r="K160" s="54">
        <v>0.52271106162024028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1.119425646839438E-4</v>
      </c>
      <c r="G162" s="52">
        <v>1.1267118492744874E-3</v>
      </c>
      <c r="H162" s="52">
        <v>1.1684419177661351E-3</v>
      </c>
      <c r="I162" s="53">
        <v>1.210171986257783E-3</v>
      </c>
      <c r="J162" s="53">
        <v>1.2936321232410787E-3</v>
      </c>
      <c r="K162" s="54">
        <v>1.3353621917327264E-3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4.5910793711146806E-2</v>
      </c>
      <c r="E163" s="49">
        <v>0.5805430099432437</v>
      </c>
      <c r="F163" s="52">
        <v>0.71812686858010621</v>
      </c>
      <c r="G163" s="52">
        <v>0.82612591695024695</v>
      </c>
      <c r="H163" s="52">
        <v>0.97123964760559944</v>
      </c>
      <c r="I163" s="53">
        <v>1.0972421440154911</v>
      </c>
      <c r="J163" s="53">
        <v>1.1908699855051958</v>
      </c>
      <c r="K163" s="54">
        <v>1.3094568748110977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0.51349606383763169</v>
      </c>
      <c r="D164" s="52">
        <v>0.61166649278334184</v>
      </c>
      <c r="E164" s="49">
        <v>0.71528742638220422</v>
      </c>
      <c r="F164" s="52">
        <v>0.6710913300000001</v>
      </c>
      <c r="G164" s="52">
        <v>0.7419929999999999</v>
      </c>
      <c r="H164" s="52">
        <v>0.742035</v>
      </c>
      <c r="I164" s="53">
        <v>0.74205599999999994</v>
      </c>
      <c r="J164" s="53">
        <v>0.76354649502038352</v>
      </c>
      <c r="K164" s="54">
        <v>0.7795403395760645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5.7945169448912343E-2</v>
      </c>
      <c r="D165" s="52">
        <v>5.4527716870148971E-2</v>
      </c>
      <c r="E165" s="49">
        <v>4.32185709712491E-2</v>
      </c>
      <c r="F165" s="52">
        <v>3.2987694931112879E-2</v>
      </c>
      <c r="G165" s="52">
        <v>3.4338864613465525E-2</v>
      </c>
      <c r="H165" s="52">
        <v>3.6136994834507996E-2</v>
      </c>
      <c r="I165" s="53">
        <v>3.7926064481099218E-2</v>
      </c>
      <c r="J165" s="53">
        <v>3.9411871270245737E-2</v>
      </c>
      <c r="K165" s="54">
        <v>4.0407308287420549E-2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4.6128573226450545E-3</v>
      </c>
      <c r="D167" s="52">
        <v>2.0119710455234583E-3</v>
      </c>
      <c r="E167" s="49">
        <v>0</v>
      </c>
      <c r="F167" s="52">
        <v>0</v>
      </c>
      <c r="G167" s="52">
        <v>4.2016476725705264E-3</v>
      </c>
      <c r="H167" s="52">
        <v>4.3572642530361021E-3</v>
      </c>
      <c r="I167" s="53">
        <v>4.5128808335016778E-3</v>
      </c>
      <c r="J167" s="53">
        <v>4.8241139944328283E-3</v>
      </c>
      <c r="K167" s="54">
        <v>4.979730574898404E-3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1.281E-2</v>
      </c>
      <c r="D168" s="52">
        <v>0.22576908708697069</v>
      </c>
      <c r="E168" s="49">
        <v>0.21593120950393815</v>
      </c>
      <c r="F168" s="52">
        <v>0.23799848257910886</v>
      </c>
      <c r="G168" s="52">
        <v>0.23978266242668284</v>
      </c>
      <c r="H168" s="52">
        <v>0.25487095990575526</v>
      </c>
      <c r="I168" s="53">
        <v>0.27065636423702177</v>
      </c>
      <c r="J168" s="53">
        <v>0.2913895967451447</v>
      </c>
      <c r="K168" s="54">
        <v>0.30342993222505493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0.33600000000000002</v>
      </c>
      <c r="D169" s="52">
        <v>1.7964545454545455</v>
      </c>
      <c r="E169" s="49">
        <v>3.2569090909090912</v>
      </c>
      <c r="F169" s="52">
        <v>5.7214014517008946</v>
      </c>
      <c r="G169" s="52">
        <v>7.7633999417021382</v>
      </c>
      <c r="H169" s="52">
        <v>8.5385937797815945</v>
      </c>
      <c r="I169" s="53">
        <v>8.9261906988213244</v>
      </c>
      <c r="J169" s="53">
        <v>9.3137876178610526</v>
      </c>
      <c r="K169" s="54">
        <v>9.3137876178610526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0.61404683521650005</v>
      </c>
      <c r="D170" s="52">
        <v>0.78470466114600002</v>
      </c>
      <c r="E170" s="49">
        <v>0.73418375510550005</v>
      </c>
      <c r="F170" s="52">
        <v>0.85473469238850008</v>
      </c>
      <c r="G170" s="52">
        <v>0.8929577133320119</v>
      </c>
      <c r="H170" s="52">
        <v>0.9044185019771499</v>
      </c>
      <c r="I170" s="53">
        <v>0.9234011800785793</v>
      </c>
      <c r="J170" s="53">
        <v>0.94940673471843995</v>
      </c>
      <c r="K170" s="54">
        <v>0.9698076537205611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2.1000000000000003E-3</v>
      </c>
      <c r="D171" s="52">
        <v>2.1000000000000003E-3</v>
      </c>
      <c r="E171" s="49">
        <v>2.1000000000000003E-3</v>
      </c>
      <c r="F171" s="52">
        <v>2.1000000000000003E-3</v>
      </c>
      <c r="G171" s="52">
        <v>1.6088357982555932E-3</v>
      </c>
      <c r="H171" s="52">
        <v>1.6643128947471659E-3</v>
      </c>
      <c r="I171" s="53">
        <v>1.6643128947471659E-3</v>
      </c>
      <c r="J171" s="53">
        <v>1.6088357982555937E-3</v>
      </c>
      <c r="K171" s="54">
        <v>1.6643128947471659E-3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6.8064074446625366E-4</v>
      </c>
      <c r="D172" s="52">
        <v>1.5615800578485934E-3</v>
      </c>
      <c r="E172" s="49">
        <v>7.000510984756465</v>
      </c>
      <c r="F172" s="52">
        <v>13.193770440490649</v>
      </c>
      <c r="G172" s="52">
        <v>18.156893801692675</v>
      </c>
      <c r="H172" s="52">
        <v>18.829371349903514</v>
      </c>
      <c r="I172" s="53">
        <v>19.501848898114357</v>
      </c>
      <c r="J172" s="53">
        <v>20.846803994536042</v>
      </c>
      <c r="K172" s="54">
        <v>21.519281542746878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0.1460120408921006</v>
      </c>
      <c r="D173" s="52">
        <v>0.26207289390889849</v>
      </c>
      <c r="E173" s="49">
        <v>0.35886502459596892</v>
      </c>
      <c r="F173" s="52">
        <v>0.35340043036811991</v>
      </c>
      <c r="G173" s="52">
        <v>0.48501081696022963</v>
      </c>
      <c r="H173" s="52">
        <v>0.45806577157355016</v>
      </c>
      <c r="I173" s="53">
        <v>0.48501081696022963</v>
      </c>
      <c r="J173" s="53">
        <v>0.56584595312026797</v>
      </c>
      <c r="K173" s="54">
        <v>0.67362613466698562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6.2115200150544246E-2</v>
      </c>
      <c r="D175" s="52">
        <v>6.4019281021330532E-2</v>
      </c>
      <c r="E175" s="49">
        <v>7.3598634246435896E-2</v>
      </c>
      <c r="F175" s="52">
        <v>8.314010379924186E-2</v>
      </c>
      <c r="G175" s="52">
        <v>1E-3</v>
      </c>
      <c r="H175" s="52">
        <v>1E-3</v>
      </c>
      <c r="I175" s="53">
        <v>1E-3</v>
      </c>
      <c r="J175" s="53">
        <v>1.0028472235651777E-3</v>
      </c>
      <c r="K175" s="54">
        <v>1.0162368226885291E-3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0.38037129982719003</v>
      </c>
      <c r="D176" s="52">
        <v>0.27146307788086205</v>
      </c>
      <c r="E176" s="49">
        <v>0.219698520490827</v>
      </c>
      <c r="F176" s="52">
        <v>0.17568744270080852</v>
      </c>
      <c r="G176" s="52">
        <v>0.2</v>
      </c>
      <c r="H176" s="52">
        <v>0.2</v>
      </c>
      <c r="I176" s="53">
        <v>0.2</v>
      </c>
      <c r="J176" s="53">
        <v>0.2</v>
      </c>
      <c r="K176" s="54">
        <v>0.2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15.353836516636626</v>
      </c>
      <c r="D177" s="52">
        <v>22.796807754029082</v>
      </c>
      <c r="E177" s="49">
        <v>22.432151571081732</v>
      </c>
      <c r="F177" s="52">
        <v>19.325063637188279</v>
      </c>
      <c r="G177" s="52">
        <v>17.890322181578355</v>
      </c>
      <c r="H177" s="52">
        <v>19.38647032290584</v>
      </c>
      <c r="I177" s="53">
        <v>16.616831159137547</v>
      </c>
      <c r="J177" s="53">
        <v>16.935494843739193</v>
      </c>
      <c r="K177" s="54">
        <v>16.035200132870877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0.77700000000000002</v>
      </c>
      <c r="D178" s="52">
        <v>0.29400000000000004</v>
      </c>
      <c r="E178" s="49">
        <v>0.126</v>
      </c>
      <c r="F178" s="52">
        <v>0.11927717352285409</v>
      </c>
      <c r="G178" s="52">
        <v>0.11783233844303277</v>
      </c>
      <c r="H178" s="52">
        <v>0.13459645349142552</v>
      </c>
      <c r="I178" s="53">
        <v>0.1426875863281325</v>
      </c>
      <c r="J178" s="53">
        <v>0.14762059960771318</v>
      </c>
      <c r="K178" s="54">
        <v>0.15106415757522001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1.6253999999999999E-3</v>
      </c>
      <c r="D179" s="52">
        <v>1.5078000000000001E-3</v>
      </c>
      <c r="E179" s="49">
        <v>1.5078000000000001E-3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2.3992686909608323</v>
      </c>
      <c r="D180" s="52">
        <v>3.8692500000000001</v>
      </c>
      <c r="E180" s="49">
        <v>4.5590999999999999</v>
      </c>
      <c r="F180" s="52">
        <v>6.4971604262409919</v>
      </c>
      <c r="G180" s="52">
        <v>7.3994810164595002</v>
      </c>
      <c r="H180" s="52">
        <v>8.1389992343027782</v>
      </c>
      <c r="I180" s="53">
        <v>8.5876683197707138</v>
      </c>
      <c r="J180" s="53">
        <v>8.8562331974150101</v>
      </c>
      <c r="K180" s="54">
        <v>9.4719369051896845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9.8700000000000003E-4</v>
      </c>
      <c r="D184" s="52">
        <v>1.1270793776582517E-3</v>
      </c>
      <c r="E184" s="49">
        <v>1.5955542335885757E-3</v>
      </c>
      <c r="F184" s="52">
        <v>2.8973740440824724E-3</v>
      </c>
      <c r="G184" s="52">
        <v>3.4909614833096426E-3</v>
      </c>
      <c r="H184" s="52">
        <v>3.6584262416186199E-3</v>
      </c>
      <c r="I184" s="53">
        <v>3.9423264888446812E-3</v>
      </c>
      <c r="J184" s="53">
        <v>4.381119957522021E-3</v>
      </c>
      <c r="K184" s="54">
        <v>4.7981799019443739E-3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0.629974087409789</v>
      </c>
      <c r="D185" s="52">
        <v>0.58237460117100193</v>
      </c>
      <c r="E185" s="49">
        <v>0.6859780681922234</v>
      </c>
      <c r="F185" s="52">
        <v>0.72784720069068332</v>
      </c>
      <c r="G185" s="52">
        <v>0.84436532675694675</v>
      </c>
      <c r="H185" s="52">
        <v>0.91416160134537128</v>
      </c>
      <c r="I185" s="53">
        <v>0.98815034295300164</v>
      </c>
      <c r="J185" s="53">
        <v>1.0691929159568554</v>
      </c>
      <c r="K185" s="54">
        <v>1.1199877187127738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1.0937088415741683</v>
      </c>
      <c r="D186" s="52">
        <v>1.1543087983015718</v>
      </c>
      <c r="E186" s="49">
        <v>1.2321438822691333</v>
      </c>
      <c r="F186" s="52">
        <v>1.5799107316816392</v>
      </c>
      <c r="G186" s="52">
        <v>1.6703642721699627</v>
      </c>
      <c r="H186" s="52">
        <v>1.6610701780182526</v>
      </c>
      <c r="I186" s="53">
        <v>1.6730628688205045</v>
      </c>
      <c r="J186" s="53">
        <v>1.7093176335297491</v>
      </c>
      <c r="K186" s="54">
        <v>1.740801964245787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20.107615847497115</v>
      </c>
      <c r="D187" s="52">
        <v>17.086584550000001</v>
      </c>
      <c r="E187" s="49">
        <v>21.871212300000003</v>
      </c>
      <c r="F187" s="52">
        <v>28.528879371703614</v>
      </c>
      <c r="G187" s="52">
        <v>31.139739777209858</v>
      </c>
      <c r="H187" s="52">
        <v>35.935511899593855</v>
      </c>
      <c r="I187" s="53">
        <v>38.58288769556426</v>
      </c>
      <c r="J187" s="53">
        <v>39.512925625848254</v>
      </c>
      <c r="K187" s="54">
        <v>40.712081785823543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32.007181916989026</v>
      </c>
      <c r="D190" s="52">
        <v>24.240673207508099</v>
      </c>
      <c r="E190" s="49">
        <v>22.254577844087823</v>
      </c>
      <c r="F190" s="52">
        <v>24.41099983603911</v>
      </c>
      <c r="G190" s="52">
        <v>23.678534335407011</v>
      </c>
      <c r="H190" s="52">
        <v>23.21486636564185</v>
      </c>
      <c r="I190" s="53">
        <v>24.313754159983912</v>
      </c>
      <c r="J190" s="53">
        <v>24.880456319456108</v>
      </c>
      <c r="K190" s="54">
        <v>25.19277298995933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13.457618509247713</v>
      </c>
      <c r="D191" s="52">
        <v>15.004665555338176</v>
      </c>
      <c r="E191" s="49">
        <v>16.527000000000001</v>
      </c>
      <c r="F191" s="52">
        <v>18.675444337538202</v>
      </c>
      <c r="G191" s="52">
        <v>20.485718684779737</v>
      </c>
      <c r="H191" s="52">
        <v>21.038623157216332</v>
      </c>
      <c r="I191" s="53">
        <v>20.830368320290312</v>
      </c>
      <c r="J191" s="53">
        <v>21.208868753128936</v>
      </c>
      <c r="K191" s="54">
        <v>21.357458938114664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10.322921331820778</v>
      </c>
      <c r="D192" s="52">
        <v>9.7248955237478736</v>
      </c>
      <c r="E192" s="49">
        <v>7.9663257681771755</v>
      </c>
      <c r="F192" s="52">
        <v>5.7919577573737744</v>
      </c>
      <c r="G192" s="52">
        <v>4.0999999999999996</v>
      </c>
      <c r="H192" s="52">
        <v>3.7</v>
      </c>
      <c r="I192" s="53">
        <v>3.3</v>
      </c>
      <c r="J192" s="53">
        <v>3.2489044506420961</v>
      </c>
      <c r="K192" s="54">
        <v>3.2495040763938623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225.17581717898821</v>
      </c>
      <c r="D193" s="52">
        <v>231.78975209287799</v>
      </c>
      <c r="E193" s="49">
        <v>240.84187722588211</v>
      </c>
      <c r="F193" s="52">
        <v>219.81498838802159</v>
      </c>
      <c r="G193" s="52">
        <v>247.80281864766346</v>
      </c>
      <c r="H193" s="52">
        <v>258.27551767074192</v>
      </c>
      <c r="I193" s="53">
        <v>281.61557102976099</v>
      </c>
      <c r="J193" s="53">
        <v>307.24381605514731</v>
      </c>
      <c r="K193" s="54">
        <v>313.05756714522806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1.848E-2</v>
      </c>
      <c r="D194" s="52">
        <v>1.848E-2</v>
      </c>
      <c r="E194" s="49">
        <v>1.848E-2</v>
      </c>
      <c r="F194" s="52">
        <v>1.848E-2</v>
      </c>
      <c r="G194" s="52">
        <v>2.0769161560351967E-2</v>
      </c>
      <c r="H194" s="52">
        <v>2.0346507664687152E-2</v>
      </c>
      <c r="I194" s="53">
        <v>2.1715405389255482E-2</v>
      </c>
      <c r="J194" s="53">
        <v>2.4875854734056967E-2</v>
      </c>
      <c r="K194" s="54">
        <v>2.8889068805843052E-2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45.67199999999994</v>
      </c>
      <c r="D195" s="52">
        <v>62.828999999999944</v>
      </c>
      <c r="E195" s="49">
        <v>70.019999999999911</v>
      </c>
      <c r="F195" s="52">
        <v>76.329999999999899</v>
      </c>
      <c r="G195" s="52">
        <v>84.709348498912945</v>
      </c>
      <c r="H195" s="52">
        <v>95.8304983592448</v>
      </c>
      <c r="I195" s="53">
        <v>102.67263035442808</v>
      </c>
      <c r="J195" s="53">
        <v>104.85353312823958</v>
      </c>
      <c r="K195" s="54">
        <v>107.27701547263025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27.969574876564351</v>
      </c>
      <c r="D197" s="52">
        <v>36.289894032156099</v>
      </c>
      <c r="E197" s="49">
        <v>41.738717696675081</v>
      </c>
      <c r="F197" s="52">
        <v>35.700839394069355</v>
      </c>
      <c r="G197" s="52">
        <v>30.186537469591823</v>
      </c>
      <c r="H197" s="52">
        <v>30.483585644517763</v>
      </c>
      <c r="I197" s="53">
        <v>35.298672596205051</v>
      </c>
      <c r="J197" s="53">
        <v>39.012752719877462</v>
      </c>
      <c r="K197" s="54">
        <v>42.625674584327911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5.1567712369363368E-2</v>
      </c>
      <c r="D198" s="52">
        <v>0.65108750000000004</v>
      </c>
      <c r="E198" s="49">
        <v>3.16995</v>
      </c>
      <c r="F198" s="52">
        <v>4.3395046154503909</v>
      </c>
      <c r="G198" s="52">
        <v>4.1438334428124026</v>
      </c>
      <c r="H198" s="52">
        <v>4.3702894542960582</v>
      </c>
      <c r="I198" s="53">
        <v>4.4461371232748412</v>
      </c>
      <c r="J198" s="53">
        <v>4.3939474145538382</v>
      </c>
      <c r="K198" s="54">
        <v>4.5987571459104553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4.1129110619415189E-2</v>
      </c>
      <c r="D199" s="52">
        <v>7.4340000000000003E-2</v>
      </c>
      <c r="E199" s="49">
        <v>9.4171642462247365E-2</v>
      </c>
      <c r="F199" s="52">
        <v>8.6569425011864237E-2</v>
      </c>
      <c r="G199" s="52">
        <v>6.9344599499470666E-2</v>
      </c>
      <c r="H199" s="52">
        <v>7.3967572799435388E-2</v>
      </c>
      <c r="I199" s="53">
        <v>6.0098652899541249E-2</v>
      </c>
      <c r="J199" s="53">
        <v>6.0098652899541249E-2</v>
      </c>
      <c r="K199" s="54">
        <v>5.5475679599576541E-2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4.8026729758047851E-3</v>
      </c>
      <c r="D200" s="52">
        <v>5.4672149567880643E-3</v>
      </c>
      <c r="E200" s="49">
        <v>3.002606584499094E-4</v>
      </c>
      <c r="F200" s="52">
        <v>5.9632815059727645E-3</v>
      </c>
      <c r="G200" s="52">
        <v>6.2004142761316518E-3</v>
      </c>
      <c r="H200" s="52">
        <v>6.4300592493217136E-3</v>
      </c>
      <c r="I200" s="53">
        <v>6.6597042225117753E-3</v>
      </c>
      <c r="J200" s="53">
        <v>7.1189941688919005E-3</v>
      </c>
      <c r="K200" s="54">
        <v>7.3486391420819613E-3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1278.3208209867314</v>
      </c>
      <c r="D202" s="61">
        <f t="shared" ref="D202:K202" si="0">SUM(D7:D201)</f>
        <v>1265.7534882736145</v>
      </c>
      <c r="E202" s="61">
        <f t="shared" si="0"/>
        <v>1441.4754020378743</v>
      </c>
      <c r="F202" s="61">
        <f t="shared" si="0"/>
        <v>1542.7139181200985</v>
      </c>
      <c r="G202" s="61">
        <f t="shared" si="0"/>
        <v>1677.2531350219185</v>
      </c>
      <c r="H202" s="61">
        <f t="shared" si="0"/>
        <v>1778.2995728257151</v>
      </c>
      <c r="I202" s="62">
        <f t="shared" si="0"/>
        <v>1911.7606449839129</v>
      </c>
      <c r="J202" s="62">
        <f t="shared" si="0"/>
        <v>2020.6204202531321</v>
      </c>
      <c r="K202" s="63">
        <f t="shared" si="0"/>
        <v>2112.8844974779281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74.456858834422263</v>
      </c>
      <c r="D204" s="52">
        <f>SUMIF($M$7:$M$201,$N$204,D$7:D$201)</f>
        <v>82.266754756146824</v>
      </c>
      <c r="E204" s="52">
        <f>SUMIF($M$7:$M$201,$N$204,E$7:E$201)</f>
        <v>101.38573305909092</v>
      </c>
      <c r="F204" s="52">
        <f>SUMIF($M$7:$M$201,$N$204,F$7:F$201)</f>
        <v>153.6094190006018</v>
      </c>
      <c r="G204" s="52">
        <f>SUMIF($M$7:$M$201,$N$204,G$7:G$201)</f>
        <v>206.82679641237056</v>
      </c>
      <c r="H204" s="52">
        <f>SUMIF($M$7:$M$201,$N$204,H$7:H$201)</f>
        <v>209.54144951869412</v>
      </c>
      <c r="I204" s="52">
        <f>SUMIF($M$7:$M$201,$N$204,I$7:I$201)</f>
        <v>201.40934920506507</v>
      </c>
      <c r="J204" s="52">
        <f>SUMIF($M$7:$M$201,$N$204,J$7:J$201)</f>
        <v>209.27389822409506</v>
      </c>
      <c r="K204" s="54">
        <f>SUMIF($M$7:$M$201,$N$204,K$7:K$201)</f>
        <v>219.10765245484058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0.2177403312785289</v>
      </c>
      <c r="D205" s="52">
        <f>SUMIF($M$7:$M$201,$N$205,D$7:D$201)</f>
        <v>0.72408956774601119</v>
      </c>
      <c r="E205" s="52">
        <f>SUMIF($M$7:$M$201,$N$205,E$7:E$201)</f>
        <v>1.761191619098766</v>
      </c>
      <c r="F205" s="52">
        <f>SUMIF($M$7:$M$201,$N$205,F$7:F$201)</f>
        <v>1.8969051925080196</v>
      </c>
      <c r="G205" s="52">
        <f>SUMIF($M$7:$M$201,$N$205,G$7:G$201)</f>
        <v>2.1393371927996689</v>
      </c>
      <c r="H205" s="52">
        <f>SUMIF($M$7:$M$201,$N$205,H$7:H$201)</f>
        <v>2.056751424107877</v>
      </c>
      <c r="I205" s="52">
        <f>SUMIF($M$7:$M$201,$N$205,I$7:I$201)</f>
        <v>2.1855202644600573</v>
      </c>
      <c r="J205" s="52">
        <f>SUMIF($M$7:$M$201,$N$205,J$7:J$201)</f>
        <v>2.5274085900990122</v>
      </c>
      <c r="K205" s="54">
        <f>SUMIF($M$7:$M$201,$N$205,K$7:K$201)</f>
        <v>2.9701474537183343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43.137825761776149</v>
      </c>
      <c r="D206" s="52">
        <f>SUMIF($M$7:$M$201,$N$206,D$7:D$201)</f>
        <v>57.36267251669225</v>
      </c>
      <c r="E206" s="49">
        <f>SUMIF($M$7:$M$201,$N$206,E$7:E$201)</f>
        <v>63.225157623527835</v>
      </c>
      <c r="F206" s="52">
        <f>SUMIF($M$7:$M$201,$N$206,F$7:F$201)</f>
        <v>56.364165451588484</v>
      </c>
      <c r="G206" s="52">
        <f>SUMIF($M$7:$M$201,$N$206,G$7:G$201)</f>
        <v>55.636680621051049</v>
      </c>
      <c r="H206" s="52">
        <f>SUMIF($M$7:$M$201,$N$206,H$7:H$201)</f>
        <v>61.227006305202622</v>
      </c>
      <c r="I206" s="53">
        <f>SUMIF($M$7:$M$201,$N$206,I$7:I$201)</f>
        <v>54.494285801029946</v>
      </c>
      <c r="J206" s="53">
        <f>SUMIF($M$7:$M$201,$N$206,J$7:J$201)</f>
        <v>56.267318123176821</v>
      </c>
      <c r="K206" s="54">
        <f>SUMIF($M$7:$M$201,$N$206,K$7:K$201)</f>
        <v>54.179821722212672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19.806306628358822</v>
      </c>
      <c r="D207" s="52">
        <f>SUMIF($M$7:$M$201,$N$207,D$7:D$201)</f>
        <v>26.374539045825827</v>
      </c>
      <c r="E207" s="49">
        <f>SUMIF($M$7:$M$201,$N$207,E$7:E$201)</f>
        <v>30.591606720703528</v>
      </c>
      <c r="F207" s="52">
        <f>SUMIF($M$7:$M$201,$N$207,F$7:F$201)</f>
        <v>31.591716004661833</v>
      </c>
      <c r="G207" s="52">
        <f>SUMIF($M$7:$M$201,$N$207,G$7:G$201)</f>
        <v>31.628142767438877</v>
      </c>
      <c r="H207" s="52">
        <f>SUMIF($M$7:$M$201,$N$207,H$7:H$201)</f>
        <v>34.359723424909944</v>
      </c>
      <c r="I207" s="53">
        <f>SUMIF($M$7:$M$201,$N$207,I$7:I$201)</f>
        <v>35.781172313502132</v>
      </c>
      <c r="J207" s="53">
        <f>SUMIF($M$7:$M$201,$N$207,J$7:J$201)</f>
        <v>36.486708847405666</v>
      </c>
      <c r="K207" s="54">
        <f>SUMIF($M$7:$M$201,$N$207,K$7:K$201)</f>
        <v>38.78080031194407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1.7393956626691838</v>
      </c>
      <c r="D208" s="52">
        <f>SUMIF($M$7:$M$201,$N$208,D$7:D$201)</f>
        <v>2.0363447082731954</v>
      </c>
      <c r="E208" s="49">
        <f>SUMIF($M$7:$M$201,$N$208,E$7:E$201)</f>
        <v>1.6215060228222604</v>
      </c>
      <c r="F208" s="52">
        <f>SUMIF($M$7:$M$201,$N$208,F$7:F$201)</f>
        <v>1.6278283982508559</v>
      </c>
      <c r="G208" s="52">
        <f>SUMIF($M$7:$M$201,$N$208,G$7:G$201)</f>
        <v>0.44794090432690303</v>
      </c>
      <c r="H208" s="52">
        <f>SUMIF($M$7:$M$201,$N$208,H$7:H$201)</f>
        <v>0.501381005363008</v>
      </c>
      <c r="I208" s="53">
        <f>SUMIF($M$7:$M$201,$N$208,I$7:I$201)</f>
        <v>0.53164561449893144</v>
      </c>
      <c r="J208" s="53">
        <f>SUMIF($M$7:$M$201,$N$208,J$7:J$201)</f>
        <v>0.54724294094782666</v>
      </c>
      <c r="K208" s="54">
        <f>SUMIF($M$7:$M$201,$N$208,K$7:K$201)</f>
        <v>0.5559359305272763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106.54078092672684</v>
      </c>
      <c r="D210" s="55">
        <f>SUMIF($N$7:$N$208,$B$210,D$7:D$208)</f>
        <v>118.63304301572441</v>
      </c>
      <c r="E210" s="55">
        <f>SUMIF($N$7:$N$208,$B$210,E$7:E$208)</f>
        <v>154.72329133079327</v>
      </c>
      <c r="F210" s="55">
        <f>SUMIF($N$7:$N$208,$B$210,F$7:F$208)</f>
        <v>220.11275907399011</v>
      </c>
      <c r="G210" s="55">
        <f>SUMIF($N$7:$N$208,$B$210,G$7:G$208)</f>
        <v>274.49146204624668</v>
      </c>
      <c r="H210" s="55">
        <f>SUMIF($N$7:$N$208,$B$210,H$7:H$208)</f>
        <v>292.24686096638538</v>
      </c>
      <c r="I210" s="56">
        <f>SUMIF($N$7:$N$208,$B$210,I$7:I$208)</f>
        <v>291.06268154409838</v>
      </c>
      <c r="J210" s="56">
        <f>SUMIF($N$7:$N$208,$B$210,J$7:J$208)</f>
        <v>302.89485594291625</v>
      </c>
      <c r="K210" s="57">
        <f>SUMIF($N$7:$N$208,$B$210,K$7:K$208)</f>
        <v>315.10715406796078</v>
      </c>
    </row>
    <row r="211" spans="2:11">
      <c r="B211" s="95" t="str">
        <f>'GHG Summary Master'!B211</f>
        <v>Central and South America</v>
      </c>
      <c r="C211" s="58">
        <f>SUMIF($N$7:$N$208,$B$211,C$7:C$208)</f>
        <v>41.220877672408434</v>
      </c>
      <c r="D211" s="58">
        <f>SUMIF($N$7:$N$208,$B$211,D$7:D$208)</f>
        <v>53.259132358504836</v>
      </c>
      <c r="E211" s="58">
        <f>SUMIF($N$7:$N$208,$B$211,E$7:E$208)</f>
        <v>60.887057053871487</v>
      </c>
      <c r="F211" s="58">
        <f>SUMIF($N$7:$N$208,$B$211,F$7:F$208)</f>
        <v>59.597013742634992</v>
      </c>
      <c r="G211" s="58">
        <f>SUMIF($N$7:$N$208,$B$211,G$7:G$208)</f>
        <v>56.274653860070899</v>
      </c>
      <c r="H211" s="58">
        <f>SUMIF($N$7:$N$208,$B$211,H$7:H$208)</f>
        <v>57.838917741815045</v>
      </c>
      <c r="I211" s="59">
        <f>SUMIF($N$7:$N$208,$B$211,I$7:I$208)</f>
        <v>65.757904855790983</v>
      </c>
      <c r="J211" s="59">
        <f>SUMIF($N$7:$N$208,$B$211,J$7:J$208)</f>
        <v>73.600641721493389</v>
      </c>
      <c r="K211" s="60">
        <f>SUMIF($N$7:$N$208,$B$211,K$7:K$208)</f>
        <v>81.848962565573316</v>
      </c>
    </row>
    <row r="212" spans="2:11">
      <c r="B212" s="95" t="str">
        <f>'GHG Summary Master'!B212</f>
        <v>Middle East</v>
      </c>
      <c r="C212" s="58">
        <f>SUMIF($N$7:$N$208,$B$212,C$7:C$208)</f>
        <v>210.43955200213165</v>
      </c>
      <c r="D212" s="58">
        <f>SUMIF($N$7:$N$208,$B$212,D$7:D$208)</f>
        <v>213.80227022984838</v>
      </c>
      <c r="E212" s="58">
        <f>SUMIF($N$7:$N$208,$B$212,E$7:E$208)</f>
        <v>305.91394910197403</v>
      </c>
      <c r="F212" s="58">
        <f>SUMIF($N$7:$N$208,$B$212,F$7:F$208)</f>
        <v>303.67304205909227</v>
      </c>
      <c r="G212" s="58">
        <f>SUMIF($N$7:$N$208,$B$212,G$7:G$208)</f>
        <v>331.10432938181805</v>
      </c>
      <c r="H212" s="58">
        <f>SUMIF($N$7:$N$208,$B$212,H$7:H$208)</f>
        <v>354.14428657353983</v>
      </c>
      <c r="I212" s="59">
        <f>SUMIF($N$7:$N$208,$B$212,I$7:I$208)</f>
        <v>392.43527581654143</v>
      </c>
      <c r="J212" s="59">
        <f>SUMIF($N$7:$N$208,$B$212,J$7:J$208)</f>
        <v>416.4816572109587</v>
      </c>
      <c r="K212" s="60">
        <f>SUMIF($N$7:$N$208,$B$212,K$7:K$208)</f>
        <v>440.98735690932608</v>
      </c>
    </row>
    <row r="213" spans="2:11">
      <c r="B213" s="95" t="str">
        <f>'GHG Summary Master'!B213</f>
        <v>OECD</v>
      </c>
      <c r="C213" s="58">
        <f>SUMIF($N$7:$N$208,$B$213,C$7:C$208)</f>
        <v>332.95792704229518</v>
      </c>
      <c r="D213" s="58">
        <f>SUMIF($N$7:$N$208,$B$213,D$7:D$208)</f>
        <v>354.63617023493481</v>
      </c>
      <c r="E213" s="58">
        <f>SUMIF($N$7:$N$208,$B$213,E$7:E$208)</f>
        <v>372.01007374716522</v>
      </c>
      <c r="F213" s="58">
        <f>SUMIF($N$7:$N$208,$B$213,F$7:F$208)</f>
        <v>356.55961270283922</v>
      </c>
      <c r="G213" s="58">
        <f>SUMIF($N$7:$N$208,$B$213,G$7:G$208)</f>
        <v>381.16876710288579</v>
      </c>
      <c r="H213" s="58">
        <f>SUMIF($N$7:$N$208,$B$213,H$7:H$208)</f>
        <v>393.85926390825739</v>
      </c>
      <c r="I213" s="59">
        <f>SUMIF($N$7:$N$208,$B$213,I$7:I$208)</f>
        <v>420.04080605473905</v>
      </c>
      <c r="J213" s="59">
        <f>SUMIF($N$7:$N$208,$B$213,J$7:J$208)</f>
        <v>453.85436034792667</v>
      </c>
      <c r="K213" s="60">
        <f>SUMIF($N$7:$N$208,$B$213,K$7:K$208)</f>
        <v>470.19157966542502</v>
      </c>
    </row>
    <row r="214" spans="2:11">
      <c r="B214" s="95" t="str">
        <f>'GHG Summary Master'!B214</f>
        <v>Non-OECD Asia</v>
      </c>
      <c r="C214" s="58">
        <f>SUMIF($N$7:$N$208,$B$214,C$7:C$208)</f>
        <v>78.163357531864307</v>
      </c>
      <c r="D214" s="58">
        <f>SUMIF($N$7:$N$208,$B$214,D$7:D$208)</f>
        <v>94.890582752364693</v>
      </c>
      <c r="E214" s="58">
        <f>SUMIF($N$7:$N$208,$B$214,E$7:E$208)</f>
        <v>105.32410090881157</v>
      </c>
      <c r="F214" s="58">
        <f>SUMIF($N$7:$N$208,$B$214,F$7:F$208)</f>
        <v>108.05292418453591</v>
      </c>
      <c r="G214" s="58">
        <f>SUMIF($N$7:$N$208,$B$214,G$7:G$208)</f>
        <v>114.35067614461342</v>
      </c>
      <c r="H214" s="58">
        <f>SUMIF($N$7:$N$208,$B$214,H$7:H$208)</f>
        <v>125.90552010857211</v>
      </c>
      <c r="I214" s="59">
        <f>SUMIF($N$7:$N$208,$B$214,I$7:I$208)</f>
        <v>133.5228038203656</v>
      </c>
      <c r="J214" s="59">
        <f>SUMIF($N$7:$N$208,$B$214,J$7:J$208)</f>
        <v>139.86889160370686</v>
      </c>
      <c r="K214" s="60">
        <f>SUMIF($N$7:$N$208,$B$214,K$7:K$208)</f>
        <v>147.65543129550451</v>
      </c>
    </row>
    <row r="215" spans="2:11">
      <c r="B215" s="95" t="str">
        <f>'GHG Summary Master'!B215</f>
        <v>Non-OECD Europe &amp; Eurasia</v>
      </c>
      <c r="C215" s="58">
        <f>SUMIF($N$7:$N$208,$B$215,C$7:C$208)</f>
        <v>508.99832581130494</v>
      </c>
      <c r="D215" s="58">
        <f>SUMIF($N$7:$N$208,$B$215,D$7:D$208)</f>
        <v>430.53228968223806</v>
      </c>
      <c r="E215" s="58">
        <f>SUMIF($N$7:$N$208,$B$215,E$7:E$208)</f>
        <v>442.61692989525858</v>
      </c>
      <c r="F215" s="58">
        <f>SUMIF($N$7:$N$208,$B$215,F$7:F$208)</f>
        <v>494.71856635700641</v>
      </c>
      <c r="G215" s="58">
        <f>SUMIF($N$7:$N$208,$B$215,G$7:G$208)</f>
        <v>519.86324648628317</v>
      </c>
      <c r="H215" s="58">
        <f>SUMIF($N$7:$N$208,$B$215,H$7:H$208)</f>
        <v>554.30472352714594</v>
      </c>
      <c r="I215" s="59">
        <f>SUMIF($N$7:$N$208,$B$215,I$7:I$208)</f>
        <v>608.94117289237681</v>
      </c>
      <c r="J215" s="59">
        <f>SUMIF($N$7:$N$208,$B$215,J$7:J$208)</f>
        <v>633.92001342613071</v>
      </c>
      <c r="K215" s="60">
        <f>SUMIF($N$7:$N$208,$B$215,K$7:K$208)</f>
        <v>657.09401297413831</v>
      </c>
    </row>
    <row r="216" spans="2:11">
      <c r="B216" s="97" t="str">
        <f>'GHG Summary Master'!B216</f>
        <v>EU</v>
      </c>
      <c r="C216" s="98">
        <f>SUMIF($O$7:$O$208,$B216,C$7:C$208)</f>
        <v>59.695441214446681</v>
      </c>
      <c r="D216" s="98">
        <f>SUMIF($O$7:$O$208,$B216,D$7:D$208)</f>
        <v>51.936444048400837</v>
      </c>
      <c r="E216" s="98">
        <f>SUMIF($O$7:$O$208,$B216,E$7:E$208)</f>
        <v>45.423085183580127</v>
      </c>
      <c r="F216" s="98">
        <f>SUMIF($O$7:$O$208,$B216,F$7:F$208)</f>
        <v>42.71219769917716</v>
      </c>
      <c r="G216" s="98">
        <f>SUMIF($O$7:$O$208,$B216,G$7:G$208)</f>
        <v>38.864917598910608</v>
      </c>
      <c r="H216" s="98">
        <f>SUMIF($O$7:$O$208,$B216,H$7:H$208)</f>
        <v>37.65720157452315</v>
      </c>
      <c r="I216" s="98">
        <f>SUMIF($O$7:$O$208,$B216,I$7:I$208)</f>
        <v>37.067626737850055</v>
      </c>
      <c r="J216" s="98">
        <f>SUMIF($O$7:$O$208,$B216,J$7:J$208)</f>
        <v>37.389845038774745</v>
      </c>
      <c r="K216" s="99">
        <f>SUMIF($O$7:$O$208,$B216,K$7:K$208)</f>
        <v>38.494894517125609</v>
      </c>
    </row>
    <row r="217" spans="2:11" ht="13.5" thickBot="1">
      <c r="B217" s="97" t="str">
        <f>'GHG Summary Master'!B217</f>
        <v>OPEC</v>
      </c>
      <c r="C217" s="98">
        <f>SUMIF($O$7:$O$208,$B217,C$7:C$208)</f>
        <v>296.447860433438</v>
      </c>
      <c r="D217" s="98">
        <f>SUMIF($O$7:$O$208,$B217,D$7:D$208)</f>
        <v>305.06364884186178</v>
      </c>
      <c r="E217" s="98">
        <f>SUMIF($O$7:$O$208,$B217,E$7:E$208)</f>
        <v>413.65969514009794</v>
      </c>
      <c r="F217" s="98">
        <f>SUMIF($O$7:$O$208,$B217,F$7:F$208)</f>
        <v>453.74516277610002</v>
      </c>
      <c r="G217" s="98">
        <f>SUMIF($O$7:$O$208,$B217,G$7:G$208)</f>
        <v>523.79873818716396</v>
      </c>
      <c r="H217" s="98">
        <f>SUMIF($O$7:$O$208,$B217,H$7:H$208)</f>
        <v>556.19461930280454</v>
      </c>
      <c r="I217" s="98">
        <f>SUMIF($O$7:$O$208,$B217,I$7:I$208)</f>
        <v>601.43837735361535</v>
      </c>
      <c r="J217" s="98">
        <f>SUMIF($O$7:$O$208,$B217,J$7:J$208)</f>
        <v>634.56126996046078</v>
      </c>
      <c r="K217" s="99">
        <f>SUMIF($O$7:$O$208,$B217,K$7:K$208)</f>
        <v>674.31509021885063</v>
      </c>
    </row>
    <row r="218" spans="2:11" ht="13.5" thickBot="1">
      <c r="B218" s="154" t="s">
        <v>34</v>
      </c>
      <c r="C218" s="158">
        <f t="shared" ref="C218:K218" si="1">SUM(C210:C215)</f>
        <v>1278.3208209867314</v>
      </c>
      <c r="D218" s="158">
        <f t="shared" si="1"/>
        <v>1265.7534882736152</v>
      </c>
      <c r="E218" s="158">
        <f t="shared" si="1"/>
        <v>1441.4754020378741</v>
      </c>
      <c r="F218" s="158">
        <f t="shared" si="1"/>
        <v>1542.7139181200989</v>
      </c>
      <c r="G218" s="158">
        <f t="shared" si="1"/>
        <v>1677.2531350219178</v>
      </c>
      <c r="H218" s="158">
        <f t="shared" si="1"/>
        <v>1778.2995728257156</v>
      </c>
      <c r="I218" s="159">
        <f t="shared" si="1"/>
        <v>1911.7606449839122</v>
      </c>
      <c r="J218" s="159">
        <f t="shared" si="1"/>
        <v>2020.6204202531324</v>
      </c>
      <c r="K218" s="160">
        <f t="shared" si="1"/>
        <v>2112.8844974779281</v>
      </c>
    </row>
    <row r="219" spans="2:11" ht="12" customHeight="1" thickTop="1">
      <c r="C219" s="27">
        <v>1278.3208209867314</v>
      </c>
      <c r="D219" s="27">
        <v>1265.7534882736152</v>
      </c>
      <c r="E219" s="27">
        <v>1441.4754020378741</v>
      </c>
      <c r="F219" s="27">
        <v>1542.7139181200989</v>
      </c>
      <c r="G219" s="27">
        <v>1677.2531350219178</v>
      </c>
      <c r="H219" s="27">
        <v>1778.2995728257156</v>
      </c>
      <c r="I219" s="27">
        <v>1911.7606449839122</v>
      </c>
      <c r="J219" s="27">
        <v>2020.6204202531324</v>
      </c>
      <c r="K219" s="27">
        <v>2112.8844974779281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8.3344321063696963E-2</v>
      </c>
      <c r="D221" s="107">
        <f t="shared" ref="D221:K221" si="3">D210/D$218</f>
        <v>9.3725234901410576E-2</v>
      </c>
      <c r="E221" s="107">
        <f t="shared" si="3"/>
        <v>0.10733675448922297</v>
      </c>
      <c r="F221" s="107">
        <f t="shared" si="3"/>
        <v>0.14267892218293612</v>
      </c>
      <c r="G221" s="107">
        <f t="shared" si="3"/>
        <v>0.16365535786740962</v>
      </c>
      <c r="H221" s="107">
        <f t="shared" si="3"/>
        <v>0.16434062372404754</v>
      </c>
      <c r="I221" s="107">
        <f t="shared" si="3"/>
        <v>0.15224849528511333</v>
      </c>
      <c r="J221" s="107">
        <f t="shared" si="3"/>
        <v>0.14990190780362955</v>
      </c>
      <c r="K221" s="108">
        <f t="shared" si="3"/>
        <v>0.14913600551477968</v>
      </c>
    </row>
    <row r="222" spans="2:11">
      <c r="B222" s="105" t="s">
        <v>328</v>
      </c>
      <c r="C222" s="109">
        <f t="shared" ref="C222:K226" si="4">C211/C$218</f>
        <v>3.2246113022386808E-2</v>
      </c>
      <c r="D222" s="109">
        <f t="shared" si="4"/>
        <v>4.2077018038596092E-2</v>
      </c>
      <c r="E222" s="109">
        <f t="shared" si="4"/>
        <v>4.2239400663925938E-2</v>
      </c>
      <c r="F222" s="109">
        <f t="shared" si="4"/>
        <v>3.8631280266958362E-2</v>
      </c>
      <c r="G222" s="109">
        <f t="shared" si="4"/>
        <v>3.3551676061905539E-2</v>
      </c>
      <c r="H222" s="109">
        <f t="shared" si="4"/>
        <v>3.2524844871839612E-2</v>
      </c>
      <c r="I222" s="109">
        <f t="shared" si="4"/>
        <v>3.4396515603732573E-2</v>
      </c>
      <c r="J222" s="109">
        <f t="shared" si="4"/>
        <v>3.6424773789167732E-2</v>
      </c>
      <c r="K222" s="110">
        <f t="shared" si="4"/>
        <v>3.8738020305072701E-2</v>
      </c>
    </row>
    <row r="223" spans="2:11">
      <c r="B223" s="105" t="s">
        <v>17</v>
      </c>
      <c r="C223" s="109">
        <f t="shared" si="4"/>
        <v>0.16462186060592685</v>
      </c>
      <c r="D223" s="109">
        <f t="shared" si="4"/>
        <v>0.16891304050163614</v>
      </c>
      <c r="E223" s="109">
        <f t="shared" si="4"/>
        <v>0.21222280218551817</v>
      </c>
      <c r="F223" s="109">
        <f t="shared" si="4"/>
        <v>0.19684339299222656</v>
      </c>
      <c r="G223" s="109">
        <f t="shared" si="4"/>
        <v>0.1974086811753023</v>
      </c>
      <c r="H223" s="109">
        <f t="shared" si="4"/>
        <v>0.19914770941029078</v>
      </c>
      <c r="I223" s="109">
        <f t="shared" si="4"/>
        <v>0.20527427261682324</v>
      </c>
      <c r="J223" s="109">
        <f t="shared" si="4"/>
        <v>0.20611573209716655</v>
      </c>
      <c r="K223" s="110">
        <f t="shared" si="4"/>
        <v>0.20871342349083272</v>
      </c>
    </row>
    <row r="224" spans="2:11">
      <c r="B224" s="105" t="s">
        <v>325</v>
      </c>
      <c r="C224" s="109">
        <f t="shared" si="4"/>
        <v>0.26046507384999495</v>
      </c>
      <c r="D224" s="109">
        <f t="shared" si="4"/>
        <v>0.28017791261917019</v>
      </c>
      <c r="E224" s="109">
        <f t="shared" si="4"/>
        <v>0.25807590835142868</v>
      </c>
      <c r="F224" s="109">
        <f t="shared" si="4"/>
        <v>0.23112490819900761</v>
      </c>
      <c r="G224" s="109">
        <f t="shared" si="4"/>
        <v>0.22725774609919258</v>
      </c>
      <c r="H224" s="109">
        <f t="shared" si="4"/>
        <v>0.22148082917346459</v>
      </c>
      <c r="I224" s="109">
        <f t="shared" si="4"/>
        <v>0.21971411910630359</v>
      </c>
      <c r="J224" s="109">
        <f t="shared" si="4"/>
        <v>0.22461138955087381</v>
      </c>
      <c r="K224" s="110">
        <f t="shared" si="4"/>
        <v>0.22253539189041108</v>
      </c>
    </row>
    <row r="225" spans="2:11">
      <c r="B225" s="105" t="s">
        <v>327</v>
      </c>
      <c r="C225" s="109">
        <f t="shared" si="4"/>
        <v>6.1145337108356165E-2</v>
      </c>
      <c r="D225" s="109">
        <f t="shared" si="4"/>
        <v>7.4967664423969099E-2</v>
      </c>
      <c r="E225" s="109">
        <f t="shared" si="4"/>
        <v>7.3066873537980928E-2</v>
      </c>
      <c r="F225" s="109">
        <f t="shared" si="4"/>
        <v>7.0040804659496234E-2</v>
      </c>
      <c r="G225" s="109">
        <f t="shared" si="4"/>
        <v>6.8177351263748937E-2</v>
      </c>
      <c r="H225" s="109">
        <f t="shared" si="4"/>
        <v>7.080107425798253E-2</v>
      </c>
      <c r="I225" s="109">
        <f t="shared" si="4"/>
        <v>6.9842845740497608E-2</v>
      </c>
      <c r="J225" s="109">
        <f t="shared" si="4"/>
        <v>6.9220765167851195E-2</v>
      </c>
      <c r="K225" s="110">
        <f t="shared" si="4"/>
        <v>6.9883342639768212E-2</v>
      </c>
    </row>
    <row r="226" spans="2:11" ht="13.5" thickBot="1">
      <c r="B226" s="106" t="s">
        <v>326</v>
      </c>
      <c r="C226" s="111">
        <f t="shared" si="4"/>
        <v>0.39817729434963822</v>
      </c>
      <c r="D226" s="111">
        <f t="shared" si="4"/>
        <v>0.34013912951521791</v>
      </c>
      <c r="E226" s="111">
        <f t="shared" si="4"/>
        <v>0.30705826077192333</v>
      </c>
      <c r="F226" s="111">
        <f t="shared" si="4"/>
        <v>0.32068069169937508</v>
      </c>
      <c r="G226" s="111">
        <f t="shared" si="4"/>
        <v>0.30994918753244111</v>
      </c>
      <c r="H226" s="111">
        <f t="shared" si="4"/>
        <v>0.31170491856237503</v>
      </c>
      <c r="I226" s="111">
        <f t="shared" si="4"/>
        <v>0.31852375164752966</v>
      </c>
      <c r="J226" s="111">
        <f t="shared" si="4"/>
        <v>0.31372543159131128</v>
      </c>
      <c r="K226" s="112">
        <f t="shared" si="4"/>
        <v>0.31099381615913557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Lists!C1:C4</xm:f>
          </x14:formula1>
          <xm:sqref>C4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Lists!G1:G24</xm:f>
          </x14:formula1>
          <xm:sqref>C2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19">
    <tabColor rgb="FFFFC00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235</v>
      </c>
      <c r="D2" s="2"/>
      <c r="E2" s="2"/>
      <c r="F2" s="2"/>
      <c r="G2" s="2"/>
      <c r="H2" s="2"/>
      <c r="I2" s="2"/>
      <c r="J2" s="2"/>
      <c r="K2" s="2"/>
    </row>
    <row r="3" spans="2:15" ht="16.5">
      <c r="B3" s="3" t="s">
        <v>36</v>
      </c>
      <c r="C3" s="28" t="s">
        <v>233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199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0.87256784899555284</v>
      </c>
      <c r="D8" s="52">
        <v>6.3547788565339769E-2</v>
      </c>
      <c r="E8" s="49">
        <v>6.1786626052981096E-2</v>
      </c>
      <c r="F8" s="52">
        <v>7.4703029968854445E-2</v>
      </c>
      <c r="G8" s="52">
        <v>7.8147956693544962E-2</v>
      </c>
      <c r="H8" s="52">
        <v>8.7713206821830592E-2</v>
      </c>
      <c r="I8" s="53">
        <v>9.8921569390946984E-2</v>
      </c>
      <c r="J8" s="53">
        <v>0.11207349917489368</v>
      </c>
      <c r="K8" s="54">
        <v>0.12752656975067359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0.10533103451444019</v>
      </c>
      <c r="D9" s="52">
        <v>0.10997</v>
      </c>
      <c r="E9" s="49">
        <v>0.13482</v>
      </c>
      <c r="F9" s="52">
        <v>0.15414498115034261</v>
      </c>
      <c r="G9" s="52">
        <v>0.16914912852807126</v>
      </c>
      <c r="H9" s="52">
        <v>0.18485763150530313</v>
      </c>
      <c r="I9" s="53">
        <v>0.20232645364730953</v>
      </c>
      <c r="J9" s="53">
        <v>0.22175062252313796</v>
      </c>
      <c r="K9" s="54">
        <v>0.24335105631299436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7.897498694815621E-3</v>
      </c>
      <c r="D11" s="52">
        <v>8.0947874980085242E-3</v>
      </c>
      <c r="E11" s="49">
        <v>9.4500000000000001E-3</v>
      </c>
      <c r="F11" s="52">
        <v>5.7329999999999992E-2</v>
      </c>
      <c r="G11" s="52">
        <v>9.0458540933797779E-2</v>
      </c>
      <c r="H11" s="52">
        <v>9.6022620265231867E-2</v>
      </c>
      <c r="I11" s="53">
        <v>0.10218552028468833</v>
      </c>
      <c r="J11" s="53">
        <v>0.10898185225082271</v>
      </c>
      <c r="K11" s="54">
        <v>0.11645320876730883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8.4000000000000003E-4</v>
      </c>
      <c r="D12" s="52">
        <v>8.4000000000000003E-4</v>
      </c>
      <c r="E12" s="49">
        <v>8.4000000000000003E-4</v>
      </c>
      <c r="F12" s="52">
        <v>8.9741705409474948E-4</v>
      </c>
      <c r="G12" s="52">
        <v>9.799038556232919E-4</v>
      </c>
      <c r="H12" s="52">
        <v>1.0467352211250311E-3</v>
      </c>
      <c r="I12" s="53">
        <v>1.1222412783808058E-3</v>
      </c>
      <c r="J12" s="53">
        <v>1.2069596240359961E-3</v>
      </c>
      <c r="K12" s="54">
        <v>1.3015190467735528E-3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0.41664000000000001</v>
      </c>
      <c r="D13" s="52">
        <v>0.91839999999999999</v>
      </c>
      <c r="E13" s="49">
        <v>1.2282900000000001</v>
      </c>
      <c r="F13" s="52">
        <v>1.5802983408083184</v>
      </c>
      <c r="G13" s="52">
        <v>1.6398413969195795</v>
      </c>
      <c r="H13" s="52">
        <v>1.8200176368524452</v>
      </c>
      <c r="I13" s="53">
        <v>2.023609217994832</v>
      </c>
      <c r="J13" s="53">
        <v>2.2537321903795635</v>
      </c>
      <c r="K13" s="54">
        <v>2.5139947817123396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5.4809999999999998E-2</v>
      </c>
      <c r="D14" s="52">
        <v>3.0554999999999999E-2</v>
      </c>
      <c r="E14" s="49">
        <v>6.2999999999999992E-3</v>
      </c>
      <c r="F14" s="52">
        <v>1.3649999999999999E-2</v>
      </c>
      <c r="G14" s="52">
        <v>1.7269214655471203E-2</v>
      </c>
      <c r="H14" s="52">
        <v>1.980466184355888E-2</v>
      </c>
      <c r="I14" s="53">
        <v>2.2756417624088109E-2</v>
      </c>
      <c r="J14" s="53">
        <v>2.6197015974369929E-2</v>
      </c>
      <c r="K14" s="54">
        <v>3.021210869099878E-2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0.75072838846844991</v>
      </c>
      <c r="D15" s="52">
        <v>0.87340809878480152</v>
      </c>
      <c r="E15" s="49">
        <v>0.94664477428310778</v>
      </c>
      <c r="F15" s="52">
        <v>0.86720277800333312</v>
      </c>
      <c r="G15" s="52">
        <v>0.81293802578127683</v>
      </c>
      <c r="H15" s="52">
        <v>0.78978209519251608</v>
      </c>
      <c r="I15" s="53">
        <v>0.76811801442048167</v>
      </c>
      <c r="J15" s="53">
        <v>0.7478308072344021</v>
      </c>
      <c r="K15" s="54">
        <v>0.72883149654072421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0.14386544268848853</v>
      </c>
      <c r="D16" s="52">
        <v>0.12282113417303309</v>
      </c>
      <c r="E16" s="49">
        <v>7.5400889949548064E-2</v>
      </c>
      <c r="F16" s="52">
        <v>5.7087544543117166E-2</v>
      </c>
      <c r="G16" s="52">
        <v>4.6681729344897664E-2</v>
      </c>
      <c r="H16" s="52">
        <v>4.5429592277078691E-2</v>
      </c>
      <c r="I16" s="53">
        <v>4.4329054784931383E-2</v>
      </c>
      <c r="J16" s="53">
        <v>4.3363433121721758E-2</v>
      </c>
      <c r="K16" s="54">
        <v>4.251831299220523E-2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8.693999999999999E-2</v>
      </c>
      <c r="D17" s="52">
        <v>0.1549479422429545</v>
      </c>
      <c r="E17" s="49">
        <v>0.12543656648793905</v>
      </c>
      <c r="F17" s="52">
        <v>0.11098248175512607</v>
      </c>
      <c r="G17" s="52">
        <v>0.11841443677883597</v>
      </c>
      <c r="H17" s="52">
        <v>0.13423219591590821</v>
      </c>
      <c r="I17" s="53">
        <v>0.15274323653971178</v>
      </c>
      <c r="J17" s="53">
        <v>0.17440775616225254</v>
      </c>
      <c r="K17" s="54">
        <v>0.19976995251609486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1.1724368266632094E-2</v>
      </c>
      <c r="D19" s="52">
        <v>1.3365689490857527E-2</v>
      </c>
      <c r="E19" s="49">
        <v>1.6215399103250459E-2</v>
      </c>
      <c r="F19" s="52">
        <v>1.7494091170603316E-2</v>
      </c>
      <c r="G19" s="52">
        <v>2.0415012622835054E-2</v>
      </c>
      <c r="H19" s="52">
        <v>2.3896331862517738E-2</v>
      </c>
      <c r="I19" s="53">
        <v>2.8015599439646259E-2</v>
      </c>
      <c r="J19" s="53">
        <v>3.2890393614363037E-2</v>
      </c>
      <c r="K19" s="54">
        <v>3.8660016270187114E-2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8.8762561504399946E-3</v>
      </c>
      <c r="D20" s="52">
        <v>1.2056156074301919E-2</v>
      </c>
      <c r="E20" s="49">
        <v>1.4540593542712577E-2</v>
      </c>
      <c r="F20" s="52">
        <v>2.0737958598518475E-2</v>
      </c>
      <c r="G20" s="52">
        <v>2.2792580752361801E-2</v>
      </c>
      <c r="H20" s="52">
        <v>2.7296273546353278E-2</v>
      </c>
      <c r="I20" s="53">
        <v>3.2901108221220547E-2</v>
      </c>
      <c r="J20" s="53">
        <v>3.9887026363978284E-2</v>
      </c>
      <c r="K20" s="54">
        <v>4.8608871715584125E-2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1.0500000000000002E-3</v>
      </c>
      <c r="D21" s="52">
        <v>1.0500000010413419E-3</v>
      </c>
      <c r="E21" s="49">
        <v>1.5755661989372608E-3</v>
      </c>
      <c r="F21" s="52">
        <v>1.6832618771208793E-3</v>
      </c>
      <c r="G21" s="52">
        <v>1.83798022991471E-3</v>
      </c>
      <c r="H21" s="52">
        <v>1.9633340876687123E-3</v>
      </c>
      <c r="I21" s="53">
        <v>2.1049588396058793E-3</v>
      </c>
      <c r="J21" s="53">
        <v>2.2638628418013571E-3</v>
      </c>
      <c r="K21" s="54">
        <v>2.4412254968683975E-3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0.43686073717890406</v>
      </c>
      <c r="D22" s="52">
        <v>0.23203107946837101</v>
      </c>
      <c r="E22" s="49">
        <v>0.18972907883999993</v>
      </c>
      <c r="F22" s="52">
        <v>0.14380867914000001</v>
      </c>
      <c r="G22" s="52">
        <v>0.15422637150964943</v>
      </c>
      <c r="H22" s="52">
        <v>0.16543767994332637</v>
      </c>
      <c r="I22" s="53">
        <v>0.17834807806227937</v>
      </c>
      <c r="J22" s="53">
        <v>0.19324661483598921</v>
      </c>
      <c r="K22" s="54">
        <v>0.21047479526849247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0.41312878248813839</v>
      </c>
      <c r="D23" s="52">
        <v>0.3482654734471391</v>
      </c>
      <c r="E23" s="49">
        <v>0.28513273993370813</v>
      </c>
      <c r="F23" s="52">
        <v>0.24583583072997334</v>
      </c>
      <c r="G23" s="52">
        <v>0.24399999999999999</v>
      </c>
      <c r="H23" s="52">
        <v>0.24499999999999997</v>
      </c>
      <c r="I23" s="53">
        <v>0.25</v>
      </c>
      <c r="J23" s="53">
        <v>0.244764107205484</v>
      </c>
      <c r="K23" s="54">
        <v>0.24022950576504543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4.1415882792671197E-3</v>
      </c>
      <c r="D24" s="52">
        <v>4.479778139077864E-3</v>
      </c>
      <c r="E24" s="49">
        <v>6.7220828644468187E-3</v>
      </c>
      <c r="F24" s="52">
        <v>7.1815616685626882E-3</v>
      </c>
      <c r="G24" s="52">
        <v>7.8416606151079753E-3</v>
      </c>
      <c r="H24" s="52">
        <v>8.3764772542113362E-3</v>
      </c>
      <c r="I24" s="53">
        <v>8.9807129371172693E-3</v>
      </c>
      <c r="J24" s="53">
        <v>9.6586697700137419E-3</v>
      </c>
      <c r="K24" s="54">
        <v>1.0415379621509114E-2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0.30799264864864878</v>
      </c>
      <c r="D25" s="52">
        <v>0.252</v>
      </c>
      <c r="E25" s="49">
        <v>0.40803</v>
      </c>
      <c r="F25" s="52">
        <v>0.56868194629072022</v>
      </c>
      <c r="G25" s="52">
        <v>0.61486454692722137</v>
      </c>
      <c r="H25" s="52">
        <v>0.66329734655880246</v>
      </c>
      <c r="I25" s="53">
        <v>0.71648385330629016</v>
      </c>
      <c r="J25" s="53">
        <v>0.77486921402502551</v>
      </c>
      <c r="K25" s="54">
        <v>0.83895154241782022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1.6147318275270509E-3</v>
      </c>
      <c r="D26" s="52">
        <v>1.1842355112962263E-3</v>
      </c>
      <c r="E26" s="49">
        <v>7.559999999999999E-3</v>
      </c>
      <c r="F26" s="52">
        <v>8.7390982668163423E-3</v>
      </c>
      <c r="G26" s="52">
        <v>1.0503052830525841E-2</v>
      </c>
      <c r="H26" s="52">
        <v>1.2265284407741798E-2</v>
      </c>
      <c r="I26" s="53">
        <v>1.4486072641938968E-2</v>
      </c>
      <c r="J26" s="53">
        <v>1.7277514418549845E-2</v>
      </c>
      <c r="K26" s="54">
        <v>2.0781343627765687E-2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0.17640000000000003</v>
      </c>
      <c r="D27" s="52">
        <v>0.16920749999999998</v>
      </c>
      <c r="E27" s="49">
        <v>0.13775999999999999</v>
      </c>
      <c r="F27" s="52">
        <v>0.18995469901996204</v>
      </c>
      <c r="G27" s="52">
        <v>0.25283943374193296</v>
      </c>
      <c r="H27" s="52">
        <v>0.27901012433441014</v>
      </c>
      <c r="I27" s="53">
        <v>0.30865673895260637</v>
      </c>
      <c r="J27" s="53">
        <v>0.34221852670732433</v>
      </c>
      <c r="K27" s="54">
        <v>0.38020357523782922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0.20328851024707961</v>
      </c>
      <c r="D29" s="52">
        <v>0.29727829665768535</v>
      </c>
      <c r="E29" s="49">
        <v>0.26268370196999996</v>
      </c>
      <c r="F29" s="52">
        <v>0.24578783155864142</v>
      </c>
      <c r="G29" s="52">
        <v>0.27013177087303059</v>
      </c>
      <c r="H29" s="52">
        <v>0.28737177643504497</v>
      </c>
      <c r="I29" s="53">
        <v>0.30719291757047318</v>
      </c>
      <c r="J29" s="53">
        <v>0.32975339357264488</v>
      </c>
      <c r="K29" s="54">
        <v>0.35524620838005938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7.056</v>
      </c>
      <c r="D30" s="52">
        <v>5.8170000000000002</v>
      </c>
      <c r="E30" s="49">
        <v>5.6070000000000002</v>
      </c>
      <c r="F30" s="52">
        <v>7.2030000000000003</v>
      </c>
      <c r="G30" s="52">
        <v>8.1122780132527215</v>
      </c>
      <c r="H30" s="52">
        <v>8.8529175236691415</v>
      </c>
      <c r="I30" s="53">
        <v>9.6809992614340583</v>
      </c>
      <c r="J30" s="53">
        <v>10.607171041162902</v>
      </c>
      <c r="K30" s="54">
        <v>11.643877076719745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0.30772769999999999</v>
      </c>
      <c r="D32" s="52">
        <v>0.20468007000000002</v>
      </c>
      <c r="E32" s="49">
        <v>0.10748513999999998</v>
      </c>
      <c r="F32" s="52">
        <v>0.10237815000000001</v>
      </c>
      <c r="G32" s="52">
        <v>0.10455614740941278</v>
      </c>
      <c r="H32" s="52">
        <v>0.11389960147238891</v>
      </c>
      <c r="I32" s="53">
        <v>0.12483034566820982</v>
      </c>
      <c r="J32" s="53">
        <v>0.13763860644111983</v>
      </c>
      <c r="K32" s="54">
        <v>0.15266913276827776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2.3241826628858189E-3</v>
      </c>
      <c r="D33" s="52">
        <v>3.3987610136168296E-3</v>
      </c>
      <c r="E33" s="49">
        <v>3.0032435438643295E-3</v>
      </c>
      <c r="F33" s="52">
        <v>2.8100742937344678E-3</v>
      </c>
      <c r="G33" s="52">
        <v>3.0883967706520276E-3</v>
      </c>
      <c r="H33" s="52">
        <v>3.2855004927787165E-3</v>
      </c>
      <c r="I33" s="53">
        <v>3.5121141490526676E-3</v>
      </c>
      <c r="J33" s="53">
        <v>3.77004642041896E-3</v>
      </c>
      <c r="K33" s="54">
        <v>4.0615039067842182E-3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0.40678292802043881</v>
      </c>
      <c r="D35" s="52">
        <v>0.59485770152166839</v>
      </c>
      <c r="E35" s="49">
        <v>0.41249999999999998</v>
      </c>
      <c r="F35" s="52">
        <v>6.3E-2</v>
      </c>
      <c r="G35" s="52">
        <v>6.9239805148533604E-2</v>
      </c>
      <c r="H35" s="52">
        <v>7.3658739737440512E-2</v>
      </c>
      <c r="I35" s="53">
        <v>7.8739267457683032E-2</v>
      </c>
      <c r="J35" s="53">
        <v>8.4521937735229771E-2</v>
      </c>
      <c r="K35" s="54">
        <v>9.1056221074980612E-2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0.64939131663712901</v>
      </c>
      <c r="D36" s="52">
        <v>0.47626004812629896</v>
      </c>
      <c r="E36" s="49">
        <v>0.50082248229128323</v>
      </c>
      <c r="F36" s="52">
        <v>0.57893345065799096</v>
      </c>
      <c r="G36" s="52">
        <v>0.69578901987042874</v>
      </c>
      <c r="H36" s="52">
        <v>0.81253044749918257</v>
      </c>
      <c r="I36" s="53">
        <v>0.95964958454864047</v>
      </c>
      <c r="J36" s="53">
        <v>1.1445724416562926</v>
      </c>
      <c r="K36" s="54">
        <v>1.3766883731489095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0.88028665518889082</v>
      </c>
      <c r="D37" s="52">
        <v>0.83151720447324506</v>
      </c>
      <c r="E37" s="49">
        <v>0.92896089367086665</v>
      </c>
      <c r="F37" s="52">
        <v>0.88259272147223544</v>
      </c>
      <c r="G37" s="52">
        <v>1.0195251594000148</v>
      </c>
      <c r="H37" s="52">
        <v>1.1019616261174732</v>
      </c>
      <c r="I37" s="53">
        <v>1.1967711711304219</v>
      </c>
      <c r="J37" s="53">
        <v>1.3047856044214479</v>
      </c>
      <c r="K37" s="54">
        <v>1.4270163392606021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2.3632579797825386</v>
      </c>
      <c r="D38" s="52">
        <v>2.5361870634209827</v>
      </c>
      <c r="E38" s="49">
        <v>3.2982623082323665</v>
      </c>
      <c r="F38" s="52">
        <v>3.0376226057498794</v>
      </c>
      <c r="G38" s="52">
        <v>3.0307132796196514</v>
      </c>
      <c r="H38" s="52">
        <v>2.9776937934415262</v>
      </c>
      <c r="I38" s="53">
        <v>2.9321111262572206</v>
      </c>
      <c r="J38" s="53">
        <v>2.8925567156993734</v>
      </c>
      <c r="K38" s="54">
        <v>2.8579398940602943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1.4360478928956169E-4</v>
      </c>
      <c r="D39" s="52">
        <v>2.1000000000000001E-4</v>
      </c>
      <c r="E39" s="49">
        <v>6.2999999999999992E-3</v>
      </c>
      <c r="F39" s="52">
        <v>5.8947826881025327E-3</v>
      </c>
      <c r="G39" s="52">
        <v>6.478628646304262E-3</v>
      </c>
      <c r="H39" s="52">
        <v>6.8920994259002288E-3</v>
      </c>
      <c r="I39" s="53">
        <v>7.3674741378321439E-3</v>
      </c>
      <c r="J39" s="53">
        <v>7.9085469099446446E-3</v>
      </c>
      <c r="K39" s="54">
        <v>8.5199465974100438E-3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4.4314416105689611</v>
      </c>
      <c r="D40" s="52">
        <v>6.4803043326294221</v>
      </c>
      <c r="E40" s="49">
        <v>5.7261843569679884</v>
      </c>
      <c r="F40" s="52">
        <v>5.3578749867203861</v>
      </c>
      <c r="G40" s="52">
        <v>5.8885431760431999</v>
      </c>
      <c r="H40" s="52">
        <v>6.2643542728980854</v>
      </c>
      <c r="I40" s="53">
        <v>6.6964309775270863</v>
      </c>
      <c r="J40" s="53">
        <v>7.1882218415988177</v>
      </c>
      <c r="K40" s="54">
        <v>7.7439341156019088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0.57971557385131156</v>
      </c>
      <c r="D42" s="52">
        <v>0.72635499999999997</v>
      </c>
      <c r="E42" s="49">
        <v>0.8406300000000001</v>
      </c>
      <c r="F42" s="52">
        <v>0.86845499999999987</v>
      </c>
      <c r="G42" s="52">
        <v>0.93805517563143748</v>
      </c>
      <c r="H42" s="52">
        <v>1.0153926655764896</v>
      </c>
      <c r="I42" s="53">
        <v>1.1035989443948961</v>
      </c>
      <c r="J42" s="53">
        <v>1.204195583906001</v>
      </c>
      <c r="K42" s="54">
        <v>1.319107419519622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47.641441343330769</v>
      </c>
      <c r="D43" s="52">
        <v>44.47008411600391</v>
      </c>
      <c r="E43" s="49">
        <v>29.729576097087229</v>
      </c>
      <c r="F43" s="52">
        <v>34.659667075497033</v>
      </c>
      <c r="G43" s="52">
        <v>35.097172475536908</v>
      </c>
      <c r="H43" s="52">
        <v>36.610403253056397</v>
      </c>
      <c r="I43" s="53">
        <v>38.456324351347988</v>
      </c>
      <c r="J43" s="53">
        <v>40.72340223239469</v>
      </c>
      <c r="K43" s="54">
        <v>43.52571080792579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1.3664699999999999</v>
      </c>
      <c r="D44" s="52">
        <v>1.375815</v>
      </c>
      <c r="E44" s="49">
        <v>0.70853999999999995</v>
      </c>
      <c r="F44" s="52">
        <v>0.59232756792279229</v>
      </c>
      <c r="G44" s="52">
        <v>0.64272463638994715</v>
      </c>
      <c r="H44" s="52">
        <v>0.70373887695047321</v>
      </c>
      <c r="I44" s="53">
        <v>0.77146909587537271</v>
      </c>
      <c r="J44" s="53">
        <v>0.84673814654527646</v>
      </c>
      <c r="K44" s="54">
        <v>0.93049904551374607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0.2025944368539872</v>
      </c>
      <c r="D46" s="52">
        <v>0.16120999999999999</v>
      </c>
      <c r="E46" s="49">
        <v>0.17451</v>
      </c>
      <c r="F46" s="52">
        <v>0.17608496566815424</v>
      </c>
      <c r="G46" s="52">
        <v>0.19257836490229646</v>
      </c>
      <c r="H46" s="52">
        <v>0.21217529643983593</v>
      </c>
      <c r="I46" s="53">
        <v>0.23386047129791115</v>
      </c>
      <c r="J46" s="53">
        <v>0.25786182462281981</v>
      </c>
      <c r="K46" s="54">
        <v>0.28443254105539045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1.8952774329470647</v>
      </c>
      <c r="D47" s="52">
        <v>1.5798719999999999</v>
      </c>
      <c r="E47" s="49">
        <v>0.72828000000000004</v>
      </c>
      <c r="F47" s="52">
        <v>0.83296824327697194</v>
      </c>
      <c r="G47" s="52">
        <v>0.8737530663519697</v>
      </c>
      <c r="H47" s="52">
        <v>0.87848707915636015</v>
      </c>
      <c r="I47" s="53">
        <v>0.88513986003583167</v>
      </c>
      <c r="J47" s="53">
        <v>0.89387615344305815</v>
      </c>
      <c r="K47" s="54">
        <v>0.90487945353849908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0.11151</v>
      </c>
      <c r="D49" s="52">
        <v>9.4674999999999995E-2</v>
      </c>
      <c r="E49" s="49">
        <v>3.5069999999999997E-2</v>
      </c>
      <c r="F49" s="52">
        <v>0.10311000000000001</v>
      </c>
      <c r="G49" s="52">
        <v>0.1119536235256567</v>
      </c>
      <c r="H49" s="52">
        <v>0.1221280279160908</v>
      </c>
      <c r="I49" s="53">
        <v>0.13334026683697234</v>
      </c>
      <c r="J49" s="53">
        <v>0.14568523620781873</v>
      </c>
      <c r="K49" s="54">
        <v>0.15926797066912296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6.1742181153322822</v>
      </c>
      <c r="D50" s="52">
        <v>6.646540062683707</v>
      </c>
      <c r="E50" s="49">
        <v>0.35532000000000002</v>
      </c>
      <c r="F50" s="52">
        <v>0.32107926903065753</v>
      </c>
      <c r="G50" s="52">
        <v>0.32833976272857113</v>
      </c>
      <c r="H50" s="52">
        <v>0.3588140315275552</v>
      </c>
      <c r="I50" s="53">
        <v>0.39274688150680653</v>
      </c>
      <c r="J50" s="53">
        <v>0.43051457133603604</v>
      </c>
      <c r="K50" s="54">
        <v>0.47254425293011276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8.0807999999999991E-2</v>
      </c>
      <c r="D51" s="52">
        <v>4.1275500000000014E-2</v>
      </c>
      <c r="E51" s="49">
        <v>4.6413611999999993E-2</v>
      </c>
      <c r="F51" s="52">
        <v>4.0095153000000008E-2</v>
      </c>
      <c r="G51" s="52">
        <v>3.9129923474795075E-2</v>
      </c>
      <c r="H51" s="52">
        <v>4.494423094885789E-2</v>
      </c>
      <c r="I51" s="53">
        <v>5.1833277824276047E-2</v>
      </c>
      <c r="J51" s="53">
        <v>5.999401520665118E-2</v>
      </c>
      <c r="K51" s="54">
        <v>6.9660852314224711E-2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0.21104999999999999</v>
      </c>
      <c r="D52" s="52">
        <v>0.18364500000000003</v>
      </c>
      <c r="E52" s="49">
        <v>0.26998913699469007</v>
      </c>
      <c r="F52" s="52">
        <v>0.28614080553703036</v>
      </c>
      <c r="G52" s="52">
        <v>0.27596271267672062</v>
      </c>
      <c r="H52" s="52">
        <v>0.28082667945239931</v>
      </c>
      <c r="I52" s="53">
        <v>0.28819250876633079</v>
      </c>
      <c r="J52" s="53">
        <v>0.29802270027892031</v>
      </c>
      <c r="K52" s="54">
        <v>0.31030955043891228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1.4064804600000003</v>
      </c>
      <c r="D54" s="52">
        <v>0.64276694999999995</v>
      </c>
      <c r="E54" s="49">
        <v>0.36657936000000002</v>
      </c>
      <c r="F54" s="52">
        <v>0.25391541000000001</v>
      </c>
      <c r="G54" s="52">
        <v>0.21675484393814756</v>
      </c>
      <c r="H54" s="52">
        <v>0.2019892030276188</v>
      </c>
      <c r="I54" s="53">
        <v>0.18886643779352952</v>
      </c>
      <c r="J54" s="53">
        <v>0.17721496893117525</v>
      </c>
      <c r="K54" s="54">
        <v>0.16688256964692244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8.2804251708737564E-2</v>
      </c>
      <c r="D55" s="52">
        <v>0.34326899153842932</v>
      </c>
      <c r="E55" s="49">
        <v>0.43353830648560593</v>
      </c>
      <c r="F55" s="52">
        <v>0.35153620582071388</v>
      </c>
      <c r="G55" s="52">
        <v>0.25806778751551446</v>
      </c>
      <c r="H55" s="52">
        <v>0.25151158347792629</v>
      </c>
      <c r="I55" s="53">
        <v>0.2457701776689786</v>
      </c>
      <c r="J55" s="53">
        <v>0.24075724871337148</v>
      </c>
      <c r="K55" s="54">
        <v>0.23639874108960163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4.6483653257716379E-4</v>
      </c>
      <c r="D56" s="52">
        <v>6.7975220272336581E-4</v>
      </c>
      <c r="E56" s="49">
        <v>6.0064870877286577E-4</v>
      </c>
      <c r="F56" s="52">
        <v>5.6201485874689348E-4</v>
      </c>
      <c r="G56" s="52">
        <v>6.1767935413040544E-4</v>
      </c>
      <c r="H56" s="52">
        <v>6.5710009855574308E-4</v>
      </c>
      <c r="I56" s="53">
        <v>7.0242282981053329E-4</v>
      </c>
      <c r="J56" s="53">
        <v>7.5400928408379168E-4</v>
      </c>
      <c r="K56" s="54">
        <v>8.1230078135684333E-4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1.9721848948891046E-4</v>
      </c>
      <c r="D57" s="52">
        <v>2.1332276852751732E-4</v>
      </c>
      <c r="E57" s="49">
        <v>3.2009918402127707E-4</v>
      </c>
      <c r="F57" s="52">
        <v>3.4197912707441378E-4</v>
      </c>
      <c r="G57" s="52">
        <v>3.7341241024323695E-4</v>
      </c>
      <c r="H57" s="52">
        <v>3.988798692481589E-4</v>
      </c>
      <c r="I57" s="53">
        <v>4.2765299700558431E-4</v>
      </c>
      <c r="J57" s="53">
        <v>4.5993665571494017E-4</v>
      </c>
      <c r="K57" s="54">
        <v>4.9597045816710081E-4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0.22469999999999998</v>
      </c>
      <c r="D58" s="52">
        <v>0.33831</v>
      </c>
      <c r="E58" s="49">
        <v>0.34188000000000007</v>
      </c>
      <c r="F58" s="52">
        <v>0.34185512039139393</v>
      </c>
      <c r="G58" s="52">
        <v>0.36867597240792777</v>
      </c>
      <c r="H58" s="52">
        <v>0.39595869916325088</v>
      </c>
      <c r="I58" s="53">
        <v>0.42696659758499456</v>
      </c>
      <c r="J58" s="53">
        <v>0.462065060282908</v>
      </c>
      <c r="K58" s="54">
        <v>0.50170528091855138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0.42377999999999999</v>
      </c>
      <c r="D59" s="52">
        <v>0.42378000693535289</v>
      </c>
      <c r="E59" s="49">
        <v>0.50163765946026795</v>
      </c>
      <c r="F59" s="52">
        <v>0.54222826192918538</v>
      </c>
      <c r="G59" s="52">
        <v>0.57534258439033281</v>
      </c>
      <c r="H59" s="52">
        <v>0.62168111421526129</v>
      </c>
      <c r="I59" s="53">
        <v>0.6732802876459506</v>
      </c>
      <c r="J59" s="53">
        <v>0.73058867019522844</v>
      </c>
      <c r="K59" s="54">
        <v>0.79411835964803512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1.7889900000000001</v>
      </c>
      <c r="D60" s="52">
        <v>0.92399999999999993</v>
      </c>
      <c r="E60" s="49">
        <v>5.901E-2</v>
      </c>
      <c r="F60" s="52">
        <v>7.4532060454292517E-2</v>
      </c>
      <c r="G60" s="52">
        <v>8.2524463096908279E-2</v>
      </c>
      <c r="H60" s="52">
        <v>8.9611508847786528E-2</v>
      </c>
      <c r="I60" s="53">
        <v>9.7660840932024096E-2</v>
      </c>
      <c r="J60" s="53">
        <v>0.10676379224160103</v>
      </c>
      <c r="K60" s="54">
        <v>0.11702765859828844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0.23575269796982909</v>
      </c>
      <c r="D61" s="52">
        <v>0.42801418176662814</v>
      </c>
      <c r="E61" s="49">
        <v>0.50623980216748932</v>
      </c>
      <c r="F61" s="52">
        <v>0.52208021377879499</v>
      </c>
      <c r="G61" s="52">
        <v>0.56383522797522923</v>
      </c>
      <c r="H61" s="52">
        <v>0.6043990281210776</v>
      </c>
      <c r="I61" s="53">
        <v>0.64994497029361453</v>
      </c>
      <c r="J61" s="53">
        <v>0.70080204370191534</v>
      </c>
      <c r="K61" s="54">
        <v>0.75734978825574339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0.13019999999999998</v>
      </c>
      <c r="D63" s="52">
        <v>0.13019999999999998</v>
      </c>
      <c r="E63" s="49">
        <v>0.10891029915689404</v>
      </c>
      <c r="F63" s="52">
        <v>0.10783348842194822</v>
      </c>
      <c r="G63" s="52">
        <v>0.10603682281104189</v>
      </c>
      <c r="H63" s="52">
        <v>0.11249157454983519</v>
      </c>
      <c r="I63" s="53">
        <v>0.11996116211998778</v>
      </c>
      <c r="J63" s="53">
        <v>0.12848659399678081</v>
      </c>
      <c r="K63" s="54">
        <v>0.13812315830832819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5.7799139999999999E-2</v>
      </c>
      <c r="D64" s="52">
        <v>2.0546714999999997E-2</v>
      </c>
      <c r="E64" s="49">
        <v>1.8425190000000001E-2</v>
      </c>
      <c r="F64" s="52">
        <v>1.7151980160000004E-2</v>
      </c>
      <c r="G64" s="52">
        <v>1.6126662475390484E-2</v>
      </c>
      <c r="H64" s="52">
        <v>1.846066922667736E-2</v>
      </c>
      <c r="I64" s="53">
        <v>2.1212909265588387E-2</v>
      </c>
      <c r="J64" s="53">
        <v>2.4460497669388605E-2</v>
      </c>
      <c r="K64" s="54">
        <v>2.8295032431859778E-2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3.4860000000000002</v>
      </c>
      <c r="D65" s="52">
        <v>4.1160000000000005</v>
      </c>
      <c r="E65" s="49">
        <v>5.6994257224187024</v>
      </c>
      <c r="F65" s="52">
        <v>6.3033161927216597</v>
      </c>
      <c r="G65" s="52">
        <v>7.0645763284955816</v>
      </c>
      <c r="H65" s="52">
        <v>7.6735210592795555</v>
      </c>
      <c r="I65" s="53">
        <v>8.3445184558400882</v>
      </c>
      <c r="J65" s="53">
        <v>9.0836055203203756</v>
      </c>
      <c r="K65" s="54">
        <v>9.897524543246039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0.13680411805199999</v>
      </c>
      <c r="D67" s="52">
        <v>0.116033638644</v>
      </c>
      <c r="E67" s="49">
        <v>9.9508664665200017E-2</v>
      </c>
      <c r="F67" s="52">
        <v>8.450739443999998E-2</v>
      </c>
      <c r="G67" s="52">
        <v>7.9291704097827237E-2</v>
      </c>
      <c r="H67" s="52">
        <v>7.7661250250540576E-2</v>
      </c>
      <c r="I67" s="53">
        <v>7.6211503243674733E-2</v>
      </c>
      <c r="J67" s="53">
        <v>7.4922713248026088E-2</v>
      </c>
      <c r="K67" s="54">
        <v>7.3778535544140489E-2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1.3406448079007123</v>
      </c>
      <c r="D68" s="52">
        <v>1.1504993966611325</v>
      </c>
      <c r="E68" s="49">
        <v>0.95216545092097826</v>
      </c>
      <c r="F68" s="52">
        <v>0.78874762569578416</v>
      </c>
      <c r="G68" s="52">
        <v>0.67227978007679967</v>
      </c>
      <c r="H68" s="52">
        <v>0.65928707785302654</v>
      </c>
      <c r="I68" s="53">
        <v>0.64799063500519749</v>
      </c>
      <c r="J68" s="53">
        <v>0.63821718319719511</v>
      </c>
      <c r="K68" s="54">
        <v>0.62981826044437517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0.92856600786206556</v>
      </c>
      <c r="D69" s="52">
        <v>0.91105000000000003</v>
      </c>
      <c r="E69" s="49">
        <v>6.2999999999999992E-3</v>
      </c>
      <c r="F69" s="52">
        <v>7.9301918901570206E-3</v>
      </c>
      <c r="G69" s="52">
        <v>9.0683900578026264E-3</v>
      </c>
      <c r="H69" s="52">
        <v>9.5726747719783283E-3</v>
      </c>
      <c r="I69" s="53">
        <v>1.0163934909474722E-2</v>
      </c>
      <c r="J69" s="53">
        <v>1.0845301663922962E-2</v>
      </c>
      <c r="K69" s="54">
        <v>1.1621279335325998E-2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4.8649912256801611E-2</v>
      </c>
      <c r="D70" s="52">
        <v>6.1491114797706692E-2</v>
      </c>
      <c r="E70" s="49">
        <v>5.4335327721295505E-2</v>
      </c>
      <c r="F70" s="52">
        <v>5.084046812759848E-2</v>
      </c>
      <c r="G70" s="52">
        <v>5.5875938203415111E-2</v>
      </c>
      <c r="H70" s="52">
        <v>5.9441981110165326E-2</v>
      </c>
      <c r="I70" s="53">
        <v>6.3541924088456936E-2</v>
      </c>
      <c r="J70" s="53">
        <v>6.8208490182711301E-2</v>
      </c>
      <c r="K70" s="54">
        <v>7.3481601672731961E-2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2.226</v>
      </c>
      <c r="D71" s="52">
        <v>0.13649999999999998</v>
      </c>
      <c r="E71" s="49">
        <v>6.5100000000000002E-3</v>
      </c>
      <c r="F71" s="52">
        <v>1.7849999999999998E-2</v>
      </c>
      <c r="G71" s="52">
        <v>3.4793842910826087E-2</v>
      </c>
      <c r="H71" s="52">
        <v>3.9055490624165773E-2</v>
      </c>
      <c r="I71" s="53">
        <v>4.4023472699181374E-2</v>
      </c>
      <c r="J71" s="53">
        <v>4.9823536094267304E-2</v>
      </c>
      <c r="K71" s="54">
        <v>5.6604668150717095E-2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4.2742309283887501</v>
      </c>
      <c r="D72" s="52">
        <v>1.528963118812523</v>
      </c>
      <c r="E72" s="49">
        <v>0.96050270458395937</v>
      </c>
      <c r="F72" s="52">
        <v>0.89117795874050154</v>
      </c>
      <c r="G72" s="52">
        <v>0.8333313689456302</v>
      </c>
      <c r="H72" s="52">
        <v>0.81795781702126935</v>
      </c>
      <c r="I72" s="53">
        <v>0.80464283661185643</v>
      </c>
      <c r="J72" s="53">
        <v>0.79317947811072154</v>
      </c>
      <c r="K72" s="54">
        <v>0.78338988336021098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0.61151999999999995</v>
      </c>
      <c r="D73" s="52">
        <v>0.78560999999999992</v>
      </c>
      <c r="E73" s="49">
        <v>0.87485999999999986</v>
      </c>
      <c r="F73" s="52">
        <v>1.42611</v>
      </c>
      <c r="G73" s="52">
        <v>1.5864668214028426</v>
      </c>
      <c r="H73" s="52">
        <v>1.7091703006835588</v>
      </c>
      <c r="I73" s="53">
        <v>1.8492344819319566</v>
      </c>
      <c r="J73" s="53">
        <v>2.0077674592661974</v>
      </c>
      <c r="K73" s="54">
        <v>2.1861122806034485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0.11934783</v>
      </c>
      <c r="D74" s="52">
        <v>0.12090838200000002</v>
      </c>
      <c r="E74" s="49">
        <v>0.13562543215199999</v>
      </c>
      <c r="F74" s="52">
        <v>0.13724577804000002</v>
      </c>
      <c r="G74" s="52">
        <v>0.12788136373601017</v>
      </c>
      <c r="H74" s="52">
        <v>0.12440819864501373</v>
      </c>
      <c r="I74" s="53">
        <v>0.12134523149197413</v>
      </c>
      <c r="J74" s="53">
        <v>0.1186376182418647</v>
      </c>
      <c r="K74" s="54">
        <v>0.11624036894008322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3.9443697897782092E-4</v>
      </c>
      <c r="D75" s="52">
        <v>4.2664553705503463E-4</v>
      </c>
      <c r="E75" s="49">
        <v>6.4019836804255414E-4</v>
      </c>
      <c r="F75" s="52">
        <v>6.8395825414882755E-4</v>
      </c>
      <c r="G75" s="52">
        <v>7.4682482048647389E-4</v>
      </c>
      <c r="H75" s="52">
        <v>7.977597384963178E-4</v>
      </c>
      <c r="I75" s="53">
        <v>8.5530599401116862E-4</v>
      </c>
      <c r="J75" s="53">
        <v>9.1987331142988034E-4</v>
      </c>
      <c r="K75" s="54">
        <v>9.9194091633420163E-4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0.71987999999999996</v>
      </c>
      <c r="D76" s="52">
        <v>0.71988953723490057</v>
      </c>
      <c r="E76" s="49">
        <v>1.0172770094569961</v>
      </c>
      <c r="F76" s="52">
        <v>1.0796272404695666</v>
      </c>
      <c r="G76" s="52">
        <v>1.0768748443858329</v>
      </c>
      <c r="H76" s="52">
        <v>1.1656037164527131</v>
      </c>
      <c r="I76" s="53">
        <v>1.2651026072805114</v>
      </c>
      <c r="J76" s="53">
        <v>1.3765621270418018</v>
      </c>
      <c r="K76" s="54">
        <v>1.5014278475416423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0.3768274824092207</v>
      </c>
      <c r="D77" s="52">
        <v>0.55105245234107536</v>
      </c>
      <c r="E77" s="49">
        <v>0.48692588657853653</v>
      </c>
      <c r="F77" s="52">
        <v>0.45560671215748172</v>
      </c>
      <c r="G77" s="52">
        <v>0.50073206308171536</v>
      </c>
      <c r="H77" s="52">
        <v>0.53268914656252253</v>
      </c>
      <c r="I77" s="53">
        <v>0.56943077403307241</v>
      </c>
      <c r="J77" s="53">
        <v>0.61125019296392724</v>
      </c>
      <c r="K77" s="54">
        <v>0.65850516675328108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3.0989102171810921E-4</v>
      </c>
      <c r="D78" s="52">
        <v>4.5316813514891061E-4</v>
      </c>
      <c r="E78" s="49">
        <v>4.0043247251524383E-4</v>
      </c>
      <c r="F78" s="52">
        <v>3.7467657249792911E-4</v>
      </c>
      <c r="G78" s="52">
        <v>4.1178623608693703E-4</v>
      </c>
      <c r="H78" s="52">
        <v>4.3806673237049555E-4</v>
      </c>
      <c r="I78" s="53">
        <v>4.6828188654035569E-4</v>
      </c>
      <c r="J78" s="53">
        <v>5.026728560558613E-4</v>
      </c>
      <c r="K78" s="54">
        <v>5.4153385423789577E-4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1.9721848948891049E-2</v>
      </c>
      <c r="D79" s="52">
        <v>2.1000000000000001E-2</v>
      </c>
      <c r="E79" s="49">
        <v>2.4701210518640104E-2</v>
      </c>
      <c r="F79" s="52">
        <v>2.6389628066919333E-2</v>
      </c>
      <c r="G79" s="52">
        <v>2.8815251697354827E-2</v>
      </c>
      <c r="H79" s="52">
        <v>3.078050839795797E-2</v>
      </c>
      <c r="I79" s="53">
        <v>3.3000854845228661E-2</v>
      </c>
      <c r="J79" s="53">
        <v>3.5492099715252211E-2</v>
      </c>
      <c r="K79" s="54">
        <v>3.8272733295682537E-2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0.20963964688084774</v>
      </c>
      <c r="D80" s="52">
        <v>0.2254305902542014</v>
      </c>
      <c r="E80" s="49">
        <v>0.34894627908614595</v>
      </c>
      <c r="F80" s="52">
        <v>0.37315617837713883</v>
      </c>
      <c r="G80" s="52">
        <v>0.40838535475228471</v>
      </c>
      <c r="H80" s="52">
        <v>0.44103928607201293</v>
      </c>
      <c r="I80" s="53">
        <v>0.47709013833367309</v>
      </c>
      <c r="J80" s="53">
        <v>0.51681487991061059</v>
      </c>
      <c r="K80" s="54">
        <v>0.56052324256447128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0.22266846463971865</v>
      </c>
      <c r="D82" s="52">
        <v>0.33411000000000002</v>
      </c>
      <c r="E82" s="49">
        <v>0.44442805771063804</v>
      </c>
      <c r="F82" s="52">
        <v>0.59951959878032623</v>
      </c>
      <c r="G82" s="52">
        <v>0.56031621441962409</v>
      </c>
      <c r="H82" s="52">
        <v>0.59264235995464198</v>
      </c>
      <c r="I82" s="53">
        <v>0.62978518162692143</v>
      </c>
      <c r="J82" s="53">
        <v>0.6719660925969797</v>
      </c>
      <c r="K82" s="54">
        <v>0.71945730352972947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0.66397085999999994</v>
      </c>
      <c r="D83" s="52">
        <v>0.27625247999999997</v>
      </c>
      <c r="E83" s="49">
        <v>0.135156</v>
      </c>
      <c r="F83" s="52">
        <v>0.15190707000000003</v>
      </c>
      <c r="G83" s="52">
        <v>0.11235482035394367</v>
      </c>
      <c r="H83" s="52">
        <v>0.10888729611146923</v>
      </c>
      <c r="I83" s="53">
        <v>0.10596244746860026</v>
      </c>
      <c r="J83" s="53">
        <v>0.10352719944098371</v>
      </c>
      <c r="K83" s="54">
        <v>0.10153521084977857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4.62E-3</v>
      </c>
      <c r="D84" s="52">
        <v>4.62E-3</v>
      </c>
      <c r="E84" s="49">
        <v>3.5700000000000003E-3</v>
      </c>
      <c r="F84" s="52">
        <v>3.3600000000000001E-3</v>
      </c>
      <c r="G84" s="52">
        <v>3.3162375842355095E-3</v>
      </c>
      <c r="H84" s="52">
        <v>3.2467887017319083E-3</v>
      </c>
      <c r="I84" s="53">
        <v>3.1814615637354993E-3</v>
      </c>
      <c r="J84" s="53">
        <v>3.1199986525988922E-3</v>
      </c>
      <c r="K84" s="54">
        <v>3.0621607766747978E-3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32.20009112361889</v>
      </c>
      <c r="D85" s="52">
        <v>36.34074230769231</v>
      </c>
      <c r="E85" s="49">
        <v>45.319453846153841</v>
      </c>
      <c r="F85" s="52">
        <v>54.29816538461538</v>
      </c>
      <c r="G85" s="52">
        <v>61.882909463987396</v>
      </c>
      <c r="H85" s="52">
        <v>69.730799342958761</v>
      </c>
      <c r="I85" s="53">
        <v>79.446231373524071</v>
      </c>
      <c r="J85" s="53">
        <v>91.589296166334478</v>
      </c>
      <c r="K85" s="54">
        <v>106.90178510339801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6.8296200000000002</v>
      </c>
      <c r="D86" s="52">
        <v>8.0448760255440419</v>
      </c>
      <c r="E86" s="49">
        <v>11.334499979792549</v>
      </c>
      <c r="F86" s="52">
        <v>12.409018903499653</v>
      </c>
      <c r="G86" s="52">
        <v>15.598946862431479</v>
      </c>
      <c r="H86" s="52">
        <v>18.37040885197904</v>
      </c>
      <c r="I86" s="53">
        <v>21.774807846263659</v>
      </c>
      <c r="J86" s="53">
        <v>25.964613672727626</v>
      </c>
      <c r="K86" s="54">
        <v>31.13123084271718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1.277721572460941</v>
      </c>
      <c r="D87" s="52">
        <v>1.6849000000000001</v>
      </c>
      <c r="E87" s="49">
        <v>1.6485000000000001</v>
      </c>
      <c r="F87" s="52">
        <v>1.8246444775374413</v>
      </c>
      <c r="G87" s="52">
        <v>2.2551688081885097</v>
      </c>
      <c r="H87" s="52">
        <v>2.5752521700347644</v>
      </c>
      <c r="I87" s="53">
        <v>2.9482950207104892</v>
      </c>
      <c r="J87" s="53">
        <v>3.3835660518826782</v>
      </c>
      <c r="K87" s="54">
        <v>3.8920053737853935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0.41290992853066322</v>
      </c>
      <c r="D89" s="52">
        <v>0.28628171623225107</v>
      </c>
      <c r="E89" s="49">
        <v>0.22034008349997802</v>
      </c>
      <c r="F89" s="52">
        <v>0.19625227193000011</v>
      </c>
      <c r="G89" s="52">
        <v>0.17495193035334272</v>
      </c>
      <c r="H89" s="52">
        <v>0.16429844536632995</v>
      </c>
      <c r="I89" s="53">
        <v>0.15482950591188785</v>
      </c>
      <c r="J89" s="53">
        <v>0.14641822586086489</v>
      </c>
      <c r="K89" s="54">
        <v>0.13895251817817084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5.3630838024415303E-2</v>
      </c>
      <c r="D90" s="52">
        <v>7.2400078019882283E-2</v>
      </c>
      <c r="E90" s="49">
        <v>7.2870000000000004E-2</v>
      </c>
      <c r="F90" s="52">
        <v>7.0139999999999994E-2</v>
      </c>
      <c r="G90" s="52">
        <v>7.9496981468758804E-2</v>
      </c>
      <c r="H90" s="52">
        <v>9.1186721344961613E-2</v>
      </c>
      <c r="I90" s="53">
        <v>0.10490869929661588</v>
      </c>
      <c r="J90" s="53">
        <v>0.1210323318078666</v>
      </c>
      <c r="K90" s="54">
        <v>0.13999530382000047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1.1747903823476491</v>
      </c>
      <c r="D91" s="52">
        <v>1.2333897301856507</v>
      </c>
      <c r="E91" s="49">
        <v>0.94448501602791002</v>
      </c>
      <c r="F91" s="52">
        <v>0.72065387335116016</v>
      </c>
      <c r="G91" s="52">
        <v>0.64693950885277085</v>
      </c>
      <c r="H91" s="52">
        <v>0.645912132673646</v>
      </c>
      <c r="I91" s="53">
        <v>0.64645716826527277</v>
      </c>
      <c r="J91" s="53">
        <v>0.64845230609962057</v>
      </c>
      <c r="K91" s="54">
        <v>0.65180694979965614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1.4302608073237848E-2</v>
      </c>
      <c r="D92" s="52">
        <v>1.4274353567724831E-2</v>
      </c>
      <c r="E92" s="49">
        <v>1.8838216418988644E-2</v>
      </c>
      <c r="F92" s="52">
        <v>1.9168939840582214E-2</v>
      </c>
      <c r="G92" s="52">
        <v>2.3339570940142079E-2</v>
      </c>
      <c r="H92" s="52">
        <v>2.4521134809560221E-2</v>
      </c>
      <c r="I92" s="53">
        <v>2.5894695387511359E-2</v>
      </c>
      <c r="J92" s="53">
        <v>2.7467015315694916E-2</v>
      </c>
      <c r="K92" s="54">
        <v>2.9246896531377773E-2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0.83971735542281978</v>
      </c>
      <c r="D93" s="52">
        <v>0.99642350952214864</v>
      </c>
      <c r="E93" s="49">
        <v>0.92936647598330069</v>
      </c>
      <c r="F93" s="52">
        <v>0.85114925341590142</v>
      </c>
      <c r="G93" s="52">
        <v>0.79355347973181867</v>
      </c>
      <c r="H93" s="52">
        <v>0.73446630894154086</v>
      </c>
      <c r="I93" s="53">
        <v>0.68186221378208145</v>
      </c>
      <c r="J93" s="53">
        <v>0.63487501289495274</v>
      </c>
      <c r="K93" s="54">
        <v>0.59277946167864615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2.7598816611190395E-2</v>
      </c>
      <c r="D94" s="52">
        <v>3.2620000000000003E-2</v>
      </c>
      <c r="E94" s="49">
        <v>3.4020000000000002E-2</v>
      </c>
      <c r="F94" s="52">
        <v>3.5875376331033333E-2</v>
      </c>
      <c r="G94" s="52">
        <v>3.7753778528615223E-2</v>
      </c>
      <c r="H94" s="52">
        <v>4.28412949447253E-2</v>
      </c>
      <c r="I94" s="53">
        <v>4.8771368865769882E-2</v>
      </c>
      <c r="J94" s="53">
        <v>5.5692222093306203E-2</v>
      </c>
      <c r="K94" s="54">
        <v>6.3778777696814878E-2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1.26735</v>
      </c>
      <c r="D95" s="52">
        <v>0.75914999999999999</v>
      </c>
      <c r="E95" s="49">
        <v>0.3540600000000001</v>
      </c>
      <c r="F95" s="52">
        <v>0.49812000000000001</v>
      </c>
      <c r="G95" s="52">
        <v>0.62913976912506642</v>
      </c>
      <c r="H95" s="52">
        <v>0.71376147555490699</v>
      </c>
      <c r="I95" s="53">
        <v>0.81127994553879146</v>
      </c>
      <c r="J95" s="53">
        <v>0.92379685589247773</v>
      </c>
      <c r="K95" s="54">
        <v>1.0537780181205971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3.110790773855701</v>
      </c>
      <c r="D96" s="52">
        <v>3.1109773076545686</v>
      </c>
      <c r="E96" s="49">
        <v>3.275367521941559</v>
      </c>
      <c r="F96" s="52">
        <v>3.2471742706268936</v>
      </c>
      <c r="G96" s="52">
        <v>3.5872098029911101</v>
      </c>
      <c r="H96" s="52">
        <v>3.817827294486873</v>
      </c>
      <c r="I96" s="53">
        <v>4.0849501906145855</v>
      </c>
      <c r="J96" s="53">
        <v>4.3902510576687179</v>
      </c>
      <c r="K96" s="54">
        <v>4.7359168845854818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0.29022000000000003</v>
      </c>
      <c r="D99" s="52">
        <v>8.5889999999999994E-2</v>
      </c>
      <c r="E99" s="49">
        <v>0.13986000000000001</v>
      </c>
      <c r="F99" s="52">
        <v>0.16065000000000002</v>
      </c>
      <c r="G99" s="52">
        <v>0.18496271185327076</v>
      </c>
      <c r="H99" s="52">
        <v>0.21014723911906749</v>
      </c>
      <c r="I99" s="53">
        <v>0.23924392407880141</v>
      </c>
      <c r="J99" s="53">
        <v>0.27291954057659296</v>
      </c>
      <c r="K99" s="54">
        <v>0.31196108836708086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0.47775000000000001</v>
      </c>
      <c r="D100" s="52">
        <v>0.47774962444248753</v>
      </c>
      <c r="E100" s="49">
        <v>0.50238888138600213</v>
      </c>
      <c r="F100" s="52">
        <v>0.58074415378150945</v>
      </c>
      <c r="G100" s="52">
        <v>0.6979652067018467</v>
      </c>
      <c r="H100" s="52">
        <v>0.81507176104319778</v>
      </c>
      <c r="I100" s="53">
        <v>0.96265103574868871</v>
      </c>
      <c r="J100" s="53">
        <v>1.1481522674425635</v>
      </c>
      <c r="K100" s="54">
        <v>1.3809941770967364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9.5634209999999997E-2</v>
      </c>
      <c r="D101" s="52">
        <v>3.8499515993364292E-2</v>
      </c>
      <c r="E101" s="49">
        <v>2.1431301390601194E-2</v>
      </c>
      <c r="F101" s="52">
        <v>2.1078340308026404E-2</v>
      </c>
      <c r="G101" s="52">
        <v>2.1297811835692005E-2</v>
      </c>
      <c r="H101" s="52">
        <v>2.4228555137466943E-2</v>
      </c>
      <c r="I101" s="53">
        <v>2.7686035929675563E-2</v>
      </c>
      <c r="J101" s="53">
        <v>3.1768740406492121E-2</v>
      </c>
      <c r="K101" s="54">
        <v>3.6593873986903738E-2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3.4713808757665728E-2</v>
      </c>
      <c r="D102" s="52">
        <v>5.7819999999999996E-2</v>
      </c>
      <c r="E102" s="49">
        <v>3.4020000000000002E-2</v>
      </c>
      <c r="F102" s="52">
        <v>3.5013835052577186E-2</v>
      </c>
      <c r="G102" s="52">
        <v>3.5095978461701101E-2</v>
      </c>
      <c r="H102" s="52">
        <v>4.0564091167306533E-2</v>
      </c>
      <c r="I102" s="53">
        <v>4.7008392959232592E-2</v>
      </c>
      <c r="J102" s="53">
        <v>5.4605342957734268E-2</v>
      </c>
      <c r="K102" s="54">
        <v>6.3563430839165519E-2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0.11822342478545865</v>
      </c>
      <c r="D103" s="52">
        <v>0.17288364355930938</v>
      </c>
      <c r="E103" s="49">
        <v>0.15276498826456553</v>
      </c>
      <c r="F103" s="52">
        <v>0.14293911240795992</v>
      </c>
      <c r="G103" s="52">
        <v>0.15709644906716647</v>
      </c>
      <c r="H103" s="52">
        <v>0.167122458399344</v>
      </c>
      <c r="I103" s="53">
        <v>0.17864953971514566</v>
      </c>
      <c r="J103" s="53">
        <v>0.19176969458531104</v>
      </c>
      <c r="K103" s="54">
        <v>0.20659516539175715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4.9221976737023995E-4</v>
      </c>
      <c r="D106" s="52">
        <v>5.1323582709503993E-4</v>
      </c>
      <c r="E106" s="49">
        <v>3.4900744419071999E-4</v>
      </c>
      <c r="F106" s="52">
        <v>3.4228662499584004E-4</v>
      </c>
      <c r="G106" s="52">
        <v>3.9602227287700186E-4</v>
      </c>
      <c r="H106" s="52">
        <v>3.8539982648287712E-4</v>
      </c>
      <c r="I106" s="53">
        <v>3.7606346801581089E-4</v>
      </c>
      <c r="J106" s="53">
        <v>3.6787166168879564E-4</v>
      </c>
      <c r="K106" s="54">
        <v>3.6070212450064885E-4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0.15190496999999997</v>
      </c>
      <c r="D107" s="52">
        <v>3.3386430000000002E-2</v>
      </c>
      <c r="E107" s="49">
        <v>2.2878240000000011E-2</v>
      </c>
      <c r="F107" s="52">
        <v>3.0180297000000002E-2</v>
      </c>
      <c r="G107" s="52">
        <v>3.7632885793915397E-2</v>
      </c>
      <c r="H107" s="52">
        <v>4.1704493511028722E-2</v>
      </c>
      <c r="I107" s="53">
        <v>4.6524224432764924E-2</v>
      </c>
      <c r="J107" s="53">
        <v>5.2230522337402621E-2</v>
      </c>
      <c r="K107" s="54">
        <v>5.8988266787695684E-2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2.4573988112968535E-2</v>
      </c>
      <c r="D108" s="52">
        <v>2.1883728500770878E-2</v>
      </c>
      <c r="E108" s="49">
        <v>2.0741870441134059E-2</v>
      </c>
      <c r="F108" s="52">
        <v>1.741772229779856E-2</v>
      </c>
      <c r="G108" s="52">
        <v>1.3785065130518456E-2</v>
      </c>
      <c r="H108" s="52">
        <v>1.3742271777815764E-2</v>
      </c>
      <c r="I108" s="53">
        <v>1.3705756350832002E-2</v>
      </c>
      <c r="J108" s="53">
        <v>1.3675434120322036E-2</v>
      </c>
      <c r="K108" s="54">
        <v>1.3651238966789742E-2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7.6649999999999996E-2</v>
      </c>
      <c r="D109" s="52">
        <v>6.8669999999999995E-2</v>
      </c>
      <c r="E109" s="49">
        <v>5.6280000000000004E-2</v>
      </c>
      <c r="F109" s="52">
        <v>4.6907209885580371E-2</v>
      </c>
      <c r="G109" s="52">
        <v>4.7588679302550882E-2</v>
      </c>
      <c r="H109" s="52">
        <v>5.443623236530707E-2</v>
      </c>
      <c r="I109" s="53">
        <v>6.2510325515169163E-2</v>
      </c>
      <c r="J109" s="53">
        <v>7.2033833235455397E-2</v>
      </c>
      <c r="K109" s="54">
        <v>8.3271630519359985E-2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0.50434763784622261</v>
      </c>
      <c r="D110" s="52">
        <v>0.71732499999999999</v>
      </c>
      <c r="E110" s="49">
        <v>0.88619999999999999</v>
      </c>
      <c r="F110" s="52">
        <v>0.82919943145975639</v>
      </c>
      <c r="G110" s="52">
        <v>0.91132709624679953</v>
      </c>
      <c r="H110" s="52">
        <v>0.96948865257663219</v>
      </c>
      <c r="I110" s="53">
        <v>1.0363580287217218</v>
      </c>
      <c r="J110" s="53">
        <v>1.1124689319988801</v>
      </c>
      <c r="K110" s="54">
        <v>1.1984724880356796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5.7836100000000012</v>
      </c>
      <c r="D111" s="52">
        <v>3.0609241688633166</v>
      </c>
      <c r="E111" s="49">
        <v>2.7047211356042151</v>
      </c>
      <c r="F111" s="52">
        <v>2.530752908937262</v>
      </c>
      <c r="G111" s="52">
        <v>2.7814101316492157</v>
      </c>
      <c r="H111" s="52">
        <v>2.9589217437965112</v>
      </c>
      <c r="I111" s="53">
        <v>3.1630100026368315</v>
      </c>
      <c r="J111" s="53">
        <v>3.3953038062293146</v>
      </c>
      <c r="K111" s="54">
        <v>3.6577904184498653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0.66492196806598891</v>
      </c>
      <c r="D112" s="52">
        <v>0.94654891281544395</v>
      </c>
      <c r="E112" s="49">
        <v>1.3840120566719702</v>
      </c>
      <c r="F112" s="52">
        <v>1.5147044577516571</v>
      </c>
      <c r="G112" s="52">
        <v>1.7906066776614802</v>
      </c>
      <c r="H112" s="52">
        <v>2.1990782742917889</v>
      </c>
      <c r="I112" s="53">
        <v>2.7096099516578946</v>
      </c>
      <c r="J112" s="53">
        <v>3.3481611321622351</v>
      </c>
      <c r="K112" s="54">
        <v>4.1473966576636965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1.4216874139666607E-2</v>
      </c>
      <c r="D114" s="52">
        <v>2.0789999999999999E-2</v>
      </c>
      <c r="E114" s="49">
        <v>1.8370645369530092E-2</v>
      </c>
      <c r="F114" s="52">
        <v>1.71890416339011E-2</v>
      </c>
      <c r="G114" s="52">
        <v>1.8891522117799108E-2</v>
      </c>
      <c r="H114" s="52">
        <v>2.0097192762659526E-2</v>
      </c>
      <c r="I114" s="53">
        <v>2.1483373754809326E-2</v>
      </c>
      <c r="J114" s="53">
        <v>2.3061128677918423E-2</v>
      </c>
      <c r="K114" s="54">
        <v>2.4843955160056261E-2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2.31E-3</v>
      </c>
      <c r="D115" s="52">
        <v>3.1499999999999996E-3</v>
      </c>
      <c r="E115" s="49">
        <v>3.3600000000000001E-3</v>
      </c>
      <c r="F115" s="52">
        <v>3.3600000000000001E-3</v>
      </c>
      <c r="G115" s="52">
        <v>3.7300587833449862E-3</v>
      </c>
      <c r="H115" s="52">
        <v>4.0576384011371857E-3</v>
      </c>
      <c r="I115" s="53">
        <v>4.4722329526792797E-3</v>
      </c>
      <c r="J115" s="53">
        <v>4.9888365612191093E-3</v>
      </c>
      <c r="K115" s="54">
        <v>5.6254524172346639E-3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7.3956466484124267E-2</v>
      </c>
      <c r="D117" s="52">
        <v>0.10815</v>
      </c>
      <c r="E117" s="49">
        <v>4.3049999999999991E-2</v>
      </c>
      <c r="F117" s="52">
        <v>4.028101503536731E-2</v>
      </c>
      <c r="G117" s="52">
        <v>4.4270629083079126E-2</v>
      </c>
      <c r="H117" s="52">
        <v>4.7096012743651564E-2</v>
      </c>
      <c r="I117" s="53">
        <v>5.0344406608519646E-2</v>
      </c>
      <c r="J117" s="53">
        <v>5.4041737217955077E-2</v>
      </c>
      <c r="K117" s="54">
        <v>5.8219635082301963E-2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7.3238442537676461E-3</v>
      </c>
      <c r="D118" s="52">
        <v>1.0710000000000001E-2</v>
      </c>
      <c r="E118" s="49">
        <v>9.8700000000000003E-3</v>
      </c>
      <c r="F118" s="52">
        <v>9.2399999999999999E-3</v>
      </c>
      <c r="G118" s="52">
        <v>9.8552814319692612E-3</v>
      </c>
      <c r="H118" s="52">
        <v>1.0484252641661685E-2</v>
      </c>
      <c r="I118" s="53">
        <v>1.1207392032341668E-2</v>
      </c>
      <c r="J118" s="53">
        <v>1.2030471226329172E-2</v>
      </c>
      <c r="K118" s="54">
        <v>1.296053163206439E-2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2.5334400000000001</v>
      </c>
      <c r="D119" s="52">
        <v>2.64411</v>
      </c>
      <c r="E119" s="49">
        <v>2.5941299999999998</v>
      </c>
      <c r="F119" s="52">
        <v>2.555152868456084</v>
      </c>
      <c r="G119" s="52">
        <v>1.6979697517051491</v>
      </c>
      <c r="H119" s="52">
        <v>1.6600686256688892</v>
      </c>
      <c r="I119" s="53">
        <v>1.627554677835064</v>
      </c>
      <c r="J119" s="53">
        <v>1.5993993665484882</v>
      </c>
      <c r="K119" s="54">
        <v>1.5747974544725845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4.8441954825811529E-3</v>
      </c>
      <c r="D120" s="52">
        <v>3.552706533888679E-3</v>
      </c>
      <c r="E120" s="49">
        <v>3.7359323171334852E-3</v>
      </c>
      <c r="F120" s="52">
        <v>4.3186084176725387E-3</v>
      </c>
      <c r="G120" s="52">
        <v>5.1903035050425679E-3</v>
      </c>
      <c r="H120" s="52">
        <v>6.0611471425550279E-3</v>
      </c>
      <c r="I120" s="53">
        <v>7.1585961549422003E-3</v>
      </c>
      <c r="J120" s="53">
        <v>8.538045565608483E-3</v>
      </c>
      <c r="K120" s="54">
        <v>1.0269536144500777E-2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0.28098000000000001</v>
      </c>
      <c r="D121" s="52">
        <v>6.1950000000000005E-2</v>
      </c>
      <c r="E121" s="49">
        <v>3.5909999999999997E-2</v>
      </c>
      <c r="F121" s="52">
        <v>4.1369999999999997E-2</v>
      </c>
      <c r="G121" s="52">
        <v>4.0022873080820677E-2</v>
      </c>
      <c r="H121" s="52">
        <v>4.3368630991278814E-2</v>
      </c>
      <c r="I121" s="53">
        <v>4.719761935916085E-2</v>
      </c>
      <c r="J121" s="53">
        <v>5.1589618798772094E-2</v>
      </c>
      <c r="K121" s="54">
        <v>5.663847453840351E-2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6.2516762342999994E-4</v>
      </c>
      <c r="D122" s="52">
        <v>8.3388956876761253E-4</v>
      </c>
      <c r="E122" s="49">
        <v>8.3329148537725673E-4</v>
      </c>
      <c r="F122" s="52">
        <v>6.2311189185904926E-4</v>
      </c>
      <c r="G122" s="52">
        <v>6.0689683738760392E-4</v>
      </c>
      <c r="H122" s="52">
        <v>5.9516774762109932E-4</v>
      </c>
      <c r="I122" s="53">
        <v>5.8496994658461111E-4</v>
      </c>
      <c r="J122" s="53">
        <v>5.7614701725010222E-4</v>
      </c>
      <c r="K122" s="54">
        <v>5.6856493638554465E-4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0.2394</v>
      </c>
      <c r="D123" s="52">
        <v>0.27930000000000005</v>
      </c>
      <c r="E123" s="49">
        <v>0.31497239695211471</v>
      </c>
      <c r="F123" s="52">
        <v>0.36409718628296472</v>
      </c>
      <c r="G123" s="52">
        <v>0.43758885255891755</v>
      </c>
      <c r="H123" s="52">
        <v>0.51100873402193547</v>
      </c>
      <c r="I123" s="53">
        <v>0.60353346857856727</v>
      </c>
      <c r="J123" s="53">
        <v>0.71983335050070985</v>
      </c>
      <c r="K123" s="54">
        <v>0.8658134410480044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4.2000000000000006E-3</v>
      </c>
      <c r="D124" s="52">
        <v>4.3615384615384618E-3</v>
      </c>
      <c r="E124" s="49">
        <v>4.5230769230769231E-3</v>
      </c>
      <c r="F124" s="52">
        <v>4.5556382480481609E-3</v>
      </c>
      <c r="G124" s="52">
        <v>4.7737413269747448E-3</v>
      </c>
      <c r="H124" s="52">
        <v>5.3788950156234442E-3</v>
      </c>
      <c r="I124" s="53">
        <v>6.0914989278995652E-3</v>
      </c>
      <c r="J124" s="53">
        <v>6.9313248431372345E-3</v>
      </c>
      <c r="K124" s="54">
        <v>7.9218765906716136E-3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0.91854760040700056</v>
      </c>
      <c r="D125" s="52">
        <v>1.1640649999999999</v>
      </c>
      <c r="E125" s="49">
        <v>1.20939</v>
      </c>
      <c r="F125" s="52">
        <v>1.429885334799617</v>
      </c>
      <c r="G125" s="52">
        <v>1.5572473115623049</v>
      </c>
      <c r="H125" s="52">
        <v>1.6503738961437378</v>
      </c>
      <c r="I125" s="53">
        <v>1.7550593330042894</v>
      </c>
      <c r="J125" s="53">
        <v>1.8720119803460773</v>
      </c>
      <c r="K125" s="54">
        <v>2.0020875871833885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1.2516</v>
      </c>
      <c r="D126" s="52">
        <v>3.6625446688645842E-3</v>
      </c>
      <c r="E126" s="49">
        <v>4.2904084586751351E-3</v>
      </c>
      <c r="F126" s="52">
        <v>3.9744852430083242E-3</v>
      </c>
      <c r="G126" s="52">
        <v>4.403972403373038E-3</v>
      </c>
      <c r="H126" s="52">
        <v>4.8193873194706041E-3</v>
      </c>
      <c r="I126" s="53">
        <v>5.2774277882405634E-3</v>
      </c>
      <c r="J126" s="53">
        <v>5.7825999516471285E-3</v>
      </c>
      <c r="K126" s="54">
        <v>6.3398992063234769E-3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7.7909999999999993E-2</v>
      </c>
      <c r="D127" s="52">
        <v>8.487500000000002E-2</v>
      </c>
      <c r="E127" s="49">
        <v>0.1197</v>
      </c>
      <c r="F127" s="52">
        <v>0.13770254778493979</v>
      </c>
      <c r="G127" s="52">
        <v>0.14942218285586206</v>
      </c>
      <c r="H127" s="52">
        <v>0.1624461037199352</v>
      </c>
      <c r="I127" s="53">
        <v>0.17674487191057878</v>
      </c>
      <c r="J127" s="53">
        <v>0.19245022185485733</v>
      </c>
      <c r="K127" s="54">
        <v>0.20970805519754013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0.82653721213298947</v>
      </c>
      <c r="D129" s="52">
        <v>1.7279511140015327</v>
      </c>
      <c r="E129" s="49">
        <v>2.91111731213112</v>
      </c>
      <c r="F129" s="52">
        <v>2.9637286765293229</v>
      </c>
      <c r="G129" s="52">
        <v>3.3252522100706896</v>
      </c>
      <c r="H129" s="52">
        <v>3.8038958267473082</v>
      </c>
      <c r="I129" s="53">
        <v>4.3696080158687032</v>
      </c>
      <c r="J129" s="53">
        <v>5.0412713631386792</v>
      </c>
      <c r="K129" s="54">
        <v>5.842324810671756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0.64616109594319582</v>
      </c>
      <c r="D130" s="52">
        <v>0.83275852608324386</v>
      </c>
      <c r="E130" s="49">
        <v>0.83759677412069999</v>
      </c>
      <c r="F130" s="52">
        <v>0.82287043316678254</v>
      </c>
      <c r="G130" s="52">
        <v>1.122882363236626</v>
      </c>
      <c r="H130" s="52">
        <v>1.1208350127952151</v>
      </c>
      <c r="I130" s="53">
        <v>1.1215802318736829</v>
      </c>
      <c r="J130" s="53">
        <v>1.1247822816273187</v>
      </c>
      <c r="K130" s="54">
        <v>1.1301730029147434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0.12299409776891748</v>
      </c>
      <c r="D131" s="52">
        <v>0.13603468021350437</v>
      </c>
      <c r="E131" s="49">
        <v>0.1640150347055096</v>
      </c>
      <c r="F131" s="52">
        <v>8.1152277303406239E-2</v>
      </c>
      <c r="G131" s="52">
        <v>8.3523204961431563E-2</v>
      </c>
      <c r="H131" s="52">
        <v>8.0457569429975895E-2</v>
      </c>
      <c r="I131" s="53">
        <v>7.7565069583788643E-2</v>
      </c>
      <c r="J131" s="53">
        <v>7.4833254840081492E-2</v>
      </c>
      <c r="K131" s="54">
        <v>7.2251731444250289E-2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0.1970660358148851</v>
      </c>
      <c r="D132" s="52">
        <v>0.26302500000000001</v>
      </c>
      <c r="E132" s="49">
        <v>0.30764999999999998</v>
      </c>
      <c r="F132" s="52">
        <v>0.331328166351607</v>
      </c>
      <c r="G132" s="52">
        <v>0.34961567575366803</v>
      </c>
      <c r="H132" s="52">
        <v>0.37019484741777531</v>
      </c>
      <c r="I132" s="53">
        <v>0.39401033641139971</v>
      </c>
      <c r="J132" s="53">
        <v>0.42120848297686347</v>
      </c>
      <c r="K132" s="54">
        <v>0.45197027198668799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0.28686</v>
      </c>
      <c r="D133" s="52">
        <v>0.51093</v>
      </c>
      <c r="E133" s="49">
        <v>0.7350000000000001</v>
      </c>
      <c r="F133" s="52">
        <v>0.68772464694529556</v>
      </c>
      <c r="G133" s="52">
        <v>0.75584000873549728</v>
      </c>
      <c r="H133" s="52">
        <v>0.80407826635502666</v>
      </c>
      <c r="I133" s="53">
        <v>0.85953864941375024</v>
      </c>
      <c r="J133" s="53">
        <v>0.9226638061602086</v>
      </c>
      <c r="K133" s="54">
        <v>0.99399376969783837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9.437358087090951</v>
      </c>
      <c r="D134" s="52">
        <v>9.6623794609788582</v>
      </c>
      <c r="E134" s="49">
        <v>15.311841713588931</v>
      </c>
      <c r="F134" s="52">
        <v>16.055706714117839</v>
      </c>
      <c r="G134" s="52">
        <v>16.681870747854081</v>
      </c>
      <c r="H134" s="52">
        <v>18.422194810686168</v>
      </c>
      <c r="I134" s="53">
        <v>20.361955621022965</v>
      </c>
      <c r="J134" s="53">
        <v>22.522832155862631</v>
      </c>
      <c r="K134" s="54">
        <v>24.929192786866878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1.5878196304016004E-2</v>
      </c>
      <c r="D135" s="52">
        <v>1.1644982527746227E-2</v>
      </c>
      <c r="E135" s="49">
        <v>1.2245555928381981E-2</v>
      </c>
      <c r="F135" s="52">
        <v>1.4155438702371102E-2</v>
      </c>
      <c r="G135" s="52">
        <v>1.7012661488750642E-2</v>
      </c>
      <c r="H135" s="52">
        <v>1.9867093411708156E-2</v>
      </c>
      <c r="I135" s="53">
        <v>2.346428739675499E-2</v>
      </c>
      <c r="J135" s="53">
        <v>2.7985816020605587E-2</v>
      </c>
      <c r="K135" s="54">
        <v>3.3661257362530325E-2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0.91770000000000007</v>
      </c>
      <c r="D136" s="52">
        <v>0.91769990511431376</v>
      </c>
      <c r="E136" s="49">
        <v>0.88893942414530858</v>
      </c>
      <c r="F136" s="52">
        <v>0.94262848644251296</v>
      </c>
      <c r="G136" s="52">
        <v>0.80187296044811562</v>
      </c>
      <c r="H136" s="52">
        <v>0.82322650836728872</v>
      </c>
      <c r="I136" s="53">
        <v>0.84622500304683124</v>
      </c>
      <c r="J136" s="53">
        <v>0.87112393428703372</v>
      </c>
      <c r="K136" s="54">
        <v>0.89823197865684279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0.14656873033740001</v>
      </c>
      <c r="D137" s="52">
        <v>0.14110990524959999</v>
      </c>
      <c r="E137" s="49">
        <v>0.13058872438015423</v>
      </c>
      <c r="F137" s="52">
        <v>0.14187251471190002</v>
      </c>
      <c r="G137" s="52">
        <v>0.16302172279447316</v>
      </c>
      <c r="H137" s="52">
        <v>0.16205746391621501</v>
      </c>
      <c r="I137" s="53">
        <v>0.16143135787213098</v>
      </c>
      <c r="J137" s="53">
        <v>0.16112506392690837</v>
      </c>
      <c r="K137" s="54">
        <v>0.16112575503509108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6.9675571885123702E-2</v>
      </c>
      <c r="D139" s="52">
        <v>9.0778667536973071E-2</v>
      </c>
      <c r="E139" s="49">
        <v>0.113839926827598</v>
      </c>
      <c r="F139" s="52">
        <v>0.17709004906660111</v>
      </c>
      <c r="G139" s="52">
        <v>0.26904939420194351</v>
      </c>
      <c r="H139" s="52">
        <v>0.32391327511680035</v>
      </c>
      <c r="I139" s="53">
        <v>0.39226177296372405</v>
      </c>
      <c r="J139" s="53">
        <v>0.4773772320731916</v>
      </c>
      <c r="K139" s="54">
        <v>0.58337291442495343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4.2000000000000002E-4</v>
      </c>
      <c r="D143" s="52">
        <v>1.1806090379882612E-3</v>
      </c>
      <c r="E143" s="49">
        <v>1.131846373618005E-3</v>
      </c>
      <c r="F143" s="52">
        <v>1.1209699913109809E-3</v>
      </c>
      <c r="G143" s="52">
        <v>1.1679861631363067E-3</v>
      </c>
      <c r="H143" s="52">
        <v>1.2788717480315284E-3</v>
      </c>
      <c r="I143" s="53">
        <v>1.4004973159411002E-3</v>
      </c>
      <c r="J143" s="53">
        <v>1.5339133235316496E-3</v>
      </c>
      <c r="K143" s="54">
        <v>1.6802734521409787E-3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0.80736798014768807</v>
      </c>
      <c r="D144" s="52">
        <v>0.8931650000000001</v>
      </c>
      <c r="E144" s="49">
        <v>0.59199000000000002</v>
      </c>
      <c r="F144" s="52">
        <v>0.56847461432068014</v>
      </c>
      <c r="G144" s="52">
        <v>0.61750357514932597</v>
      </c>
      <c r="H144" s="52">
        <v>0.67026427896883856</v>
      </c>
      <c r="I144" s="53">
        <v>0.72896627048849461</v>
      </c>
      <c r="J144" s="53">
        <v>0.79432553106123893</v>
      </c>
      <c r="K144" s="54">
        <v>0.8671837292381499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1.2556701955515566</v>
      </c>
      <c r="D145" s="52">
        <v>1.9130284008113727</v>
      </c>
      <c r="E145" s="49">
        <v>2.1586651936719305</v>
      </c>
      <c r="F145" s="52">
        <v>2.1146618345675368</v>
      </c>
      <c r="G145" s="52">
        <v>2.3079276286265076</v>
      </c>
      <c r="H145" s="52">
        <v>2.813150858069867</v>
      </c>
      <c r="I145" s="53">
        <v>3.4455850356558479</v>
      </c>
      <c r="J145" s="53">
        <v>4.2376093407645952</v>
      </c>
      <c r="K145" s="54">
        <v>5.230048241148272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2.1718798710000002</v>
      </c>
      <c r="D146" s="52">
        <v>3.0921394769999999</v>
      </c>
      <c r="E146" s="49">
        <v>1.7417117970000002</v>
      </c>
      <c r="F146" s="52">
        <v>1.810549188</v>
      </c>
      <c r="G146" s="52">
        <v>1.7788856893902696</v>
      </c>
      <c r="H146" s="52">
        <v>1.6064860947490025</v>
      </c>
      <c r="I146" s="53">
        <v>1.4528992449998379</v>
      </c>
      <c r="J146" s="53">
        <v>1.3160711260678966</v>
      </c>
      <c r="K146" s="54">
        <v>1.1941746771770778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0.10430406680749442</v>
      </c>
      <c r="D147" s="52">
        <v>0.10274435063887678</v>
      </c>
      <c r="E147" s="49">
        <v>9.9173281075860598E-2</v>
      </c>
      <c r="F147" s="52">
        <v>8.2254004981138204E-2</v>
      </c>
      <c r="G147" s="52">
        <v>7.1012711530500636E-2</v>
      </c>
      <c r="H147" s="52">
        <v>7.0027770697339425E-2</v>
      </c>
      <c r="I147" s="53">
        <v>6.919126251103104E-2</v>
      </c>
      <c r="J147" s="53">
        <v>6.8484238210986065E-2</v>
      </c>
      <c r="K147" s="54">
        <v>6.7891351752010873E-2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0.61871336878698591</v>
      </c>
      <c r="D148" s="52">
        <v>0.82501762847988935</v>
      </c>
      <c r="E148" s="49">
        <v>1.0159769993738546</v>
      </c>
      <c r="F148" s="52">
        <v>1.2222223093089855</v>
      </c>
      <c r="G148" s="52">
        <v>1.560737025753226</v>
      </c>
      <c r="H148" s="52">
        <v>1.8302485902418957</v>
      </c>
      <c r="I148" s="53">
        <v>2.148342247054698</v>
      </c>
      <c r="J148" s="53">
        <v>2.5238946361402168</v>
      </c>
      <c r="K148" s="54">
        <v>2.9674170905304647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0.34616139600000001</v>
      </c>
      <c r="D149" s="52">
        <v>0.15369626999999994</v>
      </c>
      <c r="E149" s="49">
        <v>0.14910522899999995</v>
      </c>
      <c r="F149" s="52">
        <v>0.13257412854000003</v>
      </c>
      <c r="G149" s="52">
        <v>0.14297181985340079</v>
      </c>
      <c r="H149" s="52">
        <v>0.16325109020551989</v>
      </c>
      <c r="I149" s="53">
        <v>0.18702127074805278</v>
      </c>
      <c r="J149" s="53">
        <v>0.21489617806725395</v>
      </c>
      <c r="K149" s="54">
        <v>0.24760266665894543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8.8413506484437843</v>
      </c>
      <c r="D150" s="52">
        <v>4.0823342506865412</v>
      </c>
      <c r="E150" s="49">
        <v>2.32128636207519</v>
      </c>
      <c r="F150" s="52">
        <v>2.7591973582887417</v>
      </c>
      <c r="G150" s="52">
        <v>2.684411768297585</v>
      </c>
      <c r="H150" s="52">
        <v>2.7486809818105931</v>
      </c>
      <c r="I150" s="53">
        <v>2.8230475628429614</v>
      </c>
      <c r="J150" s="53">
        <v>2.9080555021273691</v>
      </c>
      <c r="K150" s="54">
        <v>3.0043287082749375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0.70664119777183954</v>
      </c>
      <c r="D151" s="52">
        <v>1.0333544742220708</v>
      </c>
      <c r="E151" s="49">
        <v>0.91310190413424186</v>
      </c>
      <c r="F151" s="52">
        <v>0.85437099951809325</v>
      </c>
      <c r="G151" s="52">
        <v>0.93899177033635983</v>
      </c>
      <c r="H151" s="52">
        <v>0.99891890623365287</v>
      </c>
      <c r="I151" s="53">
        <v>1.0678182006213195</v>
      </c>
      <c r="J151" s="53">
        <v>1.146239562286576</v>
      </c>
      <c r="K151" s="54">
        <v>1.2348538827328832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1.5777479159112837E-3</v>
      </c>
      <c r="D153" s="52">
        <v>1.7065821482201385E-3</v>
      </c>
      <c r="E153" s="49">
        <v>2.5607934721702166E-3</v>
      </c>
      <c r="F153" s="52">
        <v>2.7358330165953102E-3</v>
      </c>
      <c r="G153" s="52">
        <v>2.9872992819458956E-3</v>
      </c>
      <c r="H153" s="52">
        <v>3.1910389539852712E-3</v>
      </c>
      <c r="I153" s="53">
        <v>3.4212239760446745E-3</v>
      </c>
      <c r="J153" s="53">
        <v>3.6794932457195214E-3</v>
      </c>
      <c r="K153" s="54">
        <v>3.9677636653368065E-3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2.1000000000000001E-4</v>
      </c>
      <c r="D154" s="52">
        <v>2.1000000000000001E-4</v>
      </c>
      <c r="E154" s="49">
        <v>2.6789691233877207E-4</v>
      </c>
      <c r="F154" s="52">
        <v>2.8620864032397639E-4</v>
      </c>
      <c r="G154" s="52">
        <v>3.1251573489325934E-4</v>
      </c>
      <c r="H154" s="52">
        <v>3.3382992116147344E-4</v>
      </c>
      <c r="I154" s="53">
        <v>3.579106825920646E-4</v>
      </c>
      <c r="J154" s="53">
        <v>3.8492947213905783E-4</v>
      </c>
      <c r="K154" s="54">
        <v>4.1508682616754367E-4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5.38243942509017E-4</v>
      </c>
      <c r="D155" s="52">
        <v>3.9474517043207546E-4</v>
      </c>
      <c r="E155" s="49">
        <v>4.1510359079260944E-4</v>
      </c>
      <c r="F155" s="52">
        <v>4.7984537974139324E-4</v>
      </c>
      <c r="G155" s="52">
        <v>5.7670038944917417E-4</v>
      </c>
      <c r="H155" s="52">
        <v>6.734607936172254E-4</v>
      </c>
      <c r="I155" s="53">
        <v>7.9539957277135554E-4</v>
      </c>
      <c r="J155" s="53">
        <v>9.4867172951205352E-4</v>
      </c>
      <c r="K155" s="54">
        <v>1.1410595716111972E-3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6.07648574689263E-4</v>
      </c>
      <c r="D156" s="52">
        <v>6.4574119147770893E-4</v>
      </c>
      <c r="E156" s="49">
        <v>6.551496513921253E-4</v>
      </c>
      <c r="F156" s="52">
        <v>6.5505825471795758E-4</v>
      </c>
      <c r="G156" s="52">
        <v>6.2860471198509192E-4</v>
      </c>
      <c r="H156" s="52">
        <v>6.2760645249043776E-4</v>
      </c>
      <c r="I156" s="53">
        <v>6.281360413258819E-4</v>
      </c>
      <c r="J156" s="53">
        <v>6.3007463531584366E-4</v>
      </c>
      <c r="K156" s="54">
        <v>6.3333420565900138E-4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2.3045876910663645E-2</v>
      </c>
      <c r="D157" s="52">
        <v>3.3701063698375881E-2</v>
      </c>
      <c r="E157" s="49">
        <v>2.9779234717595363E-2</v>
      </c>
      <c r="F157" s="52">
        <v>2.7863828139400488E-2</v>
      </c>
      <c r="G157" s="52">
        <v>3.0623587794671704E-2</v>
      </c>
      <c r="H157" s="52">
        <v>3.2578007381093205E-2</v>
      </c>
      <c r="I157" s="53">
        <v>3.4825038353383644E-2</v>
      </c>
      <c r="J157" s="53">
        <v>3.7382615032754779E-2</v>
      </c>
      <c r="K157" s="54">
        <v>4.0272617381849465E-2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0.23477999999999999</v>
      </c>
      <c r="D158" s="52">
        <v>0.31163999999999997</v>
      </c>
      <c r="E158" s="49">
        <v>0.38849999999999996</v>
      </c>
      <c r="F158" s="52">
        <v>0.40982225583666526</v>
      </c>
      <c r="G158" s="52">
        <v>0.45562489622209756</v>
      </c>
      <c r="H158" s="52">
        <v>0.52184783633389142</v>
      </c>
      <c r="I158" s="53">
        <v>0.59984463357016027</v>
      </c>
      <c r="J158" s="53">
        <v>0.69173880772129082</v>
      </c>
      <c r="K158" s="54">
        <v>0.80003977646262203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5.9377286872802797E-2</v>
      </c>
      <c r="D159" s="52">
        <v>6.7184603645400506E-2</v>
      </c>
      <c r="E159" s="49">
        <v>9.7019999999999995E-2</v>
      </c>
      <c r="F159" s="52">
        <v>0.11593330144538581</v>
      </c>
      <c r="G159" s="52">
        <v>0.10812710770755614</v>
      </c>
      <c r="H159" s="52">
        <v>0.11313959366847073</v>
      </c>
      <c r="I159" s="53">
        <v>0.11929428463813352</v>
      </c>
      <c r="J159" s="53">
        <v>0.12661308570287289</v>
      </c>
      <c r="K159" s="54">
        <v>0.13513578490214798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0.28686</v>
      </c>
      <c r="D160" s="52">
        <v>0.21401625000000002</v>
      </c>
      <c r="E160" s="49">
        <v>0.15812185722262245</v>
      </c>
      <c r="F160" s="52">
        <v>0.15267222824164839</v>
      </c>
      <c r="G160" s="52">
        <v>0.15998147476936644</v>
      </c>
      <c r="H160" s="52">
        <v>0.18026187392402576</v>
      </c>
      <c r="I160" s="53">
        <v>0.20414323175298071</v>
      </c>
      <c r="J160" s="53">
        <v>0.2322881560935714</v>
      </c>
      <c r="K160" s="54">
        <v>0.26548432625689067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1.4360478928956169E-4</v>
      </c>
      <c r="D161" s="52">
        <v>2.1000000000000001E-4</v>
      </c>
      <c r="E161" s="49">
        <v>1.8556207443969791E-4</v>
      </c>
      <c r="F161" s="52">
        <v>1.7362668317071821E-4</v>
      </c>
      <c r="G161" s="52">
        <v>1.9082345573534458E-4</v>
      </c>
      <c r="H161" s="52">
        <v>2.0300194709757101E-4</v>
      </c>
      <c r="I161" s="53">
        <v>2.1700377530110436E-4</v>
      </c>
      <c r="J161" s="53">
        <v>2.3294069371634777E-4</v>
      </c>
      <c r="K161" s="54">
        <v>2.5094904202077037E-4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0.42658042381080002</v>
      </c>
      <c r="D164" s="52">
        <v>0.22053790262014814</v>
      </c>
      <c r="E164" s="49">
        <v>0.15523372713237246</v>
      </c>
      <c r="F164" s="52">
        <v>8.5911283712085076E-2</v>
      </c>
      <c r="G164" s="52">
        <v>6.3042736096076538E-2</v>
      </c>
      <c r="H164" s="52">
        <v>6.1026556691409536E-2</v>
      </c>
      <c r="I164" s="53">
        <v>5.9337681434669547E-2</v>
      </c>
      <c r="J164" s="53">
        <v>5.7944944024297139E-2</v>
      </c>
      <c r="K164" s="54">
        <v>5.6821947024451216E-2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6.2245583399999992E-2</v>
      </c>
      <c r="D165" s="52">
        <v>5.6707917065099991E-2</v>
      </c>
      <c r="E165" s="49">
        <v>3.9358551046500004E-2</v>
      </c>
      <c r="F165" s="52">
        <v>2.6684050056300007E-2</v>
      </c>
      <c r="G165" s="52">
        <v>2.4229947014165729E-2</v>
      </c>
      <c r="H165" s="52">
        <v>2.8361240867048783E-2</v>
      </c>
      <c r="I165" s="53">
        <v>3.324665079307379E-2</v>
      </c>
      <c r="J165" s="53">
        <v>3.9027945683065599E-2</v>
      </c>
      <c r="K165" s="54">
        <v>4.5873907958753082E-2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0.48636000000000001</v>
      </c>
      <c r="D168" s="52">
        <v>1.0463262795582169</v>
      </c>
      <c r="E168" s="49">
        <v>0.8020465475036499</v>
      </c>
      <c r="F168" s="52">
        <v>1.5181813645799969</v>
      </c>
      <c r="G168" s="52">
        <v>1.669351174459097</v>
      </c>
      <c r="H168" s="52">
        <v>1.6865962729059683</v>
      </c>
      <c r="I168" s="53">
        <v>1.7086369445037266</v>
      </c>
      <c r="J168" s="53">
        <v>1.7358921862915675</v>
      </c>
      <c r="K168" s="54">
        <v>1.7688314576022146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0.35280000000000006</v>
      </c>
      <c r="D169" s="52">
        <v>0.4028181818181818</v>
      </c>
      <c r="E169" s="49">
        <v>0.48618181818181821</v>
      </c>
      <c r="F169" s="52">
        <v>0.9725538499564218</v>
      </c>
      <c r="G169" s="52">
        <v>0.96434052720987329</v>
      </c>
      <c r="H169" s="52">
        <v>0.93185023988739213</v>
      </c>
      <c r="I169" s="53">
        <v>0.90429168021082229</v>
      </c>
      <c r="J169" s="53">
        <v>0.88131628711250198</v>
      </c>
      <c r="K169" s="54">
        <v>0.86268611873354561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0.61353843829529997</v>
      </c>
      <c r="D170" s="52">
        <v>0.64394750595000005</v>
      </c>
      <c r="E170" s="49">
        <v>0.76880308598100011</v>
      </c>
      <c r="F170" s="52">
        <v>1.0539856873769999</v>
      </c>
      <c r="G170" s="52">
        <v>0.9771561786995232</v>
      </c>
      <c r="H170" s="52">
        <v>0.95714990949937551</v>
      </c>
      <c r="I170" s="53">
        <v>0.9400627377780808</v>
      </c>
      <c r="J170" s="53">
        <v>0.92556042838081132</v>
      </c>
      <c r="K170" s="54">
        <v>0.91336372809500799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0.87473979726609052</v>
      </c>
      <c r="D171" s="52">
        <v>1.0919999999999999</v>
      </c>
      <c r="E171" s="49">
        <v>1.7653950483491703</v>
      </c>
      <c r="F171" s="52">
        <v>1.8639003859097427</v>
      </c>
      <c r="G171" s="52">
        <v>1.9894874423494557</v>
      </c>
      <c r="H171" s="52">
        <v>2.3621060862067318</v>
      </c>
      <c r="I171" s="53">
        <v>2.8360029476171937</v>
      </c>
      <c r="J171" s="53">
        <v>3.4364750524135728</v>
      </c>
      <c r="K171" s="54">
        <v>4.1955199578011371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4.0901954726443899</v>
      </c>
      <c r="D172" s="52">
        <v>3.129</v>
      </c>
      <c r="E172" s="49">
        <v>3.560486876370859</v>
      </c>
      <c r="F172" s="52">
        <v>4.3639782719977216</v>
      </c>
      <c r="G172" s="52">
        <v>4.5234454589833364</v>
      </c>
      <c r="H172" s="52">
        <v>4.7460994190745485</v>
      </c>
      <c r="I172" s="53">
        <v>5.0213647680099855</v>
      </c>
      <c r="J172" s="53">
        <v>5.3499828566494241</v>
      </c>
      <c r="K172" s="54">
        <v>5.7335200943568774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5.1906746137783295E-2</v>
      </c>
      <c r="D174" s="52">
        <v>7.5905662637442542E-2</v>
      </c>
      <c r="E174" s="49">
        <v>6.7072439146303356E-2</v>
      </c>
      <c r="F174" s="52">
        <v>6.2758325893403119E-2</v>
      </c>
      <c r="G174" s="52">
        <v>6.8974194544561954E-2</v>
      </c>
      <c r="H174" s="52">
        <v>7.3376177672057993E-2</v>
      </c>
      <c r="I174" s="53">
        <v>7.8437215995509568E-2</v>
      </c>
      <c r="J174" s="53">
        <v>8.4197703389356768E-2</v>
      </c>
      <c r="K174" s="54">
        <v>9.0706920584847542E-2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0.13511610120962098</v>
      </c>
      <c r="D175" s="52">
        <v>0.11350845701700958</v>
      </c>
      <c r="E175" s="49">
        <v>8.0660680894562992E-2</v>
      </c>
      <c r="F175" s="52">
        <v>6.2870315345688904E-2</v>
      </c>
      <c r="G175" s="52">
        <v>5.6046800183097732E-2</v>
      </c>
      <c r="H175" s="52">
        <v>5.5525687869844256E-2</v>
      </c>
      <c r="I175" s="53">
        <v>5.5072098355012825E-2</v>
      </c>
      <c r="J175" s="53">
        <v>5.4679002871988944E-2</v>
      </c>
      <c r="K175" s="54">
        <v>5.4340718761442447E-2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0.13055293948335195</v>
      </c>
      <c r="D176" s="52">
        <v>8.8096002820316391E-2</v>
      </c>
      <c r="E176" s="49">
        <v>7.2166952077359722E-2</v>
      </c>
      <c r="F176" s="52">
        <v>5.9647462407681956E-2</v>
      </c>
      <c r="G176" s="52">
        <v>5.2916848123611859E-2</v>
      </c>
      <c r="H176" s="52">
        <v>5.1687261769127552E-2</v>
      </c>
      <c r="I176" s="53">
        <v>5.0572035011492343E-2</v>
      </c>
      <c r="J176" s="53">
        <v>4.9560215936720678E-2</v>
      </c>
      <c r="K176" s="54">
        <v>4.8642153233766396E-2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4.2000000000000003E-2</v>
      </c>
      <c r="D178" s="52">
        <v>2.2966992629294056E-2</v>
      </c>
      <c r="E178" s="49">
        <v>1.6696194872284902E-2</v>
      </c>
      <c r="F178" s="52">
        <v>2.2384052095149754E-2</v>
      </c>
      <c r="G178" s="52">
        <v>2.9014788825063038E-2</v>
      </c>
      <c r="H178" s="52">
        <v>3.2085434226519979E-2</v>
      </c>
      <c r="I178" s="53">
        <v>3.5704390587114346E-2</v>
      </c>
      <c r="J178" s="53">
        <v>3.9975430062175514E-2</v>
      </c>
      <c r="K178" s="54">
        <v>4.502219708124406E-2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3.3868800000000001</v>
      </c>
      <c r="D179" s="52">
        <v>3.4346185325938672</v>
      </c>
      <c r="E179" s="49">
        <v>3.9097089195426351</v>
      </c>
      <c r="F179" s="52">
        <v>4.3760408149460952</v>
      </c>
      <c r="G179" s="52">
        <v>4.6000108826657486</v>
      </c>
      <c r="H179" s="52">
        <v>5.0289467877891756</v>
      </c>
      <c r="I179" s="53">
        <v>5.5035713920590945</v>
      </c>
      <c r="J179" s="53">
        <v>6.0289121532641818</v>
      </c>
      <c r="K179" s="54">
        <v>6.6105971045857252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3.8230395220192386E-2</v>
      </c>
      <c r="D180" s="52">
        <v>0.62667500000000009</v>
      </c>
      <c r="E180" s="49">
        <v>3.4607999999999999</v>
      </c>
      <c r="F180" s="52">
        <v>3.9968772238002472</v>
      </c>
      <c r="G180" s="52">
        <v>4.6699948636516559</v>
      </c>
      <c r="H180" s="52">
        <v>5.5826328405758385</v>
      </c>
      <c r="I180" s="53">
        <v>6.7089109745080995</v>
      </c>
      <c r="J180" s="53">
        <v>8.1011095505839297</v>
      </c>
      <c r="K180" s="54">
        <v>9.8248242248906372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0.30610028519954841</v>
      </c>
      <c r="D182" s="52">
        <v>0.36456</v>
      </c>
      <c r="E182" s="49">
        <v>0.47544000000000003</v>
      </c>
      <c r="F182" s="52">
        <v>0.46721456432351011</v>
      </c>
      <c r="G182" s="52">
        <v>0.45912032054439128</v>
      </c>
      <c r="H182" s="52">
        <v>0.50251066475078687</v>
      </c>
      <c r="I182" s="53">
        <v>0.55085392087373852</v>
      </c>
      <c r="J182" s="53">
        <v>0.60462122532443896</v>
      </c>
      <c r="K182" s="54">
        <v>0.66434443605648175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2.691219712545085E-4</v>
      </c>
      <c r="D183" s="52">
        <v>1.9737258521603773E-4</v>
      </c>
      <c r="E183" s="49">
        <v>2.0755179539630472E-4</v>
      </c>
      <c r="F183" s="52">
        <v>2.3992268987069662E-4</v>
      </c>
      <c r="G183" s="52">
        <v>2.8835019472458708E-4</v>
      </c>
      <c r="H183" s="52">
        <v>3.367303968086127E-4</v>
      </c>
      <c r="I183" s="53">
        <v>3.9769978638567777E-4</v>
      </c>
      <c r="J183" s="53">
        <v>4.7433586475602676E-4</v>
      </c>
      <c r="K183" s="54">
        <v>5.7052978580559861E-4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2.8979999999999999E-2</v>
      </c>
      <c r="D184" s="52">
        <v>2.8980000000022949E-2</v>
      </c>
      <c r="E184" s="49">
        <v>3.5436715913436403E-2</v>
      </c>
      <c r="F184" s="52">
        <v>3.7118509735048051E-2</v>
      </c>
      <c r="G184" s="52">
        <v>4.3586649644380228E-2</v>
      </c>
      <c r="H184" s="52">
        <v>4.8268994607225314E-2</v>
      </c>
      <c r="I184" s="53">
        <v>5.3686298075455843E-2</v>
      </c>
      <c r="J184" s="53">
        <v>5.9959474903774075E-2</v>
      </c>
      <c r="K184" s="54">
        <v>6.7235025158706316E-2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0.26062132407951555</v>
      </c>
      <c r="D185" s="52">
        <v>0.31657865853601397</v>
      </c>
      <c r="E185" s="49">
        <v>0.3871862732821913</v>
      </c>
      <c r="F185" s="52">
        <v>0.39740251487851003</v>
      </c>
      <c r="G185" s="52">
        <v>0.41936383665307586</v>
      </c>
      <c r="H185" s="52">
        <v>0.45278907445569233</v>
      </c>
      <c r="I185" s="53">
        <v>0.49050475765146129</v>
      </c>
      <c r="J185" s="53">
        <v>0.53288285530518609</v>
      </c>
      <c r="K185" s="54">
        <v>0.5803613969745639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3.0034200000000002</v>
      </c>
      <c r="D186" s="52">
        <v>2.8826700000000001</v>
      </c>
      <c r="E186" s="49">
        <v>2.5716600000000001</v>
      </c>
      <c r="F186" s="52">
        <v>0.99743700915599975</v>
      </c>
      <c r="G186" s="52">
        <v>1.075269486390505</v>
      </c>
      <c r="H186" s="52">
        <v>0.99009413796423795</v>
      </c>
      <c r="I186" s="53">
        <v>0.91435783680218219</v>
      </c>
      <c r="J186" s="53">
        <v>0.8470566923254752</v>
      </c>
      <c r="K186" s="54">
        <v>0.78730055498452811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2.3646856525835931E-2</v>
      </c>
      <c r="D187" s="52">
        <v>8.5712323811773464E-3</v>
      </c>
      <c r="E187" s="49">
        <v>1.5119999999999998E-2</v>
      </c>
      <c r="F187" s="52">
        <v>1.809383470498916E-2</v>
      </c>
      <c r="G187" s="52">
        <v>2.0423746021813616E-2</v>
      </c>
      <c r="H187" s="52">
        <v>2.2843101029814964E-2</v>
      </c>
      <c r="I187" s="53">
        <v>2.5617546957857357E-2</v>
      </c>
      <c r="J187" s="53">
        <v>2.8802001410771248E-2</v>
      </c>
      <c r="K187" s="54">
        <v>3.2460696592988593E-2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1.1599220942908826</v>
      </c>
      <c r="D189" s="52">
        <v>1.6962083298623725</v>
      </c>
      <c r="E189" s="49">
        <v>1.4988187446245578</v>
      </c>
      <c r="F189" s="52">
        <v>1.4024144108597485</v>
      </c>
      <c r="G189" s="52">
        <v>1.5413158816734054</v>
      </c>
      <c r="H189" s="52">
        <v>1.6396837792627645</v>
      </c>
      <c r="I189" s="53">
        <v>1.7527791013205514</v>
      </c>
      <c r="J189" s="53">
        <v>1.8815045002170889</v>
      </c>
      <c r="K189" s="54">
        <v>2.026961216412444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3.8511941958000002</v>
      </c>
      <c r="D190" s="52">
        <v>1.5640815263293582</v>
      </c>
      <c r="E190" s="49">
        <v>0.61556250374415367</v>
      </c>
      <c r="F190" s="52">
        <v>0.60816485006444032</v>
      </c>
      <c r="G190" s="52">
        <v>0.58912916127406267</v>
      </c>
      <c r="H190" s="52">
        <v>0.63075081738949101</v>
      </c>
      <c r="I190" s="53">
        <v>0.67826356124176457</v>
      </c>
      <c r="J190" s="53">
        <v>0.7326268132942011</v>
      </c>
      <c r="K190" s="54">
        <v>0.79496673180352118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0.14479786967060584</v>
      </c>
      <c r="D191" s="52">
        <v>0.18090520540109825</v>
      </c>
      <c r="E191" s="49">
        <v>0.21</v>
      </c>
      <c r="F191" s="52">
        <v>0.23361489568639038</v>
      </c>
      <c r="G191" s="52">
        <v>0.27643988101375055</v>
      </c>
      <c r="H191" s="52">
        <v>0.3229569634206978</v>
      </c>
      <c r="I191" s="53">
        <v>0.37781845863905433</v>
      </c>
      <c r="J191" s="53">
        <v>0.442547698335991</v>
      </c>
      <c r="K191" s="54">
        <v>0.51894806473184252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2.6485597327028447</v>
      </c>
      <c r="D192" s="52">
        <v>1.8896291308222639</v>
      </c>
      <c r="E192" s="49">
        <v>1.582470967430974</v>
      </c>
      <c r="F192" s="52">
        <v>1.1123353483001246</v>
      </c>
      <c r="G192" s="52">
        <v>1</v>
      </c>
      <c r="H192" s="52">
        <v>0.9</v>
      </c>
      <c r="I192" s="53">
        <v>0.9</v>
      </c>
      <c r="J192" s="53">
        <v>0.89249314928688839</v>
      </c>
      <c r="K192" s="54">
        <v>0.88677145454957429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7.3051820416164865</v>
      </c>
      <c r="D193" s="52">
        <v>6.8194859357107349</v>
      </c>
      <c r="E193" s="49">
        <v>5.9898198573751857</v>
      </c>
      <c r="F193" s="52">
        <v>5.0852239806667328</v>
      </c>
      <c r="G193" s="52">
        <v>4.6694037754414808</v>
      </c>
      <c r="H193" s="52">
        <v>4.5794481011345614</v>
      </c>
      <c r="I193" s="53">
        <v>4.4957616675748575</v>
      </c>
      <c r="J193" s="53">
        <v>4.4173883531438669</v>
      </c>
      <c r="K193" s="54">
        <v>4.3435647844519005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6.7454542640971154E-3</v>
      </c>
      <c r="D194" s="52">
        <v>9.0511424943253479E-3</v>
      </c>
      <c r="E194" s="49">
        <v>1.0371658040407726E-2</v>
      </c>
      <c r="F194" s="52">
        <v>1.0269686142887037E-2</v>
      </c>
      <c r="G194" s="52">
        <v>1.0892402681253119E-2</v>
      </c>
      <c r="H194" s="52">
        <v>1.1721240451125601E-2</v>
      </c>
      <c r="I194" s="53">
        <v>1.2642867380770507E-2</v>
      </c>
      <c r="J194" s="53">
        <v>1.3664226793119806E-2</v>
      </c>
      <c r="K194" s="54">
        <v>1.4793188063795908E-2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0.38451000000000002</v>
      </c>
      <c r="D195" s="52">
        <v>0.13881000000000002</v>
      </c>
      <c r="E195" s="49">
        <v>0.14616000000000001</v>
      </c>
      <c r="F195" s="52">
        <v>0.13733999999999999</v>
      </c>
      <c r="G195" s="52">
        <v>0.15168008884743239</v>
      </c>
      <c r="H195" s="52">
        <v>0.1695820546834049</v>
      </c>
      <c r="I195" s="53">
        <v>0.19024848856330376</v>
      </c>
      <c r="J195" s="53">
        <v>0.21412965323734989</v>
      </c>
      <c r="K195" s="54">
        <v>0.24175357818496701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0.19294541859157641</v>
      </c>
      <c r="D197" s="52">
        <v>0.22155332039700895</v>
      </c>
      <c r="E197" s="49">
        <v>0.23342394739995176</v>
      </c>
      <c r="F197" s="52">
        <v>0.23914390683828704</v>
      </c>
      <c r="G197" s="52">
        <v>0.25174930252967381</v>
      </c>
      <c r="H197" s="52">
        <v>0.27364190733990118</v>
      </c>
      <c r="I197" s="53">
        <v>0.29831734497052326</v>
      </c>
      <c r="J197" s="53">
        <v>0.32605915712270428</v>
      </c>
      <c r="K197" s="54">
        <v>0.35719850025328875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1.5251919741447155</v>
      </c>
      <c r="D198" s="52">
        <v>2.34815</v>
      </c>
      <c r="E198" s="49">
        <v>1.4353499999999999</v>
      </c>
      <c r="F198" s="52">
        <v>2.0330513834307857</v>
      </c>
      <c r="G198" s="52">
        <v>2.3414083545190003</v>
      </c>
      <c r="H198" s="52">
        <v>2.5028138159988678</v>
      </c>
      <c r="I198" s="53">
        <v>2.6944907944687233</v>
      </c>
      <c r="J198" s="53">
        <v>2.9235596843894553</v>
      </c>
      <c r="K198" s="54">
        <v>3.1989363666425912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4.3313657535646491E-2</v>
      </c>
      <c r="D199" s="52">
        <v>5.2290000000000003E-2</v>
      </c>
      <c r="E199" s="49">
        <v>6.4016831991542567E-2</v>
      </c>
      <c r="F199" s="52">
        <v>7.4600958061321096E-2</v>
      </c>
      <c r="G199" s="52">
        <v>8.4651911992398007E-2</v>
      </c>
      <c r="H199" s="52">
        <v>9.4962169806779947E-2</v>
      </c>
      <c r="I199" s="53">
        <v>0.10693840151342107</v>
      </c>
      <c r="J199" s="53">
        <v>0.12087065839305201</v>
      </c>
      <c r="K199" s="54">
        <v>0.13710089358002245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1.3064784736515784</v>
      </c>
      <c r="D200" s="52">
        <v>1.3583078004794467</v>
      </c>
      <c r="E200" s="49">
        <v>0.69411006207322379</v>
      </c>
      <c r="F200" s="52">
        <v>0.784339141153791</v>
      </c>
      <c r="G200" s="52">
        <v>0.85403300697176687</v>
      </c>
      <c r="H200" s="52">
        <v>0.89678530900610021</v>
      </c>
      <c r="I200" s="53">
        <v>0.94488780007780848</v>
      </c>
      <c r="J200" s="53">
        <v>0.99883945454044054</v>
      </c>
      <c r="K200" s="54">
        <v>1.0592021648102696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1.3145280153759309</v>
      </c>
      <c r="D201" s="52">
        <v>1.3501510013869491</v>
      </c>
      <c r="E201" s="49">
        <v>1.6970848554255413</v>
      </c>
      <c r="F201" s="52">
        <v>0.89286558577269681</v>
      </c>
      <c r="G201" s="52">
        <v>0.81931221729136028</v>
      </c>
      <c r="H201" s="52">
        <v>0.82794764006614208</v>
      </c>
      <c r="I201" s="53">
        <v>0.83890388127914339</v>
      </c>
      <c r="J201" s="53">
        <v>0.85239514731953336</v>
      </c>
      <c r="K201" s="54">
        <v>0.86865980436287626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221.27102390480673</v>
      </c>
      <c r="D202" s="61">
        <f t="shared" ref="D202:K202" si="0">SUM(D7:D201)</f>
        <v>212.00107101174171</v>
      </c>
      <c r="E202" s="61">
        <f t="shared" si="0"/>
        <v>205.35510289072724</v>
      </c>
      <c r="F202" s="61">
        <f t="shared" si="0"/>
        <v>224.25361472187814</v>
      </c>
      <c r="G202" s="61">
        <f t="shared" si="0"/>
        <v>242.43832070363709</v>
      </c>
      <c r="H202" s="61">
        <f t="shared" si="0"/>
        <v>264.35277170323468</v>
      </c>
      <c r="I202" s="62">
        <f t="shared" si="0"/>
        <v>291.02099365644352</v>
      </c>
      <c r="J202" s="62">
        <f t="shared" si="0"/>
        <v>323.40039986083821</v>
      </c>
      <c r="K202" s="63">
        <f t="shared" si="0"/>
        <v>362.90365263729205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38.307435939422149</v>
      </c>
      <c r="D204" s="52">
        <f>SUMIF($M$7:$M$201,$N$204,D$7:D$201)</f>
        <v>37.777627492254226</v>
      </c>
      <c r="E204" s="52">
        <f>SUMIF($M$7:$M$201,$N$204,E$7:E$201)</f>
        <v>30.712155617196306</v>
      </c>
      <c r="F204" s="52">
        <f>SUMIF($M$7:$M$201,$N$204,F$7:F$201)</f>
        <v>31.033464597931449</v>
      </c>
      <c r="G204" s="52">
        <f>SUMIF($M$7:$M$201,$N$204,G$7:G$201)</f>
        <v>33.433498140905847</v>
      </c>
      <c r="H204" s="52">
        <f>SUMIF($M$7:$M$201,$N$204,H$7:H$201)</f>
        <v>35.665204403728993</v>
      </c>
      <c r="I204" s="52">
        <f>SUMIF($M$7:$M$201,$N$204,I$7:I$201)</f>
        <v>38.222800825065114</v>
      </c>
      <c r="J204" s="52">
        <f>SUMIF($M$7:$M$201,$N$204,J$7:J$201)</f>
        <v>41.126525502829715</v>
      </c>
      <c r="K204" s="54">
        <f>SUMIF($M$7:$M$201,$N$204,K$7:K$201)</f>
        <v>44.401110961811796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2.2041022939910544</v>
      </c>
      <c r="D205" s="52">
        <f>SUMIF($M$7:$M$201,$N$205,D$7:D$201)</f>
        <v>2.6614606004553876</v>
      </c>
      <c r="E205" s="52">
        <f>SUMIF($M$7:$M$201,$N$205,E$7:E$201)</f>
        <v>3.3645149116405992</v>
      </c>
      <c r="F205" s="52">
        <f>SUMIF($M$7:$M$201,$N$205,F$7:F$201)</f>
        <v>3.7344255909576392</v>
      </c>
      <c r="G205" s="52">
        <f>SUMIF($M$7:$M$201,$N$205,G$7:G$201)</f>
        <v>3.8276086812901728</v>
      </c>
      <c r="H205" s="52">
        <f>SUMIF($M$7:$M$201,$N$205,H$7:H$201)</f>
        <v>4.0937502091586326</v>
      </c>
      <c r="I205" s="52">
        <f>SUMIF($M$7:$M$201,$N$205,I$7:I$201)</f>
        <v>4.3956849594633107</v>
      </c>
      <c r="J205" s="52">
        <f>SUMIF($M$7:$M$201,$N$205,J$7:J$201)</f>
        <v>4.736152851176926</v>
      </c>
      <c r="K205" s="54">
        <f>SUMIF($M$7:$M$201,$N$205,K$7:K$201)</f>
        <v>5.1184750703739255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0.70846520334693031</v>
      </c>
      <c r="D206" s="52">
        <f>SUMIF($M$7:$M$201,$N$206,D$7:D$201)</f>
        <v>0.94849331797074687</v>
      </c>
      <c r="E206" s="49">
        <f>SUMIF($M$7:$M$201,$N$206,E$7:E$201)</f>
        <v>1.1302292304686476</v>
      </c>
      <c r="F206" s="52">
        <f>SUMIF($M$7:$M$201,$N$206,F$7:F$201)</f>
        <v>1.3493311935934871</v>
      </c>
      <c r="G206" s="52">
        <f>SUMIF($M$7:$M$201,$N$206,G$7:G$201)</f>
        <v>1.7008999288301603</v>
      </c>
      <c r="H206" s="52">
        <f>SUMIF($M$7:$M$201,$N$206,H$7:H$201)</f>
        <v>1.9896711830784999</v>
      </c>
      <c r="I206" s="53">
        <f>SUMIF($M$7:$M$201,$N$206,I$7:I$201)</f>
        <v>2.3303046409669981</v>
      </c>
      <c r="J206" s="53">
        <f>SUMIF($M$7:$M$201,$N$206,J$7:J$201)</f>
        <v>2.7322610311053661</v>
      </c>
      <c r="K206" s="54">
        <f>SUMIF($M$7:$M$201,$N$206,K$7:K$201)</f>
        <v>3.2067414312198399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1.5628062548599673</v>
      </c>
      <c r="D207" s="52">
        <f>SUMIF($M$7:$M$201,$N$207,D$7:D$201)</f>
        <v>2.0555229551440233</v>
      </c>
      <c r="E207" s="49">
        <f>SUMIF($M$7:$M$201,$N$207,E$7:E$201)</f>
        <v>3.1735712486528449</v>
      </c>
      <c r="F207" s="52">
        <f>SUMIF($M$7:$M$201,$N$207,F$7:F$201)</f>
        <v>3.4065377571178717</v>
      </c>
      <c r="G207" s="52">
        <f>SUMIF($M$7:$M$201,$N$207,G$7:G$201)</f>
        <v>3.8136651884194288</v>
      </c>
      <c r="H207" s="52">
        <f>SUMIF($M$7:$M$201,$N$207,H$7:H$201)</f>
        <v>4.600388076650952</v>
      </c>
      <c r="I207" s="53">
        <f>SUMIF($M$7:$M$201,$N$207,I$7:I$201)</f>
        <v>5.5919149548278817</v>
      </c>
      <c r="J207" s="53">
        <f>SUMIF($M$7:$M$201,$N$207,J$7:J$201)</f>
        <v>6.8398605681748395</v>
      </c>
      <c r="K207" s="54">
        <f>SUMIF($M$7:$M$201,$N$207,K$7:K$201)</f>
        <v>8.409340341957046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0.29446986834205952</v>
      </c>
      <c r="D208" s="52">
        <f>SUMIF($M$7:$M$201,$N$208,D$7:D$201)</f>
        <v>0.22268676548011124</v>
      </c>
      <c r="E208" s="49">
        <f>SUMIF($M$7:$M$201,$N$208,E$7:E$201)</f>
        <v>0.16700909124128221</v>
      </c>
      <c r="F208" s="52">
        <f>SUMIF($M$7:$M$201,$N$208,F$7:F$201)</f>
        <v>0.16158521136941034</v>
      </c>
      <c r="G208" s="52">
        <f>SUMIF($M$7:$M$201,$N$208,G$7:G$201)</f>
        <v>0.16950990186454826</v>
      </c>
      <c r="H208" s="52">
        <f>SUMIF($M$7:$M$201,$N$208,H$7:H$201)</f>
        <v>0.19071141361975971</v>
      </c>
      <c r="I208" s="53">
        <f>SUMIF($M$7:$M$201,$N$208,I$7:I$201)</f>
        <v>0.21571116314290126</v>
      </c>
      <c r="J208" s="53">
        <f>SUMIF($M$7:$M$201,$N$208,J$7:J$201)</f>
        <v>0.24520626379493238</v>
      </c>
      <c r="K208" s="54">
        <f>SUMIF($M$7:$M$201,$N$208,K$7:K$201)</f>
        <v>0.28002569159495661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56.726051875138289</v>
      </c>
      <c r="D210" s="55">
        <f>SUMIF($N$7:$N$208,$B$210,D$7:D$208)</f>
        <v>56.979568166299075</v>
      </c>
      <c r="E210" s="55">
        <f>SUMIF($N$7:$N$208,$B$210,E$7:E$208)</f>
        <v>55.043418345332142</v>
      </c>
      <c r="F210" s="55">
        <f>SUMIF($N$7:$N$208,$B$210,F$7:F$208)</f>
        <v>57.490661866537685</v>
      </c>
      <c r="G210" s="55">
        <f>SUMIF($N$7:$N$208,$B$210,G$7:G$208)</f>
        <v>61.62416603907252</v>
      </c>
      <c r="H210" s="55">
        <f>SUMIF($N$7:$N$208,$B$210,H$7:H$208)</f>
        <v>66.353296139041362</v>
      </c>
      <c r="I210" s="56">
        <f>SUMIF($N$7:$N$208,$B$210,I$7:I$208)</f>
        <v>71.695112387005736</v>
      </c>
      <c r="J210" s="56">
        <f>SUMIF($N$7:$N$208,$B$210,J$7:J$208)</f>
        <v>77.69936351943204</v>
      </c>
      <c r="K210" s="57">
        <f>SUMIF($N$7:$N$208,$B$210,K$7:K$208)</f>
        <v>84.424014919291295</v>
      </c>
    </row>
    <row r="211" spans="2:11">
      <c r="B211" s="95" t="str">
        <f>'GHG Summary Master'!B211</f>
        <v>Central and South America</v>
      </c>
      <c r="C211" s="58">
        <f>SUMIF($N$7:$N$208,$B$211,C$7:C$208)</f>
        <v>12.650451146994417</v>
      </c>
      <c r="D211" s="58">
        <f>SUMIF($N$7:$N$208,$B$211,D$7:D$208)</f>
        <v>12.489432570282073</v>
      </c>
      <c r="E211" s="58">
        <f>SUMIF($N$7:$N$208,$B$211,E$7:E$208)</f>
        <v>12.383528176541226</v>
      </c>
      <c r="F211" s="58">
        <f>SUMIF($N$7:$N$208,$B$211,F$7:F$208)</f>
        <v>14.660122667939753</v>
      </c>
      <c r="G211" s="58">
        <f>SUMIF($N$7:$N$208,$B$211,G$7:G$208)</f>
        <v>15.930780026344941</v>
      </c>
      <c r="H211" s="58">
        <f>SUMIF($N$7:$N$208,$B$211,H$7:H$208)</f>
        <v>17.326742911940229</v>
      </c>
      <c r="I211" s="59">
        <f>SUMIF($N$7:$N$208,$B$211,I$7:I$208)</f>
        <v>18.89362604420592</v>
      </c>
      <c r="J211" s="59">
        <f>SUMIF($N$7:$N$208,$B$211,J$7:J$208)</f>
        <v>20.650650341144281</v>
      </c>
      <c r="K211" s="60">
        <f>SUMIF($N$7:$N$208,$B$211,K$7:K$208)</f>
        <v>22.620343326760857</v>
      </c>
    </row>
    <row r="212" spans="2:11">
      <c r="B212" s="95" t="str">
        <f>'GHG Summary Master'!B212</f>
        <v>Middle East</v>
      </c>
      <c r="C212" s="58">
        <f>SUMIF($N$7:$N$208,$B$212,C$7:C$208)</f>
        <v>2.3933634620896678</v>
      </c>
      <c r="D212" s="58">
        <f>SUMIF($N$7:$N$208,$B$212,D$7:D$208)</f>
        <v>3.1585585233718456</v>
      </c>
      <c r="E212" s="58">
        <f>SUMIF($N$7:$N$208,$B$212,E$7:E$208)</f>
        <v>3.4112492304686475</v>
      </c>
      <c r="F212" s="58">
        <f>SUMIF($N$7:$N$208,$B$212,F$7:F$208)</f>
        <v>3.8532881989850178</v>
      </c>
      <c r="G212" s="58">
        <f>SUMIF($N$7:$N$208,$B$212,G$7:G$208)</f>
        <v>4.7258872927831339</v>
      </c>
      <c r="H212" s="58">
        <f>SUMIF($N$7:$N$208,$B$212,H$7:H$208)</f>
        <v>5.4525694478125786</v>
      </c>
      <c r="I212" s="59">
        <f>SUMIF($N$7:$N$208,$B$212,I$7:I$208)</f>
        <v>6.3050341227524722</v>
      </c>
      <c r="J212" s="59">
        <f>SUMIF($N$7:$N$208,$B$212,J$7:J$208)</f>
        <v>7.305805811138633</v>
      </c>
      <c r="K212" s="60">
        <f>SUMIF($N$7:$N$208,$B$212,K$7:K$208)</f>
        <v>8.4815134238965122</v>
      </c>
    </row>
    <row r="213" spans="2:11">
      <c r="B213" s="95" t="str">
        <f>'GHG Summary Master'!B213</f>
        <v>OECD</v>
      </c>
      <c r="C213" s="58">
        <f>SUMIF($N$7:$N$208,$B$213,C$7:C$208)</f>
        <v>35.188565038143054</v>
      </c>
      <c r="D213" s="58">
        <f>SUMIF($N$7:$N$208,$B$213,D$7:D$208)</f>
        <v>31.467026462951722</v>
      </c>
      <c r="E213" s="58">
        <f>SUMIF($N$7:$N$208,$B$213,E$7:E$208)</f>
        <v>28.034091328560798</v>
      </c>
      <c r="F213" s="58">
        <f>SUMIF($N$7:$N$208,$B$213,F$7:F$208)</f>
        <v>24.544714596355504</v>
      </c>
      <c r="G213" s="58">
        <f>SUMIF($N$7:$N$208,$B$213,G$7:G$208)</f>
        <v>22.884094824939361</v>
      </c>
      <c r="H213" s="58">
        <f>SUMIF($N$7:$N$208,$B$213,H$7:H$208)</f>
        <v>22.222928914620134</v>
      </c>
      <c r="I213" s="59">
        <f>SUMIF($N$7:$N$208,$B$213,I$7:I$208)</f>
        <v>21.756815446947495</v>
      </c>
      <c r="J213" s="59">
        <f>SUMIF($N$7:$N$208,$B$213,J$7:J$208)</f>
        <v>21.356462716473843</v>
      </c>
      <c r="K213" s="60">
        <f>SUMIF($N$7:$N$208,$B$213,K$7:K$208)</f>
        <v>21.036697172561666</v>
      </c>
    </row>
    <row r="214" spans="2:11">
      <c r="B214" s="95" t="str">
        <f>'GHG Summary Master'!B214</f>
        <v>Non-OECD Asia</v>
      </c>
      <c r="C214" s="58">
        <f>SUMIF($N$7:$N$208,$B$214,C$7:C$208)</f>
        <v>94.2423816435318</v>
      </c>
      <c r="D214" s="58">
        <f>SUMIF($N$7:$N$208,$B$214,D$7:D$208)</f>
        <v>99.780874320491577</v>
      </c>
      <c r="E214" s="58">
        <f>SUMIF($N$7:$N$208,$B$214,E$7:E$208)</f>
        <v>101.85853738263455</v>
      </c>
      <c r="F214" s="58">
        <f>SUMIF($N$7:$N$208,$B$214,F$7:F$208)</f>
        <v>118.54593952388797</v>
      </c>
      <c r="G214" s="58">
        <f>SUMIF($N$7:$N$208,$B$214,G$7:G$208)</f>
        <v>131.96233506177668</v>
      </c>
      <c r="H214" s="58">
        <f>SUMIF($N$7:$N$208,$B$214,H$7:H$208)</f>
        <v>147.32753986563179</v>
      </c>
      <c r="I214" s="59">
        <f>SUMIF($N$7:$N$208,$B$214,I$7:I$208)</f>
        <v>166.28509531957263</v>
      </c>
      <c r="J214" s="59">
        <f>SUMIF($N$7:$N$208,$B$214,J$7:J$208)</f>
        <v>189.8216688308321</v>
      </c>
      <c r="K214" s="60">
        <f>SUMIF($N$7:$N$208,$B$214,K$7:K$208)</f>
        <v>219.21791049544228</v>
      </c>
    </row>
    <row r="215" spans="2:11">
      <c r="B215" s="95" t="str">
        <f>'GHG Summary Master'!B215</f>
        <v>Non-OECD Europe &amp; Eurasia</v>
      </c>
      <c r="C215" s="58">
        <f>SUMIF($N$7:$N$208,$B$215,C$7:C$208)</f>
        <v>20.070210738909566</v>
      </c>
      <c r="D215" s="58">
        <f>SUMIF($N$7:$N$208,$B$215,D$7:D$208)</f>
        <v>8.1256109683452795</v>
      </c>
      <c r="E215" s="58">
        <f>SUMIF($N$7:$N$208,$B$215,E$7:E$208)</f>
        <v>4.6242784271898101</v>
      </c>
      <c r="F215" s="58">
        <f>SUMIF($N$7:$N$208,$B$215,F$7:F$208)</f>
        <v>5.1588878681721777</v>
      </c>
      <c r="G215" s="58">
        <f>SUMIF($N$7:$N$208,$B$215,G$7:G$208)</f>
        <v>5.3110574587205353</v>
      </c>
      <c r="H215" s="58">
        <f>SUMIF($N$7:$N$208,$B$215,H$7:H$208)</f>
        <v>5.6696944241884948</v>
      </c>
      <c r="I215" s="59">
        <f>SUMIF($N$7:$N$208,$B$215,I$7:I$208)</f>
        <v>6.0853103359591856</v>
      </c>
      <c r="J215" s="59">
        <f>SUMIF($N$7:$N$208,$B$215,J$7:J$208)</f>
        <v>6.566448641817427</v>
      </c>
      <c r="K215" s="60">
        <f>SUMIF($N$7:$N$208,$B$215,K$7:K$208)</f>
        <v>7.1231732993393262</v>
      </c>
    </row>
    <row r="216" spans="2:11">
      <c r="B216" s="97" t="str">
        <f>'GHG Summary Master'!B216</f>
        <v>EU</v>
      </c>
      <c r="C216" s="98">
        <f>SUMIF($O$7:$O$208,$B216,C$7:C$208)</f>
        <v>17.96347450938736</v>
      </c>
      <c r="D216" s="98">
        <f>SUMIF($O$7:$O$208,$B216,D$7:D$208)</f>
        <v>13.597267008384938</v>
      </c>
      <c r="E216" s="98">
        <f>SUMIF($O$7:$O$208,$B216,E$7:E$208)</f>
        <v>10.256870483732593</v>
      </c>
      <c r="F216" s="98">
        <f>SUMIF($O$7:$O$208,$B216,F$7:F$208)</f>
        <v>9.2604678925361945</v>
      </c>
      <c r="G216" s="98">
        <f>SUMIF($O$7:$O$208,$B216,G$7:G$208)</f>
        <v>8.8458917146468199</v>
      </c>
      <c r="H216" s="98">
        <f>SUMIF($O$7:$O$208,$B216,H$7:H$208)</f>
        <v>8.5210991896051897</v>
      </c>
      <c r="I216" s="98">
        <f>SUMIF($O$7:$O$208,$B216,I$7:I$208)</f>
        <v>8.3432476813390952</v>
      </c>
      <c r="J216" s="98">
        <f>SUMIF($O$7:$O$208,$B216,J$7:J$208)</f>
        <v>8.1881564139274801</v>
      </c>
      <c r="K216" s="99">
        <f>SUMIF($O$7:$O$208,$B216,K$7:K$208)</f>
        <v>8.0743873088609579</v>
      </c>
    </row>
    <row r="217" spans="2:11" ht="13.5" thickBot="1">
      <c r="B217" s="97" t="str">
        <f>'GHG Summary Master'!B217</f>
        <v>OPEC</v>
      </c>
      <c r="C217" s="98">
        <f>SUMIF($O$7:$O$208,$B217,C$7:C$208)</f>
        <v>12.443324849810317</v>
      </c>
      <c r="D217" s="98">
        <f>SUMIF($O$7:$O$208,$B217,D$7:D$208)</f>
        <v>13.428240409690217</v>
      </c>
      <c r="E217" s="98">
        <f>SUMIF($O$7:$O$208,$B217,E$7:E$208)</f>
        <v>19.454150319823007</v>
      </c>
      <c r="F217" s="98">
        <f>SUMIF($O$7:$O$208,$B217,F$7:F$208)</f>
        <v>20.738857802405136</v>
      </c>
      <c r="G217" s="98">
        <f>SUMIF($O$7:$O$208,$B217,G$7:G$208)</f>
        <v>22.31654091541354</v>
      </c>
      <c r="H217" s="98">
        <f>SUMIF($O$7:$O$208,$B217,H$7:H$208)</f>
        <v>24.848703644043113</v>
      </c>
      <c r="I217" s="98">
        <f>SUMIF($O$7:$O$208,$B217,I$7:I$208)</f>
        <v>27.71236558754584</v>
      </c>
      <c r="J217" s="98">
        <f>SUMIF($O$7:$O$208,$B217,J$7:J$208)</f>
        <v>30.951959652034695</v>
      </c>
      <c r="K217" s="99">
        <f>SUMIF($O$7:$O$208,$B217,K$7:K$208)</f>
        <v>34.618724217358832</v>
      </c>
    </row>
    <row r="218" spans="2:11" ht="13.5" thickBot="1">
      <c r="B218" s="154" t="s">
        <v>34</v>
      </c>
      <c r="C218" s="158">
        <f t="shared" ref="C218:K218" si="1">SUM(C210:C215)</f>
        <v>221.27102390480678</v>
      </c>
      <c r="D218" s="158">
        <f t="shared" si="1"/>
        <v>212.00107101174157</v>
      </c>
      <c r="E218" s="158">
        <f t="shared" si="1"/>
        <v>205.35510289072715</v>
      </c>
      <c r="F218" s="158">
        <f t="shared" si="1"/>
        <v>224.25361472187811</v>
      </c>
      <c r="G218" s="158">
        <f t="shared" si="1"/>
        <v>242.43832070363717</v>
      </c>
      <c r="H218" s="158">
        <f t="shared" si="1"/>
        <v>264.35277170323457</v>
      </c>
      <c r="I218" s="159">
        <f t="shared" si="1"/>
        <v>291.02099365644347</v>
      </c>
      <c r="J218" s="159">
        <f t="shared" si="1"/>
        <v>323.40039986083832</v>
      </c>
      <c r="K218" s="160">
        <f t="shared" si="1"/>
        <v>362.90365263729194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0.25636457442137772</v>
      </c>
      <c r="D221" s="107">
        <f t="shared" ref="D221:K221" si="3">D210/D$218</f>
        <v>0.26877019014278136</v>
      </c>
      <c r="E221" s="107">
        <f t="shared" si="3"/>
        <v>0.26804017806473335</v>
      </c>
      <c r="F221" s="107">
        <f t="shared" si="3"/>
        <v>0.25636448240907178</v>
      </c>
      <c r="G221" s="107">
        <f t="shared" si="3"/>
        <v>0.25418492365488493</v>
      </c>
      <c r="H221" s="107">
        <f t="shared" si="3"/>
        <v>0.25100283878820201</v>
      </c>
      <c r="I221" s="107">
        <f t="shared" si="3"/>
        <v>0.24635718367329662</v>
      </c>
      <c r="J221" s="107">
        <f t="shared" si="3"/>
        <v>0.24025747510784362</v>
      </c>
      <c r="K221" s="108">
        <f t="shared" si="3"/>
        <v>0.23263478971833279</v>
      </c>
    </row>
    <row r="222" spans="2:11">
      <c r="B222" s="105" t="s">
        <v>328</v>
      </c>
      <c r="C222" s="109">
        <f t="shared" ref="C222:K226" si="4">C211/C$218</f>
        <v>5.7171747677349657E-2</v>
      </c>
      <c r="D222" s="109">
        <f t="shared" si="4"/>
        <v>5.8912120163724796E-2</v>
      </c>
      <c r="E222" s="109">
        <f t="shared" si="4"/>
        <v>6.030299711193788E-2</v>
      </c>
      <c r="F222" s="109">
        <f t="shared" si="4"/>
        <v>6.5372960369541447E-2</v>
      </c>
      <c r="G222" s="109">
        <f t="shared" si="4"/>
        <v>6.5710651600409065E-2</v>
      </c>
      <c r="H222" s="109">
        <f t="shared" si="4"/>
        <v>6.5544018321818193E-2</v>
      </c>
      <c r="I222" s="109">
        <f t="shared" si="4"/>
        <v>6.4921866312195514E-2</v>
      </c>
      <c r="J222" s="109">
        <f t="shared" si="4"/>
        <v>6.3854745850748532E-2</v>
      </c>
      <c r="K222" s="110">
        <f t="shared" si="4"/>
        <v>6.233153941101003E-2</v>
      </c>
    </row>
    <row r="223" spans="2:11">
      <c r="B223" s="105" t="s">
        <v>17</v>
      </c>
      <c r="C223" s="109">
        <f t="shared" si="4"/>
        <v>1.0816434162293744E-2</v>
      </c>
      <c r="D223" s="109">
        <f t="shared" si="4"/>
        <v>1.4898785691497335E-2</v>
      </c>
      <c r="E223" s="109">
        <f t="shared" si="4"/>
        <v>1.6611465614681267E-2</v>
      </c>
      <c r="F223" s="109">
        <f t="shared" si="4"/>
        <v>1.7182725031049822E-2</v>
      </c>
      <c r="G223" s="109">
        <f t="shared" si="4"/>
        <v>1.9493153058753362E-2</v>
      </c>
      <c r="H223" s="109">
        <f t="shared" si="4"/>
        <v>2.0626110377740602E-2</v>
      </c>
      <c r="I223" s="109">
        <f t="shared" si="4"/>
        <v>2.1665220929716501E-2</v>
      </c>
      <c r="J223" s="109">
        <f t="shared" si="4"/>
        <v>2.2590589913563427E-2</v>
      </c>
      <c r="K223" s="110">
        <f t="shared" si="4"/>
        <v>2.3371253946494319E-2</v>
      </c>
    </row>
    <row r="224" spans="2:11">
      <c r="B224" s="105" t="s">
        <v>325</v>
      </c>
      <c r="C224" s="109">
        <f t="shared" si="4"/>
        <v>0.15902925027039039</v>
      </c>
      <c r="D224" s="109">
        <f t="shared" si="4"/>
        <v>0.14842862025545586</v>
      </c>
      <c r="E224" s="109">
        <f t="shared" si="4"/>
        <v>0.13651519214245289</v>
      </c>
      <c r="F224" s="109">
        <f t="shared" si="4"/>
        <v>0.10945069771471082</v>
      </c>
      <c r="G224" s="109">
        <f t="shared" si="4"/>
        <v>9.4391409569749771E-2</v>
      </c>
      <c r="H224" s="109">
        <f t="shared" si="4"/>
        <v>8.4065428069609371E-2</v>
      </c>
      <c r="I224" s="109">
        <f t="shared" si="4"/>
        <v>7.4760295377974975E-2</v>
      </c>
      <c r="J224" s="109">
        <f t="shared" si="4"/>
        <v>6.6037218029611877E-2</v>
      </c>
      <c r="K224" s="110">
        <f t="shared" si="4"/>
        <v>5.7967719585305541E-2</v>
      </c>
    </row>
    <row r="225" spans="2:11">
      <c r="B225" s="105" t="s">
        <v>327</v>
      </c>
      <c r="C225" s="109">
        <f t="shared" si="4"/>
        <v>0.42591379558163883</v>
      </c>
      <c r="D225" s="109">
        <f t="shared" si="4"/>
        <v>0.47066212375391853</v>
      </c>
      <c r="E225" s="109">
        <f t="shared" si="4"/>
        <v>0.49601171798898597</v>
      </c>
      <c r="F225" s="109">
        <f t="shared" si="4"/>
        <v>0.52862443118658309</v>
      </c>
      <c r="G225" s="109">
        <f t="shared" si="4"/>
        <v>0.54431302229275391</v>
      </c>
      <c r="H225" s="109">
        <f t="shared" si="4"/>
        <v>0.55731414850086525</v>
      </c>
      <c r="I225" s="109">
        <f t="shared" si="4"/>
        <v>0.5713852228677212</v>
      </c>
      <c r="J225" s="109">
        <f t="shared" si="4"/>
        <v>0.5869555786341446</v>
      </c>
      <c r="K225" s="110">
        <f t="shared" si="4"/>
        <v>0.60406642066659511</v>
      </c>
    </row>
    <row r="226" spans="2:11" ht="13.5" thickBot="1">
      <c r="B226" s="106" t="s">
        <v>326</v>
      </c>
      <c r="C226" s="111">
        <f t="shared" si="4"/>
        <v>9.0704197886949667E-2</v>
      </c>
      <c r="D226" s="111">
        <f t="shared" si="4"/>
        <v>3.8328159992622145E-2</v>
      </c>
      <c r="E226" s="111">
        <f t="shared" si="4"/>
        <v>2.2518449077208784E-2</v>
      </c>
      <c r="F226" s="111">
        <f t="shared" si="4"/>
        <v>2.300470328904303E-2</v>
      </c>
      <c r="G226" s="111">
        <f t="shared" si="4"/>
        <v>2.1906839823448983E-2</v>
      </c>
      <c r="H226" s="111">
        <f t="shared" si="4"/>
        <v>2.144745594176466E-2</v>
      </c>
      <c r="I226" s="111">
        <f t="shared" si="4"/>
        <v>2.0910210839095084E-2</v>
      </c>
      <c r="J226" s="111">
        <f t="shared" si="4"/>
        <v>2.0304392464087925E-2</v>
      </c>
      <c r="K226" s="112">
        <f t="shared" si="4"/>
        <v>1.9628276672262267E-2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0">
    <tabColor rgb="FFFFC00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235</v>
      </c>
      <c r="D2" s="2"/>
      <c r="E2" s="2"/>
      <c r="F2" s="2"/>
      <c r="G2" s="2"/>
      <c r="H2" s="2"/>
      <c r="I2" s="2"/>
      <c r="J2" s="2"/>
      <c r="K2" s="2"/>
    </row>
    <row r="3" spans="2:15" ht="16.5">
      <c r="B3" s="3" t="s">
        <v>36</v>
      </c>
      <c r="C3" s="28" t="s">
        <v>232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199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5.8371333830697522E-2</v>
      </c>
      <c r="D8" s="52">
        <v>2.6463800441025011E-2</v>
      </c>
      <c r="E8" s="49">
        <v>7.6430010599010764E-2</v>
      </c>
      <c r="F8" s="52">
        <v>9.6187132047302032E-2</v>
      </c>
      <c r="G8" s="52">
        <v>0.10232534258999887</v>
      </c>
      <c r="H8" s="52">
        <v>0.12067116835209474</v>
      </c>
      <c r="I8" s="53">
        <v>0.14251214425154499</v>
      </c>
      <c r="J8" s="53">
        <v>0.16851716932744776</v>
      </c>
      <c r="K8" s="54">
        <v>0.19948421227506674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0.14003404588019974</v>
      </c>
      <c r="D9" s="52">
        <v>0.13728774454928305</v>
      </c>
      <c r="E9" s="49">
        <v>0.14879999999999999</v>
      </c>
      <c r="F9" s="52">
        <v>0.1876298452298453</v>
      </c>
      <c r="G9" s="52">
        <v>0.22630014619898475</v>
      </c>
      <c r="H9" s="52">
        <v>0.2489406091703717</v>
      </c>
      <c r="I9" s="53">
        <v>0.27421575851921448</v>
      </c>
      <c r="J9" s="53">
        <v>0.30241011541126245</v>
      </c>
      <c r="K9" s="54">
        <v>0.33384536661859648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8.309516706443908E-3</v>
      </c>
      <c r="D11" s="52">
        <v>8.5303639618138413E-3</v>
      </c>
      <c r="E11" s="49">
        <v>9.2999999999999992E-3</v>
      </c>
      <c r="F11" s="52">
        <v>2.7899999999999998E-2</v>
      </c>
      <c r="G11" s="52">
        <v>5.4194597832896013E-2</v>
      </c>
      <c r="H11" s="52">
        <v>5.9256096922122026E-2</v>
      </c>
      <c r="I11" s="53">
        <v>6.4905493184877733E-2</v>
      </c>
      <c r="J11" s="53">
        <v>7.1196907541753118E-2</v>
      </c>
      <c r="K11" s="54">
        <v>7.8191711854640009E-2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0.58589999999999998</v>
      </c>
      <c r="D13" s="52">
        <v>0.77396666666666658</v>
      </c>
      <c r="E13" s="49">
        <v>1.0012999999999999</v>
      </c>
      <c r="F13" s="52">
        <v>1.0397169979410834</v>
      </c>
      <c r="G13" s="52">
        <v>1.1815677454608362</v>
      </c>
      <c r="H13" s="52">
        <v>1.2990431079982245</v>
      </c>
      <c r="I13" s="53">
        <v>1.4328115368989751</v>
      </c>
      <c r="J13" s="53">
        <v>1.5854265717068945</v>
      </c>
      <c r="K13" s="54">
        <v>1.7600424646430957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6.5099999999999991E-2</v>
      </c>
      <c r="D14" s="52">
        <v>3.4099999999999998E-2</v>
      </c>
      <c r="E14" s="49">
        <v>3.1000000000000003E-3</v>
      </c>
      <c r="F14" s="52">
        <v>3.1000000000000003E-3</v>
      </c>
      <c r="G14" s="52">
        <v>3.3639116596042465E-3</v>
      </c>
      <c r="H14" s="52">
        <v>3.9313414443646628E-3</v>
      </c>
      <c r="I14" s="53">
        <v>4.6002206121188516E-3</v>
      </c>
      <c r="J14" s="53">
        <v>5.3892706073273089E-3</v>
      </c>
      <c r="K14" s="54">
        <v>6.3207301419601685E-3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1.2840235450623532</v>
      </c>
      <c r="D15" s="52">
        <v>1.6688847518099839</v>
      </c>
      <c r="E15" s="49">
        <v>2.3589953137829509</v>
      </c>
      <c r="F15" s="52">
        <v>2.8266816868486364</v>
      </c>
      <c r="G15" s="52">
        <v>2.663638991097061</v>
      </c>
      <c r="H15" s="52">
        <v>2.6087882081818297</v>
      </c>
      <c r="I15" s="53">
        <v>2.5569634198466975</v>
      </c>
      <c r="J15" s="53">
        <v>2.5078625855538634</v>
      </c>
      <c r="K15" s="54">
        <v>2.4612415838022628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0.44720849122832956</v>
      </c>
      <c r="D16" s="52">
        <v>0.54179345488217667</v>
      </c>
      <c r="E16" s="49">
        <v>0.60622542215701436</v>
      </c>
      <c r="F16" s="52">
        <v>0.64911450276400018</v>
      </c>
      <c r="G16" s="52">
        <v>0.58847965885301901</v>
      </c>
      <c r="H16" s="52">
        <v>0.58170715150402652</v>
      </c>
      <c r="I16" s="53">
        <v>0.57563982665433011</v>
      </c>
      <c r="J16" s="53">
        <v>0.57018918478381353</v>
      </c>
      <c r="K16" s="54">
        <v>0.56528182746466871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6.2E-2</v>
      </c>
      <c r="D17" s="52">
        <v>7.4948166155532514E-2</v>
      </c>
      <c r="E17" s="49">
        <v>6.1357854298539488E-2</v>
      </c>
      <c r="F17" s="52">
        <v>8.1659691014083158E-2</v>
      </c>
      <c r="G17" s="52">
        <v>6.8028386590198997E-2</v>
      </c>
      <c r="H17" s="52">
        <v>7.7835056538388264E-2</v>
      </c>
      <c r="I17" s="53">
        <v>8.9531689560242697E-2</v>
      </c>
      <c r="J17" s="53">
        <v>0.10346211095373613</v>
      </c>
      <c r="K17" s="54">
        <v>0.12003587887441333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1.1113860140950949E-2</v>
      </c>
      <c r="D19" s="52">
        <v>1.2744150003777911E-2</v>
      </c>
      <c r="E19" s="49">
        <v>1.5267018746962272E-2</v>
      </c>
      <c r="F19" s="52">
        <v>2.2765580989503851E-2</v>
      </c>
      <c r="G19" s="52">
        <v>2.8603727606836164E-2</v>
      </c>
      <c r="H19" s="52">
        <v>3.3502718582803945E-2</v>
      </c>
      <c r="I19" s="53">
        <v>3.9297844664835609E-2</v>
      </c>
      <c r="J19" s="53">
        <v>4.615337503096318E-2</v>
      </c>
      <c r="K19" s="54">
        <v>5.4263722809968037E-2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1.2581422076527462E-2</v>
      </c>
      <c r="D20" s="52">
        <v>2.0509673523013115E-2</v>
      </c>
      <c r="E20" s="49">
        <v>2.2991840036528439E-2</v>
      </c>
      <c r="F20" s="52">
        <v>3.4542889591221912E-2</v>
      </c>
      <c r="G20" s="52">
        <v>4.189720307126716E-2</v>
      </c>
      <c r="H20" s="52">
        <v>5.1746489632306818E-2</v>
      </c>
      <c r="I20" s="53">
        <v>6.4146499987381936E-2</v>
      </c>
      <c r="J20" s="53">
        <v>7.9756377428898309E-2</v>
      </c>
      <c r="K20" s="54">
        <v>9.9408321325655552E-2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0.21467869123688285</v>
      </c>
      <c r="D22" s="52">
        <v>0.10432254093571447</v>
      </c>
      <c r="E22" s="49">
        <v>7.5780865236156E-2</v>
      </c>
      <c r="F22" s="52">
        <v>6.7862619494279991E-2</v>
      </c>
      <c r="G22" s="52">
        <v>7.4611034967978329E-2</v>
      </c>
      <c r="H22" s="52">
        <v>8.6850921239261511E-2</v>
      </c>
      <c r="I22" s="53">
        <v>0.10136907795260515</v>
      </c>
      <c r="J22" s="53">
        <v>0.11859180443547035</v>
      </c>
      <c r="K22" s="54">
        <v>0.1390267755453134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0.63349656817083833</v>
      </c>
      <c r="D23" s="52">
        <v>0.74588629893825409</v>
      </c>
      <c r="E23" s="49">
        <v>0.86406693615691677</v>
      </c>
      <c r="F23" s="52">
        <v>0.78409959384526318</v>
      </c>
      <c r="G23" s="52">
        <v>1.2660000000000002</v>
      </c>
      <c r="H23" s="52">
        <v>1.331</v>
      </c>
      <c r="I23" s="53">
        <v>1.383</v>
      </c>
      <c r="J23" s="53">
        <v>1.3675588103503247</v>
      </c>
      <c r="K23" s="54">
        <v>1.3536835122635766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5.6072330832560389E-3</v>
      </c>
      <c r="D24" s="52">
        <v>6.3577355508093432E-3</v>
      </c>
      <c r="E24" s="49">
        <v>9.7454124804929633E-3</v>
      </c>
      <c r="F24" s="52">
        <v>1.0920430222266221E-2</v>
      </c>
      <c r="G24" s="52">
        <v>1.2044887948843726E-2</v>
      </c>
      <c r="H24" s="52">
        <v>1.2756767768890702E-2</v>
      </c>
      <c r="I24" s="53">
        <v>1.3585924493520736E-2</v>
      </c>
      <c r="J24" s="53">
        <v>1.4537612596441728E-2</v>
      </c>
      <c r="K24" s="54">
        <v>1.5618367352200057E-2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6.4030311231393772E-2</v>
      </c>
      <c r="D25" s="52">
        <v>4.9600000000000005E-2</v>
      </c>
      <c r="E25" s="49">
        <v>5.8900000000000001E-2</v>
      </c>
      <c r="F25" s="52">
        <v>9.4440135184508556E-2</v>
      </c>
      <c r="G25" s="52">
        <v>0.13212663913062347</v>
      </c>
      <c r="H25" s="52">
        <v>0.14559001039660285</v>
      </c>
      <c r="I25" s="53">
        <v>0.16052544990857659</v>
      </c>
      <c r="J25" s="53">
        <v>0.17708708842741441</v>
      </c>
      <c r="K25" s="54">
        <v>0.19544667561873211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6.5099999999999991E-2</v>
      </c>
      <c r="D27" s="52">
        <v>7.824427591691821E-2</v>
      </c>
      <c r="E27" s="49">
        <v>8.0600000000000005E-2</v>
      </c>
      <c r="F27" s="52">
        <v>0.10509700973002604</v>
      </c>
      <c r="G27" s="52">
        <v>0.13614801082351535</v>
      </c>
      <c r="H27" s="52">
        <v>0.14846657892507756</v>
      </c>
      <c r="I27" s="53">
        <v>0.16233904110523587</v>
      </c>
      <c r="J27" s="53">
        <v>0.17792763002630824</v>
      </c>
      <c r="K27" s="54">
        <v>0.19542021514757357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0.27114834241345215</v>
      </c>
      <c r="D29" s="52">
        <v>0.30857806164665152</v>
      </c>
      <c r="E29" s="49">
        <v>0.35560704579166647</v>
      </c>
      <c r="F29" s="52">
        <v>0.41836060732440739</v>
      </c>
      <c r="G29" s="52">
        <v>0.4746731292305576</v>
      </c>
      <c r="H29" s="52">
        <v>0.5111091723737804</v>
      </c>
      <c r="I29" s="53">
        <v>0.55314186318514647</v>
      </c>
      <c r="J29" s="53">
        <v>0.60109652123766644</v>
      </c>
      <c r="K29" s="54">
        <v>0.65537608404383851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2.6040000000000005</v>
      </c>
      <c r="D30" s="52">
        <v>2.7899999999999996</v>
      </c>
      <c r="E30" s="49">
        <v>2.9449999999999998</v>
      </c>
      <c r="F30" s="52">
        <v>3.6890000000000001</v>
      </c>
      <c r="G30" s="52">
        <v>4.143717173282929</v>
      </c>
      <c r="H30" s="52">
        <v>4.5460455870003447</v>
      </c>
      <c r="I30" s="53">
        <v>5.0019972212710835</v>
      </c>
      <c r="J30" s="53">
        <v>5.520876304613564</v>
      </c>
      <c r="K30" s="54">
        <v>6.1144585416727697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0.3317850232495515</v>
      </c>
      <c r="D32" s="52">
        <v>0.26732060939024865</v>
      </c>
      <c r="E32" s="49">
        <v>0.21398509906078209</v>
      </c>
      <c r="F32" s="52">
        <v>0.23272978231025374</v>
      </c>
      <c r="G32" s="52">
        <v>0.27538622400182994</v>
      </c>
      <c r="H32" s="52">
        <v>0.32164036009302055</v>
      </c>
      <c r="I32" s="53">
        <v>0.37615466458960989</v>
      </c>
      <c r="J32" s="53">
        <v>0.44041640055158432</v>
      </c>
      <c r="K32" s="54">
        <v>0.51618397286464135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2.7953437362211561E-3</v>
      </c>
      <c r="D33" s="52">
        <v>3.1812171303778505E-3</v>
      </c>
      <c r="E33" s="49">
        <v>3.6660520184707878E-3</v>
      </c>
      <c r="F33" s="52">
        <v>4.3129959517980137E-3</v>
      </c>
      <c r="G33" s="52">
        <v>4.8935374147480162E-3</v>
      </c>
      <c r="H33" s="52">
        <v>5.2691667255028891E-3</v>
      </c>
      <c r="I33" s="53">
        <v>5.7024934348984153E-3</v>
      </c>
      <c r="J33" s="53">
        <v>6.196871352965632E-3</v>
      </c>
      <c r="K33" s="54">
        <v>6.7564544746787436E-3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8.5058815721032091E-2</v>
      </c>
      <c r="D35" s="52">
        <v>9.6800460764511889E-2</v>
      </c>
      <c r="E35" s="49">
        <v>0.11071428571428571</v>
      </c>
      <c r="F35" s="52">
        <v>0.124</v>
      </c>
      <c r="G35" s="52">
        <v>0.14069075097920972</v>
      </c>
      <c r="H35" s="52">
        <v>0.15149021266527662</v>
      </c>
      <c r="I35" s="53">
        <v>0.16394849284118199</v>
      </c>
      <c r="J35" s="53">
        <v>0.17816201460782749</v>
      </c>
      <c r="K35" s="54">
        <v>0.19425020663673467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9.3540826294810031E-2</v>
      </c>
      <c r="D36" s="52">
        <v>0.10461506799364569</v>
      </c>
      <c r="E36" s="49">
        <v>0.13630365923390572</v>
      </c>
      <c r="F36" s="52">
        <v>0.17581679246253828</v>
      </c>
      <c r="G36" s="52">
        <v>0.22354887055619627</v>
      </c>
      <c r="H36" s="52">
        <v>0.26742249010916641</v>
      </c>
      <c r="I36" s="53">
        <v>0.32314487682313686</v>
      </c>
      <c r="J36" s="53">
        <v>0.39370903647618499</v>
      </c>
      <c r="K36" s="54">
        <v>0.4829005131558391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0.16912970092154536</v>
      </c>
      <c r="D37" s="52">
        <v>0.16311428023638136</v>
      </c>
      <c r="E37" s="49">
        <v>0.17918309737050728</v>
      </c>
      <c r="F37" s="52">
        <v>0.19950591366320228</v>
      </c>
      <c r="G37" s="52">
        <v>0.26225455255173907</v>
      </c>
      <c r="H37" s="52">
        <v>0.2855667730930655</v>
      </c>
      <c r="I37" s="53">
        <v>0.31217800549334485</v>
      </c>
      <c r="J37" s="53">
        <v>0.34233502366180585</v>
      </c>
      <c r="K37" s="54">
        <v>0.37633019370905424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7.8524305912446151</v>
      </c>
      <c r="D38" s="52">
        <v>9.5843216801020308</v>
      </c>
      <c r="E38" s="49">
        <v>11.587573624000198</v>
      </c>
      <c r="F38" s="52">
        <v>11.332077565752074</v>
      </c>
      <c r="G38" s="52">
        <v>10.764466983929388</v>
      </c>
      <c r="H38" s="52">
        <v>10.650528605263029</v>
      </c>
      <c r="I38" s="53">
        <v>10.552074116452989</v>
      </c>
      <c r="J38" s="53">
        <v>10.466125093930579</v>
      </c>
      <c r="K38" s="54">
        <v>10.390353095347427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2.723978033293291E-3</v>
      </c>
      <c r="D39" s="52">
        <v>3.1000000000000003E-3</v>
      </c>
      <c r="E39" s="49">
        <v>3.1000000000000003E-3</v>
      </c>
      <c r="F39" s="52">
        <v>3.6470533923713831E-3</v>
      </c>
      <c r="G39" s="52">
        <v>4.1379571018871301E-3</v>
      </c>
      <c r="H39" s="52">
        <v>4.4555878549351552E-3</v>
      </c>
      <c r="I39" s="53">
        <v>4.8220073144403883E-3</v>
      </c>
      <c r="J39" s="53">
        <v>5.2400514497354589E-3</v>
      </c>
      <c r="K39" s="54">
        <v>5.7132328635753652E-3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11.46090931850674</v>
      </c>
      <c r="D40" s="52">
        <v>13.042990234549189</v>
      </c>
      <c r="E40" s="49">
        <v>15.030813275730234</v>
      </c>
      <c r="F40" s="52">
        <v>17.68328340237186</v>
      </c>
      <c r="G40" s="52">
        <v>20.063503400466868</v>
      </c>
      <c r="H40" s="52">
        <v>21.603583574561853</v>
      </c>
      <c r="I40" s="53">
        <v>23.380223083083511</v>
      </c>
      <c r="J40" s="53">
        <v>25.407172547159103</v>
      </c>
      <c r="K40" s="54">
        <v>27.701463346182866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0.39136710574566858</v>
      </c>
      <c r="D42" s="52">
        <v>0.52389999999999992</v>
      </c>
      <c r="E42" s="49">
        <v>0.35339999999999999</v>
      </c>
      <c r="F42" s="52">
        <v>0.38698333333333329</v>
      </c>
      <c r="G42" s="52">
        <v>0.45090443039042571</v>
      </c>
      <c r="H42" s="52">
        <v>0.50338009058926847</v>
      </c>
      <c r="I42" s="53">
        <v>0.56746938704539263</v>
      </c>
      <c r="J42" s="53">
        <v>0.64629185150030422</v>
      </c>
      <c r="K42" s="54">
        <v>0.74402350051989652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11.810287387800992</v>
      </c>
      <c r="D43" s="52">
        <v>16.590119193884799</v>
      </c>
      <c r="E43" s="49">
        <v>18.67975945038139</v>
      </c>
      <c r="F43" s="52">
        <v>29.120252971305657</v>
      </c>
      <c r="G43" s="52">
        <v>38.205230168411475</v>
      </c>
      <c r="H43" s="52">
        <v>45.1460337809634</v>
      </c>
      <c r="I43" s="53">
        <v>53.665268953359835</v>
      </c>
      <c r="J43" s="53">
        <v>64.165289941438758</v>
      </c>
      <c r="K43" s="54">
        <v>77.158936717902805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0.42779999999999996</v>
      </c>
      <c r="D44" s="52">
        <v>0.48101666666666659</v>
      </c>
      <c r="E44" s="49">
        <v>0.31309999999999999</v>
      </c>
      <c r="F44" s="52">
        <v>0.30789974612826637</v>
      </c>
      <c r="G44" s="52">
        <v>0.34235141054345242</v>
      </c>
      <c r="H44" s="52">
        <v>0.3780134867429692</v>
      </c>
      <c r="I44" s="53">
        <v>0.41893196138767924</v>
      </c>
      <c r="J44" s="53">
        <v>0.46619678387529673</v>
      </c>
      <c r="K44" s="54">
        <v>0.52121227420062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4.1011891547536976E-2</v>
      </c>
      <c r="D46" s="52">
        <v>2.6350000000000002E-2</v>
      </c>
      <c r="E46" s="49">
        <v>3.1000000000000003E-3</v>
      </c>
      <c r="F46" s="52">
        <v>5.4420399022801309E-3</v>
      </c>
      <c r="G46" s="52">
        <v>7.5029421056817544E-3</v>
      </c>
      <c r="H46" s="52">
        <v>8.3174091731639029E-3</v>
      </c>
      <c r="I46" s="53">
        <v>9.2207991643741809E-3</v>
      </c>
      <c r="J46" s="53">
        <v>1.022284980649687E-2</v>
      </c>
      <c r="K46" s="54">
        <v>1.1334367331255467E-2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0.60051035522311647</v>
      </c>
      <c r="D47" s="52">
        <v>0.45136000000000004</v>
      </c>
      <c r="E47" s="49">
        <v>0.42779999999999996</v>
      </c>
      <c r="F47" s="52">
        <v>0.32949912527114456</v>
      </c>
      <c r="G47" s="52">
        <v>0.37202266195786732</v>
      </c>
      <c r="H47" s="52">
        <v>0.39642864849360132</v>
      </c>
      <c r="I47" s="53">
        <v>0.42346234723273019</v>
      </c>
      <c r="J47" s="53">
        <v>0.45339489144120049</v>
      </c>
      <c r="K47" s="54">
        <v>0.48652803404678358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3.7199999999999997E-2</v>
      </c>
      <c r="D49" s="52">
        <v>3.6166666666666666E-2</v>
      </c>
      <c r="E49" s="49">
        <v>5.2700000000000004E-2</v>
      </c>
      <c r="F49" s="52">
        <v>9.6100000000000005E-2</v>
      </c>
      <c r="G49" s="52">
        <v>0.11105814846310358</v>
      </c>
      <c r="H49" s="52">
        <v>0.12105648320732446</v>
      </c>
      <c r="I49" s="53">
        <v>0.1320992174961414</v>
      </c>
      <c r="J49" s="53">
        <v>0.14427950484957883</v>
      </c>
      <c r="K49" s="54">
        <v>0.15770078444484795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1.4294679179532093</v>
      </c>
      <c r="D50" s="52">
        <v>1.3020000000000003</v>
      </c>
      <c r="E50" s="49">
        <v>9.2999999999999985E-2</v>
      </c>
      <c r="F50" s="52">
        <v>0.1002679609249412</v>
      </c>
      <c r="G50" s="52">
        <v>0.10131932625909863</v>
      </c>
      <c r="H50" s="52">
        <v>0.11169361458094866</v>
      </c>
      <c r="I50" s="53">
        <v>0.12325675266783727</v>
      </c>
      <c r="J50" s="53">
        <v>0.13613536560186573</v>
      </c>
      <c r="K50" s="54">
        <v>0.15047195541327446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7.6998335710788263E-2</v>
      </c>
      <c r="D51" s="52">
        <v>5.3347074477544776E-2</v>
      </c>
      <c r="E51" s="49">
        <v>7.9617204452459067E-2</v>
      </c>
      <c r="F51" s="52">
        <v>0.14139803032250917</v>
      </c>
      <c r="G51" s="52">
        <v>0.10789452979600378</v>
      </c>
      <c r="H51" s="52">
        <v>0.12565991231628618</v>
      </c>
      <c r="I51" s="53">
        <v>0.14684236896635386</v>
      </c>
      <c r="J51" s="53">
        <v>0.17208085686192862</v>
      </c>
      <c r="K51" s="54">
        <v>0.20213669548701996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0.3286</v>
      </c>
      <c r="D52" s="52">
        <v>0.25264999999999999</v>
      </c>
      <c r="E52" s="49">
        <v>0.32471922032172623</v>
      </c>
      <c r="F52" s="52">
        <v>0.28053892218105508</v>
      </c>
      <c r="G52" s="52">
        <v>0.27353924554594283</v>
      </c>
      <c r="H52" s="52">
        <v>0.26535092765260498</v>
      </c>
      <c r="I52" s="53">
        <v>0.25999128715063213</v>
      </c>
      <c r="J52" s="53">
        <v>0.25725570842503853</v>
      </c>
      <c r="K52" s="54">
        <v>0.25697734940621181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0.70676794680900701</v>
      </c>
      <c r="D54" s="52">
        <v>0.66617915657733195</v>
      </c>
      <c r="E54" s="49">
        <v>0.79911013416449495</v>
      </c>
      <c r="F54" s="52">
        <v>1.0608977616748316</v>
      </c>
      <c r="G54" s="52">
        <v>1.0870702040177052</v>
      </c>
      <c r="H54" s="52">
        <v>1.0580056256257568</v>
      </c>
      <c r="I54" s="53">
        <v>1.0305931854037758</v>
      </c>
      <c r="J54" s="53">
        <v>1.0047237830156495</v>
      </c>
      <c r="K54" s="54">
        <v>0.98029929836719354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0.28948092039534495</v>
      </c>
      <c r="D55" s="52">
        <v>0.33737893698720717</v>
      </c>
      <c r="E55" s="49">
        <v>0.33477507032537962</v>
      </c>
      <c r="F55" s="52">
        <v>0.3181764478276532</v>
      </c>
      <c r="G55" s="52">
        <v>0.31744038122676738</v>
      </c>
      <c r="H55" s="52">
        <v>0.31224786343734651</v>
      </c>
      <c r="I55" s="53">
        <v>0.30745009727348804</v>
      </c>
      <c r="J55" s="53">
        <v>0.30300833866285365</v>
      </c>
      <c r="K55" s="54">
        <v>0.29888990317997854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6.8199999999999997E-2</v>
      </c>
      <c r="D58" s="52">
        <v>0.10694999999999999</v>
      </c>
      <c r="E58" s="49">
        <v>0.29759999999999998</v>
      </c>
      <c r="F58" s="52">
        <v>0.3825636883913649</v>
      </c>
      <c r="G58" s="52">
        <v>0.48952672376733525</v>
      </c>
      <c r="H58" s="52">
        <v>0.53563388280739299</v>
      </c>
      <c r="I58" s="53">
        <v>0.58870491085132726</v>
      </c>
      <c r="J58" s="53">
        <v>0.6499471187235788</v>
      </c>
      <c r="K58" s="54">
        <v>0.72091635936496146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0.15190000000000001</v>
      </c>
      <c r="D59" s="52">
        <v>0.17341019397796092</v>
      </c>
      <c r="E59" s="49">
        <v>0.20779627400154782</v>
      </c>
      <c r="F59" s="52">
        <v>0.24064097984054236</v>
      </c>
      <c r="G59" s="52">
        <v>0.29948863660206926</v>
      </c>
      <c r="H59" s="52">
        <v>0.32439245284301405</v>
      </c>
      <c r="I59" s="53">
        <v>0.35220307664071315</v>
      </c>
      <c r="J59" s="53">
        <v>0.38315855103359986</v>
      </c>
      <c r="K59" s="54">
        <v>0.41752969096870929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3.4161999999999999</v>
      </c>
      <c r="D60" s="52">
        <v>1.7948999999999999</v>
      </c>
      <c r="E60" s="49">
        <v>0.17360000000000003</v>
      </c>
      <c r="F60" s="52">
        <v>0.20133843437193072</v>
      </c>
      <c r="G60" s="52">
        <v>0.24711498538671842</v>
      </c>
      <c r="H60" s="52">
        <v>0.26881412046359882</v>
      </c>
      <c r="I60" s="53">
        <v>0.29347242181802613</v>
      </c>
      <c r="J60" s="53">
        <v>0.32133914666123281</v>
      </c>
      <c r="K60" s="54">
        <v>0.35270733584221697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0.10018650881432574</v>
      </c>
      <c r="D61" s="52">
        <v>0.181553232613093</v>
      </c>
      <c r="E61" s="49">
        <v>0.21230945632773707</v>
      </c>
      <c r="F61" s="52">
        <v>0.24475004416991891</v>
      </c>
      <c r="G61" s="52">
        <v>0.25058241797537434</v>
      </c>
      <c r="H61" s="52">
        <v>0.26968625708352634</v>
      </c>
      <c r="I61" s="53">
        <v>0.29116567226218693</v>
      </c>
      <c r="J61" s="53">
        <v>0.31518459907237173</v>
      </c>
      <c r="K61" s="54">
        <v>0.34193136029557386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1.86</v>
      </c>
      <c r="D63" s="52">
        <v>1.86</v>
      </c>
      <c r="E63" s="49">
        <v>1.2692890551917682</v>
      </c>
      <c r="F63" s="52">
        <v>1.1596725912067356</v>
      </c>
      <c r="G63" s="52">
        <v>0.89108115365483598</v>
      </c>
      <c r="H63" s="52">
        <v>0.94054223303239282</v>
      </c>
      <c r="I63" s="53">
        <v>1.0006904254941009</v>
      </c>
      <c r="J63" s="53">
        <v>1.0717806163893167</v>
      </c>
      <c r="K63" s="54">
        <v>1.1542322347845395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9.9806620538496205E-2</v>
      </c>
      <c r="D64" s="52">
        <v>4.0123430350063244E-2</v>
      </c>
      <c r="E64" s="49">
        <v>3.1908123781233463E-2</v>
      </c>
      <c r="F64" s="52">
        <v>5.5295700201538872E-2</v>
      </c>
      <c r="G64" s="52">
        <v>6.0174184937819855E-2</v>
      </c>
      <c r="H64" s="52">
        <v>7.0714430799829753E-2</v>
      </c>
      <c r="I64" s="53">
        <v>8.3154205057673833E-2</v>
      </c>
      <c r="J64" s="53">
        <v>9.7837980714325243E-2</v>
      </c>
      <c r="K64" s="54">
        <v>0.11517321919535616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0.62</v>
      </c>
      <c r="D65" s="52">
        <v>0.93</v>
      </c>
      <c r="E65" s="49">
        <v>1.3132875989445907</v>
      </c>
      <c r="F65" s="52">
        <v>2.0675936675461744</v>
      </c>
      <c r="G65" s="52">
        <v>2.696852545053356</v>
      </c>
      <c r="H65" s="52">
        <v>2.9725289981074923</v>
      </c>
      <c r="I65" s="53">
        <v>3.2781174263994335</v>
      </c>
      <c r="J65" s="53">
        <v>3.6167637732354665</v>
      </c>
      <c r="K65" s="54">
        <v>3.9919694444894716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0.91612372272582598</v>
      </c>
      <c r="D67" s="52">
        <v>0.87178753520152785</v>
      </c>
      <c r="E67" s="49">
        <v>0.81325107310209965</v>
      </c>
      <c r="F67" s="52">
        <v>0.77767705295544998</v>
      </c>
      <c r="G67" s="52">
        <v>0.83276779871680517</v>
      </c>
      <c r="H67" s="52">
        <v>0.81645873240458866</v>
      </c>
      <c r="I67" s="53">
        <v>0.80154954363905839</v>
      </c>
      <c r="J67" s="53">
        <v>0.78788314795829384</v>
      </c>
      <c r="K67" s="54">
        <v>0.77532831325280893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3.1432141064681671</v>
      </c>
      <c r="D68" s="52">
        <v>3.6816804215257792</v>
      </c>
      <c r="E68" s="49">
        <v>3.9444545073786608</v>
      </c>
      <c r="F68" s="52">
        <v>4.3066841103800586</v>
      </c>
      <c r="G68" s="52">
        <v>4.0742914152809329</v>
      </c>
      <c r="H68" s="52">
        <v>4.0276182264955995</v>
      </c>
      <c r="I68" s="53">
        <v>3.9858503208357949</v>
      </c>
      <c r="J68" s="53">
        <v>3.9483597015773655</v>
      </c>
      <c r="K68" s="54">
        <v>3.9146251418663534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0.80295158228980434</v>
      </c>
      <c r="D69" s="52">
        <v>0.77654999999999996</v>
      </c>
      <c r="E69" s="49">
        <v>9.2999999999999992E-3</v>
      </c>
      <c r="F69" s="52">
        <v>1.3670344255495652E-2</v>
      </c>
      <c r="G69" s="52">
        <v>1.755252807919486E-2</v>
      </c>
      <c r="H69" s="52">
        <v>1.8778798297332602E-2</v>
      </c>
      <c r="I69" s="53">
        <v>2.0198837316485602E-2</v>
      </c>
      <c r="J69" s="53">
        <v>2.182271650125811E-2</v>
      </c>
      <c r="K69" s="54">
        <v>2.3663326319486883E-2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1.1474316618014405E-2</v>
      </c>
      <c r="D70" s="52">
        <v>1.3058248297560629E-2</v>
      </c>
      <c r="E70" s="49">
        <v>1.504839675098783E-2</v>
      </c>
      <c r="F70" s="52">
        <v>1.7703969813045374E-2</v>
      </c>
      <c r="G70" s="52">
        <v>2.0086974260569459E-2</v>
      </c>
      <c r="H70" s="52">
        <v>2.1628856064499043E-2</v>
      </c>
      <c r="I70" s="53">
        <v>2.3407573936730416E-2</v>
      </c>
      <c r="J70" s="53">
        <v>2.5436894584260697E-2</v>
      </c>
      <c r="K70" s="54">
        <v>2.7733869310278849E-2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8.9899999999999994E-2</v>
      </c>
      <c r="D71" s="52">
        <v>1.55E-2</v>
      </c>
      <c r="E71" s="49">
        <v>6.2000000000000006E-3</v>
      </c>
      <c r="F71" s="52">
        <v>6.2000000000000006E-3</v>
      </c>
      <c r="G71" s="52">
        <v>7.8088438557439039E-3</v>
      </c>
      <c r="H71" s="52">
        <v>9.214807283333612E-3</v>
      </c>
      <c r="I71" s="53">
        <v>1.0886166456915832E-2</v>
      </c>
      <c r="J71" s="53">
        <v>1.2873537303992499E-2</v>
      </c>
      <c r="K71" s="54">
        <v>1.5237260546934844E-2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7.4304944169637421</v>
      </c>
      <c r="D72" s="52">
        <v>6.9590895265886177</v>
      </c>
      <c r="E72" s="49">
        <v>6.4487652093753915</v>
      </c>
      <c r="F72" s="52">
        <v>5.9650250300193628</v>
      </c>
      <c r="G72" s="52">
        <v>6.5100000000000007</v>
      </c>
      <c r="H72" s="52">
        <v>6.2</v>
      </c>
      <c r="I72" s="53">
        <v>5.89</v>
      </c>
      <c r="J72" s="53">
        <v>5.7716859963743703</v>
      </c>
      <c r="K72" s="54">
        <v>5.6613090655774903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8.0600000000000005E-2</v>
      </c>
      <c r="D73" s="52">
        <v>0.1023</v>
      </c>
      <c r="E73" s="49">
        <v>0.11159999999999999</v>
      </c>
      <c r="F73" s="52">
        <v>0.18599999999999997</v>
      </c>
      <c r="G73" s="52">
        <v>0.21972263940577794</v>
      </c>
      <c r="H73" s="52">
        <v>0.23836830800570286</v>
      </c>
      <c r="I73" s="53">
        <v>0.25967590545931557</v>
      </c>
      <c r="J73" s="53">
        <v>0.28383045600510026</v>
      </c>
      <c r="K73" s="54">
        <v>0.31105315766280517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0.83369348933677445</v>
      </c>
      <c r="D74" s="52">
        <v>0.90512031660364445</v>
      </c>
      <c r="E74" s="49">
        <v>0.9191879360364783</v>
      </c>
      <c r="F74" s="52">
        <v>0.98326433589554019</v>
      </c>
      <c r="G74" s="52">
        <v>0.95091328292870592</v>
      </c>
      <c r="H74" s="52">
        <v>0.92569105367269755</v>
      </c>
      <c r="I74" s="53">
        <v>0.90285417178614236</v>
      </c>
      <c r="J74" s="53">
        <v>0.88208457204443447</v>
      </c>
      <c r="K74" s="54">
        <v>0.86311850283831015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0.16120000000000001</v>
      </c>
      <c r="D76" s="52">
        <v>0.1612027118736665</v>
      </c>
      <c r="E76" s="49">
        <v>0.25535821563710048</v>
      </c>
      <c r="F76" s="52">
        <v>0.31296005512277819</v>
      </c>
      <c r="G76" s="52">
        <v>0.36412909975825808</v>
      </c>
      <c r="H76" s="52">
        <v>0.40071901583465203</v>
      </c>
      <c r="I76" s="53">
        <v>0.44330334398606741</v>
      </c>
      <c r="J76" s="53">
        <v>0.49313705204183145</v>
      </c>
      <c r="K76" s="54">
        <v>0.55186255841984733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8.6655655822855823E-2</v>
      </c>
      <c r="D77" s="52">
        <v>9.8617731041713383E-2</v>
      </c>
      <c r="E77" s="49">
        <v>0.11364761257259445</v>
      </c>
      <c r="F77" s="52">
        <v>0.13370287450573845</v>
      </c>
      <c r="G77" s="52">
        <v>0.1516996598571885</v>
      </c>
      <c r="H77" s="52">
        <v>0.16334416849058958</v>
      </c>
      <c r="I77" s="53">
        <v>0.17677729648185089</v>
      </c>
      <c r="J77" s="53">
        <v>0.19210301194193463</v>
      </c>
      <c r="K77" s="54">
        <v>0.20945008871504109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3.5015344915505404E-2</v>
      </c>
      <c r="D80" s="52">
        <v>4.1741370624283861E-2</v>
      </c>
      <c r="E80" s="49">
        <v>5.7411975752551712E-2</v>
      </c>
      <c r="F80" s="52">
        <v>7.4304992937840653E-2</v>
      </c>
      <c r="G80" s="52">
        <v>9.9423581760555269E-2</v>
      </c>
      <c r="H80" s="52">
        <v>0.10900117725015698</v>
      </c>
      <c r="I80" s="53">
        <v>0.11953497728849993</v>
      </c>
      <c r="J80" s="53">
        <v>0.13111709809355437</v>
      </c>
      <c r="K80" s="54">
        <v>0.14384897941410127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5.2266535742340928E-2</v>
      </c>
      <c r="D82" s="52">
        <v>8.0600000000000005E-2</v>
      </c>
      <c r="E82" s="49">
        <v>0.10940436959937158</v>
      </c>
      <c r="F82" s="52">
        <v>0.13397850549882176</v>
      </c>
      <c r="G82" s="52">
        <v>0.18266591454626988</v>
      </c>
      <c r="H82" s="52">
        <v>0.19544844493051622</v>
      </c>
      <c r="I82" s="53">
        <v>0.20993705201057944</v>
      </c>
      <c r="J82" s="53">
        <v>0.22623624009842144</v>
      </c>
      <c r="K82" s="54">
        <v>0.2444682983667309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0.26745822768620631</v>
      </c>
      <c r="D83" s="52">
        <v>0.2552810611717003</v>
      </c>
      <c r="E83" s="49">
        <v>0.34288892760879786</v>
      </c>
      <c r="F83" s="52">
        <v>0.49235116984648453</v>
      </c>
      <c r="G83" s="52">
        <v>0.46666837569985992</v>
      </c>
      <c r="H83" s="52">
        <v>0.46192712780380074</v>
      </c>
      <c r="I83" s="53">
        <v>0.45770051965487746</v>
      </c>
      <c r="J83" s="53">
        <v>0.45394169650218813</v>
      </c>
      <c r="K83" s="54">
        <v>0.45061175727837516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2.6862069395872368E-2</v>
      </c>
      <c r="D84" s="52">
        <v>3.821498870167115E-2</v>
      </c>
      <c r="E84" s="49">
        <v>6.1127297182801403E-2</v>
      </c>
      <c r="F84" s="52">
        <v>7.2137002720505439E-2</v>
      </c>
      <c r="G84" s="52">
        <v>7.1803332939775616E-2</v>
      </c>
      <c r="H84" s="52">
        <v>7.0672945385326869E-2</v>
      </c>
      <c r="I84" s="53">
        <v>6.9610520823530961E-2</v>
      </c>
      <c r="J84" s="53">
        <v>6.8611717057137867E-2</v>
      </c>
      <c r="K84" s="54">
        <v>6.7672514610618725E-2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2.880508749399938</v>
      </c>
      <c r="D85" s="52">
        <v>4.6185230769230774</v>
      </c>
      <c r="E85" s="49">
        <v>10.041138461538461</v>
      </c>
      <c r="F85" s="52">
        <v>15.463753846153846</v>
      </c>
      <c r="G85" s="52">
        <v>20.146502715471073</v>
      </c>
      <c r="H85" s="52">
        <v>25.27804277058582</v>
      </c>
      <c r="I85" s="53">
        <v>31.897755464918749</v>
      </c>
      <c r="J85" s="53">
        <v>40.468128604482864</v>
      </c>
      <c r="K85" s="54">
        <v>51.602993057335766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1.5748000000000002</v>
      </c>
      <c r="D86" s="52">
        <v>1.9057885158195975</v>
      </c>
      <c r="E86" s="49">
        <v>2.756316440466227</v>
      </c>
      <c r="F86" s="52">
        <v>3.5645913503845028</v>
      </c>
      <c r="G86" s="52">
        <v>4.4558102903835017</v>
      </c>
      <c r="H86" s="52">
        <v>5.3168439615987779</v>
      </c>
      <c r="I86" s="53">
        <v>6.3808726497398887</v>
      </c>
      <c r="J86" s="53">
        <v>7.6970307203291686</v>
      </c>
      <c r="K86" s="54">
        <v>9.3269053816326597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2.1384164098255725</v>
      </c>
      <c r="D87" s="52">
        <v>2.7083666666666666</v>
      </c>
      <c r="E87" s="49">
        <v>2.6257000000000001</v>
      </c>
      <c r="F87" s="52">
        <v>3.5023518475713029</v>
      </c>
      <c r="G87" s="52">
        <v>4.0788967690071951</v>
      </c>
      <c r="H87" s="52">
        <v>4.7301558833882948</v>
      </c>
      <c r="I87" s="53">
        <v>5.4966291364092372</v>
      </c>
      <c r="J87" s="53">
        <v>6.3990693441834132</v>
      </c>
      <c r="K87" s="54">
        <v>7.4619988830657791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0.24915522091001205</v>
      </c>
      <c r="D89" s="52">
        <v>0.30455018436393089</v>
      </c>
      <c r="E89" s="49">
        <v>0.37346890937185462</v>
      </c>
      <c r="F89" s="52">
        <v>0.41110657684784446</v>
      </c>
      <c r="G89" s="52">
        <v>0.40065168651090644</v>
      </c>
      <c r="H89" s="52">
        <v>0.3954839707668939</v>
      </c>
      <c r="I89" s="53">
        <v>0.39084646882550678</v>
      </c>
      <c r="J89" s="53">
        <v>0.38668078328510347</v>
      </c>
      <c r="K89" s="54">
        <v>0.38293789299509085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0.1272910243985064</v>
      </c>
      <c r="D90" s="52">
        <v>0.17177656234690961</v>
      </c>
      <c r="E90" s="49">
        <v>0.21389999999999998</v>
      </c>
      <c r="F90" s="52">
        <v>0.22009999999999996</v>
      </c>
      <c r="G90" s="52">
        <v>0.24950728411531359</v>
      </c>
      <c r="H90" s="52">
        <v>0.29413113434713989</v>
      </c>
      <c r="I90" s="53">
        <v>0.34745281606922906</v>
      </c>
      <c r="J90" s="53">
        <v>0.41119527733513334</v>
      </c>
      <c r="K90" s="54">
        <v>0.48742566486468891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4.2548268277222814</v>
      </c>
      <c r="D91" s="52">
        <v>4.725219458666273</v>
      </c>
      <c r="E91" s="49">
        <v>4.9771164614908905</v>
      </c>
      <c r="F91" s="52">
        <v>4.7150869662151678</v>
      </c>
      <c r="G91" s="52">
        <v>4.5705436588505508</v>
      </c>
      <c r="H91" s="52">
        <v>4.512276360563007</v>
      </c>
      <c r="I91" s="53">
        <v>4.462801161588744</v>
      </c>
      <c r="J91" s="53">
        <v>4.4209737271397129</v>
      </c>
      <c r="K91" s="54">
        <v>4.3858668444649203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3.3251309724255003E-2</v>
      </c>
      <c r="D92" s="52">
        <v>3.431553582841073E-2</v>
      </c>
      <c r="E92" s="49">
        <v>4.4627144889289781E-2</v>
      </c>
      <c r="F92" s="52">
        <v>5.4840901429774727E-2</v>
      </c>
      <c r="G92" s="52">
        <v>0.11312316918172352</v>
      </c>
      <c r="H92" s="52">
        <v>0.12252873005932882</v>
      </c>
      <c r="I92" s="53">
        <v>0.13303785425209483</v>
      </c>
      <c r="J92" s="53">
        <v>0.14473590154712554</v>
      </c>
      <c r="K92" s="54">
        <v>0.15771947362995706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6.7510389016219259</v>
      </c>
      <c r="D93" s="52">
        <v>8.3228189087551776</v>
      </c>
      <c r="E93" s="49">
        <v>8.8011288869579509</v>
      </c>
      <c r="F93" s="52">
        <v>7.9115655470494799</v>
      </c>
      <c r="G93" s="52">
        <v>7.235439849226851</v>
      </c>
      <c r="H93" s="52">
        <v>6.6864552802450037</v>
      </c>
      <c r="I93" s="53">
        <v>6.1968047236168218</v>
      </c>
      <c r="J93" s="53">
        <v>5.7585382676547399</v>
      </c>
      <c r="K93" s="54">
        <v>5.3649964082442692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6.7152469238114756E-2</v>
      </c>
      <c r="D94" s="52">
        <v>7.5950000000000004E-2</v>
      </c>
      <c r="E94" s="49">
        <v>6.8199999999999997E-2</v>
      </c>
      <c r="F94" s="52">
        <v>8.6076731194410255E-2</v>
      </c>
      <c r="G94" s="52">
        <v>9.4663016589353735E-2</v>
      </c>
      <c r="H94" s="52">
        <v>0.10945475748697445</v>
      </c>
      <c r="I94" s="53">
        <v>0.12683936124515319</v>
      </c>
      <c r="J94" s="53">
        <v>0.14728109577863657</v>
      </c>
      <c r="K94" s="54">
        <v>0.17132814536198232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0.90187916840000004</v>
      </c>
      <c r="D95" s="52">
        <v>0.55808414195424871</v>
      </c>
      <c r="E95" s="49">
        <v>0.47692893019999999</v>
      </c>
      <c r="F95" s="52">
        <v>0.61635585079999999</v>
      </c>
      <c r="G95" s="52">
        <v>0.78158863107413001</v>
      </c>
      <c r="H95" s="52">
        <v>0.90688354456567433</v>
      </c>
      <c r="I95" s="53">
        <v>1.0536935427884784</v>
      </c>
      <c r="J95" s="53">
        <v>1.2257985186589211</v>
      </c>
      <c r="K95" s="54">
        <v>1.4276565482160206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0.38382186512014371</v>
      </c>
      <c r="D96" s="52">
        <v>0.41186871899474786</v>
      </c>
      <c r="E96" s="49">
        <v>0.40297158552342771</v>
      </c>
      <c r="F96" s="52">
        <v>0.51364593669368352</v>
      </c>
      <c r="G96" s="52">
        <v>0.61772740383206171</v>
      </c>
      <c r="H96" s="52">
        <v>0.67203761288799935</v>
      </c>
      <c r="I96" s="53">
        <v>0.7336665220013624</v>
      </c>
      <c r="J96" s="53">
        <v>0.80317520517459806</v>
      </c>
      <c r="K96" s="54">
        <v>0.88122188479024965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8.6800000000000016E-2</v>
      </c>
      <c r="D99" s="52">
        <v>3.1E-2</v>
      </c>
      <c r="E99" s="49">
        <v>4.3400000000000008E-2</v>
      </c>
      <c r="F99" s="52">
        <v>4.6499999999999993E-2</v>
      </c>
      <c r="G99" s="52">
        <v>4.9795931712402E-2</v>
      </c>
      <c r="H99" s="52">
        <v>5.7496886288160458E-2</v>
      </c>
      <c r="I99" s="53">
        <v>6.6503425451138867E-2</v>
      </c>
      <c r="J99" s="53">
        <v>7.7049634861347915E-2</v>
      </c>
      <c r="K99" s="54">
        <v>8.9412900655799044E-2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3.7199999999999997E-2</v>
      </c>
      <c r="D100" s="52">
        <v>3.7200000220792097E-2</v>
      </c>
      <c r="E100" s="49">
        <v>4.8468124629083495E-2</v>
      </c>
      <c r="F100" s="52">
        <v>6.251857255230811E-2</v>
      </c>
      <c r="G100" s="52">
        <v>7.949158943865943E-2</v>
      </c>
      <c r="H100" s="52">
        <v>9.50925797009472E-2</v>
      </c>
      <c r="I100" s="53">
        <v>0.11490686494510216</v>
      </c>
      <c r="J100" s="53">
        <v>0.13999872604137217</v>
      </c>
      <c r="K100" s="54">
        <v>0.17171426201346976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0.12369947800604736</v>
      </c>
      <c r="D101" s="52">
        <v>6.5267934420762022E-2</v>
      </c>
      <c r="E101" s="49">
        <v>5.6134166764736926E-2</v>
      </c>
      <c r="F101" s="52">
        <v>6.7802550351883345E-2</v>
      </c>
      <c r="G101" s="52">
        <v>7.7148119483140182E-2</v>
      </c>
      <c r="H101" s="52">
        <v>9.1455121429927275E-2</v>
      </c>
      <c r="I101" s="53">
        <v>0.10849289626942969</v>
      </c>
      <c r="J101" s="53">
        <v>0.12878568573236304</v>
      </c>
      <c r="K101" s="54">
        <v>0.15295877074384392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2.0202534733243866E-2</v>
      </c>
      <c r="D102" s="52">
        <v>3.6683333333333332E-2</v>
      </c>
      <c r="E102" s="49">
        <v>3.4099999999999998E-2</v>
      </c>
      <c r="F102" s="52">
        <v>3.6011890862547975E-2</v>
      </c>
      <c r="G102" s="52">
        <v>2.8653657346072572E-2</v>
      </c>
      <c r="H102" s="52">
        <v>3.2534043533320484E-2</v>
      </c>
      <c r="I102" s="53">
        <v>3.7107164591197457E-2</v>
      </c>
      <c r="J102" s="53">
        <v>4.2498110628460033E-2</v>
      </c>
      <c r="K102" s="54">
        <v>4.8854656187190218E-2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2.795343736221156E-2</v>
      </c>
      <c r="D103" s="52">
        <v>3.1812171303778509E-2</v>
      </c>
      <c r="E103" s="49">
        <v>3.666052018470789E-2</v>
      </c>
      <c r="F103" s="52">
        <v>4.312995951798014E-2</v>
      </c>
      <c r="G103" s="52">
        <v>4.8935374147480157E-2</v>
      </c>
      <c r="H103" s="52">
        <v>5.2691667255028898E-2</v>
      </c>
      <c r="I103" s="53">
        <v>5.702493434898416E-2</v>
      </c>
      <c r="J103" s="53">
        <v>6.1968713529656327E-2</v>
      </c>
      <c r="K103" s="54">
        <v>6.7564544746787455E-2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8.2095521942571875E-4</v>
      </c>
      <c r="D106" s="52">
        <v>1.3827675433179694E-3</v>
      </c>
      <c r="E106" s="49">
        <v>1.4579804715757227E-3</v>
      </c>
      <c r="F106" s="52">
        <v>1.0542337467783546E-3</v>
      </c>
      <c r="G106" s="52">
        <v>1.1200000000000001E-3</v>
      </c>
      <c r="H106" s="52">
        <v>1.06E-3</v>
      </c>
      <c r="I106" s="53">
        <v>1.0400000000000001E-3</v>
      </c>
      <c r="J106" s="53">
        <v>1.0301524055792248E-3</v>
      </c>
      <c r="K106" s="54">
        <v>1.0212863553589449E-3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0.32656672361856043</v>
      </c>
      <c r="D107" s="52">
        <v>0.14416318741355569</v>
      </c>
      <c r="E107" s="49">
        <v>7.5563089169131972E-2</v>
      </c>
      <c r="F107" s="52">
        <v>9.1432830996469011E-2</v>
      </c>
      <c r="G107" s="52">
        <v>0.11219751576272211</v>
      </c>
      <c r="H107" s="52">
        <v>0.13179778273918483</v>
      </c>
      <c r="I107" s="53">
        <v>0.15520627698479625</v>
      </c>
      <c r="J107" s="53">
        <v>0.1831486042822037</v>
      </c>
      <c r="K107" s="54">
        <v>0.21649049122686356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4.9527208178878901E-2</v>
      </c>
      <c r="D108" s="52">
        <v>7.249316011414457E-2</v>
      </c>
      <c r="E108" s="49">
        <v>9.8975071040469376E-2</v>
      </c>
      <c r="F108" s="52">
        <v>0.13024417655039275</v>
      </c>
      <c r="G108" s="52">
        <v>0.10413486363944821</v>
      </c>
      <c r="H108" s="52">
        <v>0.10396149404807055</v>
      </c>
      <c r="I108" s="53">
        <v>0.10380578767470711</v>
      </c>
      <c r="J108" s="53">
        <v>0.10366735704960182</v>
      </c>
      <c r="K108" s="54">
        <v>0.10354587483045657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4.6499999999999993E-2</v>
      </c>
      <c r="D109" s="52">
        <v>4.3400000000000008E-2</v>
      </c>
      <c r="E109" s="49">
        <v>4.3400000000000008E-2</v>
      </c>
      <c r="F109" s="52">
        <v>4.1299149847224575E-2</v>
      </c>
      <c r="G109" s="52">
        <v>4.7711375552222893E-2</v>
      </c>
      <c r="H109" s="52">
        <v>5.5443695885801801E-2</v>
      </c>
      <c r="I109" s="53">
        <v>6.4555091493517583E-2</v>
      </c>
      <c r="J109" s="53">
        <v>7.529083570079044E-2</v>
      </c>
      <c r="K109" s="54">
        <v>8.7940706989366207E-2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8.9450999559076996E-2</v>
      </c>
      <c r="D110" s="52">
        <v>9.8166666666666666E-2</v>
      </c>
      <c r="E110" s="49">
        <v>9.2999999999999985E-2</v>
      </c>
      <c r="F110" s="52">
        <v>0.10941160177114147</v>
      </c>
      <c r="G110" s="52">
        <v>0.12413871305661391</v>
      </c>
      <c r="H110" s="52">
        <v>0.13366763564805464</v>
      </c>
      <c r="I110" s="53">
        <v>0.14466021943321161</v>
      </c>
      <c r="J110" s="53">
        <v>0.15720154349206378</v>
      </c>
      <c r="K110" s="54">
        <v>0.17139698590726093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0.22319999999999998</v>
      </c>
      <c r="D111" s="52">
        <v>0.22586641625682738</v>
      </c>
      <c r="E111" s="49">
        <v>0.26028969331142593</v>
      </c>
      <c r="F111" s="52">
        <v>0.30622271257765893</v>
      </c>
      <c r="G111" s="52">
        <v>0.34744115644710899</v>
      </c>
      <c r="H111" s="52">
        <v>0.37411083751070506</v>
      </c>
      <c r="I111" s="53">
        <v>0.40487703387778734</v>
      </c>
      <c r="J111" s="53">
        <v>0.43997786606055977</v>
      </c>
      <c r="K111" s="54">
        <v>0.47970826770219066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8.4491405048221765E-2</v>
      </c>
      <c r="D112" s="52">
        <v>0.11550054664174579</v>
      </c>
      <c r="E112" s="49">
        <v>0.16831048422774783</v>
      </c>
      <c r="F112" s="52">
        <v>0.23622547216634734</v>
      </c>
      <c r="G112" s="52">
        <v>0.28597534864365914</v>
      </c>
      <c r="H112" s="52">
        <v>0.35088626641750464</v>
      </c>
      <c r="I112" s="53">
        <v>0.43182506319375785</v>
      </c>
      <c r="J112" s="53">
        <v>0.53281969735793921</v>
      </c>
      <c r="K112" s="54">
        <v>0.65892892958326021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2.723978033293291E-3</v>
      </c>
      <c r="D114" s="52">
        <v>3.1000000000000003E-3</v>
      </c>
      <c r="E114" s="49">
        <v>3.5724569532635422E-3</v>
      </c>
      <c r="F114" s="52">
        <v>4.2028842743550114E-3</v>
      </c>
      <c r="G114" s="52">
        <v>4.76860439385256E-3</v>
      </c>
      <c r="H114" s="52">
        <v>5.1346438107224808E-3</v>
      </c>
      <c r="I114" s="53">
        <v>5.5569075997291047E-3</v>
      </c>
      <c r="J114" s="53">
        <v>6.0386639474406933E-3</v>
      </c>
      <c r="K114" s="54">
        <v>6.5839607964818039E-3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6.2000000000000006E-3</v>
      </c>
      <c r="D115" s="52">
        <v>6.2000000000000006E-3</v>
      </c>
      <c r="E115" s="49">
        <v>6.2000000000000006E-3</v>
      </c>
      <c r="F115" s="52">
        <v>6.2000000000000006E-3</v>
      </c>
      <c r="G115" s="52">
        <v>6.5033939028986999E-3</v>
      </c>
      <c r="H115" s="52">
        <v>7.1216813331331473E-3</v>
      </c>
      <c r="I115" s="53">
        <v>7.9015031971529162E-3</v>
      </c>
      <c r="J115" s="53">
        <v>8.8711358025276976E-3</v>
      </c>
      <c r="K115" s="54">
        <v>1.0064518927309623E-2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9.2999999999999992E-3</v>
      </c>
      <c r="F117" s="52">
        <v>1.0941160177114146E-2</v>
      </c>
      <c r="G117" s="52">
        <v>1.2413871305661392E-2</v>
      </c>
      <c r="H117" s="52">
        <v>1.3366763564805468E-2</v>
      </c>
      <c r="I117" s="53">
        <v>1.4466021943321163E-2</v>
      </c>
      <c r="J117" s="53">
        <v>1.5720154349206379E-2</v>
      </c>
      <c r="K117" s="54">
        <v>1.7139698590726095E-2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1.0895912133173164E-2</v>
      </c>
      <c r="D118" s="52">
        <v>1.2400000000000001E-2</v>
      </c>
      <c r="E118" s="49">
        <v>1.8599999999999998E-2</v>
      </c>
      <c r="F118" s="52">
        <v>2.7899999999999998E-2</v>
      </c>
      <c r="G118" s="52">
        <v>3.0341081160789748E-2</v>
      </c>
      <c r="H118" s="52">
        <v>3.2670071099568425E-2</v>
      </c>
      <c r="I118" s="53">
        <v>3.5356798459470429E-2</v>
      </c>
      <c r="J118" s="53">
        <v>3.8422057650290796E-2</v>
      </c>
      <c r="K118" s="54">
        <v>4.1891604416386161E-2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1.1656</v>
      </c>
      <c r="D119" s="52">
        <v>1.5221</v>
      </c>
      <c r="E119" s="49">
        <v>2.1545000000000001</v>
      </c>
      <c r="F119" s="52">
        <v>8.8350000000000009</v>
      </c>
      <c r="G119" s="52">
        <v>11.299492623872389</v>
      </c>
      <c r="H119" s="52">
        <v>11.095819306539287</v>
      </c>
      <c r="I119" s="53">
        <v>10.924535004803422</v>
      </c>
      <c r="J119" s="53">
        <v>10.778922596104026</v>
      </c>
      <c r="K119" s="54">
        <v>10.653757131700319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0.19220000000000001</v>
      </c>
      <c r="D121" s="52">
        <v>6.2E-2</v>
      </c>
      <c r="E121" s="49">
        <v>2.7899999999999998E-2</v>
      </c>
      <c r="F121" s="52">
        <v>4.6499999999999993E-2</v>
      </c>
      <c r="G121" s="52">
        <v>5.7158469081413879E-2</v>
      </c>
      <c r="H121" s="52">
        <v>6.6735209855032979E-2</v>
      </c>
      <c r="I121" s="53">
        <v>7.8065684842608979E-2</v>
      </c>
      <c r="J121" s="53">
        <v>9.1479146373083076E-2</v>
      </c>
      <c r="K121" s="54">
        <v>0.10736753936823273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9.8681310786816298E-4</v>
      </c>
      <c r="D122" s="52">
        <v>1.6632715984765871E-3</v>
      </c>
      <c r="E122" s="49">
        <v>2.2672943388723403E-3</v>
      </c>
      <c r="F122" s="52">
        <v>1.9935974855804358E-3</v>
      </c>
      <c r="G122" s="52">
        <v>1.9391375675207869E-3</v>
      </c>
      <c r="H122" s="52">
        <v>1.9169237088286521E-3</v>
      </c>
      <c r="I122" s="53">
        <v>1.8970444938373487E-3</v>
      </c>
      <c r="J122" s="53">
        <v>1.8792010308094037E-3</v>
      </c>
      <c r="K122" s="54">
        <v>1.8631452445654324E-3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3.1E-2</v>
      </c>
      <c r="D123" s="52">
        <v>3.1E-2</v>
      </c>
      <c r="E123" s="49">
        <v>3.9525000000000005E-2</v>
      </c>
      <c r="F123" s="52">
        <v>6.0837499999999989E-2</v>
      </c>
      <c r="G123" s="52">
        <v>7.7241092191990074E-2</v>
      </c>
      <c r="H123" s="52">
        <v>9.2400400687961057E-2</v>
      </c>
      <c r="I123" s="53">
        <v>0.11165372099605696</v>
      </c>
      <c r="J123" s="53">
        <v>0.13603520298543365</v>
      </c>
      <c r="K123" s="54">
        <v>0.16685283608647436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9.2999999999999992E-3</v>
      </c>
      <c r="D124" s="52">
        <v>9.2999999999999992E-3</v>
      </c>
      <c r="E124" s="49">
        <v>9.2999999999999992E-3</v>
      </c>
      <c r="F124" s="52">
        <v>9.5292538332293446E-3</v>
      </c>
      <c r="G124" s="52">
        <v>1.054718826277631E-2</v>
      </c>
      <c r="H124" s="52">
        <v>1.2359697049584598E-2</v>
      </c>
      <c r="I124" s="53">
        <v>1.450866255145516E-2</v>
      </c>
      <c r="J124" s="53">
        <v>1.7056536387715229E-2</v>
      </c>
      <c r="K124" s="54">
        <v>2.0077522799837232E-2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0.2372402315500079</v>
      </c>
      <c r="D125" s="52">
        <v>0.30793333333333334</v>
      </c>
      <c r="E125" s="49">
        <v>0.29759999999999998</v>
      </c>
      <c r="F125" s="52">
        <v>0.37769344042248876</v>
      </c>
      <c r="G125" s="52">
        <v>0.41913069221618204</v>
      </c>
      <c r="H125" s="52">
        <v>0.45326265466861221</v>
      </c>
      <c r="I125" s="53">
        <v>0.49143939977112816</v>
      </c>
      <c r="J125" s="53">
        <v>0.53396913071346042</v>
      </c>
      <c r="K125" s="54">
        <v>0.58120915670544016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0.155</v>
      </c>
      <c r="D126" s="52">
        <v>0.33529002871485419</v>
      </c>
      <c r="E126" s="49">
        <v>0.37958493175718838</v>
      </c>
      <c r="F126" s="52">
        <v>0.4573008988278543</v>
      </c>
      <c r="G126" s="52">
        <v>0.64533081302164841</v>
      </c>
      <c r="H126" s="52">
        <v>0.71335859541927493</v>
      </c>
      <c r="I126" s="53">
        <v>0.78872627239884741</v>
      </c>
      <c r="J126" s="53">
        <v>0.87223018028181443</v>
      </c>
      <c r="K126" s="54">
        <v>0.96475376010646763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1.8599999999999998E-2</v>
      </c>
      <c r="D127" s="52">
        <v>2.0666666666666667E-2</v>
      </c>
      <c r="E127" s="49">
        <v>3.1E-2</v>
      </c>
      <c r="F127" s="52">
        <v>4.7102906110283137E-2</v>
      </c>
      <c r="G127" s="52">
        <v>5.5485364570595941E-2</v>
      </c>
      <c r="H127" s="52">
        <v>6.1187578406762852E-2</v>
      </c>
      <c r="I127" s="53">
        <v>6.7496201533306266E-2</v>
      </c>
      <c r="J127" s="53">
        <v>7.4476451643435929E-2</v>
      </c>
      <c r="K127" s="54">
        <v>8.220065394130821E-2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0.18642514766588128</v>
      </c>
      <c r="D129" s="52">
        <v>0.35202701523098384</v>
      </c>
      <c r="E129" s="49">
        <v>0.56737759198231064</v>
      </c>
      <c r="F129" s="52">
        <v>0.57343527346617362</v>
      </c>
      <c r="G129" s="52">
        <v>0.67917704788644029</v>
      </c>
      <c r="H129" s="52">
        <v>0.81441439082299716</v>
      </c>
      <c r="I129" s="53">
        <v>0.98097201941702383</v>
      </c>
      <c r="J129" s="53">
        <v>1.1866704205168215</v>
      </c>
      <c r="K129" s="54">
        <v>1.4413499083423644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0.4667722880094497</v>
      </c>
      <c r="D130" s="52">
        <v>0.69832981158173313</v>
      </c>
      <c r="E130" s="49">
        <v>0.68943467776640655</v>
      </c>
      <c r="F130" s="52">
        <v>0.65901423893898092</v>
      </c>
      <c r="G130" s="52">
        <v>0.64663393362119304</v>
      </c>
      <c r="H130" s="52">
        <v>0.63468713079229844</v>
      </c>
      <c r="I130" s="53">
        <v>0.62448968562175755</v>
      </c>
      <c r="J130" s="53">
        <v>0.61579231783837785</v>
      </c>
      <c r="K130" s="54">
        <v>0.60839157638201069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0.11365436700820054</v>
      </c>
      <c r="D131" s="52">
        <v>0.14618034859280482</v>
      </c>
      <c r="E131" s="49">
        <v>0.1723472619933448</v>
      </c>
      <c r="F131" s="52">
        <v>0.21459781659834379</v>
      </c>
      <c r="G131" s="52">
        <v>0.20210416799645939</v>
      </c>
      <c r="H131" s="52">
        <v>0.19550201755769353</v>
      </c>
      <c r="I131" s="53">
        <v>0.18922311365649971</v>
      </c>
      <c r="J131" s="53">
        <v>0.18323933035777656</v>
      </c>
      <c r="K131" s="54">
        <v>0.17752744262260073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4.6512657818529042E-2</v>
      </c>
      <c r="D132" s="52">
        <v>6.5100000000000005E-2</v>
      </c>
      <c r="E132" s="49">
        <v>8.0600000000000005E-2</v>
      </c>
      <c r="F132" s="52">
        <v>8.4700031595576653E-2</v>
      </c>
      <c r="G132" s="52">
        <v>9.7480526187081418E-2</v>
      </c>
      <c r="H132" s="52">
        <v>0.10380514349591603</v>
      </c>
      <c r="I132" s="53">
        <v>0.11109261160955457</v>
      </c>
      <c r="J132" s="53">
        <v>0.11939282857107278</v>
      </c>
      <c r="K132" s="54">
        <v>0.12876602228484399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5.2700000000000004E-2</v>
      </c>
      <c r="D133" s="52">
        <v>5.2700000650489597E-2</v>
      </c>
      <c r="E133" s="49">
        <v>6.0731768955107984E-2</v>
      </c>
      <c r="F133" s="52">
        <v>7.1449033545948906E-2</v>
      </c>
      <c r="G133" s="52">
        <v>8.1066275696115297E-2</v>
      </c>
      <c r="H133" s="52">
        <v>8.7288945859711961E-2</v>
      </c>
      <c r="I133" s="53">
        <v>9.4467430361430432E-2</v>
      </c>
      <c r="J133" s="53">
        <v>0.10265728837361696</v>
      </c>
      <c r="K133" s="54">
        <v>0.1119273349217384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2.3210388605576813</v>
      </c>
      <c r="D134" s="52">
        <v>2.3027547338772769</v>
      </c>
      <c r="E134" s="49">
        <v>3.7165358174140444</v>
      </c>
      <c r="F134" s="52">
        <v>4.9559993936861773</v>
      </c>
      <c r="G134" s="52">
        <v>4.1291872005975394</v>
      </c>
      <c r="H134" s="52">
        <v>4.5628762824223461</v>
      </c>
      <c r="I134" s="53">
        <v>5.0471495696706761</v>
      </c>
      <c r="J134" s="53">
        <v>5.5873413518744526</v>
      </c>
      <c r="K134" s="54">
        <v>6.1894578262154187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1.1338281975128491E-2</v>
      </c>
      <c r="D135" s="52">
        <v>1.2680614302260085E-2</v>
      </c>
      <c r="E135" s="49">
        <v>1.6521655664715845E-2</v>
      </c>
      <c r="F135" s="52">
        <v>2.1311126359095555E-2</v>
      </c>
      <c r="G135" s="52">
        <v>2.7096832794690457E-2</v>
      </c>
      <c r="H135" s="52">
        <v>3.2414847285959565E-2</v>
      </c>
      <c r="I135" s="53">
        <v>3.9169075978562042E-2</v>
      </c>
      <c r="J135" s="53">
        <v>4.7722307451658778E-2</v>
      </c>
      <c r="K135" s="54">
        <v>5.8533395534041112E-2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5.3629999999999995</v>
      </c>
      <c r="D136" s="52">
        <v>5.3629848659317982</v>
      </c>
      <c r="E136" s="49">
        <v>4.9252347427411189</v>
      </c>
      <c r="F136" s="52">
        <v>5.2478045602173804</v>
      </c>
      <c r="G136" s="52">
        <v>4.6772680591598981</v>
      </c>
      <c r="H136" s="52">
        <v>5.1681197298892529</v>
      </c>
      <c r="I136" s="53">
        <v>5.7301512599707367</v>
      </c>
      <c r="J136" s="53">
        <v>6.3755344960495357</v>
      </c>
      <c r="K136" s="54">
        <v>7.1188615385526868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0.26859192260799997</v>
      </c>
      <c r="D137" s="52">
        <v>0.32124122029450003</v>
      </c>
      <c r="E137" s="49">
        <v>0.31690764721450004</v>
      </c>
      <c r="F137" s="52">
        <v>0.313754103379</v>
      </c>
      <c r="G137" s="52">
        <v>0.36481637292198005</v>
      </c>
      <c r="H137" s="52">
        <v>0.36207638467708642</v>
      </c>
      <c r="I137" s="53">
        <v>0.35980131928298198</v>
      </c>
      <c r="J137" s="53">
        <v>0.35794045467031377</v>
      </c>
      <c r="K137" s="54">
        <v>0.35645308193234171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0.15546187494948252</v>
      </c>
      <c r="D139" s="52">
        <v>0.19859048468098678</v>
      </c>
      <c r="E139" s="49">
        <v>0.24008416817510053</v>
      </c>
      <c r="F139" s="52">
        <v>0.26321701338447223</v>
      </c>
      <c r="G139" s="52">
        <v>0.36552795850519187</v>
      </c>
      <c r="H139" s="52">
        <v>0.44351624440043863</v>
      </c>
      <c r="I139" s="53">
        <v>0.54174770420301988</v>
      </c>
      <c r="J139" s="53">
        <v>0.66534452850572834</v>
      </c>
      <c r="K139" s="54">
        <v>0.8207669540677629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0.12089999999999999</v>
      </c>
      <c r="D143" s="52">
        <v>0.21675402250561496</v>
      </c>
      <c r="E143" s="49">
        <v>0.2100489905267228</v>
      </c>
      <c r="F143" s="52">
        <v>0.23530629143969251</v>
      </c>
      <c r="G143" s="52">
        <v>0.27575053088904328</v>
      </c>
      <c r="H143" s="52">
        <v>0.30276898785715312</v>
      </c>
      <c r="I143" s="53">
        <v>0.33244455919105814</v>
      </c>
      <c r="J143" s="53">
        <v>0.36503902063413923</v>
      </c>
      <c r="K143" s="54">
        <v>0.400839959628433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0.22753297861927771</v>
      </c>
      <c r="D144" s="52">
        <v>0.25058333333333332</v>
      </c>
      <c r="E144" s="49">
        <v>0.17050000000000001</v>
      </c>
      <c r="F144" s="52">
        <v>0.17851594409106136</v>
      </c>
      <c r="G144" s="52">
        <v>0.20538115491471495</v>
      </c>
      <c r="H144" s="52">
        <v>0.22454976257413883</v>
      </c>
      <c r="I144" s="53">
        <v>0.24627976720956085</v>
      </c>
      <c r="J144" s="53">
        <v>0.27101206390615717</v>
      </c>
      <c r="K144" s="54">
        <v>0.29930455965997632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0.51118881168662866</v>
      </c>
      <c r="D145" s="52">
        <v>0.78327950558441739</v>
      </c>
      <c r="E145" s="49">
        <v>0.9788131023466069</v>
      </c>
      <c r="F145" s="52">
        <v>0.99392076964807152</v>
      </c>
      <c r="G145" s="52">
        <v>1.163663990054344</v>
      </c>
      <c r="H145" s="52">
        <v>1.4273741980002135</v>
      </c>
      <c r="I145" s="53">
        <v>1.7569453503018744</v>
      </c>
      <c r="J145" s="53">
        <v>2.1689419808671784</v>
      </c>
      <c r="K145" s="54">
        <v>2.6841864846766788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1.8451038774135029</v>
      </c>
      <c r="D146" s="52">
        <v>1.9083074660864123</v>
      </c>
      <c r="E146" s="49">
        <v>1.7263428467296593</v>
      </c>
      <c r="F146" s="52">
        <v>1.6911992260439184</v>
      </c>
      <c r="G146" s="52">
        <v>2.1892502362803472</v>
      </c>
      <c r="H146" s="52">
        <v>2.6834800000000003</v>
      </c>
      <c r="I146" s="53">
        <v>2.7317100000000001</v>
      </c>
      <c r="J146" s="53">
        <v>2.8988800000000001</v>
      </c>
      <c r="K146" s="54">
        <v>3.0660500000000002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0.33305491535287707</v>
      </c>
      <c r="D147" s="52">
        <v>0.47436002604840416</v>
      </c>
      <c r="E147" s="49">
        <v>0.49412612417981439</v>
      </c>
      <c r="F147" s="52">
        <v>0.46958338973436409</v>
      </c>
      <c r="G147" s="52">
        <v>0.42898929739146652</v>
      </c>
      <c r="H147" s="52">
        <v>0.42195571158830608</v>
      </c>
      <c r="I147" s="53">
        <v>0.41569848144389665</v>
      </c>
      <c r="J147" s="53">
        <v>0.41011053489090493</v>
      </c>
      <c r="K147" s="54">
        <v>0.40510369948204877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8.7604491038843255E-2</v>
      </c>
      <c r="D148" s="52">
        <v>0.11606937864664445</v>
      </c>
      <c r="E148" s="49">
        <v>0.14241069527418113</v>
      </c>
      <c r="F148" s="52">
        <v>0.27252768079220813</v>
      </c>
      <c r="G148" s="52">
        <v>0.38895706953408404</v>
      </c>
      <c r="H148" s="52">
        <v>0.45662494583381691</v>
      </c>
      <c r="I148" s="53">
        <v>0.53644022391511148</v>
      </c>
      <c r="J148" s="53">
        <v>0.63060414472729076</v>
      </c>
      <c r="K148" s="54">
        <v>0.74171915592222493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0.42265513624721601</v>
      </c>
      <c r="D149" s="52">
        <v>0.3690850982564628</v>
      </c>
      <c r="E149" s="49">
        <v>0.30657027720443725</v>
      </c>
      <c r="F149" s="52">
        <v>0.43020381380838979</v>
      </c>
      <c r="G149" s="52">
        <v>0.51959129193977838</v>
      </c>
      <c r="H149" s="52">
        <v>0.60673275856216347</v>
      </c>
      <c r="I149" s="53">
        <v>0.70982895712096139</v>
      </c>
      <c r="J149" s="53">
        <v>0.83179183966035031</v>
      </c>
      <c r="K149" s="54">
        <v>0.97607456953909588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5.8038164625155924</v>
      </c>
      <c r="D150" s="52">
        <v>3.7582119570822039</v>
      </c>
      <c r="E150" s="49">
        <v>3.8929835556429047</v>
      </c>
      <c r="F150" s="52">
        <v>4.6746025472576873</v>
      </c>
      <c r="G150" s="52">
        <v>5.2328790733035708</v>
      </c>
      <c r="H150" s="52">
        <v>5.6231068571945126</v>
      </c>
      <c r="I150" s="53">
        <v>6.0565728811506254</v>
      </c>
      <c r="J150" s="53">
        <v>6.5375930246474754</v>
      </c>
      <c r="K150" s="54">
        <v>7.0709850455231855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2.8036165416280194E-3</v>
      </c>
      <c r="D152" s="52">
        <v>3.1788677754046716E-3</v>
      </c>
      <c r="E152" s="49">
        <v>4.8727062402464816E-3</v>
      </c>
      <c r="F152" s="52">
        <v>5.4602151111331106E-3</v>
      </c>
      <c r="G152" s="52">
        <v>6.0224439744218632E-3</v>
      </c>
      <c r="H152" s="52">
        <v>6.3783838844453508E-3</v>
      </c>
      <c r="I152" s="53">
        <v>6.7929622467603678E-3</v>
      </c>
      <c r="J152" s="53">
        <v>7.2688062982208639E-3</v>
      </c>
      <c r="K152" s="54">
        <v>7.8091836761000283E-3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7.5051896224440084E-3</v>
      </c>
      <c r="D157" s="52">
        <v>8.5412171262804603E-3</v>
      </c>
      <c r="E157" s="49">
        <v>9.8429453264884757E-3</v>
      </c>
      <c r="F157" s="52">
        <v>1.1579918433514786E-2</v>
      </c>
      <c r="G157" s="52">
        <v>1.3138608231364429E-2</v>
      </c>
      <c r="H157" s="52">
        <v>1.4147131501126712E-2</v>
      </c>
      <c r="I157" s="53">
        <v>1.5310565922569118E-2</v>
      </c>
      <c r="J157" s="53">
        <v>1.6637916105720258E-2</v>
      </c>
      <c r="K157" s="54">
        <v>1.814033506892565E-2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0.27590000000000003</v>
      </c>
      <c r="D158" s="52">
        <v>0.36115000000000003</v>
      </c>
      <c r="E158" s="49">
        <v>0.44639999999999996</v>
      </c>
      <c r="F158" s="52">
        <v>0.54405244629269922</v>
      </c>
      <c r="G158" s="52">
        <v>0.6989269730937776</v>
      </c>
      <c r="H158" s="52">
        <v>0.80662761383348169</v>
      </c>
      <c r="I158" s="53">
        <v>0.93361065561260326</v>
      </c>
      <c r="J158" s="53">
        <v>1.0833561199585298</v>
      </c>
      <c r="K158" s="54">
        <v>1.259975021475535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0.97859307594707179</v>
      </c>
      <c r="D159" s="52">
        <v>1.0963260225968214</v>
      </c>
      <c r="E159" s="49">
        <v>1.643</v>
      </c>
      <c r="F159" s="52">
        <v>2.1505620204217273</v>
      </c>
      <c r="G159" s="52">
        <v>2.3761458745344672</v>
      </c>
      <c r="H159" s="52">
        <v>2.5447836699747279</v>
      </c>
      <c r="I159" s="53">
        <v>2.7418669629315264</v>
      </c>
      <c r="J159" s="53">
        <v>2.9688911375470957</v>
      </c>
      <c r="K159" s="54">
        <v>3.2277625839322837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0.2077</v>
      </c>
      <c r="D160" s="52">
        <v>0.18057500000000001</v>
      </c>
      <c r="E160" s="49">
        <v>0.16465951418892524</v>
      </c>
      <c r="F160" s="52">
        <v>0.16871852760887071</v>
      </c>
      <c r="G160" s="52">
        <v>0.18674138660299805</v>
      </c>
      <c r="H160" s="52">
        <v>0.2188324421190207</v>
      </c>
      <c r="I160" s="53">
        <v>0.25688057282297411</v>
      </c>
      <c r="J160" s="53">
        <v>0.30199150487601245</v>
      </c>
      <c r="K160" s="54">
        <v>0.35547904842346972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0.14216263769519416</v>
      </c>
      <c r="D163" s="52">
        <v>0.18447935047642103</v>
      </c>
      <c r="E163" s="49">
        <v>0.18909999999999999</v>
      </c>
      <c r="F163" s="52">
        <v>0.17841168225915233</v>
      </c>
      <c r="G163" s="52">
        <v>0.20815345510347957</v>
      </c>
      <c r="H163" s="52">
        <v>0.24491474291370618</v>
      </c>
      <c r="I163" s="53">
        <v>0.29293272764978001</v>
      </c>
      <c r="J163" s="53">
        <v>0.35499265148950548</v>
      </c>
      <c r="K163" s="54">
        <v>0.43462520332254345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0.26297250792043114</v>
      </c>
      <c r="D164" s="52">
        <v>0.16745241762510274</v>
      </c>
      <c r="E164" s="49">
        <v>0.1475138824742569</v>
      </c>
      <c r="F164" s="52">
        <v>0.15118540060320998</v>
      </c>
      <c r="G164" s="52">
        <v>0.12859188818638645</v>
      </c>
      <c r="H164" s="52">
        <v>0.12529572373449421</v>
      </c>
      <c r="I164" s="53">
        <v>0.12232125398597657</v>
      </c>
      <c r="J164" s="53">
        <v>0.1196337397410944</v>
      </c>
      <c r="K164" s="54">
        <v>0.11720411348026484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0.13517423002213355</v>
      </c>
      <c r="D165" s="52">
        <v>0.16160464329222524</v>
      </c>
      <c r="E165" s="49">
        <v>0.17111820950526554</v>
      </c>
      <c r="F165" s="52">
        <v>0.16446078772615405</v>
      </c>
      <c r="G165" s="52">
        <v>0.18620546633725732</v>
      </c>
      <c r="H165" s="52">
        <v>0.21968996380084807</v>
      </c>
      <c r="I165" s="53">
        <v>0.25935505445655516</v>
      </c>
      <c r="J165" s="53">
        <v>0.30635478697396418</v>
      </c>
      <c r="K165" s="54">
        <v>0.36206015814679871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1.5841000000000001</v>
      </c>
      <c r="D168" s="52">
        <v>1.8785768965914846</v>
      </c>
      <c r="E168" s="49">
        <v>1.9954649194379876</v>
      </c>
      <c r="F168" s="52">
        <v>2.2886831689062088</v>
      </c>
      <c r="G168" s="52">
        <v>2.5288426040331369</v>
      </c>
      <c r="H168" s="52">
        <v>2.7231438525294971</v>
      </c>
      <c r="I168" s="53">
        <v>2.9360580829146938</v>
      </c>
      <c r="J168" s="53">
        <v>3.1692716174199762</v>
      </c>
      <c r="K168" s="54">
        <v>3.4246482900863562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4.0362</v>
      </c>
      <c r="D169" s="52">
        <v>3.7819999999999996</v>
      </c>
      <c r="E169" s="49">
        <v>3.3583333333333329</v>
      </c>
      <c r="F169" s="52">
        <v>1.2978260623434459</v>
      </c>
      <c r="G169" s="52">
        <v>1.2987720874257067</v>
      </c>
      <c r="H169" s="52">
        <v>1.2630382389668353</v>
      </c>
      <c r="I169" s="53">
        <v>1.2307687946343082</v>
      </c>
      <c r="J169" s="53">
        <v>1.2014731612422984</v>
      </c>
      <c r="K169" s="54">
        <v>1.1747734829291454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1.3673983172197199</v>
      </c>
      <c r="D170" s="52">
        <v>1.9667889248586998</v>
      </c>
      <c r="E170" s="49">
        <v>2.7381479362388998</v>
      </c>
      <c r="F170" s="52">
        <v>2.5120261777015003</v>
      </c>
      <c r="G170" s="52">
        <v>2.5202345209730845</v>
      </c>
      <c r="H170" s="52">
        <v>2.485772850073404</v>
      </c>
      <c r="I170" s="53">
        <v>2.4549277603497623</v>
      </c>
      <c r="J170" s="53">
        <v>2.4272317946506807</v>
      </c>
      <c r="K170" s="54">
        <v>2.402299125693141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0.25588918134674199</v>
      </c>
      <c r="D171" s="52">
        <v>0.31</v>
      </c>
      <c r="E171" s="49">
        <v>0.45106187465985681</v>
      </c>
      <c r="F171" s="52">
        <v>0.55177586134717627</v>
      </c>
      <c r="G171" s="52">
        <v>0.57826702813844044</v>
      </c>
      <c r="H171" s="52">
        <v>0.7083523681553312</v>
      </c>
      <c r="I171" s="53">
        <v>0.87395338429017999</v>
      </c>
      <c r="J171" s="53">
        <v>1.0842496336347784</v>
      </c>
      <c r="K171" s="54">
        <v>1.3508563661169755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0.4233185978457133</v>
      </c>
      <c r="D172" s="52">
        <v>0.31</v>
      </c>
      <c r="E172" s="49">
        <v>0.35553203411991802</v>
      </c>
      <c r="F172" s="52">
        <v>0.67946765456696379</v>
      </c>
      <c r="G172" s="52">
        <v>0.78417946838299213</v>
      </c>
      <c r="H172" s="52">
        <v>0.85570075964170145</v>
      </c>
      <c r="I172" s="53">
        <v>0.93691697182340528</v>
      </c>
      <c r="J172" s="53">
        <v>1.028584347260812</v>
      </c>
      <c r="K172" s="54">
        <v>1.1315882240355302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2.795343736221156E-2</v>
      </c>
      <c r="D174" s="52">
        <v>3.1812171303778509E-2</v>
      </c>
      <c r="E174" s="49">
        <v>3.666052018470789E-2</v>
      </c>
      <c r="F174" s="52">
        <v>4.312995951798014E-2</v>
      </c>
      <c r="G174" s="52">
        <v>4.8935374147480157E-2</v>
      </c>
      <c r="H174" s="52">
        <v>5.2691667255028898E-2</v>
      </c>
      <c r="I174" s="53">
        <v>5.702493434898416E-2</v>
      </c>
      <c r="J174" s="53">
        <v>6.1968713529656327E-2</v>
      </c>
      <c r="K174" s="54">
        <v>6.7564544746787455E-2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1.1159150718915318</v>
      </c>
      <c r="D175" s="52">
        <v>1.1355800647161858</v>
      </c>
      <c r="E175" s="49">
        <v>1.0275184157844903</v>
      </c>
      <c r="F175" s="52">
        <v>0.95741712352893615</v>
      </c>
      <c r="G175" s="52">
        <v>0.92546514909372557</v>
      </c>
      <c r="H175" s="52">
        <v>0.91598721489180168</v>
      </c>
      <c r="I175" s="53">
        <v>0.90751138220167138</v>
      </c>
      <c r="J175" s="53">
        <v>0.89990547135306809</v>
      </c>
      <c r="K175" s="54">
        <v>0.89305993365111802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0.2985659613567293</v>
      </c>
      <c r="D176" s="52">
        <v>0.34534244464937941</v>
      </c>
      <c r="E176" s="49">
        <v>0.38737731268454678</v>
      </c>
      <c r="F176" s="52">
        <v>0.30467034425724754</v>
      </c>
      <c r="G176" s="52">
        <v>0.3</v>
      </c>
      <c r="H176" s="52">
        <v>0.3</v>
      </c>
      <c r="I176" s="53">
        <v>0.3</v>
      </c>
      <c r="J176" s="53">
        <v>0.3</v>
      </c>
      <c r="K176" s="54">
        <v>0.3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4.7434673366834171E-2</v>
      </c>
      <c r="D178" s="52">
        <v>4.568994974874372E-2</v>
      </c>
      <c r="E178" s="49">
        <v>3.1826926298157449E-2</v>
      </c>
      <c r="F178" s="52">
        <v>5.2402721943048583E-2</v>
      </c>
      <c r="G178" s="52">
        <v>7.4335848649956987E-2</v>
      </c>
      <c r="H178" s="52">
        <v>8.8102040943893498E-2</v>
      </c>
      <c r="I178" s="53">
        <v>0.1045012263400804</v>
      </c>
      <c r="J178" s="53">
        <v>0.12404041726633985</v>
      </c>
      <c r="K178" s="54">
        <v>0.14732449764598013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0.7874000000000001</v>
      </c>
      <c r="D179" s="52">
        <v>0.86072883213740847</v>
      </c>
      <c r="E179" s="49">
        <v>1.0801157305743783</v>
      </c>
      <c r="F179" s="52">
        <v>2.169079885931775</v>
      </c>
      <c r="G179" s="52">
        <v>2.5471108806837051</v>
      </c>
      <c r="H179" s="52">
        <v>2.8146233256340754</v>
      </c>
      <c r="I179" s="53">
        <v>3.1113200713947631</v>
      </c>
      <c r="J179" s="53">
        <v>3.4403848347467094</v>
      </c>
      <c r="K179" s="54">
        <v>3.8053591377369211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0.16703869835086937</v>
      </c>
      <c r="D180" s="52">
        <v>0.34358333333333335</v>
      </c>
      <c r="E180" s="49">
        <v>0.77500000000000002</v>
      </c>
      <c r="F180" s="52">
        <v>0.99252080798525188</v>
      </c>
      <c r="G180" s="52">
        <v>1.1281476090783202</v>
      </c>
      <c r="H180" s="52">
        <v>1.3759732213362637</v>
      </c>
      <c r="I180" s="53">
        <v>1.6848732654604006</v>
      </c>
      <c r="J180" s="53">
        <v>2.0701978207648861</v>
      </c>
      <c r="K180" s="54">
        <v>2.5512482455997763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6.3351979806371972E-2</v>
      </c>
      <c r="D182" s="52">
        <v>6.8199999999999997E-2</v>
      </c>
      <c r="E182" s="49">
        <v>8.9899999999999994E-2</v>
      </c>
      <c r="F182" s="52">
        <v>0.11697288984263234</v>
      </c>
      <c r="G182" s="52">
        <v>0.12554587373817241</v>
      </c>
      <c r="H182" s="52">
        <v>0.13835359237029665</v>
      </c>
      <c r="I182" s="53">
        <v>0.15263996117812398</v>
      </c>
      <c r="J182" s="53">
        <v>0.1685518310368383</v>
      </c>
      <c r="K182" s="54">
        <v>0.18625430157948358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1.2400000000000001E-2</v>
      </c>
      <c r="D184" s="52">
        <v>1.2399999661603784E-2</v>
      </c>
      <c r="E184" s="49">
        <v>1.4943990343137287E-2</v>
      </c>
      <c r="F184" s="52">
        <v>1.8101823038503936E-2</v>
      </c>
      <c r="G184" s="52">
        <v>2.2200882773992726E-2</v>
      </c>
      <c r="H184" s="52">
        <v>2.4385128718684299E-2</v>
      </c>
      <c r="I184" s="53">
        <v>2.6904624549641102E-2</v>
      </c>
      <c r="J184" s="53">
        <v>2.9808137597760038E-2</v>
      </c>
      <c r="K184" s="54">
        <v>3.3154595744165002E-2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5.9549563494715831E-2</v>
      </c>
      <c r="D185" s="52">
        <v>7.0552242561591205E-2</v>
      </c>
      <c r="E185" s="49">
        <v>8.3459178661877645E-2</v>
      </c>
      <c r="F185" s="52">
        <v>8.9310615919554553E-2</v>
      </c>
      <c r="G185" s="52">
        <v>0.1113016390641903</v>
      </c>
      <c r="H185" s="52">
        <v>0.12153826568767627</v>
      </c>
      <c r="I185" s="53">
        <v>0.13309545408434093</v>
      </c>
      <c r="J185" s="53">
        <v>0.14609003621058572</v>
      </c>
      <c r="K185" s="54">
        <v>0.16065740975551332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0.99359406741639722</v>
      </c>
      <c r="D186" s="52">
        <v>1.1121547164468568</v>
      </c>
      <c r="E186" s="49">
        <v>1.3033983669965552</v>
      </c>
      <c r="F186" s="52">
        <v>1.2380648541122363</v>
      </c>
      <c r="G186" s="52">
        <v>1.3077407467183875</v>
      </c>
      <c r="H186" s="52">
        <v>1.2736475321352518</v>
      </c>
      <c r="I186" s="53">
        <v>1.242394727378068</v>
      </c>
      <c r="J186" s="53">
        <v>1.2137220903438206</v>
      </c>
      <c r="K186" s="54">
        <v>1.1874053087577248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3.4649256306946645E-2</v>
      </c>
      <c r="D187" s="52">
        <v>1.9304172419458053E-2</v>
      </c>
      <c r="E187" s="49">
        <v>5.2700000000000004E-2</v>
      </c>
      <c r="F187" s="52">
        <v>9.2801349831350702E-2</v>
      </c>
      <c r="G187" s="52">
        <v>0.10933123576214339</v>
      </c>
      <c r="H187" s="52">
        <v>0.1227214252518531</v>
      </c>
      <c r="I187" s="53">
        <v>0.13848503399663159</v>
      </c>
      <c r="J187" s="53">
        <v>0.15702724847249697</v>
      </c>
      <c r="K187" s="54">
        <v>0.17882854685192126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1.4843275239334337</v>
      </c>
      <c r="D189" s="52">
        <v>1.6892262962306386</v>
      </c>
      <c r="E189" s="49">
        <v>1.9466736218079888</v>
      </c>
      <c r="F189" s="52">
        <v>2.2902008504047457</v>
      </c>
      <c r="G189" s="52">
        <v>2.5984683672311961</v>
      </c>
      <c r="H189" s="52">
        <v>2.797927531242034</v>
      </c>
      <c r="I189" s="53">
        <v>3.0280240139310584</v>
      </c>
      <c r="J189" s="53">
        <v>3.2905386884247507</v>
      </c>
      <c r="K189" s="54">
        <v>3.587677326054413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2.8930427677294968</v>
      </c>
      <c r="D190" s="52">
        <v>1.5300956059591881</v>
      </c>
      <c r="E190" s="49">
        <v>1.0100620157810682</v>
      </c>
      <c r="F190" s="52">
        <v>1.3811448988689312</v>
      </c>
      <c r="G190" s="52">
        <v>1.6885073351227837</v>
      </c>
      <c r="H190" s="52">
        <v>1.9525539570385464</v>
      </c>
      <c r="I190" s="53">
        <v>2.2618351489750519</v>
      </c>
      <c r="J190" s="53">
        <v>2.6243490149133888</v>
      </c>
      <c r="K190" s="54">
        <v>3.0495406127972471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2.5180573261214905</v>
      </c>
      <c r="D191" s="52">
        <v>3.0072081917439148</v>
      </c>
      <c r="E191" s="49">
        <v>3.4099999999999997</v>
      </c>
      <c r="F191" s="52">
        <v>4.9178551967506481</v>
      </c>
      <c r="G191" s="52">
        <v>6.0469535167092268</v>
      </c>
      <c r="H191" s="52">
        <v>7.1144344632283181</v>
      </c>
      <c r="I191" s="53">
        <v>8.3752453814171197</v>
      </c>
      <c r="J191" s="53">
        <v>9.8645867473807822</v>
      </c>
      <c r="K191" s="54">
        <v>11.624084271638868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6.0503229759670258</v>
      </c>
      <c r="D192" s="52">
        <v>5.9433246802448325</v>
      </c>
      <c r="E192" s="49">
        <v>5.4751536639662977</v>
      </c>
      <c r="F192" s="52">
        <v>5.2247319316977361</v>
      </c>
      <c r="G192" s="52">
        <v>5.0130047896049712</v>
      </c>
      <c r="H192" s="52">
        <v>4.9409288282603621</v>
      </c>
      <c r="I192" s="53">
        <v>4.8751625099732703</v>
      </c>
      <c r="J192" s="53">
        <v>4.8151308928211263</v>
      </c>
      <c r="K192" s="54">
        <v>4.7603527944544162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54.624713124752986</v>
      </c>
      <c r="D193" s="52">
        <v>65.013973415926429</v>
      </c>
      <c r="E193" s="49">
        <v>65.460103519745516</v>
      </c>
      <c r="F193" s="52">
        <v>49.534922777972263</v>
      </c>
      <c r="G193" s="52">
        <v>42.399513799995326</v>
      </c>
      <c r="H193" s="52">
        <v>41.851137529941688</v>
      </c>
      <c r="I193" s="53">
        <v>41.344321648592789</v>
      </c>
      <c r="J193" s="53">
        <v>40.872475136672747</v>
      </c>
      <c r="K193" s="54">
        <v>40.430384586095158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2.661978892589455E-2</v>
      </c>
      <c r="D194" s="52">
        <v>3.1804128398978386E-2</v>
      </c>
      <c r="E194" s="49">
        <v>3.6361916273156276E-2</v>
      </c>
      <c r="F194" s="52">
        <v>3.355685745742807E-2</v>
      </c>
      <c r="G194" s="52">
        <v>3.8928609236564903E-2</v>
      </c>
      <c r="H194" s="52">
        <v>4.2009381247725061E-2</v>
      </c>
      <c r="I194" s="53">
        <v>4.5455869143741334E-2</v>
      </c>
      <c r="J194" s="53">
        <v>4.9295081304262911E-2</v>
      </c>
      <c r="K194" s="54">
        <v>5.3557754448861523E-2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0.1767</v>
      </c>
      <c r="D195" s="52">
        <v>0.10540000000000001</v>
      </c>
      <c r="E195" s="49">
        <v>0.11159999999999999</v>
      </c>
      <c r="F195" s="52">
        <v>8.9899999999999994E-2</v>
      </c>
      <c r="G195" s="52">
        <v>9.3878121790700056E-2</v>
      </c>
      <c r="H195" s="52">
        <v>0.10784438912759041</v>
      </c>
      <c r="I195" s="53">
        <v>0.12430191228234436</v>
      </c>
      <c r="J195" s="53">
        <v>0.14369056484136178</v>
      </c>
      <c r="K195" s="54">
        <v>0.16653123032195605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8.5037114813463661E-3</v>
      </c>
      <c r="D196" s="52">
        <v>9.5104607266950619E-3</v>
      </c>
      <c r="E196" s="49">
        <v>1.2391241748536883E-2</v>
      </c>
      <c r="F196" s="52">
        <v>1.5983344769321662E-2</v>
      </c>
      <c r="G196" s="52">
        <v>2.032262459601784E-2</v>
      </c>
      <c r="H196" s="52">
        <v>2.4311135464469669E-2</v>
      </c>
      <c r="I196" s="53">
        <v>2.9376806983921526E-2</v>
      </c>
      <c r="J196" s="53">
        <v>3.5791730588744082E-2</v>
      </c>
      <c r="K196" s="54">
        <v>4.3900046650530815E-2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0.17412239406820804</v>
      </c>
      <c r="D197" s="52">
        <v>0.19788502877568792</v>
      </c>
      <c r="E197" s="49">
        <v>0.20631404888857297</v>
      </c>
      <c r="F197" s="52">
        <v>0.24959235474138125</v>
      </c>
      <c r="G197" s="52">
        <v>0.28011702575761527</v>
      </c>
      <c r="H197" s="52">
        <v>0.30283027157983416</v>
      </c>
      <c r="I197" s="53">
        <v>0.32852770483390048</v>
      </c>
      <c r="J197" s="53">
        <v>0.35747023351122065</v>
      </c>
      <c r="K197" s="54">
        <v>0.38996350635061844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0.35283777260575744</v>
      </c>
      <c r="D198" s="52">
        <v>0.52028333333333332</v>
      </c>
      <c r="E198" s="49">
        <v>0.39370000000000005</v>
      </c>
      <c r="F198" s="52">
        <v>0.7042555152014971</v>
      </c>
      <c r="G198" s="52">
        <v>0.90803780495996966</v>
      </c>
      <c r="H198" s="52">
        <v>1.1021999442480899</v>
      </c>
      <c r="I198" s="53">
        <v>1.3437474758997563</v>
      </c>
      <c r="J198" s="53">
        <v>1.6446479565064773</v>
      </c>
      <c r="K198" s="54">
        <v>2.0199559965013383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3.5543117296517039E-2</v>
      </c>
      <c r="D199" s="52">
        <v>4.0300000000000002E-2</v>
      </c>
      <c r="E199" s="49">
        <v>4.8651767405707522E-2</v>
      </c>
      <c r="F199" s="52">
        <v>6.6321893622533976E-2</v>
      </c>
      <c r="G199" s="52">
        <v>7.2105767197133214E-2</v>
      </c>
      <c r="H199" s="52">
        <v>8.1980087160883161E-2</v>
      </c>
      <c r="I199" s="53">
        <v>9.355781355688006E-2</v>
      </c>
      <c r="J199" s="53">
        <v>0.10714215695111119</v>
      </c>
      <c r="K199" s="54">
        <v>0.12309095744457038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15.684370333284948</v>
      </c>
      <c r="D200" s="52">
        <v>13.321835232492052</v>
      </c>
      <c r="E200" s="49">
        <v>12.014156106896774</v>
      </c>
      <c r="F200" s="52">
        <v>15.239401588585061</v>
      </c>
      <c r="G200" s="52">
        <v>18.216372547203601</v>
      </c>
      <c r="H200" s="52">
        <v>19.981739281429054</v>
      </c>
      <c r="I200" s="53">
        <v>21.942483405461726</v>
      </c>
      <c r="J200" s="53">
        <v>24.118856155744513</v>
      </c>
      <c r="K200" s="54">
        <v>26.533458517411407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0.4594053770663169</v>
      </c>
      <c r="D201" s="52">
        <v>0.34554579147769787</v>
      </c>
      <c r="E201" s="49">
        <v>0.34098396016629773</v>
      </c>
      <c r="F201" s="52">
        <v>0.27057555921154763</v>
      </c>
      <c r="G201" s="52">
        <v>0.25392190795393965</v>
      </c>
      <c r="H201" s="52">
        <v>0.27306730551789071</v>
      </c>
      <c r="I201" s="53">
        <v>0.29406474120439846</v>
      </c>
      <c r="J201" s="53">
        <v>0.31709110962954473</v>
      </c>
      <c r="K201" s="54">
        <v>0.34234144583057352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201.34656139039691</v>
      </c>
      <c r="D202" s="61">
        <f t="shared" ref="D202:K202" si="0">SUM(D7:D201)</f>
        <v>221.10931426884338</v>
      </c>
      <c r="E202" s="61">
        <f t="shared" si="0"/>
        <v>234.58560013813411</v>
      </c>
      <c r="F202" s="61">
        <f t="shared" si="0"/>
        <v>256.13422078559307</v>
      </c>
      <c r="G202" s="61">
        <f t="shared" si="0"/>
        <v>277.40813113931199</v>
      </c>
      <c r="H202" s="61">
        <f t="shared" si="0"/>
        <v>299.85335477898411</v>
      </c>
      <c r="I202" s="62">
        <f t="shared" si="0"/>
        <v>327.04495403272142</v>
      </c>
      <c r="J202" s="62">
        <f t="shared" si="0"/>
        <v>360.83086402995019</v>
      </c>
      <c r="K202" s="63">
        <f t="shared" si="0"/>
        <v>402.45761501607979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35.090707593742174</v>
      </c>
      <c r="D204" s="52">
        <f>SUMIF($M$7:$M$201,$N$204,D$7:D$201)</f>
        <v>34.371790087314366</v>
      </c>
      <c r="E204" s="52">
        <f>SUMIF($M$7:$M$201,$N$204,E$7:E$201)</f>
        <v>32.970230253756071</v>
      </c>
      <c r="F204" s="52">
        <f>SUMIF($M$7:$M$201,$N$204,F$7:F$201)</f>
        <v>40.760428494423927</v>
      </c>
      <c r="G204" s="52">
        <f>SUMIF($M$7:$M$201,$N$204,G$7:G$201)</f>
        <v>47.032725437584425</v>
      </c>
      <c r="H204" s="52">
        <f>SUMIF($M$7:$M$201,$N$204,H$7:H$201)</f>
        <v>51.119632317405866</v>
      </c>
      <c r="I204" s="52">
        <f>SUMIF($M$7:$M$201,$N$204,I$7:I$201)</f>
        <v>55.739268326113567</v>
      </c>
      <c r="J204" s="52">
        <f>SUMIF($M$7:$M$201,$N$204,J$7:J$201)</f>
        <v>60.933821135749028</v>
      </c>
      <c r="K204" s="54">
        <f>SUMIF($M$7:$M$201,$N$204,K$7:K$201)</f>
        <v>66.75242867371098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1.0041432066398404</v>
      </c>
      <c r="D205" s="52">
        <f>SUMIF($M$7:$M$201,$N$205,D$7:D$201)</f>
        <v>1.1989701430995536</v>
      </c>
      <c r="E205" s="52">
        <f>SUMIF($M$7:$M$201,$N$205,E$7:E$201)</f>
        <v>1.6743414821183764</v>
      </c>
      <c r="F205" s="52">
        <f>SUMIF($M$7:$M$201,$N$205,F$7:F$201)</f>
        <v>1.9345259011387268</v>
      </c>
      <c r="G205" s="52">
        <f>SUMIF($M$7:$M$201,$N$205,G$7:G$201)</f>
        <v>2.2975475727719461</v>
      </c>
      <c r="H205" s="52">
        <f>SUMIF($M$7:$M$201,$N$205,H$7:H$201)</f>
        <v>2.4695193305505918</v>
      </c>
      <c r="I205" s="52">
        <f>SUMIF($M$7:$M$201,$N$205,I$7:I$201)</f>
        <v>2.6685949973880638</v>
      </c>
      <c r="J205" s="52">
        <f>SUMIF($M$7:$M$201,$N$205,J$7:J$201)</f>
        <v>2.897939628549135</v>
      </c>
      <c r="K205" s="54">
        <f>SUMIF($M$7:$M$201,$N$205,K$7:K$201)</f>
        <v>3.1616132920279734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0.15446400320955511</v>
      </c>
      <c r="D206" s="52">
        <f>SUMIF($M$7:$M$201,$N$206,D$7:D$201)</f>
        <v>0.20579686198375569</v>
      </c>
      <c r="E206" s="49">
        <f>SUMIF($M$7:$M$201,$N$206,E$7:E$201)</f>
        <v>0.24042948142685094</v>
      </c>
      <c r="F206" s="52">
        <f>SUMIF($M$7:$M$201,$N$206,F$7:F$201)</f>
        <v>0.39762704626679396</v>
      </c>
      <c r="G206" s="52">
        <f>SUMIF($M$7:$M$201,$N$206,G$7:G$201)</f>
        <v>0.51832022168412595</v>
      </c>
      <c r="H206" s="52">
        <f>SUMIF($M$7:$M$201,$N$206,H$7:H$201)</f>
        <v>0.6046417951108245</v>
      </c>
      <c r="I206" s="53">
        <f>SUMIF($M$7:$M$201,$N$206,I$7:I$201)</f>
        <v>0.70640304672802468</v>
      </c>
      <c r="J206" s="53">
        <f>SUMIF($M$7:$M$201,$N$206,J$7:J$201)</f>
        <v>0.8263977873378251</v>
      </c>
      <c r="K206" s="54">
        <f>SUMIF($M$7:$M$201,$N$206,K$7:K$201)</f>
        <v>0.96792849236395351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0.36022257985143863</v>
      </c>
      <c r="D207" s="52">
        <f>SUMIF($M$7:$M$201,$N$207,D$7:D$201)</f>
        <v>0.44769162167070092</v>
      </c>
      <c r="E207" s="49">
        <f>SUMIF($M$7:$M$201,$N$207,E$7:E$201)</f>
        <v>0.64828525630085732</v>
      </c>
      <c r="F207" s="52">
        <f>SUMIF($M$7:$M$201,$N$207,F$7:F$201)</f>
        <v>0.82529580464194074</v>
      </c>
      <c r="G207" s="52">
        <f>SUMIF($M$7:$M$201,$N$207,G$7:G$201)</f>
        <v>0.91166183417280788</v>
      </c>
      <c r="H207" s="52">
        <f>SUMIF($M$7:$M$201,$N$207,H$7:H$201)</f>
        <v>1.1159646173232651</v>
      </c>
      <c r="I207" s="53">
        <f>SUMIF($M$7:$M$201,$N$207,I$7:I$201)</f>
        <v>1.3743243304464214</v>
      </c>
      <c r="J207" s="53">
        <f>SUMIF($M$7:$M$201,$N$207,J$7:J$201)</f>
        <v>1.7005833690331205</v>
      </c>
      <c r="K207" s="54">
        <f>SUMIF($M$7:$M$201,$N$207,K$7:K$201)</f>
        <v>2.1122187378848074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0.22402095521942572</v>
      </c>
      <c r="D208" s="52">
        <f>SUMIF($M$7:$M$201,$N$208,D$7:D$201)</f>
        <v>0.19745776754331798</v>
      </c>
      <c r="E208" s="49">
        <f>SUMIF($M$7:$M$201,$N$208,E$7:E$201)</f>
        <v>0.18161749466050098</v>
      </c>
      <c r="F208" s="52">
        <f>SUMIF($M$7:$M$201,$N$208,F$7:F$201)</f>
        <v>0.18550201518887841</v>
      </c>
      <c r="G208" s="52">
        <f>SUMIF($M$7:$M$201,$N$208,G$7:G$201)</f>
        <v>0.20491196876867307</v>
      </c>
      <c r="H208" s="52">
        <f>SUMIF($M$7:$M$201,$N$208,H$7:H$201)</f>
        <v>0.23937382050173844</v>
      </c>
      <c r="I208" s="53">
        <f>SUMIF($M$7:$M$201,$N$208,I$7:I$201)</f>
        <v>0.28033073857158219</v>
      </c>
      <c r="J208" s="53">
        <f>SUMIF($M$7:$M$201,$N$208,J$7:J$201)</f>
        <v>0.32894932947183458</v>
      </c>
      <c r="K208" s="54">
        <f>SUMIF($M$7:$M$201,$N$208,K$7:K$201)</f>
        <v>0.38664237650597555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46.235511455283671</v>
      </c>
      <c r="D210" s="55">
        <f>SUMIF($N$7:$N$208,$B$210,D$7:D$208)</f>
        <v>44.652221781159867</v>
      </c>
      <c r="E210" s="55">
        <f>SUMIF($N$7:$N$208,$B$210,E$7:E$208)</f>
        <v>44.335392211360684</v>
      </c>
      <c r="F210" s="55">
        <f>SUMIF($N$7:$N$208,$B$210,F$7:F$208)</f>
        <v>55.231935000261885</v>
      </c>
      <c r="G210" s="55">
        <f>SUMIF($N$7:$N$208,$B$210,G$7:G$208)</f>
        <v>62.207659822577696</v>
      </c>
      <c r="H210" s="55">
        <f>SUMIF($N$7:$N$208,$B$210,H$7:H$208)</f>
        <v>67.635076029809539</v>
      </c>
      <c r="I210" s="56">
        <f>SUMIF($N$7:$N$208,$B$210,I$7:I$208)</f>
        <v>73.761634909530926</v>
      </c>
      <c r="J210" s="56">
        <f>SUMIF($N$7:$N$208,$B$210,J$7:J$208)</f>
        <v>80.643771857764463</v>
      </c>
      <c r="K210" s="57">
        <f>SUMIF($N$7:$N$208,$B$210,K$7:K$208)</f>
        <v>88.347024880996514</v>
      </c>
    </row>
    <row r="211" spans="2:11">
      <c r="B211" s="95" t="str">
        <f>'GHG Summary Master'!B211</f>
        <v>Central and South America</v>
      </c>
      <c r="C211" s="58">
        <f>SUMIF($N$7:$N$208,$B$211,C$7:C$208)</f>
        <v>5.2671183682532217</v>
      </c>
      <c r="D211" s="58">
        <f>SUMIF($N$7:$N$208,$B$211,D$7:D$208)</f>
        <v>5.9758804368357659</v>
      </c>
      <c r="E211" s="58">
        <f>SUMIF($N$7:$N$208,$B$211,E$7:E$208)</f>
        <v>6.6353137212816531</v>
      </c>
      <c r="F211" s="58">
        <f>SUMIF($N$7:$N$208,$B$211,F$7:F$208)</f>
        <v>7.778545791068515</v>
      </c>
      <c r="G211" s="58">
        <f>SUMIF($N$7:$N$208,$B$211,G$7:G$208)</f>
        <v>8.9252473393936427</v>
      </c>
      <c r="H211" s="58">
        <f>SUMIF($N$7:$N$208,$B$211,H$7:H$208)</f>
        <v>9.7348699594619195</v>
      </c>
      <c r="I211" s="59">
        <f>SUMIF($N$7:$N$208,$B$211,I$7:I$208)</f>
        <v>10.657141175878953</v>
      </c>
      <c r="J211" s="59">
        <f>SUMIF($N$7:$N$208,$B$211,J$7:J$208)</f>
        <v>11.709302848526439</v>
      </c>
      <c r="K211" s="60">
        <f>SUMIF($N$7:$N$208,$B$211,K$7:K$208)</f>
        <v>12.913102299120197</v>
      </c>
    </row>
    <row r="212" spans="2:11">
      <c r="B212" s="95" t="str">
        <f>'GHG Summary Master'!B212</f>
        <v>Middle East</v>
      </c>
      <c r="C212" s="58">
        <f>SUMIF($N$7:$N$208,$B$212,C$7:C$208)</f>
        <v>5.1539902083947329</v>
      </c>
      <c r="D212" s="58">
        <f>SUMIF($N$7:$N$208,$B$212,D$7:D$208)</f>
        <v>6.3584717203943368</v>
      </c>
      <c r="E212" s="58">
        <f>SUMIF($N$7:$N$208,$B$212,E$7:E$208)</f>
        <v>6.7907294814268511</v>
      </c>
      <c r="F212" s="58">
        <f>SUMIF($N$7:$N$208,$B$212,F$7:F$208)</f>
        <v>9.4479632680758563</v>
      </c>
      <c r="G212" s="58">
        <f>SUMIF($N$7:$N$208,$B$212,G$7:G$208)</f>
        <v>11.437760497083678</v>
      </c>
      <c r="H212" s="58">
        <f>SUMIF($N$7:$N$208,$B$212,H$7:H$208)</f>
        <v>13.365314513047894</v>
      </c>
      <c r="I212" s="59">
        <f>SUMIF($N$7:$N$208,$B$212,I$7:I$208)</f>
        <v>15.638727581412137</v>
      </c>
      <c r="J212" s="59">
        <f>SUMIF($N$7:$N$208,$B$212,J$7:J$208)</f>
        <v>18.320691094639187</v>
      </c>
      <c r="K212" s="60">
        <f>SUMIF($N$7:$N$208,$B$212,K$7:K$208)</f>
        <v>21.485314813906115</v>
      </c>
    </row>
    <row r="213" spans="2:11">
      <c r="B213" s="95" t="str">
        <f>'GHG Summary Master'!B213</f>
        <v>OECD</v>
      </c>
      <c r="C213" s="58">
        <f>SUMIF($N$7:$N$208,$B$213,C$7:C$208)</f>
        <v>108.73209401100333</v>
      </c>
      <c r="D213" s="58">
        <f>SUMIF($N$7:$N$208,$B$213,D$7:D$208)</f>
        <v>125.07511658369992</v>
      </c>
      <c r="E213" s="58">
        <f>SUMIF($N$7:$N$208,$B$213,E$7:E$208)</f>
        <v>129.52073397874523</v>
      </c>
      <c r="F213" s="58">
        <f>SUMIF($N$7:$N$208,$B$213,F$7:F$208)</f>
        <v>116.9117270951634</v>
      </c>
      <c r="G213" s="58">
        <f>SUMIF($N$7:$N$208,$B$213,G$7:G$208)</f>
        <v>111.8155372778422</v>
      </c>
      <c r="H213" s="58">
        <f>SUMIF($N$7:$N$208,$B$213,H$7:H$208)</f>
        <v>110.30935230329274</v>
      </c>
      <c r="I213" s="59">
        <f>SUMIF($N$7:$N$208,$B$213,I$7:I$208)</f>
        <v>108.56468680357204</v>
      </c>
      <c r="J213" s="59">
        <f>SUMIF($N$7:$N$208,$B$213,J$7:J$208)</f>
        <v>107.26019419943566</v>
      </c>
      <c r="K213" s="60">
        <f>SUMIF($N$7:$N$208,$B$213,K$7:K$208)</f>
        <v>106.14603313709546</v>
      </c>
    </row>
    <row r="214" spans="2:11">
      <c r="B214" s="95" t="str">
        <f>'GHG Summary Master'!B214</f>
        <v>Non-OECD Asia</v>
      </c>
      <c r="C214" s="58">
        <f>SUMIF($N$7:$N$208,$B$214,C$7:C$208)</f>
        <v>23.678255908377519</v>
      </c>
      <c r="D214" s="58">
        <f>SUMIF($N$7:$N$208,$B$214,D$7:D$208)</f>
        <v>31.500675038606904</v>
      </c>
      <c r="E214" s="58">
        <f>SUMIF($N$7:$N$208,$B$214,E$7:E$208)</f>
        <v>40.442097837831597</v>
      </c>
      <c r="F214" s="58">
        <f>SUMIF($N$7:$N$208,$B$214,F$7:F$208)</f>
        <v>58.261175349254003</v>
      </c>
      <c r="G214" s="58">
        <f>SUMIF($N$7:$N$208,$B$214,G$7:G$208)</f>
        <v>73.271359688444633</v>
      </c>
      <c r="H214" s="58">
        <f>SUMIF($N$7:$N$208,$B$214,H$7:H$208)</f>
        <v>87.940059562212625</v>
      </c>
      <c r="I214" s="59">
        <f>SUMIF($N$7:$N$208,$B$214,I$7:I$208)</f>
        <v>106.26344316411917</v>
      </c>
      <c r="J214" s="59">
        <f>SUMIF($N$7:$N$208,$B$214,J$7:J$208)</f>
        <v>129.24686183291595</v>
      </c>
      <c r="K214" s="60">
        <f>SUMIF($N$7:$N$208,$B$214,K$7:K$208)</f>
        <v>158.19292415840061</v>
      </c>
    </row>
    <row r="215" spans="2:11">
      <c r="B215" s="95" t="str">
        <f>'GHG Summary Master'!B215</f>
        <v>Non-OECD Europe &amp; Eurasia</v>
      </c>
      <c r="C215" s="58">
        <f>SUMIF($N$7:$N$208,$B$215,C$7:C$208)</f>
        <v>12.279591439084404</v>
      </c>
      <c r="D215" s="58">
        <f>SUMIF($N$7:$N$208,$B$215,D$7:D$208)</f>
        <v>7.5469487081465463</v>
      </c>
      <c r="E215" s="58">
        <f>SUMIF($N$7:$N$208,$B$215,E$7:E$208)</f>
        <v>6.8613329074879914</v>
      </c>
      <c r="F215" s="58">
        <f>SUMIF($N$7:$N$208,$B$215,F$7:F$208)</f>
        <v>8.5028742817694098</v>
      </c>
      <c r="G215" s="58">
        <f>SUMIF($N$7:$N$208,$B$215,G$7:G$208)</f>
        <v>9.7505665139703375</v>
      </c>
      <c r="H215" s="58">
        <f>SUMIF($N$7:$N$208,$B$215,H$7:H$208)</f>
        <v>10.868682411159487</v>
      </c>
      <c r="I215" s="59">
        <f>SUMIF($N$7:$N$208,$B$215,I$7:I$208)</f>
        <v>12.15932039820815</v>
      </c>
      <c r="J215" s="59">
        <f>SUMIF($N$7:$N$208,$B$215,J$7:J$208)</f>
        <v>13.650042196668579</v>
      </c>
      <c r="K215" s="60">
        <f>SUMIF($N$7:$N$208,$B$215,K$7:K$208)</f>
        <v>15.373215726560757</v>
      </c>
    </row>
    <row r="216" spans="2:11">
      <c r="B216" s="97" t="str">
        <f>'GHG Summary Master'!B216</f>
        <v>EU</v>
      </c>
      <c r="C216" s="98">
        <f>SUMIF($O$7:$O$208,$B216,C$7:C$208)</f>
        <v>32.108874312051952</v>
      </c>
      <c r="D216" s="98">
        <f>SUMIF($O$7:$O$208,$B216,D$7:D$208)</f>
        <v>33.414367805905286</v>
      </c>
      <c r="E216" s="98">
        <f>SUMIF($O$7:$O$208,$B216,E$7:E$208)</f>
        <v>33.682002170833861</v>
      </c>
      <c r="F216" s="98">
        <f>SUMIF($O$7:$O$208,$B216,F$7:F$208)</f>
        <v>33.307010678465375</v>
      </c>
      <c r="G216" s="98">
        <f>SUMIF($O$7:$O$208,$B216,G$7:G$208)</f>
        <v>34.258337337241322</v>
      </c>
      <c r="H216" s="98">
        <f>SUMIF($O$7:$O$208,$B216,H$7:H$208)</f>
        <v>34.383637164420563</v>
      </c>
      <c r="I216" s="98">
        <f>SUMIF($O$7:$O$208,$B216,I$7:I$208)</f>
        <v>34.124005714588939</v>
      </c>
      <c r="J216" s="98">
        <f>SUMIF($O$7:$O$208,$B216,J$7:J$208)</f>
        <v>34.184648283756282</v>
      </c>
      <c r="K216" s="99">
        <f>SUMIF($O$7:$O$208,$B216,K$7:K$208)</f>
        <v>34.336964878166135</v>
      </c>
    </row>
    <row r="217" spans="2:11" ht="13.5" thickBot="1">
      <c r="B217" s="97" t="str">
        <f>'GHG Summary Master'!B217</f>
        <v>OPEC</v>
      </c>
      <c r="C217" s="98">
        <f>SUMIF($O$7:$O$208,$B217,C$7:C$208)</f>
        <v>7.8153830441984393</v>
      </c>
      <c r="D217" s="98">
        <f>SUMIF($O$7:$O$208,$B217,D$7:D$208)</f>
        <v>9.0126623021992494</v>
      </c>
      <c r="E217" s="98">
        <f>SUMIF($O$7:$O$208,$B217,E$7:E$208)</f>
        <v>10.913256835578345</v>
      </c>
      <c r="F217" s="98">
        <f>SUMIF($O$7:$O$208,$B217,F$7:F$208)</f>
        <v>14.898549744904805</v>
      </c>
      <c r="G217" s="98">
        <f>SUMIF($O$7:$O$208,$B217,G$7:G$208)</f>
        <v>16.203021935333389</v>
      </c>
      <c r="H217" s="98">
        <f>SUMIF($O$7:$O$208,$B217,H$7:H$208)</f>
        <v>18.6061386192216</v>
      </c>
      <c r="I217" s="98">
        <f>SUMIF($O$7:$O$208,$B217,I$7:I$208)</f>
        <v>21.408927000203452</v>
      </c>
      <c r="J217" s="98">
        <f>SUMIF($O$7:$O$208,$B217,J$7:J$208)</f>
        <v>24.679193515622309</v>
      </c>
      <c r="K217" s="99">
        <f>SUMIF($O$7:$O$208,$B217,K$7:K$208)</f>
        <v>28.49676543411039</v>
      </c>
    </row>
    <row r="218" spans="2:11" ht="13.5" thickBot="1">
      <c r="B218" s="154" t="s">
        <v>34</v>
      </c>
      <c r="C218" s="158">
        <f t="shared" ref="C218:K218" si="1">SUM(C210:C215)</f>
        <v>201.34656139039689</v>
      </c>
      <c r="D218" s="158">
        <f t="shared" si="1"/>
        <v>221.10931426884335</v>
      </c>
      <c r="E218" s="158">
        <f t="shared" si="1"/>
        <v>234.585600138134</v>
      </c>
      <c r="F218" s="158">
        <f t="shared" si="1"/>
        <v>256.13422078559313</v>
      </c>
      <c r="G218" s="158">
        <f t="shared" si="1"/>
        <v>277.40813113931216</v>
      </c>
      <c r="H218" s="158">
        <f t="shared" si="1"/>
        <v>299.85335477898423</v>
      </c>
      <c r="I218" s="159">
        <f t="shared" si="1"/>
        <v>327.04495403272136</v>
      </c>
      <c r="J218" s="159">
        <f t="shared" si="1"/>
        <v>360.83086402995025</v>
      </c>
      <c r="K218" s="160">
        <f t="shared" si="1"/>
        <v>402.45761501607967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0.22963149276553202</v>
      </c>
      <c r="D221" s="107">
        <f t="shared" ref="D221:K221" si="3">D210/D$218</f>
        <v>0.20194636272476488</v>
      </c>
      <c r="E221" s="107">
        <f t="shared" si="3"/>
        <v>0.1889945170771527</v>
      </c>
      <c r="F221" s="107">
        <f t="shared" si="3"/>
        <v>0.21563668779149925</v>
      </c>
      <c r="G221" s="107">
        <f t="shared" si="3"/>
        <v>0.22424598575063939</v>
      </c>
      <c r="H221" s="107">
        <f t="shared" si="3"/>
        <v>0.22556051133615621</v>
      </c>
      <c r="I221" s="107">
        <f t="shared" si="3"/>
        <v>0.22553974308422126</v>
      </c>
      <c r="J221" s="107">
        <f t="shared" si="3"/>
        <v>0.22349466161816675</v>
      </c>
      <c r="K221" s="108">
        <f t="shared" si="3"/>
        <v>0.21951883026854077</v>
      </c>
    </row>
    <row r="222" spans="2:11">
      <c r="B222" s="105" t="s">
        <v>328</v>
      </c>
      <c r="C222" s="109">
        <f t="shared" ref="C222:K226" si="4">C211/C$218</f>
        <v>2.6159465212026382E-2</v>
      </c>
      <c r="D222" s="109">
        <f t="shared" si="4"/>
        <v>2.7026814571772344E-2</v>
      </c>
      <c r="E222" s="109">
        <f t="shared" si="4"/>
        <v>2.8285255861291134E-2</v>
      </c>
      <c r="F222" s="109">
        <f t="shared" si="4"/>
        <v>3.0369022019825463E-2</v>
      </c>
      <c r="G222" s="109">
        <f t="shared" si="4"/>
        <v>3.2173704868482943E-2</v>
      </c>
      <c r="H222" s="109">
        <f t="shared" si="4"/>
        <v>3.2465436201763669E-2</v>
      </c>
      <c r="I222" s="109">
        <f t="shared" si="4"/>
        <v>3.2586166043744216E-2</v>
      </c>
      <c r="J222" s="109">
        <f t="shared" si="4"/>
        <v>3.24509459023287E-2</v>
      </c>
      <c r="K222" s="110">
        <f t="shared" si="4"/>
        <v>3.2085620491003185E-2</v>
      </c>
    </row>
    <row r="223" spans="2:11">
      <c r="B223" s="105" t="s">
        <v>17</v>
      </c>
      <c r="C223" s="109">
        <f t="shared" si="4"/>
        <v>2.5597607293632925E-2</v>
      </c>
      <c r="D223" s="109">
        <f t="shared" si="4"/>
        <v>2.8757140970837487E-2</v>
      </c>
      <c r="E223" s="109">
        <f t="shared" si="4"/>
        <v>2.8947767797461482E-2</v>
      </c>
      <c r="F223" s="109">
        <f t="shared" si="4"/>
        <v>3.6886766786171192E-2</v>
      </c>
      <c r="G223" s="109">
        <f t="shared" si="4"/>
        <v>4.123080477168755E-2</v>
      </c>
      <c r="H223" s="109">
        <f t="shared" si="4"/>
        <v>4.4572836354954889E-2</v>
      </c>
      <c r="I223" s="109">
        <f t="shared" si="4"/>
        <v>4.7818281213558973E-2</v>
      </c>
      <c r="J223" s="109">
        <f t="shared" si="4"/>
        <v>5.0773625321359719E-2</v>
      </c>
      <c r="K223" s="110">
        <f t="shared" si="4"/>
        <v>5.3385285834503832E-2</v>
      </c>
    </row>
    <row r="224" spans="2:11">
      <c r="B224" s="105" t="s">
        <v>325</v>
      </c>
      <c r="C224" s="109">
        <f t="shared" si="4"/>
        <v>0.54002458874964054</v>
      </c>
      <c r="D224" s="109">
        <f t="shared" si="4"/>
        <v>0.5656709532897517</v>
      </c>
      <c r="E224" s="109">
        <f t="shared" si="4"/>
        <v>0.55212567993294515</v>
      </c>
      <c r="F224" s="109">
        <f t="shared" si="4"/>
        <v>0.4564471187668</v>
      </c>
      <c r="G224" s="109">
        <f t="shared" si="4"/>
        <v>0.40307231377327335</v>
      </c>
      <c r="H224" s="109">
        <f t="shared" si="4"/>
        <v>0.36787766601644162</v>
      </c>
      <c r="I224" s="109">
        <f t="shared" si="4"/>
        <v>0.331956464898431</v>
      </c>
      <c r="J224" s="109">
        <f t="shared" si="4"/>
        <v>0.29725892347870964</v>
      </c>
      <c r="K224" s="110">
        <f t="shared" si="4"/>
        <v>0.26374462595981574</v>
      </c>
    </row>
    <row r="225" spans="2:11">
      <c r="B225" s="105" t="s">
        <v>327</v>
      </c>
      <c r="C225" s="109">
        <f t="shared" si="4"/>
        <v>0.11759950477856455</v>
      </c>
      <c r="D225" s="109">
        <f t="shared" si="4"/>
        <v>0.14246652223933781</v>
      </c>
      <c r="E225" s="109">
        <f t="shared" si="4"/>
        <v>0.17239804068969947</v>
      </c>
      <c r="F225" s="109">
        <f t="shared" si="4"/>
        <v>0.22746345713025098</v>
      </c>
      <c r="G225" s="109">
        <f t="shared" si="4"/>
        <v>0.26412837787962434</v>
      </c>
      <c r="H225" s="109">
        <f t="shared" si="4"/>
        <v>0.293276890722238</v>
      </c>
      <c r="I225" s="109">
        <f t="shared" si="4"/>
        <v>0.32491998990905496</v>
      </c>
      <c r="J225" s="109">
        <f t="shared" si="4"/>
        <v>0.35819236855023578</v>
      </c>
      <c r="K225" s="110">
        <f t="shared" si="4"/>
        <v>0.39306729020913228</v>
      </c>
    </row>
    <row r="226" spans="2:11" ht="13.5" thickBot="1">
      <c r="B226" s="106" t="s">
        <v>326</v>
      </c>
      <c r="C226" s="111">
        <f t="shared" si="4"/>
        <v>6.0987341200603548E-2</v>
      </c>
      <c r="D226" s="111">
        <f t="shared" si="4"/>
        <v>3.4132206203535728E-2</v>
      </c>
      <c r="E226" s="111">
        <f t="shared" si="4"/>
        <v>2.9248738641450056E-2</v>
      </c>
      <c r="F226" s="111">
        <f t="shared" si="4"/>
        <v>3.3196947505452865E-2</v>
      </c>
      <c r="G226" s="111">
        <f t="shared" si="4"/>
        <v>3.5148812956292477E-2</v>
      </c>
      <c r="H226" s="111">
        <f t="shared" si="4"/>
        <v>3.6246659368445518E-2</v>
      </c>
      <c r="I226" s="111">
        <f t="shared" si="4"/>
        <v>3.7179354850989665E-2</v>
      </c>
      <c r="J226" s="111">
        <f t="shared" si="4"/>
        <v>3.7829475129199527E-2</v>
      </c>
      <c r="K226" s="112">
        <f t="shared" si="4"/>
        <v>3.8198347237004174E-2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5">
    <tabColor rgb="FFFFC00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204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199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52">
        <v>0</v>
      </c>
      <c r="E13" s="49">
        <v>0</v>
      </c>
      <c r="F13" s="52">
        <v>0</v>
      </c>
      <c r="G13" s="52">
        <v>0</v>
      </c>
      <c r="H13" s="52">
        <v>0</v>
      </c>
      <c r="I13" s="53">
        <v>0</v>
      </c>
      <c r="J13" s="53">
        <v>0</v>
      </c>
      <c r="K13" s="54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52">
        <v>0</v>
      </c>
      <c r="E15" s="49">
        <v>0</v>
      </c>
      <c r="F15" s="52">
        <v>0</v>
      </c>
      <c r="G15" s="52">
        <v>0</v>
      </c>
      <c r="H15" s="52">
        <v>0</v>
      </c>
      <c r="I15" s="53">
        <v>0</v>
      </c>
      <c r="J15" s="53">
        <v>0</v>
      </c>
      <c r="K15" s="54">
        <v>0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6.7225199999999995E-5</v>
      </c>
      <c r="D16" s="52">
        <v>6.6192000000000009E-6</v>
      </c>
      <c r="E16" s="49">
        <v>6.6359999999999997E-6</v>
      </c>
      <c r="F16" s="52">
        <v>6.6359999999999997E-6</v>
      </c>
      <c r="G16" s="52">
        <v>6.6359999999999997E-6</v>
      </c>
      <c r="H16" s="52">
        <v>6.6359999999999997E-6</v>
      </c>
      <c r="I16" s="53">
        <v>6.6359999999999997E-6</v>
      </c>
      <c r="J16" s="53">
        <v>6.6359999999999997E-6</v>
      </c>
      <c r="K16" s="54">
        <v>6.6359999999999997E-6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52">
        <v>0</v>
      </c>
      <c r="E23" s="49">
        <v>0</v>
      </c>
      <c r="F23" s="52">
        <v>0</v>
      </c>
      <c r="G23" s="52">
        <v>0</v>
      </c>
      <c r="H23" s="52">
        <v>0</v>
      </c>
      <c r="I23" s="53">
        <v>0</v>
      </c>
      <c r="J23" s="53">
        <v>0</v>
      </c>
      <c r="K23" s="54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3.4230000000000003E-3</v>
      </c>
      <c r="D25" s="52">
        <v>3.4230000000000003E-3</v>
      </c>
      <c r="E25" s="49">
        <v>3.4230000000000003E-3</v>
      </c>
      <c r="F25" s="52">
        <v>3.4230000000000003E-3</v>
      </c>
      <c r="G25" s="52">
        <v>3.4230000000000003E-3</v>
      </c>
      <c r="H25" s="52">
        <v>3.4230000000000003E-3</v>
      </c>
      <c r="I25" s="53">
        <v>3.4230000000000003E-3</v>
      </c>
      <c r="J25" s="53">
        <v>3.4230000000000003E-3</v>
      </c>
      <c r="K25" s="54">
        <v>3.4230000000000003E-3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</v>
      </c>
      <c r="D30" s="52">
        <v>0</v>
      </c>
      <c r="E30" s="49">
        <v>0</v>
      </c>
      <c r="F30" s="52">
        <v>0</v>
      </c>
      <c r="G30" s="52">
        <v>0</v>
      </c>
      <c r="H30" s="52">
        <v>0</v>
      </c>
      <c r="I30" s="53">
        <v>0</v>
      </c>
      <c r="J30" s="53">
        <v>0</v>
      </c>
      <c r="K30" s="54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</v>
      </c>
      <c r="D32" s="52">
        <v>0</v>
      </c>
      <c r="E32" s="49">
        <v>0</v>
      </c>
      <c r="F32" s="52">
        <v>0</v>
      </c>
      <c r="G32" s="52">
        <v>0</v>
      </c>
      <c r="H32" s="52">
        <v>0</v>
      </c>
      <c r="I32" s="53">
        <v>0</v>
      </c>
      <c r="J32" s="53">
        <v>0</v>
      </c>
      <c r="K32" s="54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9.2008560000000003E-3</v>
      </c>
      <c r="D38" s="52">
        <v>7.2405502731927333E-3</v>
      </c>
      <c r="E38" s="49">
        <v>8.2827360000000002E-4</v>
      </c>
      <c r="F38" s="52">
        <v>1.3611622080287344E-3</v>
      </c>
      <c r="G38" s="52">
        <v>1.8883801440291986E-3</v>
      </c>
      <c r="H38" s="52">
        <v>1.8883801440291986E-3</v>
      </c>
      <c r="I38" s="53">
        <v>1.8883801440291986E-3</v>
      </c>
      <c r="J38" s="53">
        <v>1.8883801440291986E-3</v>
      </c>
      <c r="K38" s="54">
        <v>1.8883801440291986E-3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52">
        <v>0</v>
      </c>
      <c r="E42" s="49">
        <v>0</v>
      </c>
      <c r="F42" s="52">
        <v>0</v>
      </c>
      <c r="G42" s="52">
        <v>0</v>
      </c>
      <c r="H42" s="52">
        <v>0</v>
      </c>
      <c r="I42" s="53">
        <v>0</v>
      </c>
      <c r="J42" s="53">
        <v>0</v>
      </c>
      <c r="K42" s="54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0</v>
      </c>
      <c r="D43" s="52">
        <v>0</v>
      </c>
      <c r="E43" s="49">
        <v>0</v>
      </c>
      <c r="F43" s="52">
        <v>0</v>
      </c>
      <c r="G43" s="52">
        <v>0</v>
      </c>
      <c r="H43" s="52">
        <v>0</v>
      </c>
      <c r="I43" s="53">
        <v>0</v>
      </c>
      <c r="J43" s="53">
        <v>0</v>
      </c>
      <c r="K43" s="54">
        <v>0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52">
        <v>0</v>
      </c>
      <c r="E44" s="49">
        <v>0</v>
      </c>
      <c r="F44" s="52">
        <v>0</v>
      </c>
      <c r="G44" s="52">
        <v>0</v>
      </c>
      <c r="H44" s="52">
        <v>0</v>
      </c>
      <c r="I44" s="53">
        <v>0</v>
      </c>
      <c r="J44" s="53">
        <v>0</v>
      </c>
      <c r="K44" s="54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52">
        <v>0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</v>
      </c>
      <c r="D54" s="52">
        <v>0</v>
      </c>
      <c r="E54" s="49">
        <v>0</v>
      </c>
      <c r="F54" s="52">
        <v>0</v>
      </c>
      <c r="G54" s="52">
        <v>0</v>
      </c>
      <c r="H54" s="52">
        <v>0</v>
      </c>
      <c r="I54" s="53">
        <v>0</v>
      </c>
      <c r="J54" s="53">
        <v>0</v>
      </c>
      <c r="K54" s="54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52">
        <v>0</v>
      </c>
      <c r="E55" s="49">
        <v>0</v>
      </c>
      <c r="F55" s="52">
        <v>0</v>
      </c>
      <c r="G55" s="52">
        <v>0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</v>
      </c>
      <c r="D64" s="52">
        <v>0</v>
      </c>
      <c r="E64" s="49">
        <v>0</v>
      </c>
      <c r="F64" s="52">
        <v>0</v>
      </c>
      <c r="G64" s="52">
        <v>0</v>
      </c>
      <c r="H64" s="52">
        <v>0</v>
      </c>
      <c r="I64" s="53">
        <v>0</v>
      </c>
      <c r="J64" s="53">
        <v>0</v>
      </c>
      <c r="K64" s="54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52">
        <v>0</v>
      </c>
      <c r="E67" s="49">
        <v>0</v>
      </c>
      <c r="F67" s="52">
        <v>0</v>
      </c>
      <c r="G67" s="52">
        <v>0</v>
      </c>
      <c r="H67" s="52">
        <v>0</v>
      </c>
      <c r="I67" s="53">
        <v>0</v>
      </c>
      <c r="J67" s="53">
        <v>0</v>
      </c>
      <c r="K67" s="54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0.18179402651590554</v>
      </c>
      <c r="D68" s="52">
        <v>0.17565715151699463</v>
      </c>
      <c r="E68" s="49">
        <v>0.19901498309230944</v>
      </c>
      <c r="F68" s="52">
        <v>0.1976611917339125</v>
      </c>
      <c r="G68" s="52">
        <v>0.17952903086192004</v>
      </c>
      <c r="H68" s="52">
        <v>0.17952903086192004</v>
      </c>
      <c r="I68" s="53">
        <v>0.17952903086192004</v>
      </c>
      <c r="J68" s="53">
        <v>0.17952903086192004</v>
      </c>
      <c r="K68" s="54">
        <v>0.17952903086192004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</v>
      </c>
      <c r="D72" s="52">
        <v>0</v>
      </c>
      <c r="E72" s="49">
        <v>0</v>
      </c>
      <c r="F72" s="52">
        <v>0</v>
      </c>
      <c r="G72" s="52">
        <v>0</v>
      </c>
      <c r="H72" s="52">
        <v>0</v>
      </c>
      <c r="I72" s="53">
        <v>0</v>
      </c>
      <c r="J72" s="53">
        <v>0</v>
      </c>
      <c r="K72" s="54">
        <v>0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</v>
      </c>
      <c r="D74" s="52">
        <v>0</v>
      </c>
      <c r="E74" s="49">
        <v>0</v>
      </c>
      <c r="F74" s="52">
        <v>0</v>
      </c>
      <c r="G74" s="52">
        <v>0</v>
      </c>
      <c r="H74" s="52">
        <v>0</v>
      </c>
      <c r="I74" s="53">
        <v>0</v>
      </c>
      <c r="J74" s="53">
        <v>0</v>
      </c>
      <c r="K74" s="54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52">
        <v>0</v>
      </c>
      <c r="E83" s="49">
        <v>0</v>
      </c>
      <c r="F83" s="52">
        <v>0</v>
      </c>
      <c r="G83" s="52">
        <v>0</v>
      </c>
      <c r="H83" s="52">
        <v>0</v>
      </c>
      <c r="I83" s="53">
        <v>0</v>
      </c>
      <c r="J83" s="53">
        <v>0</v>
      </c>
      <c r="K83" s="54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5.1608602499999996E-3</v>
      </c>
      <c r="D84" s="52">
        <v>3.7655913750000002E-3</v>
      </c>
      <c r="E84" s="49">
        <v>2.5527888750000003E-3</v>
      </c>
      <c r="F84" s="52">
        <v>9.6184725000000003E-4</v>
      </c>
      <c r="G84" s="52">
        <v>8.2534725000000001E-4</v>
      </c>
      <c r="H84" s="52">
        <v>8.2534725000000001E-4</v>
      </c>
      <c r="I84" s="53">
        <v>8.2534725000000001E-4</v>
      </c>
      <c r="J84" s="53">
        <v>8.2534725000000001E-4</v>
      </c>
      <c r="K84" s="54">
        <v>8.2534725000000001E-4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52">
        <v>0</v>
      </c>
      <c r="E85" s="49">
        <v>0</v>
      </c>
      <c r="F85" s="52">
        <v>0</v>
      </c>
      <c r="G85" s="52">
        <v>0</v>
      </c>
      <c r="H85" s="52">
        <v>0</v>
      </c>
      <c r="I85" s="53">
        <v>0</v>
      </c>
      <c r="J85" s="53">
        <v>0</v>
      </c>
      <c r="K85" s="54">
        <v>0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</v>
      </c>
      <c r="D86" s="52">
        <v>0</v>
      </c>
      <c r="E86" s="49">
        <v>0</v>
      </c>
      <c r="F86" s="52">
        <v>0</v>
      </c>
      <c r="G86" s="52">
        <v>0</v>
      </c>
      <c r="H86" s="52">
        <v>0</v>
      </c>
      <c r="I86" s="53">
        <v>0</v>
      </c>
      <c r="J86" s="53">
        <v>0</v>
      </c>
      <c r="K86" s="54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52">
        <v>0</v>
      </c>
      <c r="E87" s="49">
        <v>0</v>
      </c>
      <c r="F87" s="52">
        <v>0</v>
      </c>
      <c r="G87" s="52">
        <v>0</v>
      </c>
      <c r="H87" s="52">
        <v>0</v>
      </c>
      <c r="I87" s="53">
        <v>0</v>
      </c>
      <c r="J87" s="53">
        <v>0</v>
      </c>
      <c r="K87" s="54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0.16059516069036028</v>
      </c>
      <c r="D91" s="52">
        <v>0.27106529678455499</v>
      </c>
      <c r="E91" s="49">
        <v>0.25070242777473811</v>
      </c>
      <c r="F91" s="52">
        <v>0.29696117981673781</v>
      </c>
      <c r="G91" s="52">
        <v>0.27066386684952093</v>
      </c>
      <c r="H91" s="52">
        <v>0.27066386684952093</v>
      </c>
      <c r="I91" s="53">
        <v>0.27066386684952093</v>
      </c>
      <c r="J91" s="53">
        <v>0.27066386684952093</v>
      </c>
      <c r="K91" s="54">
        <v>0.27066386684952093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1.3472527820279787E-2</v>
      </c>
      <c r="D93" s="52">
        <v>1.4858536213695279E-2</v>
      </c>
      <c r="E93" s="49">
        <v>1.3328953417811535E-2</v>
      </c>
      <c r="F93" s="52">
        <v>9.790137725564637E-3</v>
      </c>
      <c r="G93" s="52">
        <v>9.8073413879007001E-3</v>
      </c>
      <c r="H93" s="52">
        <v>9.8073413879007001E-3</v>
      </c>
      <c r="I93" s="53">
        <v>9.8073413879007001E-3</v>
      </c>
      <c r="J93" s="53">
        <v>9.8073413879007001E-3</v>
      </c>
      <c r="K93" s="54">
        <v>9.8073413879007001E-3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0</v>
      </c>
      <c r="G101" s="52">
        <v>0</v>
      </c>
      <c r="H101" s="52">
        <v>0</v>
      </c>
      <c r="I101" s="53">
        <v>0</v>
      </c>
      <c r="J101" s="53">
        <v>0</v>
      </c>
      <c r="K101" s="54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5.04E-6</v>
      </c>
      <c r="D106" s="52">
        <v>5.1030000000000001E-6</v>
      </c>
      <c r="E106" s="49">
        <v>5.1660000000000002E-6</v>
      </c>
      <c r="F106" s="52">
        <v>5.0639400000000002E-6</v>
      </c>
      <c r="G106" s="52">
        <v>5.2529399999999995E-6</v>
      </c>
      <c r="H106" s="52">
        <v>5.2529399999999995E-6</v>
      </c>
      <c r="I106" s="53">
        <v>5.2529399999999995E-6</v>
      </c>
      <c r="J106" s="53">
        <v>5.2529399999999995E-6</v>
      </c>
      <c r="K106" s="54">
        <v>5.2529399999999995E-6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0</v>
      </c>
      <c r="E109" s="49">
        <v>0</v>
      </c>
      <c r="F109" s="52">
        <v>0</v>
      </c>
      <c r="G109" s="52">
        <v>0</v>
      </c>
      <c r="H109" s="52">
        <v>0</v>
      </c>
      <c r="I109" s="53">
        <v>0</v>
      </c>
      <c r="J109" s="53">
        <v>0</v>
      </c>
      <c r="K109" s="54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1.6206855000000003E-7</v>
      </c>
      <c r="D115" s="52">
        <v>1.6206855000000003E-7</v>
      </c>
      <c r="E115" s="49">
        <v>1.5085665000000001E-7</v>
      </c>
      <c r="F115" s="52">
        <v>1.426425E-7</v>
      </c>
      <c r="G115" s="52">
        <v>1.426425E-7</v>
      </c>
      <c r="H115" s="52">
        <v>1.426425E-7</v>
      </c>
      <c r="I115" s="53">
        <v>1.426425E-7</v>
      </c>
      <c r="J115" s="53">
        <v>1.426425E-7</v>
      </c>
      <c r="K115" s="54">
        <v>1.426425E-7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</v>
      </c>
      <c r="D119" s="52">
        <v>0</v>
      </c>
      <c r="E119" s="49">
        <v>0</v>
      </c>
      <c r="F119" s="52">
        <v>0</v>
      </c>
      <c r="G119" s="52">
        <v>0</v>
      </c>
      <c r="H119" s="52">
        <v>0</v>
      </c>
      <c r="I119" s="53">
        <v>0</v>
      </c>
      <c r="J119" s="53">
        <v>0</v>
      </c>
      <c r="K119" s="54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2.4989999999999998E-2</v>
      </c>
      <c r="D121" s="52">
        <v>2.4570000000000002E-2</v>
      </c>
      <c r="E121" s="49">
        <v>2.4149999999999998E-2</v>
      </c>
      <c r="F121" s="52">
        <v>2.4149999999999998E-2</v>
      </c>
      <c r="G121" s="52">
        <v>2.4149999999999998E-2</v>
      </c>
      <c r="H121" s="52">
        <v>2.4149999999999998E-2</v>
      </c>
      <c r="I121" s="53">
        <v>2.4149999999999998E-2</v>
      </c>
      <c r="J121" s="53">
        <v>2.4149999999999998E-2</v>
      </c>
      <c r="K121" s="54">
        <v>2.4149999999999998E-2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3.6549415350000004E-5</v>
      </c>
      <c r="D122" s="52">
        <v>4.9127431500000003E-5</v>
      </c>
      <c r="E122" s="49">
        <v>5.3645296950000002E-5</v>
      </c>
      <c r="F122" s="52">
        <v>4.9475852999999996E-5</v>
      </c>
      <c r="G122" s="52">
        <v>5.4265835641499997E-5</v>
      </c>
      <c r="H122" s="52">
        <v>5.4265835641499997E-5</v>
      </c>
      <c r="I122" s="53">
        <v>5.4265835641499997E-5</v>
      </c>
      <c r="J122" s="53">
        <v>5.4265835641499997E-5</v>
      </c>
      <c r="K122" s="54">
        <v>5.4265835641499997E-5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</v>
      </c>
      <c r="D130" s="52">
        <v>0</v>
      </c>
      <c r="E130" s="49">
        <v>0</v>
      </c>
      <c r="F130" s="52">
        <v>0</v>
      </c>
      <c r="G130" s="52">
        <v>0</v>
      </c>
      <c r="H130" s="52">
        <v>0</v>
      </c>
      <c r="I130" s="53">
        <v>0</v>
      </c>
      <c r="J130" s="53">
        <v>0</v>
      </c>
      <c r="K130" s="54">
        <v>0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8.9759266843527119E-6</v>
      </c>
      <c r="D131" s="52">
        <v>8.5381516843527243E-6</v>
      </c>
      <c r="E131" s="49">
        <v>4.3773391843527149E-6</v>
      </c>
      <c r="F131" s="52">
        <v>3.195714184352718E-6</v>
      </c>
      <c r="G131" s="52">
        <v>1.1283345052083301E-6</v>
      </c>
      <c r="H131" s="52">
        <v>1.1283345052083301E-6</v>
      </c>
      <c r="I131" s="53">
        <v>1.1283345052083301E-6</v>
      </c>
      <c r="J131" s="53">
        <v>1.1283345052083301E-6</v>
      </c>
      <c r="K131" s="54">
        <v>1.1283345052083301E-6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52">
        <v>0</v>
      </c>
      <c r="E134" s="49">
        <v>0</v>
      </c>
      <c r="F134" s="52">
        <v>0</v>
      </c>
      <c r="G134" s="52">
        <v>0</v>
      </c>
      <c r="H134" s="52">
        <v>0</v>
      </c>
      <c r="I134" s="53">
        <v>0</v>
      </c>
      <c r="J134" s="53">
        <v>0</v>
      </c>
      <c r="K134" s="54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1.3316914799999999E-5</v>
      </c>
      <c r="D137" s="52">
        <v>5.1954592200000007E-5</v>
      </c>
      <c r="E137" s="49">
        <v>1.0145547720000001E-4</v>
      </c>
      <c r="F137" s="52">
        <v>7.0589074499999998E-5</v>
      </c>
      <c r="G137" s="52">
        <v>7.042293300000001E-5</v>
      </c>
      <c r="H137" s="52">
        <v>7.042293300000001E-5</v>
      </c>
      <c r="I137" s="53">
        <v>7.042293300000001E-5</v>
      </c>
      <c r="J137" s="53">
        <v>7.042293300000001E-5</v>
      </c>
      <c r="K137" s="54">
        <v>7.042293300000001E-5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</v>
      </c>
      <c r="D144" s="52">
        <v>0</v>
      </c>
      <c r="E144" s="49">
        <v>0</v>
      </c>
      <c r="F144" s="52">
        <v>0</v>
      </c>
      <c r="G144" s="52">
        <v>0</v>
      </c>
      <c r="H144" s="52">
        <v>0</v>
      </c>
      <c r="I144" s="53">
        <v>0</v>
      </c>
      <c r="J144" s="53">
        <v>0</v>
      </c>
      <c r="K144" s="54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</v>
      </c>
      <c r="D146" s="52">
        <v>0</v>
      </c>
      <c r="E146" s="49">
        <v>0</v>
      </c>
      <c r="F146" s="52">
        <v>0</v>
      </c>
      <c r="G146" s="52">
        <v>0</v>
      </c>
      <c r="H146" s="52">
        <v>0</v>
      </c>
      <c r="I146" s="53">
        <v>0</v>
      </c>
      <c r="J146" s="53">
        <v>0</v>
      </c>
      <c r="K146" s="54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3.849918347869188E-5</v>
      </c>
      <c r="D147" s="52">
        <v>4.1166626788667516E-5</v>
      </c>
      <c r="E147" s="49">
        <v>2.3365476962100001E-5</v>
      </c>
      <c r="F147" s="52">
        <v>5.1878577849371069E-5</v>
      </c>
      <c r="G147" s="52">
        <v>5.3320548107498703E-5</v>
      </c>
      <c r="H147" s="52">
        <v>5.3320548107498703E-5</v>
      </c>
      <c r="I147" s="53">
        <v>5.3320548107498703E-5</v>
      </c>
      <c r="J147" s="53">
        <v>5.3320548107498703E-5</v>
      </c>
      <c r="K147" s="54">
        <v>5.3320548107498703E-5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52">
        <v>0</v>
      </c>
      <c r="E149" s="49">
        <v>0</v>
      </c>
      <c r="F149" s="52">
        <v>0</v>
      </c>
      <c r="G149" s="52">
        <v>0</v>
      </c>
      <c r="H149" s="52">
        <v>0</v>
      </c>
      <c r="I149" s="53">
        <v>0</v>
      </c>
      <c r="J149" s="53">
        <v>0</v>
      </c>
      <c r="K149" s="54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0</v>
      </c>
      <c r="D150" s="52">
        <v>0</v>
      </c>
      <c r="E150" s="49">
        <v>0</v>
      </c>
      <c r="F150" s="52">
        <v>0</v>
      </c>
      <c r="G150" s="52">
        <v>0</v>
      </c>
      <c r="H150" s="52">
        <v>0</v>
      </c>
      <c r="I150" s="53">
        <v>0</v>
      </c>
      <c r="J150" s="53">
        <v>0</v>
      </c>
      <c r="K150" s="54">
        <v>0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</v>
      </c>
      <c r="D164" s="52">
        <v>0</v>
      </c>
      <c r="E164" s="49">
        <v>0</v>
      </c>
      <c r="F164" s="52">
        <v>0</v>
      </c>
      <c r="G164" s="52">
        <v>0</v>
      </c>
      <c r="H164" s="52">
        <v>0</v>
      </c>
      <c r="I164" s="53">
        <v>0</v>
      </c>
      <c r="J164" s="53">
        <v>0</v>
      </c>
      <c r="K164" s="54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0</v>
      </c>
      <c r="E165" s="49">
        <v>0</v>
      </c>
      <c r="F165" s="52">
        <v>0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</v>
      </c>
      <c r="D168" s="52">
        <v>0</v>
      </c>
      <c r="E168" s="49">
        <v>0</v>
      </c>
      <c r="F168" s="52">
        <v>0</v>
      </c>
      <c r="G168" s="52">
        <v>0</v>
      </c>
      <c r="H168" s="52">
        <v>0</v>
      </c>
      <c r="I168" s="53">
        <v>0</v>
      </c>
      <c r="J168" s="53">
        <v>0</v>
      </c>
      <c r="K168" s="54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</v>
      </c>
      <c r="D169" s="52">
        <v>0</v>
      </c>
      <c r="E169" s="49">
        <v>0</v>
      </c>
      <c r="F169" s="52">
        <v>0</v>
      </c>
      <c r="G169" s="52">
        <v>0</v>
      </c>
      <c r="H169" s="52">
        <v>0</v>
      </c>
      <c r="I169" s="53">
        <v>0</v>
      </c>
      <c r="J169" s="53">
        <v>0</v>
      </c>
      <c r="K169" s="54">
        <v>0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1.4903418600000003E-4</v>
      </c>
      <c r="D170" s="52">
        <v>3.3133722299999999E-4</v>
      </c>
      <c r="E170" s="49">
        <v>5.9342247300000009E-4</v>
      </c>
      <c r="F170" s="52">
        <v>3.4246581599999996E-4</v>
      </c>
      <c r="G170" s="52">
        <v>3.5618484300000005E-4</v>
      </c>
      <c r="H170" s="52">
        <v>3.5618484300000005E-4</v>
      </c>
      <c r="I170" s="53">
        <v>3.5618484300000005E-4</v>
      </c>
      <c r="J170" s="53">
        <v>3.5618484300000005E-4</v>
      </c>
      <c r="K170" s="54">
        <v>3.5618484300000005E-4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</v>
      </c>
      <c r="D175" s="52">
        <v>0</v>
      </c>
      <c r="E175" s="49">
        <v>0</v>
      </c>
      <c r="F175" s="52">
        <v>0</v>
      </c>
      <c r="G175" s="52">
        <v>0</v>
      </c>
      <c r="H175" s="52">
        <v>0</v>
      </c>
      <c r="I175" s="53">
        <v>0</v>
      </c>
      <c r="J175" s="53">
        <v>0</v>
      </c>
      <c r="K175" s="54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3.95955E-3</v>
      </c>
      <c r="D176" s="52">
        <v>3.9139712499999925E-3</v>
      </c>
      <c r="E176" s="49">
        <v>3.9206562500000066E-3</v>
      </c>
      <c r="F176" s="52">
        <v>4.0004999999999997E-3</v>
      </c>
      <c r="G176" s="52">
        <v>3.9948300000000004E-3</v>
      </c>
      <c r="H176" s="52">
        <v>3.9948300000000004E-3</v>
      </c>
      <c r="I176" s="53">
        <v>3.9948300000000004E-3</v>
      </c>
      <c r="J176" s="53">
        <v>3.9948300000000004E-3</v>
      </c>
      <c r="K176" s="54">
        <v>3.9948300000000004E-3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</v>
      </c>
      <c r="F180" s="52">
        <v>0</v>
      </c>
      <c r="G180" s="52">
        <v>0</v>
      </c>
      <c r="H180" s="52">
        <v>0</v>
      </c>
      <c r="I180" s="53">
        <v>0</v>
      </c>
      <c r="J180" s="53">
        <v>0</v>
      </c>
      <c r="K180" s="54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52">
        <v>0</v>
      </c>
      <c r="E186" s="49">
        <v>0</v>
      </c>
      <c r="F186" s="52">
        <v>0</v>
      </c>
      <c r="G186" s="52">
        <v>0</v>
      </c>
      <c r="H186" s="52">
        <v>0</v>
      </c>
      <c r="I186" s="53">
        <v>0</v>
      </c>
      <c r="J186" s="53">
        <v>0</v>
      </c>
      <c r="K186" s="54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52">
        <v>0</v>
      </c>
      <c r="E190" s="49">
        <v>0</v>
      </c>
      <c r="F190" s="52">
        <v>0</v>
      </c>
      <c r="G190" s="52">
        <v>0</v>
      </c>
      <c r="H190" s="52">
        <v>0</v>
      </c>
      <c r="I190" s="53">
        <v>0</v>
      </c>
      <c r="J190" s="53">
        <v>0</v>
      </c>
      <c r="K190" s="54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0.13442325993095999</v>
      </c>
      <c r="D192" s="52">
        <v>8.0040103778880003E-2</v>
      </c>
      <c r="E192" s="49">
        <v>8.2780692102675003E-3</v>
      </c>
      <c r="F192" s="52">
        <v>6.5617000831514997E-3</v>
      </c>
      <c r="G192" s="52">
        <v>6.4884718860465009E-3</v>
      </c>
      <c r="H192" s="52">
        <v>6.4884718860465009E-3</v>
      </c>
      <c r="I192" s="53">
        <v>6.4884718860465009E-3</v>
      </c>
      <c r="J192" s="53">
        <v>6.4884718860465009E-3</v>
      </c>
      <c r="K192" s="54">
        <v>6.4884718860465009E-3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</v>
      </c>
      <c r="D193" s="52">
        <v>0</v>
      </c>
      <c r="E193" s="49">
        <v>0</v>
      </c>
      <c r="F193" s="52">
        <v>0</v>
      </c>
      <c r="G193" s="52">
        <v>0</v>
      </c>
      <c r="H193" s="52">
        <v>0</v>
      </c>
      <c r="I193" s="53">
        <v>0</v>
      </c>
      <c r="J193" s="53">
        <v>0</v>
      </c>
      <c r="K193" s="54">
        <v>0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52">
        <v>0</v>
      </c>
      <c r="E197" s="49">
        <v>0</v>
      </c>
      <c r="F197" s="52">
        <v>0</v>
      </c>
      <c r="G197" s="52">
        <v>0</v>
      </c>
      <c r="H197" s="52">
        <v>0</v>
      </c>
      <c r="I197" s="53">
        <v>0</v>
      </c>
      <c r="J197" s="53">
        <v>0</v>
      </c>
      <c r="K197" s="54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0.53733804410236874</v>
      </c>
      <c r="D202" s="61">
        <f t="shared" ref="D202:K202" si="0">SUM(D7:D201)</f>
        <v>0.58502820948604073</v>
      </c>
      <c r="E202" s="61">
        <f t="shared" si="0"/>
        <v>0.50698737114007297</v>
      </c>
      <c r="F202" s="61">
        <f t="shared" si="0"/>
        <v>0.54540016643542877</v>
      </c>
      <c r="G202" s="61">
        <f t="shared" si="0"/>
        <v>0.50131762245617151</v>
      </c>
      <c r="H202" s="61">
        <f t="shared" si="0"/>
        <v>0.50131762245617151</v>
      </c>
      <c r="I202" s="62">
        <f t="shared" si="0"/>
        <v>0.50131762245617151</v>
      </c>
      <c r="J202" s="62">
        <f t="shared" si="0"/>
        <v>0.50131762245617151</v>
      </c>
      <c r="K202" s="63">
        <f t="shared" si="0"/>
        <v>0.50131762245617151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3.4230000000000003E-3</v>
      </c>
      <c r="D204" s="52">
        <f>SUMIF($M$7:$M$201,$N$204,D$7:D$201)</f>
        <v>3.4230000000000003E-3</v>
      </c>
      <c r="E204" s="52">
        <f>SUMIF($M$7:$M$201,$N$204,E$7:E$201)</f>
        <v>3.4230000000000003E-3</v>
      </c>
      <c r="F204" s="52">
        <f>SUMIF($M$7:$M$201,$N$204,F$7:F$201)</f>
        <v>3.4230000000000003E-3</v>
      </c>
      <c r="G204" s="52">
        <f>SUMIF($M$7:$M$201,$N$204,G$7:G$201)</f>
        <v>3.4230000000000003E-3</v>
      </c>
      <c r="H204" s="52">
        <f>SUMIF($M$7:$M$201,$N$204,H$7:H$201)</f>
        <v>3.4230000000000003E-3</v>
      </c>
      <c r="I204" s="52">
        <f>SUMIF($M$7:$M$201,$N$204,I$7:I$201)</f>
        <v>3.4230000000000003E-3</v>
      </c>
      <c r="J204" s="52">
        <f>SUMIF($M$7:$M$201,$N$204,J$7:J$201)</f>
        <v>3.4230000000000003E-3</v>
      </c>
      <c r="K204" s="54">
        <f>SUMIF($M$7:$M$201,$N$204,K$7:K$201)</f>
        <v>3.4230000000000003E-3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5.2020685500000002E-6</v>
      </c>
      <c r="D208" s="52">
        <f>SUMIF($M$7:$M$201,$N$208,D$7:D$201)</f>
        <v>5.2650685500000003E-6</v>
      </c>
      <c r="E208" s="49">
        <f>SUMIF($M$7:$M$201,$N$208,E$7:E$201)</f>
        <v>5.3168566499999999E-6</v>
      </c>
      <c r="F208" s="52">
        <f>SUMIF($M$7:$M$201,$N$208,F$7:F$201)</f>
        <v>5.2065824999999999E-6</v>
      </c>
      <c r="G208" s="52">
        <f>SUMIF($M$7:$M$201,$N$208,G$7:G$201)</f>
        <v>5.3955824999999993E-6</v>
      </c>
      <c r="H208" s="52">
        <f>SUMIF($M$7:$M$201,$N$208,H$7:H$201)</f>
        <v>5.3955824999999993E-6</v>
      </c>
      <c r="I208" s="53">
        <f>SUMIF($M$7:$M$201,$N$208,I$7:I$201)</f>
        <v>5.3955824999999993E-6</v>
      </c>
      <c r="J208" s="53">
        <f>SUMIF($M$7:$M$201,$N$208,J$7:J$201)</f>
        <v>5.3955824999999993E-6</v>
      </c>
      <c r="K208" s="54">
        <f>SUMIF($M$7:$M$201,$N$208,K$7:K$201)</f>
        <v>5.3955824999999993E-6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3.4230000000000003E-3</v>
      </c>
      <c r="D210" s="55">
        <f>SUMIF($N$7:$N$208,$B$210,D$7:D$208)</f>
        <v>3.4230000000000003E-3</v>
      </c>
      <c r="E210" s="55">
        <f>SUMIF($N$7:$N$208,$B$210,E$7:E$208)</f>
        <v>3.4230000000000003E-3</v>
      </c>
      <c r="F210" s="55">
        <f>SUMIF($N$7:$N$208,$B$210,F$7:F$208)</f>
        <v>3.4230000000000003E-3</v>
      </c>
      <c r="G210" s="55">
        <f>SUMIF($N$7:$N$208,$B$210,G$7:G$208)</f>
        <v>3.4230000000000003E-3</v>
      </c>
      <c r="H210" s="55">
        <f>SUMIF($N$7:$N$208,$B$210,H$7:H$208)</f>
        <v>3.4230000000000003E-3</v>
      </c>
      <c r="I210" s="56">
        <f>SUMIF($N$7:$N$208,$B$210,I$7:I$208)</f>
        <v>3.4230000000000003E-3</v>
      </c>
      <c r="J210" s="56">
        <f>SUMIF($N$7:$N$208,$B$210,J$7:J$208)</f>
        <v>3.4230000000000003E-3</v>
      </c>
      <c r="K210" s="57">
        <f>SUMIF($N$7:$N$208,$B$210,K$7:K$208)</f>
        <v>3.4230000000000003E-3</v>
      </c>
    </row>
    <row r="211" spans="2:11">
      <c r="B211" s="95" t="str">
        <f>'GHG Summary Master'!B211</f>
        <v>Central and South America</v>
      </c>
      <c r="C211" s="58">
        <f>SUMIF($N$7:$N$208,$B$211,C$7:C$208)</f>
        <v>0</v>
      </c>
      <c r="D211" s="58">
        <f>SUMIF($N$7:$N$208,$B$211,D$7:D$208)</f>
        <v>0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0.50888329261846865</v>
      </c>
      <c r="D213" s="58">
        <f>SUMIF($N$7:$N$208,$B$213,D$7:D$208)</f>
        <v>0.55698081698599056</v>
      </c>
      <c r="E213" s="58">
        <f>SUMIF($N$7:$N$208,$B$213,E$7:E$208)</f>
        <v>0.47935540898647294</v>
      </c>
      <c r="F213" s="58">
        <f>SUMIF($N$7:$N$208,$B$213,F$7:F$208)</f>
        <v>0.51777248399992881</v>
      </c>
      <c r="G213" s="58">
        <f>SUMIF($N$7:$N$208,$B$213,G$7:G$208)</f>
        <v>0.47368496103803004</v>
      </c>
      <c r="H213" s="58">
        <f>SUMIF($N$7:$N$208,$B$213,H$7:H$208)</f>
        <v>0.47368496103803004</v>
      </c>
      <c r="I213" s="59">
        <f>SUMIF($N$7:$N$208,$B$213,I$7:I$208)</f>
        <v>0.47368496103803004</v>
      </c>
      <c r="J213" s="59">
        <f>SUMIF($N$7:$N$208,$B$213,J$7:J$208)</f>
        <v>0.47368496103803004</v>
      </c>
      <c r="K213" s="60">
        <f>SUMIF($N$7:$N$208,$B$213,K$7:K$208)</f>
        <v>0.47368496103803004</v>
      </c>
    </row>
    <row r="214" spans="2:11">
      <c r="B214" s="95" t="str">
        <f>'GHG Summary Master'!B214</f>
        <v>Non-OECD Asia</v>
      </c>
      <c r="C214" s="58">
        <f>SUMIF($N$7:$N$208,$B$214,C$7:C$208)</f>
        <v>0</v>
      </c>
      <c r="D214" s="58">
        <f>SUMIF($N$7:$N$208,$B$214,D$7:D$208)</f>
        <v>0</v>
      </c>
      <c r="E214" s="58">
        <f>SUMIF($N$7:$N$208,$B$214,E$7:E$208)</f>
        <v>0</v>
      </c>
      <c r="F214" s="58">
        <f>SUMIF($N$7:$N$208,$B$214,F$7:F$208)</f>
        <v>0</v>
      </c>
      <c r="G214" s="58">
        <f>SUMIF($N$7:$N$208,$B$214,G$7:G$208)</f>
        <v>0</v>
      </c>
      <c r="H214" s="58">
        <f>SUMIF($N$7:$N$208,$B$214,H$7:H$208)</f>
        <v>0</v>
      </c>
      <c r="I214" s="59">
        <f>SUMIF($N$7:$N$208,$B$214,I$7:I$208)</f>
        <v>0</v>
      </c>
      <c r="J214" s="59">
        <f>SUMIF($N$7:$N$208,$B$214,J$7:J$208)</f>
        <v>0</v>
      </c>
      <c r="K214" s="60">
        <f>SUMIF($N$7:$N$208,$B$214,K$7:K$208)</f>
        <v>0</v>
      </c>
    </row>
    <row r="215" spans="2:11">
      <c r="B215" s="95" t="str">
        <f>'GHG Summary Master'!B215</f>
        <v>Non-OECD Europe &amp; Eurasia</v>
      </c>
      <c r="C215" s="58">
        <f>SUMIF($N$7:$N$208,$B$215,C$7:C$208)</f>
        <v>2.5031751483899998E-2</v>
      </c>
      <c r="D215" s="58">
        <f>SUMIF($N$7:$N$208,$B$215,D$7:D$208)</f>
        <v>2.462439250005E-2</v>
      </c>
      <c r="E215" s="58">
        <f>SUMIF($N$7:$N$208,$B$215,E$7:E$208)</f>
        <v>2.4208962153599998E-2</v>
      </c>
      <c r="F215" s="58">
        <f>SUMIF($N$7:$N$208,$B$215,F$7:F$208)</f>
        <v>2.4204682435499999E-2</v>
      </c>
      <c r="G215" s="58">
        <f>SUMIF($N$7:$N$208,$B$215,G$7:G$208)</f>
        <v>2.4209661418141501E-2</v>
      </c>
      <c r="H215" s="58">
        <f>SUMIF($N$7:$N$208,$B$215,H$7:H$208)</f>
        <v>2.4209661418141501E-2</v>
      </c>
      <c r="I215" s="59">
        <f>SUMIF($N$7:$N$208,$B$215,I$7:I$208)</f>
        <v>2.4209661418141501E-2</v>
      </c>
      <c r="J215" s="59">
        <f>SUMIF($N$7:$N$208,$B$215,J$7:J$208)</f>
        <v>2.4209661418141501E-2</v>
      </c>
      <c r="K215" s="60">
        <f>SUMIF($N$7:$N$208,$B$215,K$7:K$208)</f>
        <v>2.4209661418141501E-2</v>
      </c>
    </row>
    <row r="216" spans="2:11">
      <c r="B216" s="97" t="str">
        <f>'GHG Summary Master'!B216</f>
        <v>EU</v>
      </c>
      <c r="C216" s="98">
        <f>SUMIF($O$7:$O$208,$B216,C$7:C$208)</f>
        <v>0.47706736777525449</v>
      </c>
      <c r="D216" s="98">
        <f>SUMIF($O$7:$O$208,$B216,D$7:D$208)</f>
        <v>0.52714183719876828</v>
      </c>
      <c r="E216" s="98">
        <f>SUMIF($O$7:$O$208,$B216,E$7:E$208)</f>
        <v>0.45861905488392718</v>
      </c>
      <c r="F216" s="98">
        <f>SUMIF($O$7:$O$208,$B216,F$7:F$208)</f>
        <v>0.50158519467015117</v>
      </c>
      <c r="G216" s="98">
        <f>SUMIF($O$7:$O$208,$B216,G$7:G$208)</f>
        <v>0.45709765363109489</v>
      </c>
      <c r="H216" s="98">
        <f>SUMIF($O$7:$O$208,$B216,H$7:H$208)</f>
        <v>0.45709765363109489</v>
      </c>
      <c r="I216" s="98">
        <f>SUMIF($O$7:$O$208,$B216,I$7:I$208)</f>
        <v>0.45709765363109489</v>
      </c>
      <c r="J216" s="98">
        <f>SUMIF($O$7:$O$208,$B216,J$7:J$208)</f>
        <v>0.45709765363109489</v>
      </c>
      <c r="K216" s="99">
        <f>SUMIF($O$7:$O$208,$B216,K$7:K$208)</f>
        <v>0.45709765363109489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1" ht="13.5" thickBot="1">
      <c r="B218" s="154" t="s">
        <v>34</v>
      </c>
      <c r="C218" s="158">
        <f t="shared" ref="C218:K218" si="1">SUM(C210:C215)</f>
        <v>0.53733804410236863</v>
      </c>
      <c r="D218" s="158">
        <f t="shared" si="1"/>
        <v>0.58502820948604051</v>
      </c>
      <c r="E218" s="158">
        <f t="shared" si="1"/>
        <v>0.50698737114007297</v>
      </c>
      <c r="F218" s="158">
        <f t="shared" si="1"/>
        <v>0.54540016643542877</v>
      </c>
      <c r="G218" s="158">
        <f t="shared" si="1"/>
        <v>0.50131762245617151</v>
      </c>
      <c r="H218" s="158">
        <f t="shared" si="1"/>
        <v>0.50131762245617151</v>
      </c>
      <c r="I218" s="159">
        <f t="shared" si="1"/>
        <v>0.50131762245617151</v>
      </c>
      <c r="J218" s="159">
        <f t="shared" si="1"/>
        <v>0.50131762245617151</v>
      </c>
      <c r="K218" s="160">
        <f t="shared" si="1"/>
        <v>0.50131762245617151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6.3702915465778604E-3</v>
      </c>
      <c r="D221" s="107">
        <f t="shared" ref="D221:K221" si="3">D210/D$218</f>
        <v>5.8509999082047293E-3</v>
      </c>
      <c r="E221" s="107">
        <f t="shared" si="3"/>
        <v>6.7516474666866541E-3</v>
      </c>
      <c r="F221" s="107">
        <f t="shared" si="3"/>
        <v>6.2761256975253556E-3</v>
      </c>
      <c r="G221" s="107">
        <f t="shared" si="3"/>
        <v>6.8280065305289794E-3</v>
      </c>
      <c r="H221" s="107">
        <f t="shared" si="3"/>
        <v>6.8280065305289794E-3</v>
      </c>
      <c r="I221" s="107">
        <f t="shared" si="3"/>
        <v>6.8280065305289794E-3</v>
      </c>
      <c r="J221" s="107">
        <f t="shared" si="3"/>
        <v>6.8280065305289794E-3</v>
      </c>
      <c r="K221" s="108">
        <f t="shared" si="3"/>
        <v>6.8280065305289794E-3</v>
      </c>
    </row>
    <row r="222" spans="2:11">
      <c r="B222" s="105" t="s">
        <v>328</v>
      </c>
      <c r="C222" s="109">
        <f t="shared" ref="C222:K226" si="4">C211/C$218</f>
        <v>0</v>
      </c>
      <c r="D222" s="109">
        <f t="shared" si="4"/>
        <v>0</v>
      </c>
      <c r="E222" s="109">
        <f t="shared" si="4"/>
        <v>0</v>
      </c>
      <c r="F222" s="109">
        <f t="shared" si="4"/>
        <v>0</v>
      </c>
      <c r="G222" s="109">
        <f t="shared" si="4"/>
        <v>0</v>
      </c>
      <c r="H222" s="109">
        <f t="shared" si="4"/>
        <v>0</v>
      </c>
      <c r="I222" s="109">
        <f t="shared" si="4"/>
        <v>0</v>
      </c>
      <c r="J222" s="109">
        <f t="shared" si="4"/>
        <v>0</v>
      </c>
      <c r="K222" s="110">
        <f t="shared" si="4"/>
        <v>0</v>
      </c>
    </row>
    <row r="223" spans="2:11">
      <c r="B223" s="105" t="s">
        <v>17</v>
      </c>
      <c r="C223" s="109">
        <f t="shared" si="4"/>
        <v>0</v>
      </c>
      <c r="D223" s="109">
        <f t="shared" si="4"/>
        <v>0</v>
      </c>
      <c r="E223" s="109">
        <f t="shared" si="4"/>
        <v>0</v>
      </c>
      <c r="F223" s="109">
        <f t="shared" si="4"/>
        <v>0</v>
      </c>
      <c r="G223" s="109">
        <f t="shared" si="4"/>
        <v>0</v>
      </c>
      <c r="H223" s="109">
        <f t="shared" si="4"/>
        <v>0</v>
      </c>
      <c r="I223" s="109">
        <f t="shared" si="4"/>
        <v>0</v>
      </c>
      <c r="J223" s="109">
        <f t="shared" si="4"/>
        <v>0</v>
      </c>
      <c r="K223" s="110">
        <f t="shared" si="4"/>
        <v>0</v>
      </c>
    </row>
    <row r="224" spans="2:11">
      <c r="B224" s="105" t="s">
        <v>325</v>
      </c>
      <c r="C224" s="109">
        <f t="shared" si="4"/>
        <v>0.94704497141751043</v>
      </c>
      <c r="D224" s="109">
        <f t="shared" si="4"/>
        <v>0.95205805114134556</v>
      </c>
      <c r="E224" s="109">
        <f t="shared" si="4"/>
        <v>0.94549773085774613</v>
      </c>
      <c r="F224" s="109">
        <f t="shared" si="4"/>
        <v>0.94934419874481124</v>
      </c>
      <c r="G224" s="109">
        <f t="shared" si="4"/>
        <v>0.94487993204237042</v>
      </c>
      <c r="H224" s="109">
        <f t="shared" si="4"/>
        <v>0.94487993204237042</v>
      </c>
      <c r="I224" s="109">
        <f t="shared" si="4"/>
        <v>0.94487993204237042</v>
      </c>
      <c r="J224" s="109">
        <f t="shared" si="4"/>
        <v>0.94487993204237042</v>
      </c>
      <c r="K224" s="110">
        <f t="shared" si="4"/>
        <v>0.94487993204237042</v>
      </c>
    </row>
    <row r="225" spans="2:11">
      <c r="B225" s="105" t="s">
        <v>327</v>
      </c>
      <c r="C225" s="109">
        <f t="shared" si="4"/>
        <v>0</v>
      </c>
      <c r="D225" s="109">
        <f t="shared" si="4"/>
        <v>0</v>
      </c>
      <c r="E225" s="109">
        <f t="shared" si="4"/>
        <v>0</v>
      </c>
      <c r="F225" s="109">
        <f t="shared" si="4"/>
        <v>0</v>
      </c>
      <c r="G225" s="109">
        <f t="shared" si="4"/>
        <v>0</v>
      </c>
      <c r="H225" s="109">
        <f t="shared" si="4"/>
        <v>0</v>
      </c>
      <c r="I225" s="109">
        <f t="shared" si="4"/>
        <v>0</v>
      </c>
      <c r="J225" s="109">
        <f t="shared" si="4"/>
        <v>0</v>
      </c>
      <c r="K225" s="110">
        <f t="shared" si="4"/>
        <v>0</v>
      </c>
    </row>
    <row r="226" spans="2:11" ht="13.5" thickBot="1">
      <c r="B226" s="106" t="s">
        <v>326</v>
      </c>
      <c r="C226" s="111">
        <f t="shared" si="4"/>
        <v>4.6584737035911761E-2</v>
      </c>
      <c r="D226" s="111">
        <f t="shared" si="4"/>
        <v>4.2090948950449833E-2</v>
      </c>
      <c r="E226" s="111">
        <f t="shared" si="4"/>
        <v>4.7750621675567193E-2</v>
      </c>
      <c r="F226" s="111">
        <f t="shared" si="4"/>
        <v>4.4379675557663492E-2</v>
      </c>
      <c r="G226" s="111">
        <f t="shared" si="4"/>
        <v>4.8292061427100678E-2</v>
      </c>
      <c r="H226" s="111">
        <f t="shared" si="4"/>
        <v>4.8292061427100678E-2</v>
      </c>
      <c r="I226" s="111">
        <f t="shared" si="4"/>
        <v>4.8292061427100678E-2</v>
      </c>
      <c r="J226" s="111">
        <f t="shared" si="4"/>
        <v>4.8292061427100678E-2</v>
      </c>
      <c r="K226" s="112">
        <f t="shared" si="4"/>
        <v>4.8292061427100678E-2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Lists!C1:C4</xm:f>
          </x14:formula1>
          <xm:sqref>C4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Lists!G1:G24</xm:f>
          </x14:formula1>
          <xm:sqref>C2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6">
    <tabColor rgb="FFFFC00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204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237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199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4.3400000000000001E-3</v>
      </c>
      <c r="D13" s="52">
        <v>6.4066666666666664E-3</v>
      </c>
      <c r="E13" s="49">
        <v>6.8199999999999997E-3</v>
      </c>
      <c r="F13" s="52">
        <v>6.8199999999999997E-3</v>
      </c>
      <c r="G13" s="52">
        <v>6.8199999999999997E-3</v>
      </c>
      <c r="H13" s="52">
        <v>6.8199999999999997E-3</v>
      </c>
      <c r="I13" s="53">
        <v>6.8199999999999997E-3</v>
      </c>
      <c r="J13" s="53">
        <v>6.8199999999999997E-3</v>
      </c>
      <c r="K13" s="54">
        <v>6.8199999999999997E-3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4.7933725199999999E-2</v>
      </c>
      <c r="D15" s="52">
        <v>4.2812029199999997E-2</v>
      </c>
      <c r="E15" s="49">
        <v>3.6518471199999999E-2</v>
      </c>
      <c r="F15" s="52">
        <v>2.99578172E-2</v>
      </c>
      <c r="G15" s="52">
        <v>3.3459539999999996E-2</v>
      </c>
      <c r="H15" s="52">
        <v>3.3459539999999996E-2</v>
      </c>
      <c r="I15" s="53">
        <v>3.3459539999999996E-2</v>
      </c>
      <c r="J15" s="53">
        <v>3.3459539999999996E-2</v>
      </c>
      <c r="K15" s="54">
        <v>3.3459539999999996E-2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1.3303836000000001E-4</v>
      </c>
      <c r="D16" s="52">
        <v>3.1021080000000006E-5</v>
      </c>
      <c r="E16" s="49">
        <v>3.4019400000000002E-5</v>
      </c>
      <c r="F16" s="52">
        <v>3.4019400000000002E-5</v>
      </c>
      <c r="G16" s="52">
        <v>3.4019400000000002E-5</v>
      </c>
      <c r="H16" s="52">
        <v>3.4019400000000002E-5</v>
      </c>
      <c r="I16" s="53">
        <v>3.4019400000000002E-5</v>
      </c>
      <c r="J16" s="53">
        <v>3.4019400000000002E-5</v>
      </c>
      <c r="K16" s="54">
        <v>3.4019400000000002E-5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1.5977400000000001E-5</v>
      </c>
      <c r="D23" s="52">
        <v>1.5977400000000001E-5</v>
      </c>
      <c r="E23" s="49">
        <v>8.6799999999999996E-5</v>
      </c>
      <c r="F23" s="52">
        <v>9.2999999999999984E-5</v>
      </c>
      <c r="G23" s="52">
        <v>9.2999999999999984E-5</v>
      </c>
      <c r="H23" s="52">
        <v>9.2999999999999984E-5</v>
      </c>
      <c r="I23" s="53">
        <v>9.2999999999999984E-5</v>
      </c>
      <c r="J23" s="53">
        <v>9.2999999999999984E-5</v>
      </c>
      <c r="K23" s="54">
        <v>9.2999999999999984E-5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6.2E-4</v>
      </c>
      <c r="D25" s="52">
        <v>6.2E-4</v>
      </c>
      <c r="E25" s="49">
        <v>6.2E-4</v>
      </c>
      <c r="F25" s="52">
        <v>6.2E-4</v>
      </c>
      <c r="G25" s="52">
        <v>6.2E-4</v>
      </c>
      <c r="H25" s="52">
        <v>6.2E-4</v>
      </c>
      <c r="I25" s="53">
        <v>6.2E-4</v>
      </c>
      <c r="J25" s="53">
        <v>6.2E-4</v>
      </c>
      <c r="K25" s="54">
        <v>6.2E-4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3.1000000000000003E-3</v>
      </c>
      <c r="D27" s="52">
        <v>7.7499999999999999E-3</v>
      </c>
      <c r="E27" s="49">
        <v>3.1000000000000003E-3</v>
      </c>
      <c r="F27" s="52">
        <v>3.1000000000000003E-3</v>
      </c>
      <c r="G27" s="52">
        <v>3.1000000000000003E-3</v>
      </c>
      <c r="H27" s="52">
        <v>3.1000000000000003E-3</v>
      </c>
      <c r="I27" s="53">
        <v>3.1000000000000003E-3</v>
      </c>
      <c r="J27" s="53">
        <v>3.1000000000000003E-3</v>
      </c>
      <c r="K27" s="54">
        <v>3.1000000000000003E-3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</v>
      </c>
      <c r="D30" s="52">
        <v>0</v>
      </c>
      <c r="E30" s="49">
        <v>0</v>
      </c>
      <c r="F30" s="52">
        <v>0</v>
      </c>
      <c r="G30" s="52">
        <v>0</v>
      </c>
      <c r="H30" s="52">
        <v>0</v>
      </c>
      <c r="I30" s="53">
        <v>0</v>
      </c>
      <c r="J30" s="53">
        <v>0</v>
      </c>
      <c r="K30" s="54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</v>
      </c>
      <c r="D32" s="52">
        <v>0</v>
      </c>
      <c r="E32" s="49">
        <v>0</v>
      </c>
      <c r="F32" s="52">
        <v>0</v>
      </c>
      <c r="G32" s="52">
        <v>0</v>
      </c>
      <c r="H32" s="52">
        <v>0</v>
      </c>
      <c r="I32" s="53">
        <v>0</v>
      </c>
      <c r="J32" s="53">
        <v>0</v>
      </c>
      <c r="K32" s="54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0.15558470712</v>
      </c>
      <c r="D38" s="52">
        <v>0.13867461398804731</v>
      </c>
      <c r="E38" s="49">
        <v>8.4017224239999994E-2</v>
      </c>
      <c r="F38" s="52">
        <v>8.6126389739071441E-2</v>
      </c>
      <c r="G38" s="52">
        <v>9.2092699909747347E-2</v>
      </c>
      <c r="H38" s="52">
        <v>9.2092699909747347E-2</v>
      </c>
      <c r="I38" s="53">
        <v>9.2092699909747347E-2</v>
      </c>
      <c r="J38" s="53">
        <v>9.2092699909747347E-2</v>
      </c>
      <c r="K38" s="54">
        <v>9.2092699909747347E-2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52">
        <v>0</v>
      </c>
      <c r="E42" s="49">
        <v>0</v>
      </c>
      <c r="F42" s="52">
        <v>0</v>
      </c>
      <c r="G42" s="52">
        <v>0</v>
      </c>
      <c r="H42" s="52">
        <v>0</v>
      </c>
      <c r="I42" s="53">
        <v>0</v>
      </c>
      <c r="J42" s="53">
        <v>0</v>
      </c>
      <c r="K42" s="54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0</v>
      </c>
      <c r="D43" s="52">
        <v>0</v>
      </c>
      <c r="E43" s="49">
        <v>0</v>
      </c>
      <c r="F43" s="52">
        <v>0</v>
      </c>
      <c r="G43" s="52">
        <v>0</v>
      </c>
      <c r="H43" s="52">
        <v>0</v>
      </c>
      <c r="I43" s="53">
        <v>0</v>
      </c>
      <c r="J43" s="53">
        <v>0</v>
      </c>
      <c r="K43" s="54">
        <v>0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52">
        <v>0</v>
      </c>
      <c r="E44" s="49">
        <v>0</v>
      </c>
      <c r="F44" s="52">
        <v>0</v>
      </c>
      <c r="G44" s="52">
        <v>0</v>
      </c>
      <c r="H44" s="52">
        <v>0</v>
      </c>
      <c r="I44" s="53">
        <v>0</v>
      </c>
      <c r="J44" s="53">
        <v>0</v>
      </c>
      <c r="K44" s="54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52">
        <v>0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4.7861335170914744E-3</v>
      </c>
      <c r="D54" s="52">
        <v>4.7861335170914744E-3</v>
      </c>
      <c r="E54" s="49">
        <v>4.7861335170914744E-3</v>
      </c>
      <c r="F54" s="52">
        <v>4.5272835170914738E-3</v>
      </c>
      <c r="G54" s="52">
        <v>4.1054153670914738E-3</v>
      </c>
      <c r="H54" s="52">
        <v>4.1054153670914738E-3</v>
      </c>
      <c r="I54" s="53">
        <v>4.1054153670914738E-3</v>
      </c>
      <c r="J54" s="53">
        <v>4.1054153670914738E-3</v>
      </c>
      <c r="K54" s="54">
        <v>4.1054153670914738E-3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1.4352355200000001E-3</v>
      </c>
      <c r="D55" s="52">
        <v>1.9765917316E-3</v>
      </c>
      <c r="E55" s="49">
        <v>3.2173319217000001E-3</v>
      </c>
      <c r="F55" s="52">
        <v>2.3945038228000001E-3</v>
      </c>
      <c r="G55" s="52">
        <v>1.0270478956799999E-3</v>
      </c>
      <c r="H55" s="52">
        <v>1.0270478956799999E-3</v>
      </c>
      <c r="I55" s="53">
        <v>1.0270478956799999E-3</v>
      </c>
      <c r="J55" s="53">
        <v>1.0270478956799999E-3</v>
      </c>
      <c r="K55" s="54">
        <v>1.0270478956799999E-3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3.04629743034385E-2</v>
      </c>
      <c r="D64" s="52">
        <v>5.9893137079999999E-2</v>
      </c>
      <c r="E64" s="49">
        <v>0.12884145599999999</v>
      </c>
      <c r="F64" s="52">
        <v>1.6582016559999999E-2</v>
      </c>
      <c r="G64" s="52">
        <v>4.1454241600000002E-3</v>
      </c>
      <c r="H64" s="52">
        <v>4.1454241600000002E-3</v>
      </c>
      <c r="I64" s="53">
        <v>4.1454241600000002E-3</v>
      </c>
      <c r="J64" s="53">
        <v>4.1454241600000002E-3</v>
      </c>
      <c r="K64" s="54">
        <v>4.1454241600000002E-3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1.17132307678E-3</v>
      </c>
      <c r="D67" s="52">
        <v>7.7547692322000011E-4</v>
      </c>
      <c r="E67" s="49">
        <v>6.2190769226000008E-4</v>
      </c>
      <c r="F67" s="52">
        <v>7.316E-4</v>
      </c>
      <c r="G67" s="52">
        <v>8.7022797728809995E-4</v>
      </c>
      <c r="H67" s="52">
        <v>8.7022797728809995E-4</v>
      </c>
      <c r="I67" s="53">
        <v>8.7022797728809995E-4</v>
      </c>
      <c r="J67" s="53">
        <v>8.7022797728809995E-4</v>
      </c>
      <c r="K67" s="54">
        <v>8.7022797728809995E-4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0.15409271433967756</v>
      </c>
      <c r="D68" s="52">
        <v>0.14292084106285033</v>
      </c>
      <c r="E68" s="49">
        <v>0.17202213260211194</v>
      </c>
      <c r="F68" s="52">
        <v>0.16888784477078134</v>
      </c>
      <c r="G68" s="52">
        <v>0.15973536683183437</v>
      </c>
      <c r="H68" s="52">
        <v>0.15973536683183437</v>
      </c>
      <c r="I68" s="53">
        <v>0.15973536683183437</v>
      </c>
      <c r="J68" s="53">
        <v>0.15973536683183437</v>
      </c>
      <c r="K68" s="54">
        <v>0.15973536683183437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</v>
      </c>
      <c r="D72" s="52">
        <v>0</v>
      </c>
      <c r="E72" s="49">
        <v>0</v>
      </c>
      <c r="F72" s="52">
        <v>0</v>
      </c>
      <c r="G72" s="52">
        <v>0</v>
      </c>
      <c r="H72" s="52">
        <v>0</v>
      </c>
      <c r="I72" s="53">
        <v>0</v>
      </c>
      <c r="J72" s="53">
        <v>0</v>
      </c>
      <c r="K72" s="54">
        <v>0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1.9884626633843674E-4</v>
      </c>
      <c r="D74" s="52">
        <v>1.0871166205994182E-4</v>
      </c>
      <c r="E74" s="49">
        <v>6.7287913096499054E-5</v>
      </c>
      <c r="F74" s="52">
        <v>2.6856436019160781E-5</v>
      </c>
      <c r="G74" s="52">
        <v>1.9681295659428662E-5</v>
      </c>
      <c r="H74" s="52">
        <v>1.9681295659428662E-5</v>
      </c>
      <c r="I74" s="53">
        <v>1.9681295659428662E-5</v>
      </c>
      <c r="J74" s="53">
        <v>1.9681295659428662E-5</v>
      </c>
      <c r="K74" s="54">
        <v>1.9681295659428662E-5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2.8811179686206887E-3</v>
      </c>
      <c r="D83" s="52">
        <v>5.598573644655172E-3</v>
      </c>
      <c r="E83" s="49">
        <v>5.7206144998850576E-3</v>
      </c>
      <c r="F83" s="52">
        <v>1.9662348421149431E-2</v>
      </c>
      <c r="G83" s="52">
        <v>3.0413960773816851E-2</v>
      </c>
      <c r="H83" s="52">
        <v>3.0413960773816851E-2</v>
      </c>
      <c r="I83" s="53">
        <v>3.0413960773816851E-2</v>
      </c>
      <c r="J83" s="53">
        <v>3.0413960773816851E-2</v>
      </c>
      <c r="K83" s="54">
        <v>3.0413960773816851E-2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1.1720635000000001E-3</v>
      </c>
      <c r="D84" s="52">
        <v>8.5518924999999999E-4</v>
      </c>
      <c r="E84" s="49">
        <v>5.7975425000000001E-4</v>
      </c>
      <c r="F84" s="52">
        <v>2.1844150000000003E-4</v>
      </c>
      <c r="G84" s="52">
        <v>1.8744149999999998E-4</v>
      </c>
      <c r="H84" s="52">
        <v>1.8744149999999998E-4</v>
      </c>
      <c r="I84" s="53">
        <v>1.8744149999999998E-4</v>
      </c>
      <c r="J84" s="53">
        <v>1.8744149999999998E-4</v>
      </c>
      <c r="K84" s="54">
        <v>1.8744149999999998E-4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52">
        <v>0</v>
      </c>
      <c r="E85" s="49">
        <v>0</v>
      </c>
      <c r="F85" s="52">
        <v>0</v>
      </c>
      <c r="G85" s="52">
        <v>0</v>
      </c>
      <c r="H85" s="52">
        <v>0</v>
      </c>
      <c r="I85" s="53">
        <v>0</v>
      </c>
      <c r="J85" s="53">
        <v>0</v>
      </c>
      <c r="K85" s="54">
        <v>0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</v>
      </c>
      <c r="D86" s="52">
        <v>0</v>
      </c>
      <c r="E86" s="49">
        <v>0</v>
      </c>
      <c r="F86" s="52">
        <v>0</v>
      </c>
      <c r="G86" s="52">
        <v>0</v>
      </c>
      <c r="H86" s="52">
        <v>0</v>
      </c>
      <c r="I86" s="53">
        <v>0</v>
      </c>
      <c r="J86" s="53">
        <v>0</v>
      </c>
      <c r="K86" s="54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52">
        <v>0</v>
      </c>
      <c r="E87" s="49">
        <v>0</v>
      </c>
      <c r="F87" s="52">
        <v>0</v>
      </c>
      <c r="G87" s="52">
        <v>0</v>
      </c>
      <c r="H87" s="52">
        <v>0</v>
      </c>
      <c r="I87" s="53">
        <v>0</v>
      </c>
      <c r="J87" s="53">
        <v>0</v>
      </c>
      <c r="K87" s="54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8.9085119584809497E-2</v>
      </c>
      <c r="D91" s="52">
        <v>0.13116480863180063</v>
      </c>
      <c r="E91" s="49">
        <v>0.11268739562258592</v>
      </c>
      <c r="F91" s="52">
        <v>0.13082099737874139</v>
      </c>
      <c r="G91" s="52">
        <v>0.12092572232797759</v>
      </c>
      <c r="H91" s="52">
        <v>0.12092572232797759</v>
      </c>
      <c r="I91" s="53">
        <v>0.12092572232797759</v>
      </c>
      <c r="J91" s="53">
        <v>0.12092572232797759</v>
      </c>
      <c r="K91" s="54">
        <v>0.12092572232797759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1.5178576603074689</v>
      </c>
      <c r="D93" s="52">
        <v>2.0028076443263032</v>
      </c>
      <c r="E93" s="49">
        <v>2.245154082061338</v>
      </c>
      <c r="F93" s="52">
        <v>2.4126877458383249</v>
      </c>
      <c r="G93" s="52">
        <v>2.2962116225442268</v>
      </c>
      <c r="H93" s="52">
        <v>2.2962116225442268</v>
      </c>
      <c r="I93" s="53">
        <v>2.2962116225442268</v>
      </c>
      <c r="J93" s="53">
        <v>2.2962116225442268</v>
      </c>
      <c r="K93" s="54">
        <v>2.2962116225442268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0</v>
      </c>
      <c r="G101" s="52">
        <v>0</v>
      </c>
      <c r="H101" s="52">
        <v>0</v>
      </c>
      <c r="I101" s="53">
        <v>0</v>
      </c>
      <c r="J101" s="53">
        <v>0</v>
      </c>
      <c r="K101" s="54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2.51968E-7</v>
      </c>
      <c r="D106" s="52">
        <v>2.551176E-7</v>
      </c>
      <c r="E106" s="49">
        <v>2.5826720000000006E-7</v>
      </c>
      <c r="F106" s="52">
        <v>2.5316484800000004E-7</v>
      </c>
      <c r="G106" s="52">
        <v>2.6261364799999999E-7</v>
      </c>
      <c r="H106" s="52">
        <v>2.6261364799999999E-7</v>
      </c>
      <c r="I106" s="53">
        <v>2.6261364799999999E-7</v>
      </c>
      <c r="J106" s="53">
        <v>2.6261364799999999E-7</v>
      </c>
      <c r="K106" s="54">
        <v>2.6261364799999999E-7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2.9815056000000002E-6</v>
      </c>
      <c r="D107" s="52">
        <v>3.0388990000000003E-5</v>
      </c>
      <c r="E107" s="49">
        <v>7.6659900000000008E-5</v>
      </c>
      <c r="F107" s="52">
        <v>5.2457269999999995E-5</v>
      </c>
      <c r="G107" s="52">
        <v>3.7346567999999998E-5</v>
      </c>
      <c r="H107" s="52">
        <v>3.7346567999999998E-5</v>
      </c>
      <c r="I107" s="53">
        <v>3.7346567999999998E-5</v>
      </c>
      <c r="J107" s="53">
        <v>3.7346567999999998E-5</v>
      </c>
      <c r="K107" s="54">
        <v>3.7346567999999998E-5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0</v>
      </c>
      <c r="E109" s="49">
        <v>0</v>
      </c>
      <c r="F109" s="52">
        <v>0</v>
      </c>
      <c r="G109" s="52">
        <v>0</v>
      </c>
      <c r="H109" s="52">
        <v>0</v>
      </c>
      <c r="I109" s="53">
        <v>0</v>
      </c>
      <c r="J109" s="53">
        <v>0</v>
      </c>
      <c r="K109" s="54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2.5295999999999999E-6</v>
      </c>
      <c r="D115" s="52">
        <v>2.5295999999999999E-6</v>
      </c>
      <c r="E115" s="49">
        <v>2.5295999999999999E-6</v>
      </c>
      <c r="F115" s="52">
        <v>2.0460000000000002E-7</v>
      </c>
      <c r="G115" s="52">
        <v>2.0460000000000002E-7</v>
      </c>
      <c r="H115" s="52">
        <v>2.0460000000000002E-7</v>
      </c>
      <c r="I115" s="53">
        <v>2.0460000000000002E-7</v>
      </c>
      <c r="J115" s="53">
        <v>2.0460000000000002E-7</v>
      </c>
      <c r="K115" s="54">
        <v>2.0460000000000002E-7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1.55E-4</v>
      </c>
      <c r="D119" s="52">
        <v>2.945E-4</v>
      </c>
      <c r="E119" s="49">
        <v>4.9909999999999998E-3</v>
      </c>
      <c r="F119" s="52">
        <v>4.6189999999999998E-3</v>
      </c>
      <c r="G119" s="52">
        <v>4.6189999999999998E-3</v>
      </c>
      <c r="H119" s="52">
        <v>4.6189999999999998E-3</v>
      </c>
      <c r="I119" s="53">
        <v>4.6189999999999998E-3</v>
      </c>
      <c r="J119" s="53">
        <v>4.6189999999999998E-3</v>
      </c>
      <c r="K119" s="54">
        <v>4.6189999999999998E-3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2.1581559539999998E-4</v>
      </c>
      <c r="D122" s="52">
        <v>2.9008578600000004E-4</v>
      </c>
      <c r="E122" s="49">
        <v>3.1676270580000004E-4</v>
      </c>
      <c r="F122" s="52">
        <v>2.9214313200000004E-4</v>
      </c>
      <c r="G122" s="52">
        <v>3.20426839026E-4</v>
      </c>
      <c r="H122" s="52">
        <v>3.20426839026E-4</v>
      </c>
      <c r="I122" s="53">
        <v>3.20426839026E-4</v>
      </c>
      <c r="J122" s="53">
        <v>3.20426839026E-4</v>
      </c>
      <c r="K122" s="54">
        <v>3.20426839026E-4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1.865033632912719E-4</v>
      </c>
      <c r="D130" s="52">
        <v>1.865033632912719E-4</v>
      </c>
      <c r="E130" s="49">
        <v>1.865033632912719E-4</v>
      </c>
      <c r="F130" s="52">
        <v>1.865033632912719E-4</v>
      </c>
      <c r="G130" s="52">
        <v>1.865033632912719E-4</v>
      </c>
      <c r="H130" s="52">
        <v>1.865033632912719E-4</v>
      </c>
      <c r="I130" s="53">
        <v>1.865033632912719E-4</v>
      </c>
      <c r="J130" s="53">
        <v>1.865033632912719E-4</v>
      </c>
      <c r="K130" s="54">
        <v>1.865033632912719E-4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1.6300132298633374E-3</v>
      </c>
      <c r="D131" s="52">
        <v>1.6082995898633403E-3</v>
      </c>
      <c r="E131" s="49">
        <v>1.4019232898633406E-3</v>
      </c>
      <c r="F131" s="52">
        <v>1.3358746898633404E-3</v>
      </c>
      <c r="G131" s="52">
        <v>1.2407726577777765E-3</v>
      </c>
      <c r="H131" s="52">
        <v>1.2407726577777765E-3</v>
      </c>
      <c r="I131" s="53">
        <v>1.2407726577777765E-3</v>
      </c>
      <c r="J131" s="53">
        <v>1.2407726577777765E-3</v>
      </c>
      <c r="K131" s="54">
        <v>1.2407726577777765E-3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52">
        <v>0</v>
      </c>
      <c r="E134" s="49">
        <v>0</v>
      </c>
      <c r="F134" s="52">
        <v>0</v>
      </c>
      <c r="G134" s="52">
        <v>0</v>
      </c>
      <c r="H134" s="52">
        <v>0</v>
      </c>
      <c r="I134" s="53">
        <v>0</v>
      </c>
      <c r="J134" s="53">
        <v>0</v>
      </c>
      <c r="K134" s="54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4.1816927973640002E-3</v>
      </c>
      <c r="D137" s="52">
        <v>3.5357801858809999E-3</v>
      </c>
      <c r="E137" s="49">
        <v>4.8300929724750001E-3</v>
      </c>
      <c r="F137" s="52">
        <v>3.3581609079750001E-3</v>
      </c>
      <c r="G137" s="52">
        <v>6.9724589300000006E-3</v>
      </c>
      <c r="H137" s="52">
        <v>6.9724589300000006E-3</v>
      </c>
      <c r="I137" s="53">
        <v>6.9724589300000006E-3</v>
      </c>
      <c r="J137" s="53">
        <v>6.9724589300000006E-3</v>
      </c>
      <c r="K137" s="54">
        <v>6.9724589300000006E-3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</v>
      </c>
      <c r="D144" s="52">
        <v>0</v>
      </c>
      <c r="E144" s="49">
        <v>0</v>
      </c>
      <c r="F144" s="52">
        <v>0</v>
      </c>
      <c r="G144" s="52">
        <v>0</v>
      </c>
      <c r="H144" s="52">
        <v>0</v>
      </c>
      <c r="I144" s="53">
        <v>0</v>
      </c>
      <c r="J144" s="53">
        <v>0</v>
      </c>
      <c r="K144" s="54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1.6424658350694506E-2</v>
      </c>
      <c r="D146" s="52">
        <v>1.4062643947792504E-2</v>
      </c>
      <c r="E146" s="49">
        <v>2.4739811596198945E-2</v>
      </c>
      <c r="F146" s="52">
        <v>2.9451762798824509E-2</v>
      </c>
      <c r="G146" s="52">
        <v>2.8818525096614228E-2</v>
      </c>
      <c r="H146" s="52">
        <v>2.8818525096614228E-2</v>
      </c>
      <c r="I146" s="53">
        <v>2.8818525096614228E-2</v>
      </c>
      <c r="J146" s="53">
        <v>2.8818525096614228E-2</v>
      </c>
      <c r="K146" s="54">
        <v>2.8818525096614228E-2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1.118082392137613E-3</v>
      </c>
      <c r="D147" s="52">
        <v>1.1955495259161704E-3</v>
      </c>
      <c r="E147" s="49">
        <v>6.7857357000000013E-4</v>
      </c>
      <c r="F147" s="52">
        <v>1.5066429773666677E-3</v>
      </c>
      <c r="G147" s="52">
        <v>1.5485202695562801E-3</v>
      </c>
      <c r="H147" s="52">
        <v>1.5485202695562801E-3</v>
      </c>
      <c r="I147" s="53">
        <v>1.5485202695562801E-3</v>
      </c>
      <c r="J147" s="53">
        <v>1.5485202695562801E-3</v>
      </c>
      <c r="K147" s="54">
        <v>1.5485202695562801E-3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52">
        <v>0</v>
      </c>
      <c r="E149" s="49">
        <v>0</v>
      </c>
      <c r="F149" s="52">
        <v>0</v>
      </c>
      <c r="G149" s="52">
        <v>0</v>
      </c>
      <c r="H149" s="52">
        <v>0</v>
      </c>
      <c r="I149" s="53">
        <v>0</v>
      </c>
      <c r="J149" s="53">
        <v>0</v>
      </c>
      <c r="K149" s="54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7.9477021836485653E-2</v>
      </c>
      <c r="D150" s="52">
        <v>5.0616596870081375E-2</v>
      </c>
      <c r="E150" s="49">
        <v>5.9820022577337241E-2</v>
      </c>
      <c r="F150" s="52">
        <v>0.10242869631282231</v>
      </c>
      <c r="G150" s="52">
        <v>0.1260903905822863</v>
      </c>
      <c r="H150" s="52">
        <v>0.1260903905822863</v>
      </c>
      <c r="I150" s="53">
        <v>0.1260903905822863</v>
      </c>
      <c r="J150" s="53">
        <v>0.1260903905822863</v>
      </c>
      <c r="K150" s="54">
        <v>0.1260903905822863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5.951999999999999E-3</v>
      </c>
      <c r="D164" s="52">
        <v>5.951999999999999E-3</v>
      </c>
      <c r="E164" s="49">
        <v>5.9724599999999997E-3</v>
      </c>
      <c r="F164" s="52">
        <v>6.7604800000000001E-3</v>
      </c>
      <c r="G164" s="52">
        <v>5.4560000000000008E-3</v>
      </c>
      <c r="H164" s="52">
        <v>5.4560000000000008E-3</v>
      </c>
      <c r="I164" s="53">
        <v>5.4560000000000008E-3</v>
      </c>
      <c r="J164" s="53">
        <v>5.4560000000000008E-3</v>
      </c>
      <c r="K164" s="54">
        <v>5.4560000000000008E-3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0</v>
      </c>
      <c r="E165" s="49">
        <v>0</v>
      </c>
      <c r="F165" s="52">
        <v>0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</v>
      </c>
      <c r="D168" s="52">
        <v>0</v>
      </c>
      <c r="E168" s="49">
        <v>0</v>
      </c>
      <c r="F168" s="52">
        <v>0</v>
      </c>
      <c r="G168" s="52">
        <v>0</v>
      </c>
      <c r="H168" s="52">
        <v>0</v>
      </c>
      <c r="I168" s="53">
        <v>0</v>
      </c>
      <c r="J168" s="53">
        <v>0</v>
      </c>
      <c r="K168" s="54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0.31</v>
      </c>
      <c r="D169" s="52">
        <v>0.31</v>
      </c>
      <c r="E169" s="49">
        <v>0.31</v>
      </c>
      <c r="F169" s="52">
        <v>0.31</v>
      </c>
      <c r="G169" s="52">
        <v>0.31</v>
      </c>
      <c r="H169" s="52">
        <v>0.31</v>
      </c>
      <c r="I169" s="53">
        <v>0.31</v>
      </c>
      <c r="J169" s="53">
        <v>0.31</v>
      </c>
      <c r="K169" s="54">
        <v>0.31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9.9933925E-3</v>
      </c>
      <c r="D170" s="52">
        <v>7.4328653499999989E-3</v>
      </c>
      <c r="E170" s="49">
        <v>9.9600671900000014E-3</v>
      </c>
      <c r="F170" s="52">
        <v>5.3030159300000001E-3</v>
      </c>
      <c r="G170" s="52">
        <v>5.4682372500000007E-3</v>
      </c>
      <c r="H170" s="52">
        <v>5.4682372500000007E-3</v>
      </c>
      <c r="I170" s="53">
        <v>5.4682372500000007E-3</v>
      </c>
      <c r="J170" s="53">
        <v>5.4682372500000007E-3</v>
      </c>
      <c r="K170" s="54">
        <v>5.4682372500000007E-3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1.6703343230182927E-2</v>
      </c>
      <c r="D175" s="52">
        <v>1.7909630369388405E-2</v>
      </c>
      <c r="E175" s="49">
        <v>1.780073345171997E-2</v>
      </c>
      <c r="F175" s="52">
        <v>1.5820555564156926E-2</v>
      </c>
      <c r="G175" s="52">
        <v>1.6452526964596551E-2</v>
      </c>
      <c r="H175" s="52">
        <v>1.6452526964596551E-2</v>
      </c>
      <c r="I175" s="53">
        <v>1.6452526964596551E-2</v>
      </c>
      <c r="J175" s="53">
        <v>1.6452526964596551E-2</v>
      </c>
      <c r="K175" s="54">
        <v>1.6452526964596551E-2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1.4721620999999999E-2</v>
      </c>
      <c r="D176" s="52">
        <v>1.2800209999999999E-2</v>
      </c>
      <c r="E176" s="49">
        <v>1.6067824520000003E-2</v>
      </c>
      <c r="F176" s="52">
        <v>2.9786315280000003E-2</v>
      </c>
      <c r="G176" s="52">
        <v>3.0777444799999998E-2</v>
      </c>
      <c r="H176" s="52">
        <v>3.0777444799999998E-2</v>
      </c>
      <c r="I176" s="53">
        <v>3.0777444799999998E-2</v>
      </c>
      <c r="J176" s="53">
        <v>3.0777444799999998E-2</v>
      </c>
      <c r="K176" s="54">
        <v>3.0777444799999998E-2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</v>
      </c>
      <c r="F180" s="52">
        <v>0</v>
      </c>
      <c r="G180" s="52">
        <v>0</v>
      </c>
      <c r="H180" s="52">
        <v>0</v>
      </c>
      <c r="I180" s="53">
        <v>0</v>
      </c>
      <c r="J180" s="53">
        <v>0</v>
      </c>
      <c r="K180" s="54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52">
        <v>0</v>
      </c>
      <c r="E186" s="49">
        <v>0</v>
      </c>
      <c r="F186" s="52">
        <v>0</v>
      </c>
      <c r="G186" s="52">
        <v>0</v>
      </c>
      <c r="H186" s="52">
        <v>0</v>
      </c>
      <c r="I186" s="53">
        <v>0</v>
      </c>
      <c r="J186" s="53">
        <v>0</v>
      </c>
      <c r="K186" s="54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1.8282684000000001E-4</v>
      </c>
      <c r="D190" s="52">
        <v>1.1822811000000001E-4</v>
      </c>
      <c r="E190" s="49">
        <v>1.1642614200000002E-4</v>
      </c>
      <c r="F190" s="52">
        <v>1.353286431E-4</v>
      </c>
      <c r="G190" s="52">
        <v>1.3120188900000003E-4</v>
      </c>
      <c r="H190" s="52">
        <v>1.3120188900000003E-4</v>
      </c>
      <c r="I190" s="53">
        <v>1.3120188900000003E-4</v>
      </c>
      <c r="J190" s="53">
        <v>1.3120188900000003E-4</v>
      </c>
      <c r="K190" s="54">
        <v>1.3120188900000003E-4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9.2381143519656872E-2</v>
      </c>
      <c r="D192" s="52">
        <v>9.9528844721962245E-2</v>
      </c>
      <c r="E192" s="49">
        <v>9.6708269866225965E-2</v>
      </c>
      <c r="F192" s="52">
        <v>9.5093545962296244E-2</v>
      </c>
      <c r="G192" s="52">
        <v>8.954597061734193E-2</v>
      </c>
      <c r="H192" s="52">
        <v>8.954597061734193E-2</v>
      </c>
      <c r="I192" s="53">
        <v>8.954597061734193E-2</v>
      </c>
      <c r="J192" s="53">
        <v>8.954597061734193E-2</v>
      </c>
      <c r="K192" s="54">
        <v>8.954597061734193E-2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</v>
      </c>
      <c r="D193" s="52">
        <v>0</v>
      </c>
      <c r="E193" s="49">
        <v>0</v>
      </c>
      <c r="F193" s="52">
        <v>0</v>
      </c>
      <c r="G193" s="52">
        <v>0</v>
      </c>
      <c r="H193" s="52">
        <v>0</v>
      </c>
      <c r="I193" s="53">
        <v>0</v>
      </c>
      <c r="J193" s="53">
        <v>0</v>
      </c>
      <c r="K193" s="54">
        <v>0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1.8599999999999998E-2</v>
      </c>
      <c r="D197" s="52">
        <v>1.8599999999999998E-2</v>
      </c>
      <c r="E197" s="49">
        <v>1.8599999999999998E-2</v>
      </c>
      <c r="F197" s="52">
        <v>1.8599999999999998E-2</v>
      </c>
      <c r="G197" s="52">
        <v>1.8599999999999998E-2</v>
      </c>
      <c r="H197" s="52">
        <v>1.8599999999999998E-2</v>
      </c>
      <c r="I197" s="53">
        <v>1.8599999999999998E-2</v>
      </c>
      <c r="J197" s="53">
        <v>1.8599999999999998E-2</v>
      </c>
      <c r="K197" s="54">
        <v>1.8599999999999998E-2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2.5867995141929025</v>
      </c>
      <c r="D202" s="61">
        <f t="shared" ref="D202:K202" si="0">SUM(D7:D201)</f>
        <v>3.0913623276920719</v>
      </c>
      <c r="E202" s="61">
        <f t="shared" si="0"/>
        <v>3.3771645299321817</v>
      </c>
      <c r="F202" s="61">
        <f t="shared" si="0"/>
        <v>3.5080218051805234</v>
      </c>
      <c r="G202" s="61">
        <f t="shared" si="0"/>
        <v>3.4001269630244608</v>
      </c>
      <c r="H202" s="61">
        <f t="shared" si="0"/>
        <v>3.4001269630244608</v>
      </c>
      <c r="I202" s="62">
        <f t="shared" si="0"/>
        <v>3.4001269630244608</v>
      </c>
      <c r="J202" s="62">
        <f t="shared" si="0"/>
        <v>3.4001269630244608</v>
      </c>
      <c r="K202" s="63">
        <f t="shared" si="0"/>
        <v>3.4001269630244608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6.2E-4</v>
      </c>
      <c r="D204" s="52">
        <f>SUMIF($M$7:$M$201,$N$204,D$7:D$201)</f>
        <v>6.2E-4</v>
      </c>
      <c r="E204" s="52">
        <f>SUMIF($M$7:$M$201,$N$204,E$7:E$201)</f>
        <v>6.2E-4</v>
      </c>
      <c r="F204" s="52">
        <f>SUMIF($M$7:$M$201,$N$204,F$7:F$201)</f>
        <v>6.2E-4</v>
      </c>
      <c r="G204" s="52">
        <f>SUMIF($M$7:$M$201,$N$204,G$7:G$201)</f>
        <v>6.2E-4</v>
      </c>
      <c r="H204" s="52">
        <f>SUMIF($M$7:$M$201,$N$204,H$7:H$201)</f>
        <v>6.2E-4</v>
      </c>
      <c r="I204" s="52">
        <f>SUMIF($M$7:$M$201,$N$204,I$7:I$201)</f>
        <v>6.2E-4</v>
      </c>
      <c r="J204" s="52">
        <f>SUMIF($M$7:$M$201,$N$204,J$7:J$201)</f>
        <v>6.2E-4</v>
      </c>
      <c r="K204" s="54">
        <f>SUMIF($M$7:$M$201,$N$204,K$7:K$201)</f>
        <v>6.2E-4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2.7815679999999997E-6</v>
      </c>
      <c r="D208" s="52">
        <f>SUMIF($M$7:$M$201,$N$208,D$7:D$201)</f>
        <v>2.7847176000000001E-6</v>
      </c>
      <c r="E208" s="49">
        <f>SUMIF($M$7:$M$201,$N$208,E$7:E$201)</f>
        <v>2.7878672E-6</v>
      </c>
      <c r="F208" s="52">
        <f>SUMIF($M$7:$M$201,$N$208,F$7:F$201)</f>
        <v>4.5776484800000005E-7</v>
      </c>
      <c r="G208" s="52">
        <f>SUMIF($M$7:$M$201,$N$208,G$7:G$201)</f>
        <v>4.6721364800000001E-7</v>
      </c>
      <c r="H208" s="52">
        <f>SUMIF($M$7:$M$201,$N$208,H$7:H$201)</f>
        <v>4.6721364800000001E-7</v>
      </c>
      <c r="I208" s="53">
        <f>SUMIF($M$7:$M$201,$N$208,I$7:I$201)</f>
        <v>4.6721364800000001E-7</v>
      </c>
      <c r="J208" s="53">
        <f>SUMIF($M$7:$M$201,$N$208,J$7:J$201)</f>
        <v>4.6721364800000001E-7</v>
      </c>
      <c r="K208" s="54">
        <f>SUMIF($M$7:$M$201,$N$208,K$7:K$201)</f>
        <v>4.6721364800000001E-7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6.2E-4</v>
      </c>
      <c r="D210" s="55">
        <f>SUMIF($N$7:$N$208,$B$210,D$7:D$208)</f>
        <v>6.2E-4</v>
      </c>
      <c r="E210" s="55">
        <f>SUMIF($N$7:$N$208,$B$210,E$7:E$208)</f>
        <v>6.2E-4</v>
      </c>
      <c r="F210" s="55">
        <f>SUMIF($N$7:$N$208,$B$210,F$7:F$208)</f>
        <v>6.2E-4</v>
      </c>
      <c r="G210" s="55">
        <f>SUMIF($N$7:$N$208,$B$210,G$7:G$208)</f>
        <v>6.2E-4</v>
      </c>
      <c r="H210" s="55">
        <f>SUMIF($N$7:$N$208,$B$210,H$7:H$208)</f>
        <v>6.2E-4</v>
      </c>
      <c r="I210" s="56">
        <f>SUMIF($N$7:$N$208,$B$210,I$7:I$208)</f>
        <v>6.2E-4</v>
      </c>
      <c r="J210" s="56">
        <f>SUMIF($N$7:$N$208,$B$210,J$7:J$208)</f>
        <v>6.2E-4</v>
      </c>
      <c r="K210" s="57">
        <f>SUMIF($N$7:$N$208,$B$210,K$7:K$208)</f>
        <v>6.2E-4</v>
      </c>
    </row>
    <row r="211" spans="2:11">
      <c r="B211" s="95" t="str">
        <f>'GHG Summary Master'!B211</f>
        <v>Central and South America</v>
      </c>
      <c r="C211" s="58">
        <f>SUMIF($N$7:$N$208,$B$211,C$7:C$208)</f>
        <v>2.6040000000000001E-2</v>
      </c>
      <c r="D211" s="58">
        <f>SUMIF($N$7:$N$208,$B$211,D$7:D$208)</f>
        <v>3.2756666666666663E-2</v>
      </c>
      <c r="E211" s="58">
        <f>SUMIF($N$7:$N$208,$B$211,E$7:E$208)</f>
        <v>2.8519999999999997E-2</v>
      </c>
      <c r="F211" s="58">
        <f>SUMIF($N$7:$N$208,$B$211,F$7:F$208)</f>
        <v>2.8519999999999997E-2</v>
      </c>
      <c r="G211" s="58">
        <f>SUMIF($N$7:$N$208,$B$211,G$7:G$208)</f>
        <v>2.8519999999999997E-2</v>
      </c>
      <c r="H211" s="58">
        <f>SUMIF($N$7:$N$208,$B$211,H$7:H$208)</f>
        <v>2.8519999999999997E-2</v>
      </c>
      <c r="I211" s="59">
        <f>SUMIF($N$7:$N$208,$B$211,I$7:I$208)</f>
        <v>2.8519999999999997E-2</v>
      </c>
      <c r="J211" s="59">
        <f>SUMIF($N$7:$N$208,$B$211,J$7:J$208)</f>
        <v>2.8519999999999997E-2</v>
      </c>
      <c r="K211" s="60">
        <f>SUMIF($N$7:$N$208,$B$211,K$7:K$208)</f>
        <v>2.8519999999999997E-2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2.4497951125439776</v>
      </c>
      <c r="D213" s="58">
        <f>SUMIF($N$7:$N$208,$B$213,D$7:D$208)</f>
        <v>2.9470344394717234</v>
      </c>
      <c r="E213" s="58">
        <f>SUMIF($N$7:$N$208,$B$213,E$7:E$208)</f>
        <v>3.158850414739844</v>
      </c>
      <c r="F213" s="58">
        <f>SUMIF($N$7:$N$208,$B$213,F$7:F$208)</f>
        <v>3.359390705497753</v>
      </c>
      <c r="G213" s="58">
        <f>SUMIF($N$7:$N$208,$B$213,G$7:G$208)</f>
        <v>3.2402617057725007</v>
      </c>
      <c r="H213" s="58">
        <f>SUMIF($N$7:$N$208,$B$213,H$7:H$208)</f>
        <v>3.2402617057725007</v>
      </c>
      <c r="I213" s="59">
        <f>SUMIF($N$7:$N$208,$B$213,I$7:I$208)</f>
        <v>3.2402617057725007</v>
      </c>
      <c r="J213" s="59">
        <f>SUMIF($N$7:$N$208,$B$213,J$7:J$208)</f>
        <v>3.2402617057725007</v>
      </c>
      <c r="K213" s="60">
        <f>SUMIF($N$7:$N$208,$B$213,K$7:K$208)</f>
        <v>3.2402617057725007</v>
      </c>
    </row>
    <row r="214" spans="2:11">
      <c r="B214" s="95" t="str">
        <f>'GHG Summary Master'!B214</f>
        <v>Non-OECD Asia</v>
      </c>
      <c r="C214" s="58">
        <f>SUMIF($N$7:$N$208,$B$214,C$7:C$208)</f>
        <v>0</v>
      </c>
      <c r="D214" s="58">
        <f>SUMIF($N$7:$N$208,$B$214,D$7:D$208)</f>
        <v>0</v>
      </c>
      <c r="E214" s="58">
        <f>SUMIF($N$7:$N$208,$B$214,E$7:E$208)</f>
        <v>0</v>
      </c>
      <c r="F214" s="58">
        <f>SUMIF($N$7:$N$208,$B$214,F$7:F$208)</f>
        <v>0</v>
      </c>
      <c r="G214" s="58">
        <f>SUMIF($N$7:$N$208,$B$214,G$7:G$208)</f>
        <v>0</v>
      </c>
      <c r="H214" s="58">
        <f>SUMIF($N$7:$N$208,$B$214,H$7:H$208)</f>
        <v>0</v>
      </c>
      <c r="I214" s="59">
        <f>SUMIF($N$7:$N$208,$B$214,I$7:I$208)</f>
        <v>0</v>
      </c>
      <c r="J214" s="59">
        <f>SUMIF($N$7:$N$208,$B$214,J$7:J$208)</f>
        <v>0</v>
      </c>
      <c r="K214" s="60">
        <f>SUMIF($N$7:$N$208,$B$214,K$7:K$208)</f>
        <v>0</v>
      </c>
    </row>
    <row r="215" spans="2:11">
      <c r="B215" s="95" t="str">
        <f>'GHG Summary Master'!B215</f>
        <v>Non-OECD Europe &amp; Eurasia</v>
      </c>
      <c r="C215" s="58">
        <f>SUMIF($N$7:$N$208,$B$215,C$7:C$208)</f>
        <v>0.11034440164892415</v>
      </c>
      <c r="D215" s="58">
        <f>SUMIF($N$7:$N$208,$B$215,D$7:D$208)</f>
        <v>0.11095122155368137</v>
      </c>
      <c r="E215" s="58">
        <f>SUMIF($N$7:$N$208,$B$215,E$7:E$208)</f>
        <v>0.18917411519233723</v>
      </c>
      <c r="F215" s="58">
        <f>SUMIF($N$7:$N$208,$B$215,F$7:F$208)</f>
        <v>0.1194910996827703</v>
      </c>
      <c r="G215" s="58">
        <f>SUMIF($N$7:$N$208,$B$215,G$7:G$208)</f>
        <v>0.1307252572519603</v>
      </c>
      <c r="H215" s="58">
        <f>SUMIF($N$7:$N$208,$B$215,H$7:H$208)</f>
        <v>0.1307252572519603</v>
      </c>
      <c r="I215" s="59">
        <f>SUMIF($N$7:$N$208,$B$215,I$7:I$208)</f>
        <v>0.1307252572519603</v>
      </c>
      <c r="J215" s="59">
        <f>SUMIF($N$7:$N$208,$B$215,J$7:J$208)</f>
        <v>0.1307252572519603</v>
      </c>
      <c r="K215" s="60">
        <f>SUMIF($N$7:$N$208,$B$215,K$7:K$208)</f>
        <v>0.1307252572519603</v>
      </c>
    </row>
    <row r="216" spans="2:11">
      <c r="B216" s="97" t="str">
        <f>'GHG Summary Master'!B216</f>
        <v>EU</v>
      </c>
      <c r="C216" s="98">
        <f>SUMIF($O$7:$O$208,$B216,C$7:C$208)</f>
        <v>0.4270271147983194</v>
      </c>
      <c r="D216" s="98">
        <f>SUMIF($O$7:$O$208,$B216,D$7:D$208)</f>
        <v>0.49357222860162819</v>
      </c>
      <c r="E216" s="98">
        <f>SUMIF($O$7:$O$208,$B216,E$7:E$208)</f>
        <v>0.58421068770616702</v>
      </c>
      <c r="F216" s="98">
        <f>SUMIF($O$7:$O$208,$B216,F$7:F$208)</f>
        <v>0.49793563877251834</v>
      </c>
      <c r="G216" s="98">
        <f>SUMIF($O$7:$O$208,$B216,G$7:G$208)</f>
        <v>0.46888370075874802</v>
      </c>
      <c r="H216" s="98">
        <f>SUMIF($O$7:$O$208,$B216,H$7:H$208)</f>
        <v>0.46888370075874802</v>
      </c>
      <c r="I216" s="98">
        <f>SUMIF($O$7:$O$208,$B216,I$7:I$208)</f>
        <v>0.46888370075874802</v>
      </c>
      <c r="J216" s="98">
        <f>SUMIF($O$7:$O$208,$B216,J$7:J$208)</f>
        <v>0.46888370075874802</v>
      </c>
      <c r="K216" s="99">
        <f>SUMIF($O$7:$O$208,$B216,K$7:K$208)</f>
        <v>0.46888370075874802</v>
      </c>
    </row>
    <row r="217" spans="2:11" ht="13.5" thickBot="1">
      <c r="B217" s="97" t="str">
        <f>'GHG Summary Master'!B217</f>
        <v>OPEC</v>
      </c>
      <c r="C217" s="98">
        <f>SUMIF($O$7:$O$208,$B217,C$7:C$208)</f>
        <v>1.8599999999999998E-2</v>
      </c>
      <c r="D217" s="98">
        <f>SUMIF($O$7:$O$208,$B217,D$7:D$208)</f>
        <v>1.8599999999999998E-2</v>
      </c>
      <c r="E217" s="98">
        <f>SUMIF($O$7:$O$208,$B217,E$7:E$208)</f>
        <v>1.8599999999999998E-2</v>
      </c>
      <c r="F217" s="98">
        <f>SUMIF($O$7:$O$208,$B217,F$7:F$208)</f>
        <v>1.8599999999999998E-2</v>
      </c>
      <c r="G217" s="98">
        <f>SUMIF($O$7:$O$208,$B217,G$7:G$208)</f>
        <v>1.8599999999999998E-2</v>
      </c>
      <c r="H217" s="98">
        <f>SUMIF($O$7:$O$208,$B217,H$7:H$208)</f>
        <v>1.8599999999999998E-2</v>
      </c>
      <c r="I217" s="98">
        <f>SUMIF($O$7:$O$208,$B217,I$7:I$208)</f>
        <v>1.8599999999999998E-2</v>
      </c>
      <c r="J217" s="98">
        <f>SUMIF($O$7:$O$208,$B217,J$7:J$208)</f>
        <v>1.8599999999999998E-2</v>
      </c>
      <c r="K217" s="99">
        <f>SUMIF($O$7:$O$208,$B217,K$7:K$208)</f>
        <v>1.8599999999999998E-2</v>
      </c>
    </row>
    <row r="218" spans="2:11" ht="13.5" thickBot="1">
      <c r="B218" s="154" t="s">
        <v>34</v>
      </c>
      <c r="C218" s="158">
        <f t="shared" ref="C218:K218" si="1">SUM(C210:C215)</f>
        <v>2.5867995141929021</v>
      </c>
      <c r="D218" s="158">
        <f t="shared" si="1"/>
        <v>3.0913623276920714</v>
      </c>
      <c r="E218" s="158">
        <f t="shared" si="1"/>
        <v>3.3771645299321813</v>
      </c>
      <c r="F218" s="158">
        <f t="shared" si="1"/>
        <v>3.5080218051805234</v>
      </c>
      <c r="G218" s="158">
        <f t="shared" si="1"/>
        <v>3.4001269630244608</v>
      </c>
      <c r="H218" s="158">
        <f t="shared" si="1"/>
        <v>3.4001269630244608</v>
      </c>
      <c r="I218" s="159">
        <f t="shared" si="1"/>
        <v>3.4001269630244608</v>
      </c>
      <c r="J218" s="159">
        <f t="shared" si="1"/>
        <v>3.4001269630244608</v>
      </c>
      <c r="K218" s="160">
        <f t="shared" si="1"/>
        <v>3.4001269630244608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2.3967841210664675E-4</v>
      </c>
      <c r="D221" s="107">
        <f t="shared" ref="D221:K221" si="3">D210/D$218</f>
        <v>2.0055882626443061E-4</v>
      </c>
      <c r="E221" s="107">
        <f t="shared" si="3"/>
        <v>1.8358596227837634E-4</v>
      </c>
      <c r="F221" s="107">
        <f t="shared" si="3"/>
        <v>1.767377839796793E-4</v>
      </c>
      <c r="G221" s="107">
        <f t="shared" si="3"/>
        <v>1.8234613199517153E-4</v>
      </c>
      <c r="H221" s="107">
        <f t="shared" si="3"/>
        <v>1.8234613199517153E-4</v>
      </c>
      <c r="I221" s="107">
        <f t="shared" si="3"/>
        <v>1.8234613199517153E-4</v>
      </c>
      <c r="J221" s="107">
        <f t="shared" si="3"/>
        <v>1.8234613199517153E-4</v>
      </c>
      <c r="K221" s="108">
        <f t="shared" si="3"/>
        <v>1.8234613199517153E-4</v>
      </c>
    </row>
    <row r="222" spans="2:11">
      <c r="B222" s="105" t="s">
        <v>328</v>
      </c>
      <c r="C222" s="109">
        <f t="shared" ref="C222:K226" si="4">C211/C$218</f>
        <v>1.0066493308479163E-2</v>
      </c>
      <c r="D222" s="109">
        <f t="shared" si="4"/>
        <v>1.059619132097075E-2</v>
      </c>
      <c r="E222" s="109">
        <f t="shared" si="4"/>
        <v>8.4449542648053107E-3</v>
      </c>
      <c r="F222" s="109">
        <f t="shared" si="4"/>
        <v>8.1299380630652472E-3</v>
      </c>
      <c r="G222" s="109">
        <f t="shared" si="4"/>
        <v>8.3879220717778882E-3</v>
      </c>
      <c r="H222" s="109">
        <f t="shared" si="4"/>
        <v>8.3879220717778882E-3</v>
      </c>
      <c r="I222" s="109">
        <f t="shared" si="4"/>
        <v>8.3879220717778882E-3</v>
      </c>
      <c r="J222" s="109">
        <f t="shared" si="4"/>
        <v>8.3879220717778882E-3</v>
      </c>
      <c r="K222" s="110">
        <f t="shared" si="4"/>
        <v>8.3879220717778882E-3</v>
      </c>
    </row>
    <row r="223" spans="2:11">
      <c r="B223" s="105" t="s">
        <v>17</v>
      </c>
      <c r="C223" s="109">
        <f t="shared" si="4"/>
        <v>0</v>
      </c>
      <c r="D223" s="109">
        <f t="shared" si="4"/>
        <v>0</v>
      </c>
      <c r="E223" s="109">
        <f t="shared" si="4"/>
        <v>0</v>
      </c>
      <c r="F223" s="109">
        <f t="shared" si="4"/>
        <v>0</v>
      </c>
      <c r="G223" s="109">
        <f t="shared" si="4"/>
        <v>0</v>
      </c>
      <c r="H223" s="109">
        <f t="shared" si="4"/>
        <v>0</v>
      </c>
      <c r="I223" s="109">
        <f t="shared" si="4"/>
        <v>0</v>
      </c>
      <c r="J223" s="109">
        <f t="shared" si="4"/>
        <v>0</v>
      </c>
      <c r="K223" s="110">
        <f t="shared" si="4"/>
        <v>0</v>
      </c>
    </row>
    <row r="224" spans="2:11">
      <c r="B224" s="105" t="s">
        <v>325</v>
      </c>
      <c r="C224" s="109">
        <f t="shared" si="4"/>
        <v>0.94703710090510407</v>
      </c>
      <c r="D224" s="109">
        <f t="shared" si="4"/>
        <v>0.95331252926016619</v>
      </c>
      <c r="E224" s="109">
        <f t="shared" si="4"/>
        <v>0.93535579529590718</v>
      </c>
      <c r="F224" s="109">
        <f t="shared" si="4"/>
        <v>0.95763107872839404</v>
      </c>
      <c r="G224" s="109">
        <f t="shared" si="4"/>
        <v>0.95298256241885815</v>
      </c>
      <c r="H224" s="109">
        <f t="shared" si="4"/>
        <v>0.95298256241885815</v>
      </c>
      <c r="I224" s="109">
        <f t="shared" si="4"/>
        <v>0.95298256241885815</v>
      </c>
      <c r="J224" s="109">
        <f t="shared" si="4"/>
        <v>0.95298256241885815</v>
      </c>
      <c r="K224" s="110">
        <f t="shared" si="4"/>
        <v>0.95298256241885815</v>
      </c>
    </row>
    <row r="225" spans="2:11">
      <c r="B225" s="105" t="s">
        <v>327</v>
      </c>
      <c r="C225" s="109">
        <f t="shared" si="4"/>
        <v>0</v>
      </c>
      <c r="D225" s="109">
        <f t="shared" si="4"/>
        <v>0</v>
      </c>
      <c r="E225" s="109">
        <f t="shared" si="4"/>
        <v>0</v>
      </c>
      <c r="F225" s="109">
        <f t="shared" si="4"/>
        <v>0</v>
      </c>
      <c r="G225" s="109">
        <f t="shared" si="4"/>
        <v>0</v>
      </c>
      <c r="H225" s="109">
        <f t="shared" si="4"/>
        <v>0</v>
      </c>
      <c r="I225" s="109">
        <f t="shared" si="4"/>
        <v>0</v>
      </c>
      <c r="J225" s="109">
        <f t="shared" si="4"/>
        <v>0</v>
      </c>
      <c r="K225" s="110">
        <f t="shared" si="4"/>
        <v>0</v>
      </c>
    </row>
    <row r="226" spans="2:11" ht="13.5" thickBot="1">
      <c r="B226" s="106" t="s">
        <v>326</v>
      </c>
      <c r="C226" s="111">
        <f t="shared" si="4"/>
        <v>4.2656727374309991E-2</v>
      </c>
      <c r="D226" s="111">
        <f t="shared" si="4"/>
        <v>3.5890720592598596E-2</v>
      </c>
      <c r="E226" s="111">
        <f t="shared" si="4"/>
        <v>5.6015664477009106E-2</v>
      </c>
      <c r="F226" s="111">
        <f t="shared" si="4"/>
        <v>3.406224542456094E-2</v>
      </c>
      <c r="G226" s="111">
        <f t="shared" si="4"/>
        <v>3.8447169377368882E-2</v>
      </c>
      <c r="H226" s="111">
        <f t="shared" si="4"/>
        <v>3.8447169377368882E-2</v>
      </c>
      <c r="I226" s="111">
        <f t="shared" si="4"/>
        <v>3.8447169377368882E-2</v>
      </c>
      <c r="J226" s="111">
        <f t="shared" si="4"/>
        <v>3.8447169377368882E-2</v>
      </c>
      <c r="K226" s="112">
        <f t="shared" si="4"/>
        <v>3.8447169377368882E-2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Lists!G1:G24</xm:f>
          </x14:formula1>
          <xm:sqref>C2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16">
    <tabColor rgb="FF7030A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231</v>
      </c>
      <c r="D2" s="2"/>
      <c r="E2" s="2"/>
      <c r="F2" s="2"/>
      <c r="G2" s="2"/>
      <c r="H2" s="2"/>
      <c r="I2" s="2"/>
      <c r="J2" s="2"/>
      <c r="K2" s="2"/>
    </row>
    <row r="3" spans="2:15" ht="16.5">
      <c r="B3" s="3" t="s">
        <v>36</v>
      </c>
      <c r="C3" s="28" t="s">
        <v>232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1.1160000085830688E-2</v>
      </c>
      <c r="D8" s="52">
        <v>1.1160000085830688E-2</v>
      </c>
      <c r="E8" s="49">
        <v>1.1160000085830688E-2</v>
      </c>
      <c r="F8" s="52">
        <v>1.1160000085830688E-2</v>
      </c>
      <c r="G8" s="52">
        <v>1.1160000085830688E-2</v>
      </c>
      <c r="H8" s="52">
        <v>1.1160000085830688E-2</v>
      </c>
      <c r="I8" s="53">
        <v>1.1160000085830688E-2</v>
      </c>
      <c r="J8" s="53">
        <v>1.1324117734151731E-2</v>
      </c>
      <c r="K8" s="54">
        <v>1.1555122022978878E-2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0.17765743195767081</v>
      </c>
      <c r="D9" s="52">
        <v>0.31</v>
      </c>
      <c r="E9" s="49">
        <v>0.29449999999999998</v>
      </c>
      <c r="F9" s="52">
        <v>0.2434106252640385</v>
      </c>
      <c r="G9" s="52">
        <v>0.22922167201348403</v>
      </c>
      <c r="H9" s="52">
        <v>0.25923879572953545</v>
      </c>
      <c r="I9" s="53">
        <v>0.28925591944558682</v>
      </c>
      <c r="J9" s="53">
        <v>0.31927304316163829</v>
      </c>
      <c r="K9" s="54">
        <v>0.35073123952123736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0.12675900000000001</v>
      </c>
      <c r="D13" s="52">
        <v>0.13507924500000001</v>
      </c>
      <c r="E13" s="49">
        <v>0.14535930999999999</v>
      </c>
      <c r="F13" s="52">
        <v>0.17825448808543368</v>
      </c>
      <c r="G13" s="52">
        <v>0.25938163210901688</v>
      </c>
      <c r="H13" s="52">
        <v>0.27243228026544519</v>
      </c>
      <c r="I13" s="53">
        <v>0.28548292842187367</v>
      </c>
      <c r="J13" s="53">
        <v>0.29853357657830232</v>
      </c>
      <c r="K13" s="54">
        <v>0.30124921500304302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52">
        <v>0</v>
      </c>
      <c r="E15" s="49">
        <v>0</v>
      </c>
      <c r="F15" s="52">
        <v>0</v>
      </c>
      <c r="G15" s="52">
        <v>0</v>
      </c>
      <c r="H15" s="52">
        <v>0</v>
      </c>
      <c r="I15" s="53">
        <v>0</v>
      </c>
      <c r="J15" s="53">
        <v>0</v>
      </c>
      <c r="K15" s="54">
        <v>0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0.91202000000000016</v>
      </c>
      <c r="D16" s="52">
        <v>0.85719728285039976</v>
      </c>
      <c r="E16" s="49">
        <v>0.95161939999999989</v>
      </c>
      <c r="F16" s="52">
        <v>0.27416462000000003</v>
      </c>
      <c r="G16" s="52">
        <v>0.43</v>
      </c>
      <c r="H16" s="52">
        <v>0.42592343449771508</v>
      </c>
      <c r="I16" s="53">
        <v>0.43</v>
      </c>
      <c r="J16" s="53">
        <v>0.43411558281137885</v>
      </c>
      <c r="K16" s="54">
        <v>0.43827055637130963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7.9081000000000008E-4</v>
      </c>
      <c r="D22" s="52">
        <v>5.9675000000000006E-4</v>
      </c>
      <c r="E22" s="49">
        <v>6.2681999999999994E-4</v>
      </c>
      <c r="F22" s="52">
        <v>1.0639200000000001E-3</v>
      </c>
      <c r="G22" s="52">
        <v>1.028586485667684E-3</v>
      </c>
      <c r="H22" s="52">
        <v>1.0508346001840549E-3</v>
      </c>
      <c r="I22" s="53">
        <v>1.0667088047436454E-3</v>
      </c>
      <c r="J22" s="53">
        <v>1.082583001079039E-3</v>
      </c>
      <c r="K22" s="54">
        <v>1.0952297597343959E-3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3.5619049600000006</v>
      </c>
      <c r="D23" s="52">
        <v>4.2637077599999991</v>
      </c>
      <c r="E23" s="49">
        <v>4.21233828</v>
      </c>
      <c r="F23" s="52">
        <v>3.0662289100000004</v>
      </c>
      <c r="G23" s="52">
        <v>2.1967258158191081</v>
      </c>
      <c r="H23" s="52">
        <v>2.2259335947109253</v>
      </c>
      <c r="I23" s="53">
        <v>2.2536842473297498</v>
      </c>
      <c r="J23" s="53">
        <v>2.2817808665679729</v>
      </c>
      <c r="K23" s="54">
        <v>2.3102277655818799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0.21389999999999998</v>
      </c>
      <c r="D28" s="52">
        <v>0.21389999999999998</v>
      </c>
      <c r="E28" s="49">
        <v>1.1889080488841066</v>
      </c>
      <c r="F28" s="52">
        <v>1.0465699520713589</v>
      </c>
      <c r="G28" s="52">
        <v>0.83613409305141906</v>
      </c>
      <c r="H28" s="52">
        <v>0.84880279143098658</v>
      </c>
      <c r="I28" s="53">
        <v>0.86147148981055288</v>
      </c>
      <c r="J28" s="53">
        <v>0.87414018819012007</v>
      </c>
      <c r="K28" s="54">
        <v>0.86695468975803802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0.10474834730616213</v>
      </c>
      <c r="D29" s="52">
        <v>0.21080000000000002</v>
      </c>
      <c r="E29" s="49">
        <v>0.40525646702096141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3.3170000000000002</v>
      </c>
      <c r="D30" s="52">
        <v>5.3940000000000001</v>
      </c>
      <c r="E30" s="49">
        <v>6.1690000000000005</v>
      </c>
      <c r="F30" s="52">
        <v>7.0680000000000005</v>
      </c>
      <c r="G30" s="52">
        <v>8.2958085971181461</v>
      </c>
      <c r="H30" s="52">
        <v>9.4512596103149686</v>
      </c>
      <c r="I30" s="53">
        <v>10.795968656520976</v>
      </c>
      <c r="J30" s="53">
        <v>12.365456876765661</v>
      </c>
      <c r="K30" s="54">
        <v>13.958188282317627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1.5033034091149786</v>
      </c>
      <c r="D32" s="52">
        <v>1.2129978651974958</v>
      </c>
      <c r="E32" s="49">
        <v>0.58775586262636637</v>
      </c>
      <c r="F32" s="52">
        <v>0.70541001327064501</v>
      </c>
      <c r="G32" s="52">
        <v>1.1532</v>
      </c>
      <c r="H32" s="52">
        <v>1.1887584718359885</v>
      </c>
      <c r="I32" s="53">
        <v>1.2021790111265735</v>
      </c>
      <c r="J32" s="53">
        <v>1.2157510621658589</v>
      </c>
      <c r="K32" s="54">
        <v>1.2294763354521707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11.730597924102787</v>
      </c>
      <c r="D38" s="52">
        <v>11.729796836437297</v>
      </c>
      <c r="E38" s="49">
        <v>2.1301920225532118</v>
      </c>
      <c r="F38" s="52">
        <v>3.9002617251600005</v>
      </c>
      <c r="G38" s="52">
        <v>1.8803227077295566</v>
      </c>
      <c r="H38" s="52">
        <v>2.2393822670975201</v>
      </c>
      <c r="I38" s="53">
        <v>2.5437303673567788</v>
      </c>
      <c r="J38" s="53">
        <v>2.8767200018942383</v>
      </c>
      <c r="K38" s="54">
        <v>3.1956250371854087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0.1236191112176343</v>
      </c>
      <c r="D42" s="52">
        <v>0.248</v>
      </c>
      <c r="E42" s="49">
        <v>0.15004000000000001</v>
      </c>
      <c r="F42" s="52">
        <v>0.15358097445818902</v>
      </c>
      <c r="G42" s="52">
        <v>0.22279700777959643</v>
      </c>
      <c r="H42" s="52">
        <v>0.23400692012070809</v>
      </c>
      <c r="I42" s="53">
        <v>0.24521683246181983</v>
      </c>
      <c r="J42" s="53">
        <v>0.25642674480293171</v>
      </c>
      <c r="K42" s="54">
        <v>0.24836191838327257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4.5912692632588215</v>
      </c>
      <c r="D43" s="52">
        <v>5.2186867878992809</v>
      </c>
      <c r="E43" s="49">
        <v>5.3178897536589647</v>
      </c>
      <c r="F43" s="52">
        <v>6.4259208859453683</v>
      </c>
      <c r="G43" s="52">
        <v>7.2922137353320329</v>
      </c>
      <c r="H43" s="52">
        <v>7.9568514163102311</v>
      </c>
      <c r="I43" s="53">
        <v>8.6908266641185214</v>
      </c>
      <c r="J43" s="53">
        <v>9.5071531905177888</v>
      </c>
      <c r="K43" s="54">
        <v>9.9262132448794862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6.2E-2</v>
      </c>
      <c r="D44" s="52">
        <v>7.7499999999999999E-2</v>
      </c>
      <c r="E44" s="49">
        <v>0.34100000000000003</v>
      </c>
      <c r="F44" s="52">
        <v>0.41636577015751047</v>
      </c>
      <c r="G44" s="52">
        <v>0.41903139998876365</v>
      </c>
      <c r="H44" s="52">
        <v>0.44011474086870112</v>
      </c>
      <c r="I44" s="53">
        <v>0.4611980817486388</v>
      </c>
      <c r="J44" s="53">
        <v>0.48228142262857665</v>
      </c>
      <c r="K44" s="54">
        <v>0.4670047360980456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0.80388586200000001</v>
      </c>
      <c r="D51" s="52">
        <v>0.72370014599999999</v>
      </c>
      <c r="E51" s="49">
        <v>0.74039401800000004</v>
      </c>
      <c r="F51" s="52">
        <v>0.67884261899999998</v>
      </c>
      <c r="G51" s="52">
        <v>0.63531440921705062</v>
      </c>
      <c r="H51" s="52">
        <v>0.64905612945848101</v>
      </c>
      <c r="I51" s="53">
        <v>0.65886095484953255</v>
      </c>
      <c r="J51" s="53">
        <v>0.66866577516084513</v>
      </c>
      <c r="K51" s="54">
        <v>0.67492150346773117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1.0292000000000001</v>
      </c>
      <c r="D52" s="52">
        <v>5.2700000000000004E-2</v>
      </c>
      <c r="E52" s="49">
        <v>4.1093005755925484E-2</v>
      </c>
      <c r="F52" s="52">
        <v>2.2024736008265013E-2</v>
      </c>
      <c r="G52" s="52">
        <v>2.4403850231306357E-2</v>
      </c>
      <c r="H52" s="52">
        <v>2.5631716909611062E-2</v>
      </c>
      <c r="I52" s="53">
        <v>2.6859583587915778E-2</v>
      </c>
      <c r="J52" s="53">
        <v>2.80874502662205E-2</v>
      </c>
      <c r="K52" s="54">
        <v>2.7024907266171773E-2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1.12668569566</v>
      </c>
      <c r="D54" s="52">
        <v>1.04622408772</v>
      </c>
      <c r="E54" s="49">
        <v>1.0408622003099999</v>
      </c>
      <c r="F54" s="52">
        <v>0.95670290400000002</v>
      </c>
      <c r="G54" s="52">
        <v>0.50827422989805393</v>
      </c>
      <c r="H54" s="52">
        <v>0.51926809714214062</v>
      </c>
      <c r="I54" s="53">
        <v>0.52711230782368845</v>
      </c>
      <c r="J54" s="53">
        <v>0.53495651444126358</v>
      </c>
      <c r="K54" s="54">
        <v>0.53994412883199128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1.042902</v>
      </c>
      <c r="D55" s="52">
        <v>0.9038484</v>
      </c>
      <c r="E55" s="49">
        <v>1.00350348</v>
      </c>
      <c r="F55" s="52">
        <v>0</v>
      </c>
      <c r="G55" s="52">
        <v>0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0.31000000238418579</v>
      </c>
      <c r="D60" s="52">
        <v>0.31000000238418579</v>
      </c>
      <c r="E60" s="49">
        <v>0.31000000238418579</v>
      </c>
      <c r="F60" s="52">
        <v>0.31000000238418579</v>
      </c>
      <c r="G60" s="52">
        <v>0.31000000238418579</v>
      </c>
      <c r="H60" s="52">
        <v>0.31000000238418579</v>
      </c>
      <c r="I60" s="53">
        <v>0.31000000238418579</v>
      </c>
      <c r="J60" s="53">
        <v>0.34216981395235607</v>
      </c>
      <c r="K60" s="54">
        <v>0.300287096020319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</v>
      </c>
      <c r="D64" s="52">
        <v>0</v>
      </c>
      <c r="E64" s="49">
        <v>0</v>
      </c>
      <c r="F64" s="52">
        <v>0</v>
      </c>
      <c r="G64" s="52">
        <v>0</v>
      </c>
      <c r="H64" s="52">
        <v>0</v>
      </c>
      <c r="I64" s="53">
        <v>0</v>
      </c>
      <c r="J64" s="53">
        <v>0</v>
      </c>
      <c r="K64" s="54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1.65571</v>
      </c>
      <c r="D67" s="52">
        <v>1.4628544098300003</v>
      </c>
      <c r="E67" s="49">
        <v>1.3635474153004281</v>
      </c>
      <c r="F67" s="52">
        <v>1.6252011602746772</v>
      </c>
      <c r="G67" s="52">
        <v>1.7</v>
      </c>
      <c r="H67" s="52">
        <v>1.8</v>
      </c>
      <c r="I67" s="53">
        <v>1.9</v>
      </c>
      <c r="J67" s="53">
        <v>2.0055555555555569</v>
      </c>
      <c r="K67" s="54">
        <v>2.1169753086419782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21.376049999999999</v>
      </c>
      <c r="D68" s="52">
        <v>22.930700000000002</v>
      </c>
      <c r="E68" s="49">
        <v>9.3350820647753423</v>
      </c>
      <c r="F68" s="52">
        <v>5.7870434199999998</v>
      </c>
      <c r="G68" s="52">
        <v>3.4072784269872334</v>
      </c>
      <c r="H68" s="52">
        <v>3.4563851466788886</v>
      </c>
      <c r="I68" s="53">
        <v>3.5028500002499063</v>
      </c>
      <c r="J68" s="53">
        <v>3.5499394898281285</v>
      </c>
      <c r="K68" s="54">
        <v>3.5976620125161269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0.67675105950793502</v>
      </c>
      <c r="D71" s="52">
        <v>0.26721115062239503</v>
      </c>
      <c r="E71" s="49">
        <v>0.4743</v>
      </c>
      <c r="F71" s="52">
        <v>0.55800000000000005</v>
      </c>
      <c r="G71" s="52">
        <v>0.65093196177039159</v>
      </c>
      <c r="H71" s="52">
        <v>0.66079456725176133</v>
      </c>
      <c r="I71" s="53">
        <v>0.67065717273313064</v>
      </c>
      <c r="J71" s="53">
        <v>0.6805197782145006</v>
      </c>
      <c r="K71" s="54">
        <v>0.66465643093315507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22.189000150400002</v>
      </c>
      <c r="D72" s="52">
        <v>24.503941788099997</v>
      </c>
      <c r="E72" s="49">
        <v>5.2032119229000005</v>
      </c>
      <c r="F72" s="52">
        <v>8.1945066244699998</v>
      </c>
      <c r="G72" s="52">
        <v>9.92</v>
      </c>
      <c r="H72" s="52">
        <v>1.643</v>
      </c>
      <c r="I72" s="53">
        <v>1.7050000000000001</v>
      </c>
      <c r="J72" s="53">
        <v>1.7693396226415092</v>
      </c>
      <c r="K72" s="54">
        <v>1.8361071555713773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1.10904143</v>
      </c>
      <c r="D74" s="52">
        <v>0.87849846000000009</v>
      </c>
      <c r="E74" s="49">
        <v>0.77107261000000005</v>
      </c>
      <c r="F74" s="52">
        <v>0.54580057000000004</v>
      </c>
      <c r="G74" s="52">
        <v>0.4</v>
      </c>
      <c r="H74" s="52">
        <v>0.38</v>
      </c>
      <c r="I74" s="53">
        <v>0.37</v>
      </c>
      <c r="J74" s="53">
        <v>0.36026315789473656</v>
      </c>
      <c r="K74" s="54">
        <v>0.35078254847645385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3.2140578350000002</v>
      </c>
      <c r="D83" s="52">
        <v>1.3476388200000002</v>
      </c>
      <c r="E83" s="49">
        <v>1.7963903250000002</v>
      </c>
      <c r="F83" s="52">
        <v>1.73383</v>
      </c>
      <c r="G83" s="52">
        <v>1.4881617178645473E-2</v>
      </c>
      <c r="H83" s="52">
        <v>1.5203503503026234E-2</v>
      </c>
      <c r="I83" s="53">
        <v>1.5433171925237703E-2</v>
      </c>
      <c r="J83" s="53">
        <v>1.5662840228461265E-2</v>
      </c>
      <c r="K83" s="54">
        <v>1.5743864868261501E-2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2.1668334765107766</v>
      </c>
      <c r="D85" s="52">
        <v>2.79</v>
      </c>
      <c r="E85" s="49">
        <v>3.0979915362711457</v>
      </c>
      <c r="F85" s="52">
        <v>3.3488232304472616</v>
      </c>
      <c r="G85" s="52">
        <v>5.6349879466365422</v>
      </c>
      <c r="H85" s="52">
        <v>5.9474442572530979</v>
      </c>
      <c r="I85" s="53">
        <v>6.2599005678696544</v>
      </c>
      <c r="J85" s="53">
        <v>6.572356878486211</v>
      </c>
      <c r="K85" s="54">
        <v>5.8654445812727234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3.1000000238418581E-3</v>
      </c>
      <c r="D86" s="52">
        <v>3.1000000238418581E-3</v>
      </c>
      <c r="E86" s="49">
        <v>3.1000000238418581E-3</v>
      </c>
      <c r="F86" s="52">
        <v>3.1000000238418581E-3</v>
      </c>
      <c r="G86" s="52">
        <v>3.1000000238418581E-3</v>
      </c>
      <c r="H86" s="52">
        <v>3.1000000238418581E-3</v>
      </c>
      <c r="I86" s="53">
        <v>3.1000000238418581E-3</v>
      </c>
      <c r="J86" s="53">
        <v>3.1000000238418581E-3</v>
      </c>
      <c r="K86" s="54">
        <v>3.1000000238418581E-3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0.48592274479878694</v>
      </c>
      <c r="D87" s="52">
        <v>0.68137999999999999</v>
      </c>
      <c r="E87" s="49">
        <v>0.73780000000000001</v>
      </c>
      <c r="F87" s="52">
        <v>0.70611320675401845</v>
      </c>
      <c r="G87" s="52">
        <v>0.82372186198722541</v>
      </c>
      <c r="H87" s="52">
        <v>0.93159020105698076</v>
      </c>
      <c r="I87" s="53">
        <v>1.0394585401267362</v>
      </c>
      <c r="J87" s="53">
        <v>1.1473268791964921</v>
      </c>
      <c r="K87" s="54">
        <v>0.91427200072561743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1.0353999999999999</v>
      </c>
      <c r="D89" s="52">
        <v>0.81244799999999995</v>
      </c>
      <c r="E89" s="49">
        <v>0.81244799999999995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6.6652515505156007</v>
      </c>
      <c r="D91" s="52">
        <v>7.2281133616142315</v>
      </c>
      <c r="E91" s="49">
        <v>7.9079232337606458</v>
      </c>
      <c r="F91" s="52">
        <v>7.760260999999999</v>
      </c>
      <c r="G91" s="52">
        <v>0.93999999999999972</v>
      </c>
      <c r="H91" s="52">
        <v>0.90323431353169203</v>
      </c>
      <c r="I91" s="53">
        <v>0.91242943389137465</v>
      </c>
      <c r="J91" s="53">
        <v>0.92171816256194838</v>
      </c>
      <c r="K91" s="54">
        <v>0.93110145249623288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8.2669479400000014</v>
      </c>
      <c r="D93" s="52">
        <v>8.2127072400000003</v>
      </c>
      <c r="E93" s="49">
        <v>4.6900873626473603</v>
      </c>
      <c r="F93" s="52">
        <v>1.2999403706330002</v>
      </c>
      <c r="G93" s="52">
        <v>1.6035825425123924</v>
      </c>
      <c r="H93" s="52">
        <v>1.845396330032641</v>
      </c>
      <c r="I93" s="53">
        <v>2.1254529138010749</v>
      </c>
      <c r="J93" s="53">
        <v>2.4523869968168905</v>
      </c>
      <c r="K93" s="54">
        <v>2.8144447503454462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0</v>
      </c>
      <c r="G101" s="52">
        <v>0</v>
      </c>
      <c r="H101" s="52">
        <v>0</v>
      </c>
      <c r="I101" s="53">
        <v>0</v>
      </c>
      <c r="J101" s="53">
        <v>0</v>
      </c>
      <c r="K101" s="54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0.90792827279999999</v>
      </c>
      <c r="D107" s="52">
        <v>0.63584891119999998</v>
      </c>
      <c r="E107" s="49">
        <v>1.5402393399999998</v>
      </c>
      <c r="F107" s="52">
        <v>2.3537212272000003</v>
      </c>
      <c r="G107" s="52">
        <v>0.73465142281351203</v>
      </c>
      <c r="H107" s="52">
        <v>0.75054178226516299</v>
      </c>
      <c r="I107" s="53">
        <v>0.76187967861927053</v>
      </c>
      <c r="J107" s="53">
        <v>0.77321756909937722</v>
      </c>
      <c r="K107" s="54">
        <v>0.7764189982500751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0.16941347938639453</v>
      </c>
      <c r="D109" s="52">
        <v>0.102579</v>
      </c>
      <c r="E109" s="49">
        <v>7.8755768207845023E-2</v>
      </c>
      <c r="F109" s="52">
        <v>7.2623198785483983E-2</v>
      </c>
      <c r="G109" s="52">
        <v>6.4816079063141407E-2</v>
      </c>
      <c r="H109" s="52">
        <v>6.5798140867128388E-2</v>
      </c>
      <c r="I109" s="53">
        <v>6.6780202671115368E-2</v>
      </c>
      <c r="J109" s="53">
        <v>6.7762264475102377E-2</v>
      </c>
      <c r="K109" s="54">
        <v>6.522161389401851E-2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7.9522697317233465E-2</v>
      </c>
      <c r="D118" s="52">
        <v>8.6490000000000011E-2</v>
      </c>
      <c r="E118" s="49">
        <v>0.10419100000000001</v>
      </c>
      <c r="F118" s="52">
        <v>9.8704014621865982E-2</v>
      </c>
      <c r="G118" s="52">
        <v>0.1034993773230827</v>
      </c>
      <c r="H118" s="52">
        <v>0.11499930813675863</v>
      </c>
      <c r="I118" s="53">
        <v>0.12649923895043444</v>
      </c>
      <c r="J118" s="53">
        <v>0.13799916976411034</v>
      </c>
      <c r="K118" s="54">
        <v>0.11071275169445782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0.50220000000000009</v>
      </c>
      <c r="D119" s="52">
        <v>0.52700000000000002</v>
      </c>
      <c r="E119" s="49">
        <v>0.25419999999999998</v>
      </c>
      <c r="F119" s="52">
        <v>0.10175548696315755</v>
      </c>
      <c r="G119" s="52">
        <v>0.41938937218082456</v>
      </c>
      <c r="H119" s="52">
        <v>0.46488916255893309</v>
      </c>
      <c r="I119" s="53">
        <v>0.51038895293704134</v>
      </c>
      <c r="J119" s="53">
        <v>0.55588874331514992</v>
      </c>
      <c r="K119" s="54">
        <v>0.43494275882066558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6.3296888100000004</v>
      </c>
      <c r="D130" s="52">
        <v>6.2778022499999997</v>
      </c>
      <c r="E130" s="49">
        <v>5.8979697900000003</v>
      </c>
      <c r="F130" s="52">
        <v>5.6587400000000008</v>
      </c>
      <c r="G130" s="52">
        <v>0.76616329610304046</v>
      </c>
      <c r="H130" s="52">
        <v>0.74832600619250056</v>
      </c>
      <c r="I130" s="53">
        <v>0.74832600619250056</v>
      </c>
      <c r="J130" s="53">
        <v>0.74832600619250056</v>
      </c>
      <c r="K130" s="54">
        <v>0.74832600619250056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</v>
      </c>
      <c r="D131" s="52">
        <v>0</v>
      </c>
      <c r="E131" s="49">
        <v>0</v>
      </c>
      <c r="F131" s="52">
        <v>0</v>
      </c>
      <c r="G131" s="52">
        <v>0</v>
      </c>
      <c r="H131" s="52">
        <v>0</v>
      </c>
      <c r="I131" s="53">
        <v>0</v>
      </c>
      <c r="J131" s="53">
        <v>0</v>
      </c>
      <c r="K131" s="54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52">
        <v>0</v>
      </c>
      <c r="E134" s="49">
        <v>0</v>
      </c>
      <c r="F134" s="52">
        <v>0</v>
      </c>
      <c r="G134" s="52">
        <v>0</v>
      </c>
      <c r="H134" s="52">
        <v>0</v>
      </c>
      <c r="I134" s="53">
        <v>0</v>
      </c>
      <c r="J134" s="53">
        <v>0</v>
      </c>
      <c r="K134" s="54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0.35029999999999994</v>
      </c>
      <c r="D136" s="52">
        <v>0.31080487861225398</v>
      </c>
      <c r="E136" s="49">
        <v>0.39169493195091765</v>
      </c>
      <c r="F136" s="52">
        <v>0.5347475934847824</v>
      </c>
      <c r="G136" s="52">
        <v>0.68457294994273032</v>
      </c>
      <c r="H136" s="52">
        <v>0.80810996896345888</v>
      </c>
      <c r="I136" s="53">
        <v>0.95441692458177008</v>
      </c>
      <c r="J136" s="53">
        <v>1.1277674220774776</v>
      </c>
      <c r="K136" s="54">
        <v>1.3254076588213766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2.0735900000000003</v>
      </c>
      <c r="D137" s="52">
        <v>1.6371720000000001</v>
      </c>
      <c r="E137" s="49">
        <v>1.7326365000000001</v>
      </c>
      <c r="F137" s="52">
        <v>1.9554800000000001</v>
      </c>
      <c r="G137" s="52">
        <v>1.2983110529161046</v>
      </c>
      <c r="H137" s="52">
        <v>1.3081478676668323</v>
      </c>
      <c r="I137" s="53">
        <v>1.3176974062228199</v>
      </c>
      <c r="J137" s="53">
        <v>1.3273166568418593</v>
      </c>
      <c r="K137" s="54">
        <v>1.3370061284251613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</v>
      </c>
      <c r="D144" s="52">
        <v>0.19220000147819519</v>
      </c>
      <c r="E144" s="49">
        <v>0.19220000147819519</v>
      </c>
      <c r="F144" s="52">
        <v>0.19220000147819519</v>
      </c>
      <c r="G144" s="52">
        <v>0.19220000147819519</v>
      </c>
      <c r="H144" s="52">
        <v>0.19220000147819519</v>
      </c>
      <c r="I144" s="53">
        <v>0.19220000147819519</v>
      </c>
      <c r="J144" s="53">
        <v>0.20098628726005566</v>
      </c>
      <c r="K144" s="54">
        <v>0.17897245673123377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3.5353900400000002</v>
      </c>
      <c r="D146" s="52">
        <v>3.87200385</v>
      </c>
      <c r="E146" s="49">
        <v>4.0262421800000006</v>
      </c>
      <c r="F146" s="52">
        <v>4.3619576595999998</v>
      </c>
      <c r="G146" s="52">
        <v>0.87073517104907483</v>
      </c>
      <c r="H146" s="52">
        <v>1.1718245769271218</v>
      </c>
      <c r="I146" s="53">
        <v>1.1718245769271218</v>
      </c>
      <c r="J146" s="53">
        <v>1.1718245769271218</v>
      </c>
      <c r="K146" s="54">
        <v>4.5526899999999992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0.56664429952531326</v>
      </c>
      <c r="D147" s="52">
        <v>0.59954989373377443</v>
      </c>
      <c r="E147" s="49">
        <v>0.43506177688832437</v>
      </c>
      <c r="F147" s="52">
        <v>0.44784016669655652</v>
      </c>
      <c r="G147" s="52">
        <v>4.9981065420270365E-3</v>
      </c>
      <c r="H147" s="52">
        <v>5.1837226708136884E-3</v>
      </c>
      <c r="I147" s="53">
        <v>5.3460266163314635E-3</v>
      </c>
      <c r="J147" s="53">
        <v>5.5134123481259166E-3</v>
      </c>
      <c r="K147" s="54">
        <v>5.6860389784828226E-3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3.2587862006580114E-2</v>
      </c>
      <c r="G148" s="52">
        <v>3.4003981217092916E-2</v>
      </c>
      <c r="H148" s="52">
        <v>3.8456883519331284E-2</v>
      </c>
      <c r="I148" s="53">
        <v>4.2909785821569624E-2</v>
      </c>
      <c r="J148" s="53">
        <v>4.7362688123807992E-2</v>
      </c>
      <c r="K148" s="54">
        <v>3.6228608333243373E-2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4.0333780235000001</v>
      </c>
      <c r="D149" s="52">
        <v>3.2822048095</v>
      </c>
      <c r="E149" s="49">
        <v>3.2126372910000001</v>
      </c>
      <c r="F149" s="52">
        <v>2.9189371374999999</v>
      </c>
      <c r="G149" s="52">
        <v>3.4409999999999998</v>
      </c>
      <c r="H149" s="52">
        <v>3.6447892370489625</v>
      </c>
      <c r="I149" s="53">
        <v>3.7043761909824062</v>
      </c>
      <c r="J149" s="53">
        <v>3.7649373041465015</v>
      </c>
      <c r="K149" s="54">
        <v>3.8264885026147306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3.7345358814208631</v>
      </c>
      <c r="D150" s="52">
        <v>2.3752973233939394</v>
      </c>
      <c r="E150" s="49">
        <v>2.6517138331818182</v>
      </c>
      <c r="F150" s="52">
        <v>3.6215831173030351</v>
      </c>
      <c r="G150" s="52">
        <v>3.9463547979561602</v>
      </c>
      <c r="H150" s="52">
        <v>4.0317136420500193</v>
      </c>
      <c r="I150" s="53">
        <v>4.092617848162365</v>
      </c>
      <c r="J150" s="53">
        <v>4.1535220227211171</v>
      </c>
      <c r="K150" s="54">
        <v>4.1689228008170307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0.54870000000000008</v>
      </c>
      <c r="D160" s="52">
        <v>0.36301549375257436</v>
      </c>
      <c r="E160" s="49">
        <v>0.33064828943084895</v>
      </c>
      <c r="F160" s="52">
        <v>0.57484980650867634</v>
      </c>
      <c r="G160" s="52">
        <v>0.36840350103217645</v>
      </c>
      <c r="H160" s="52">
        <v>0.37398537225993667</v>
      </c>
      <c r="I160" s="53">
        <v>0.37956724348769677</v>
      </c>
      <c r="J160" s="53">
        <v>0.38514911471545721</v>
      </c>
      <c r="K160" s="54">
        <v>0.3700320223158548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0.58523040450096175</v>
      </c>
      <c r="E163" s="49">
        <v>0.68498292694815066</v>
      </c>
      <c r="F163" s="52">
        <v>0.75627650016320103</v>
      </c>
      <c r="G163" s="52">
        <v>0.83499036574147212</v>
      </c>
      <c r="H163" s="52">
        <v>0.87758326613096205</v>
      </c>
      <c r="I163" s="53">
        <v>0.92234883250322397</v>
      </c>
      <c r="J163" s="53">
        <v>1.0953282742318278</v>
      </c>
      <c r="K163" s="54">
        <v>1.3005804521648163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1.1487111999999999</v>
      </c>
      <c r="D164" s="52">
        <v>1.12561434</v>
      </c>
      <c r="E164" s="49">
        <v>1.0322581499999999</v>
      </c>
      <c r="F164" s="52">
        <v>1.2811754709999998</v>
      </c>
      <c r="G164" s="52">
        <v>1.8320999999999998E-4</v>
      </c>
      <c r="H164" s="52">
        <v>2.1235000000000001E-4</v>
      </c>
      <c r="I164" s="53">
        <v>2.3529000000000001E-4</v>
      </c>
      <c r="J164" s="53">
        <v>2.6070818978102196E-4</v>
      </c>
      <c r="K164" s="54">
        <v>2.8887228619532224E-4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0</v>
      </c>
      <c r="E165" s="49">
        <v>2.8042134999999999E-5</v>
      </c>
      <c r="F165" s="52">
        <v>3.1000000000000004E-6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1.8104</v>
      </c>
      <c r="D168" s="52">
        <v>2.2536999999999998</v>
      </c>
      <c r="E168" s="49">
        <v>2.4275065558611728</v>
      </c>
      <c r="F168" s="52">
        <v>1.8785037701732969</v>
      </c>
      <c r="G168" s="52">
        <v>2.449949593497319</v>
      </c>
      <c r="H168" s="52">
        <v>2.5520308265597076</v>
      </c>
      <c r="I168" s="53">
        <v>2.6541120596220948</v>
      </c>
      <c r="J168" s="53">
        <v>2.7561932926844839</v>
      </c>
      <c r="K168" s="54">
        <v>2.404751577262207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5.8485050988442184</v>
      </c>
      <c r="D169" s="52">
        <v>5.2401967425799967</v>
      </c>
      <c r="E169" s="49">
        <v>6.7016319924712375</v>
      </c>
      <c r="F169" s="52">
        <v>9.1823091985736092</v>
      </c>
      <c r="G169" s="52">
        <v>11.755004738572397</v>
      </c>
      <c r="H169" s="52">
        <v>13.876295455798747</v>
      </c>
      <c r="I169" s="53">
        <v>16.388575493628501</v>
      </c>
      <c r="J169" s="53">
        <v>19.36522819319309</v>
      </c>
      <c r="K169" s="54">
        <v>22.758967194495238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2.8000296655999999</v>
      </c>
      <c r="D170" s="52">
        <v>2.1441425465999999</v>
      </c>
      <c r="E170" s="49">
        <v>2.0763839772999999</v>
      </c>
      <c r="F170" s="52">
        <v>1.4485181116999999</v>
      </c>
      <c r="G170" s="52">
        <v>1.5409999999999515E-3</v>
      </c>
      <c r="H170" s="52">
        <v>1.5437898799038705E-3</v>
      </c>
      <c r="I170" s="53">
        <v>1.550677680049793E-3</v>
      </c>
      <c r="J170" s="53">
        <v>1.5575962109262808E-3</v>
      </c>
      <c r="K170" s="54">
        <v>1.564545609642104E-3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0.81374999999999997</v>
      </c>
      <c r="D175" s="52">
        <v>0.70835000000000004</v>
      </c>
      <c r="E175" s="49">
        <v>0.63890999999999998</v>
      </c>
      <c r="F175" s="52">
        <v>0.43970400000000004</v>
      </c>
      <c r="G175" s="52">
        <v>0.39063431382678571</v>
      </c>
      <c r="H175" s="52">
        <v>0.39063431382678571</v>
      </c>
      <c r="I175" s="53">
        <v>0.39063431382678571</v>
      </c>
      <c r="J175" s="53">
        <v>0.39063431382678571</v>
      </c>
      <c r="K175" s="54">
        <v>0.39063431382678571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6.8131800000000006E-2</v>
      </c>
      <c r="D176" s="52">
        <v>5.9527440000000001E-2</v>
      </c>
      <c r="E176" s="49">
        <v>6.0290969999999992E-2</v>
      </c>
      <c r="F176" s="52">
        <v>5.2201829999999998E-2</v>
      </c>
      <c r="G176" s="52">
        <v>0.1</v>
      </c>
      <c r="H176" s="52">
        <v>0.1</v>
      </c>
      <c r="I176" s="53">
        <v>0.1</v>
      </c>
      <c r="J176" s="53">
        <v>0.1</v>
      </c>
      <c r="K176" s="54">
        <v>0.1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0.186</v>
      </c>
      <c r="F180" s="52">
        <v>0.1973416816530843</v>
      </c>
      <c r="G180" s="52">
        <v>0.19140279489231782</v>
      </c>
      <c r="H180" s="52">
        <v>0.20279581839781291</v>
      </c>
      <c r="I180" s="53">
        <v>0.21418884190330795</v>
      </c>
      <c r="J180" s="53">
        <v>0.22558186540880321</v>
      </c>
      <c r="K180" s="54">
        <v>0.19702543264509384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3.1132926814634427E-4</v>
      </c>
      <c r="D185" s="52">
        <v>4.6500000000000003E-4</v>
      </c>
      <c r="E185" s="49">
        <v>7.2168429226328432E-4</v>
      </c>
      <c r="F185" s="52">
        <v>7.8639252409841507E-4</v>
      </c>
      <c r="G185" s="52">
        <v>8.3621472814573322E-4</v>
      </c>
      <c r="H185" s="52">
        <v>9.4571903778386483E-4</v>
      </c>
      <c r="I185" s="53">
        <v>1.0552233474219962E-3</v>
      </c>
      <c r="J185" s="53">
        <v>1.1647276570601285E-3</v>
      </c>
      <c r="K185" s="54">
        <v>8.88046439465334E-4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0.12808393999999998</v>
      </c>
      <c r="D186" s="52">
        <v>5.0883297700000005</v>
      </c>
      <c r="E186" s="49">
        <v>4.29219025</v>
      </c>
      <c r="F186" s="52">
        <v>1.7599723000000003</v>
      </c>
      <c r="G186" s="52">
        <v>0</v>
      </c>
      <c r="H186" s="52">
        <v>0</v>
      </c>
      <c r="I186" s="53">
        <v>0</v>
      </c>
      <c r="J186" s="53">
        <v>0</v>
      </c>
      <c r="K186" s="54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0.38128883576803041</v>
      </c>
      <c r="D187" s="52">
        <v>0.34924600000000006</v>
      </c>
      <c r="E187" s="49">
        <v>0.40135699999999996</v>
      </c>
      <c r="F187" s="52">
        <v>0.54127063761804184</v>
      </c>
      <c r="G187" s="52">
        <v>0.75901728198541618</v>
      </c>
      <c r="H187" s="52">
        <v>0.7705175438336801</v>
      </c>
      <c r="I187" s="53">
        <v>0.78201780568194346</v>
      </c>
      <c r="J187" s="53">
        <v>0.7935180675302077</v>
      </c>
      <c r="K187" s="54">
        <v>0.76214058273633856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4.0111115760000011</v>
      </c>
      <c r="D190" s="52">
        <v>1.6465134221999997</v>
      </c>
      <c r="E190" s="49">
        <v>2.2363931898000002</v>
      </c>
      <c r="F190" s="52">
        <v>2.6529300899999999</v>
      </c>
      <c r="G190" s="52">
        <v>6.2285767398835112</v>
      </c>
      <c r="H190" s="52">
        <v>6.5338332457393333</v>
      </c>
      <c r="I190" s="53">
        <v>6.7178024240183287</v>
      </c>
      <c r="J190" s="53">
        <v>6.7178024240183287</v>
      </c>
      <c r="K190" s="54">
        <v>6.7178024240183287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24.641194241125547</v>
      </c>
      <c r="D192" s="52">
        <v>14.865518437712076</v>
      </c>
      <c r="E192" s="49">
        <v>5.54097565</v>
      </c>
      <c r="F192" s="52">
        <v>2.9456758000000001</v>
      </c>
      <c r="G192" s="52">
        <v>2.2000000000000002</v>
      </c>
      <c r="H192" s="52">
        <v>2.0894304951880813</v>
      </c>
      <c r="I192" s="53">
        <v>2.0377757816143349</v>
      </c>
      <c r="J192" s="53">
        <v>1.9873980712433881</v>
      </c>
      <c r="K192" s="54">
        <v>1.938265794116431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33.459683658547206</v>
      </c>
      <c r="D193" s="52">
        <v>37.311411805540658</v>
      </c>
      <c r="E193" s="49">
        <v>24.940567674142812</v>
      </c>
      <c r="F193" s="52">
        <v>21.454370541939269</v>
      </c>
      <c r="G193" s="52">
        <v>28.645619621357039</v>
      </c>
      <c r="H193" s="52">
        <v>30.467992462148601</v>
      </c>
      <c r="I193" s="53">
        <v>32.423950817105236</v>
      </c>
      <c r="J193" s="53">
        <v>34.505476128633624</v>
      </c>
      <c r="K193" s="54">
        <v>36.720629437779358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1.781911</v>
      </c>
      <c r="D195" s="52">
        <v>1.5567889999999998</v>
      </c>
      <c r="E195" s="49">
        <v>1.3738889999999999</v>
      </c>
      <c r="F195" s="52">
        <v>1.5806900000000002</v>
      </c>
      <c r="G195" s="52">
        <v>1.630048499528622</v>
      </c>
      <c r="H195" s="52">
        <v>1.6547462040669352</v>
      </c>
      <c r="I195" s="53">
        <v>1.6794439086052468</v>
      </c>
      <c r="J195" s="53">
        <v>1.7041416131435601</v>
      </c>
      <c r="K195" s="54">
        <v>1.6365982693524739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0.46822993864843504</v>
      </c>
      <c r="D197" s="52">
        <v>0.39036625673941483</v>
      </c>
      <c r="E197" s="49">
        <v>0.26</v>
      </c>
      <c r="F197" s="52">
        <v>0.36566962803088671</v>
      </c>
      <c r="G197" s="52">
        <v>0.33518188516880443</v>
      </c>
      <c r="H197" s="52">
        <v>0.35204638253578807</v>
      </c>
      <c r="I197" s="53">
        <v>0.36891087990277194</v>
      </c>
      <c r="J197" s="53">
        <v>0.3857753772697558</v>
      </c>
      <c r="K197" s="54">
        <v>0.34277494938348219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1.7974622564534196E-2</v>
      </c>
      <c r="D200" s="52">
        <v>2.6040000000000004E-2</v>
      </c>
      <c r="E200" s="49">
        <v>6.6610701371729083E-3</v>
      </c>
      <c r="F200" s="52">
        <v>9.0134143938564483E-3</v>
      </c>
      <c r="G200" s="52">
        <v>1.2010529899930284E-2</v>
      </c>
      <c r="H200" s="52">
        <v>1.3345033222144762E-2</v>
      </c>
      <c r="I200" s="53">
        <v>1.4679536544359231E-2</v>
      </c>
      <c r="J200" s="53">
        <v>1.6014039866573709E-2</v>
      </c>
      <c r="K200" s="54">
        <v>1.2693964606902908E-2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199.80407841416098</v>
      </c>
      <c r="D202" s="61">
        <f t="shared" ref="D202:K202" si="0">SUM(D7:D201)</f>
        <v>197.65189797130881</v>
      </c>
      <c r="E202" s="61">
        <f t="shared" si="0"/>
        <v>134.94339197718406</v>
      </c>
      <c r="F202" s="61">
        <f t="shared" si="0"/>
        <v>126.49272146841129</v>
      </c>
      <c r="G202" s="61">
        <f t="shared" si="0"/>
        <v>118.26759799503841</v>
      </c>
      <c r="H202" s="61">
        <f t="shared" si="0"/>
        <v>118.24793800206652</v>
      </c>
      <c r="I202" s="62">
        <f t="shared" si="0"/>
        <v>126.87046752613217</v>
      </c>
      <c r="J202" s="62">
        <f t="shared" si="0"/>
        <v>136.48973610320462</v>
      </c>
      <c r="K202" s="63">
        <f t="shared" si="0"/>
        <v>147.18008331640326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0.20255699645607614</v>
      </c>
      <c r="D204" s="52">
        <f>SUMIF($M$7:$M$201,$N$204,D$7:D$201)</f>
        <v>0.32379500000000005</v>
      </c>
      <c r="E204" s="52">
        <f>SUMIF($M$7:$M$201,$N$204,E$7:E$201)</f>
        <v>0.51683022145039759</v>
      </c>
      <c r="F204" s="52">
        <f>SUMIF($M$7:$M$201,$N$204,F$7:F$201)</f>
        <v>0.10850382153982084</v>
      </c>
      <c r="G204" s="52">
        <f>SUMIF($M$7:$M$201,$N$204,G$7:G$201)</f>
        <v>0.11634612195115873</v>
      </c>
      <c r="H204" s="52">
        <f>SUMIF($M$7:$M$201,$N$204,H$7:H$201)</f>
        <v>0.12929006039668725</v>
      </c>
      <c r="I204" s="52">
        <f>SUMIF($M$7:$M$201,$N$204,I$7:I$201)</f>
        <v>0.14223399884221566</v>
      </c>
      <c r="J204" s="52">
        <f>SUMIF($M$7:$M$201,$N$204,J$7:J$201)</f>
        <v>0.15517793728774418</v>
      </c>
      <c r="K204" s="54">
        <f>SUMIF($M$7:$M$201,$N$204,K$7:K$201)</f>
        <v>0.12429476274082606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1.0292000000000001</v>
      </c>
      <c r="D205" s="52">
        <f>SUMIF($M$7:$M$201,$N$205,D$7:D$201)</f>
        <v>5.2700000000000004E-2</v>
      </c>
      <c r="E205" s="52">
        <f>SUMIF($M$7:$M$201,$N$205,E$7:E$201)</f>
        <v>4.1093005755925484E-2</v>
      </c>
      <c r="F205" s="52">
        <f>SUMIF($M$7:$M$201,$N$205,F$7:F$201)</f>
        <v>2.2024736008265013E-2</v>
      </c>
      <c r="G205" s="52">
        <f>SUMIF($M$7:$M$201,$N$205,G$7:G$201)</f>
        <v>2.4403850231306357E-2</v>
      </c>
      <c r="H205" s="52">
        <f>SUMIF($M$7:$M$201,$N$205,H$7:H$201)</f>
        <v>2.5631716909611062E-2</v>
      </c>
      <c r="I205" s="52">
        <f>SUMIF($M$7:$M$201,$N$205,I$7:I$201)</f>
        <v>2.6859583587915778E-2</v>
      </c>
      <c r="J205" s="52">
        <f>SUMIF($M$7:$M$201,$N$205,J$7:J$201)</f>
        <v>2.80874502662205E-2</v>
      </c>
      <c r="K205" s="54">
        <f>SUMIF($M$7:$M$201,$N$205,K$7:K$201)</f>
        <v>2.7024907266171773E-2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3.2587862006580114E-2</v>
      </c>
      <c r="G206" s="52">
        <f>SUMIF($M$7:$M$201,$N$206,G$7:G$201)</f>
        <v>3.4003981217092916E-2</v>
      </c>
      <c r="H206" s="52">
        <f>SUMIF($M$7:$M$201,$N$206,H$7:H$201)</f>
        <v>3.8456883519331284E-2</v>
      </c>
      <c r="I206" s="53">
        <f>SUMIF($M$7:$M$201,$N$206,I$7:I$201)</f>
        <v>4.2909785821569624E-2</v>
      </c>
      <c r="J206" s="53">
        <f>SUMIF($M$7:$M$201,$N$206,J$7:J$201)</f>
        <v>4.7362688123807992E-2</v>
      </c>
      <c r="K206" s="54">
        <f>SUMIF($M$7:$M$201,$N$206,K$7:K$201)</f>
        <v>3.6228608333243373E-2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0.76260000000000006</v>
      </c>
      <c r="D208" s="52">
        <f>SUMIF($M$7:$M$201,$N$208,D$7:D$201)</f>
        <v>0.57691549375257434</v>
      </c>
      <c r="E208" s="49">
        <f>SUMIF($M$7:$M$201,$N$208,E$7:E$201)</f>
        <v>1.5195563383149555</v>
      </c>
      <c r="F208" s="52">
        <f>SUMIF($M$7:$M$201,$N$208,F$7:F$201)</f>
        <v>1.6214197585800352</v>
      </c>
      <c r="G208" s="52">
        <f>SUMIF($M$7:$M$201,$N$208,G$7:G$201)</f>
        <v>1.2045375940835954</v>
      </c>
      <c r="H208" s="52">
        <f>SUMIF($M$7:$M$201,$N$208,H$7:H$201)</f>
        <v>1.2227881636909232</v>
      </c>
      <c r="I208" s="53">
        <f>SUMIF($M$7:$M$201,$N$208,I$7:I$201)</f>
        <v>1.2410387332982498</v>
      </c>
      <c r="J208" s="53">
        <f>SUMIF($M$7:$M$201,$N$208,J$7:J$201)</f>
        <v>1.2592893029055774</v>
      </c>
      <c r="K208" s="54">
        <f>SUMIF($M$7:$M$201,$N$208,K$7:K$201)</f>
        <v>1.2369867120738929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2.500614430797933</v>
      </c>
      <c r="D210" s="55">
        <f>SUMIF($N$7:$N$208,$B$210,D$7:D$208)</f>
        <v>3.1974950023841857</v>
      </c>
      <c r="E210" s="55">
        <f>SUMIF($N$7:$N$208,$B$210,E$7:E$208)</f>
        <v>3.5488367796957561</v>
      </c>
      <c r="F210" s="55">
        <f>SUMIF($N$7:$N$208,$B$210,F$7:F$208)</f>
        <v>2.5404182193613423</v>
      </c>
      <c r="G210" s="55">
        <f>SUMIF($N$7:$N$208,$B$210,G$7:G$208)</f>
        <v>3.1055173898461472</v>
      </c>
      <c r="H210" s="55">
        <f>SUMIF($N$7:$N$208,$B$210,H$7:H$208)</f>
        <v>3.2505596850701162</v>
      </c>
      <c r="I210" s="56">
        <f>SUMIF($N$7:$N$208,$B$210,I$7:I$208)</f>
        <v>3.3956019802940829</v>
      </c>
      <c r="J210" s="56">
        <f>SUMIF($N$7:$N$208,$B$210,J$7:J$208)</f>
        <v>3.5728140870862224</v>
      </c>
      <c r="K210" s="57">
        <f>SUMIF($N$7:$N$208,$B$210,K$7:K$208)</f>
        <v>3.1800646755445894</v>
      </c>
    </row>
    <row r="211" spans="2:11">
      <c r="B211" s="95" t="str">
        <f>'GHG Summary Master'!B211</f>
        <v>Central and South America</v>
      </c>
      <c r="C211" s="58">
        <f>SUMIF($N$7:$N$208,$B$211,C$7:C$208)</f>
        <v>5.0031889386484352</v>
      </c>
      <c r="D211" s="58">
        <f>SUMIF($N$7:$N$208,$B$211,D$7:D$208)</f>
        <v>6.2418455032176094</v>
      </c>
      <c r="E211" s="58">
        <f>SUMIF($N$7:$N$208,$B$211,E$7:E$208)</f>
        <v>7.148652317234121</v>
      </c>
      <c r="F211" s="58">
        <f>SUMIF($N$7:$N$208,$B$211,F$7:F$208)</f>
        <v>8.2425146237602895</v>
      </c>
      <c r="G211" s="58">
        <f>SUMIF($N$7:$N$208,$B$211,G$7:G$208)</f>
        <v>9.5260073660942339</v>
      </c>
      <c r="H211" s="58">
        <f>SUMIF($N$7:$N$208,$B$211,H$7:H$208)</f>
        <v>10.733684732372708</v>
      </c>
      <c r="I211" s="59">
        <f>SUMIF($N$7:$N$208,$B$211,I$7:I$208)</f>
        <v>12.130620131660374</v>
      </c>
      <c r="J211" s="59">
        <f>SUMIF($N$7:$N$208,$B$211,J$7:J$208)</f>
        <v>13.761120990768571</v>
      </c>
      <c r="K211" s="60">
        <f>SUMIF($N$7:$N$208,$B$211,K$7:K$208)</f>
        <v>15.275214546799605</v>
      </c>
    </row>
    <row r="212" spans="2:11">
      <c r="B212" s="95" t="str">
        <f>'GHG Summary Master'!B212</f>
        <v>Middle East</v>
      </c>
      <c r="C212" s="58">
        <f>SUMIF($N$7:$N$208,$B$212,C$7:C$208)</f>
        <v>0.48592274479878694</v>
      </c>
      <c r="D212" s="58">
        <f>SUMIF($N$7:$N$208,$B$212,D$7:D$208)</f>
        <v>0.68137999999999999</v>
      </c>
      <c r="E212" s="58">
        <f>SUMIF($N$7:$N$208,$B$212,E$7:E$208)</f>
        <v>0.73780000000000001</v>
      </c>
      <c r="F212" s="58">
        <f>SUMIF($N$7:$N$208,$B$212,F$7:F$208)</f>
        <v>0.7387010687605986</v>
      </c>
      <c r="G212" s="58">
        <f>SUMIF($N$7:$N$208,$B$212,G$7:G$208)</f>
        <v>0.85772584320431833</v>
      </c>
      <c r="H212" s="58">
        <f>SUMIF($N$7:$N$208,$B$212,H$7:H$208)</f>
        <v>0.97004708457631206</v>
      </c>
      <c r="I212" s="59">
        <f>SUMIF($N$7:$N$208,$B$212,I$7:I$208)</f>
        <v>1.0823683259483059</v>
      </c>
      <c r="J212" s="59">
        <f>SUMIF($N$7:$N$208,$B$212,J$7:J$208)</f>
        <v>1.1946895673203002</v>
      </c>
      <c r="K212" s="60">
        <f>SUMIF($N$7:$N$208,$B$212,K$7:K$208)</f>
        <v>0.9505006090588608</v>
      </c>
    </row>
    <row r="213" spans="2:11">
      <c r="B213" s="95" t="str">
        <f>'GHG Summary Master'!B213</f>
        <v>OECD</v>
      </c>
      <c r="C213" s="58">
        <f>SUMIF($N$7:$N$208,$B$213,C$7:C$208)</f>
        <v>165.92479135053833</v>
      </c>
      <c r="D213" s="58">
        <f>SUMIF($N$7:$N$208,$B$213,D$7:D$208)</f>
        <v>165.88229552271844</v>
      </c>
      <c r="E213" s="58">
        <f>SUMIF($N$7:$N$208,$B$213,E$7:E$208)</f>
        <v>98.997665270184342</v>
      </c>
      <c r="F213" s="58">
        <f>SUMIF($N$7:$N$208,$B$213,F$7:F$208)</f>
        <v>86.387225945468458</v>
      </c>
      <c r="G213" s="58">
        <f>SUMIF($N$7:$N$208,$B$213,G$7:G$208)</f>
        <v>69.676442230451883</v>
      </c>
      <c r="H213" s="58">
        <f>SUMIF($N$7:$N$208,$B$213,H$7:H$208)</f>
        <v>66.312213810173589</v>
      </c>
      <c r="I213" s="59">
        <f>SUMIF($N$7:$N$208,$B$213,I$7:I$208)</f>
        <v>71.627214617590354</v>
      </c>
      <c r="J213" s="59">
        <f>SUMIF($N$7:$N$208,$B$213,J$7:J$208)</f>
        <v>77.61828994296738</v>
      </c>
      <c r="K213" s="60">
        <f>SUMIF($N$7:$N$208,$B$213,K$7:K$208)</f>
        <v>87.384247589800196</v>
      </c>
    </row>
    <row r="214" spans="2:11">
      <c r="B214" s="95" t="str">
        <f>'GHG Summary Master'!B214</f>
        <v>Non-OECD Asia</v>
      </c>
      <c r="C214" s="58">
        <f>SUMIF($N$7:$N$208,$B$214,C$7:C$208)</f>
        <v>7.1115027397934396</v>
      </c>
      <c r="D214" s="58">
        <f>SUMIF($N$7:$N$208,$B$214,D$7:D$208)</f>
        <v>8.9078220710363389</v>
      </c>
      <c r="E214" s="58">
        <f>SUMIF($N$7:$N$208,$B$214,E$7:E$208)</f>
        <v>9.6816591488530204</v>
      </c>
      <c r="F214" s="58">
        <f>SUMIF($N$7:$N$208,$B$214,F$7:F$208)</f>
        <v>11.266209891717539</v>
      </c>
      <c r="G214" s="58">
        <f>SUMIF($N$7:$N$208,$B$214,G$7:G$208)</f>
        <v>14.641267792568938</v>
      </c>
      <c r="H214" s="58">
        <f>SUMIF($N$7:$N$208,$B$214,H$7:H$208)</f>
        <v>15.795884727079406</v>
      </c>
      <c r="I214" s="59">
        <f>SUMIF($N$7:$N$208,$B$214,I$7:I$208)</f>
        <v>17.044781831000318</v>
      </c>
      <c r="J214" s="59">
        <f>SUMIF($N$7:$N$208,$B$214,J$7:J$208)</f>
        <v>18.531287630745954</v>
      </c>
      <c r="K214" s="60">
        <f>SUMIF($N$7:$N$208,$B$214,K$7:K$208)</f>
        <v>18.61777136980734</v>
      </c>
    </row>
    <row r="215" spans="2:11">
      <c r="B215" s="95" t="str">
        <f>'GHG Summary Master'!B215</f>
        <v>Non-OECD Europe &amp; Eurasia</v>
      </c>
      <c r="C215" s="58">
        <f>SUMIF($N$7:$N$208,$B$215,C$7:C$208)</f>
        <v>18.778058209584032</v>
      </c>
      <c r="D215" s="58">
        <f>SUMIF($N$7:$N$208,$B$215,D$7:D$208)</f>
        <v>12.741059871952237</v>
      </c>
      <c r="E215" s="58">
        <f>SUMIF($N$7:$N$208,$B$215,E$7:E$208)</f>
        <v>14.828778461216816</v>
      </c>
      <c r="F215" s="58">
        <f>SUMIF($N$7:$N$208,$B$215,F$7:F$208)</f>
        <v>17.317651719343072</v>
      </c>
      <c r="G215" s="58">
        <f>SUMIF($N$7:$N$208,$B$215,G$7:G$208)</f>
        <v>20.460637372872899</v>
      </c>
      <c r="H215" s="58">
        <f>SUMIF($N$7:$N$208,$B$215,H$7:H$208)</f>
        <v>21.185547962794388</v>
      </c>
      <c r="I215" s="59">
        <f>SUMIF($N$7:$N$208,$B$215,I$7:I$208)</f>
        <v>21.589880639638739</v>
      </c>
      <c r="J215" s="59">
        <f>SUMIF($N$7:$N$208,$B$215,J$7:J$208)</f>
        <v>21.811533884316209</v>
      </c>
      <c r="K215" s="60">
        <f>SUMIF($N$7:$N$208,$B$215,K$7:K$208)</f>
        <v>21.772284525392656</v>
      </c>
    </row>
    <row r="216" spans="2:11">
      <c r="B216" s="97" t="str">
        <f>'GHG Summary Master'!B216</f>
        <v>EU</v>
      </c>
      <c r="C216" s="98">
        <f>SUMIF($O$7:$O$208,$B216,C$7:C$208)</f>
        <v>110.16804158324142</v>
      </c>
      <c r="D216" s="98">
        <f>SUMIF($O$7:$O$208,$B216,D$7:D$208)</f>
        <v>100.95920527405798</v>
      </c>
      <c r="E216" s="98">
        <f>SUMIF($O$7:$O$208,$B216,E$7:E$208)</f>
        <v>59.38646099199611</v>
      </c>
      <c r="F216" s="98">
        <f>SUMIF($O$7:$O$208,$B216,F$7:F$208)</f>
        <v>52.505421895711876</v>
      </c>
      <c r="G216" s="98">
        <f>SUMIF($O$7:$O$208,$B216,G$7:G$208)</f>
        <v>29.080266610217478</v>
      </c>
      <c r="H216" s="98">
        <f>SUMIF($O$7:$O$208,$B216,H$7:H$208)</f>
        <v>21.360192835899714</v>
      </c>
      <c r="I216" s="98">
        <f>SUMIF($O$7:$O$208,$B216,I$7:I$208)</f>
        <v>21.640636714805332</v>
      </c>
      <c r="J216" s="98">
        <f>SUMIF($O$7:$O$208,$B216,J$7:J$208)</f>
        <v>21.932752412881324</v>
      </c>
      <c r="K216" s="99">
        <f>SUMIF($O$7:$O$208,$B216,K$7:K$208)</f>
        <v>25.606654200682627</v>
      </c>
    </row>
    <row r="217" spans="2:11" ht="13.5" thickBot="1">
      <c r="B217" s="97" t="str">
        <f>'GHG Summary Master'!B217</f>
        <v>OPEC</v>
      </c>
      <c r="C217" s="98">
        <f>SUMIF($O$7:$O$208,$B217,C$7:C$208)</f>
        <v>1.1318101154048927</v>
      </c>
      <c r="D217" s="98">
        <f>SUMIF($O$7:$O$208,$B217,D$7:D$208)</f>
        <v>1.3817462567394148</v>
      </c>
      <c r="E217" s="98">
        <f>SUMIF($O$7:$O$208,$B217,E$7:E$208)</f>
        <v>1.2923</v>
      </c>
      <c r="F217" s="98">
        <f>SUMIF($O$7:$O$208,$B217,F$7:F$208)</f>
        <v>1.3477813220555239</v>
      </c>
      <c r="G217" s="98">
        <f>SUMIF($O$7:$O$208,$B217,G$7:G$208)</f>
        <v>1.4221294003866067</v>
      </c>
      <c r="H217" s="98">
        <f>SUMIF($O$7:$O$208,$B217,H$7:H$208)</f>
        <v>1.5813322628416355</v>
      </c>
      <c r="I217" s="98">
        <f>SUMIF($O$7:$O$208,$B217,I$7:I$208)</f>
        <v>1.7405351252966645</v>
      </c>
      <c r="J217" s="98">
        <f>SUMIF($O$7:$O$208,$B217,J$7:J$208)</f>
        <v>1.8997379877516942</v>
      </c>
      <c r="K217" s="99">
        <f>SUMIF($O$7:$O$208,$B217,K$7:K$208)</f>
        <v>1.6440067979635804</v>
      </c>
    </row>
    <row r="218" spans="2:11" ht="13.5" thickBot="1">
      <c r="B218" s="154" t="s">
        <v>34</v>
      </c>
      <c r="C218" s="158">
        <f t="shared" ref="C218:K218" si="1">SUM(C210:C215)</f>
        <v>199.80407841416095</v>
      </c>
      <c r="D218" s="158">
        <f t="shared" si="1"/>
        <v>197.65189797130884</v>
      </c>
      <c r="E218" s="158">
        <f t="shared" si="1"/>
        <v>134.94339197718406</v>
      </c>
      <c r="F218" s="158">
        <f t="shared" si="1"/>
        <v>126.4927214684113</v>
      </c>
      <c r="G218" s="158">
        <f t="shared" si="1"/>
        <v>118.26759799503841</v>
      </c>
      <c r="H218" s="158">
        <f t="shared" si="1"/>
        <v>118.24793800206652</v>
      </c>
      <c r="I218" s="159">
        <f t="shared" si="1"/>
        <v>126.87046752613217</v>
      </c>
      <c r="J218" s="159">
        <f t="shared" si="1"/>
        <v>136.48973610320462</v>
      </c>
      <c r="K218" s="160">
        <f t="shared" si="1"/>
        <v>147.18008331640326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1.2515332272720534E-2</v>
      </c>
      <c r="D221" s="107">
        <f t="shared" ref="D221:K221" si="3">D210/D$218</f>
        <v>1.6177406011291296E-2</v>
      </c>
      <c r="E221" s="107">
        <f t="shared" si="3"/>
        <v>2.6298707389064192E-2</v>
      </c>
      <c r="F221" s="107">
        <f t="shared" si="3"/>
        <v>2.0083513026445194E-2</v>
      </c>
      <c r="G221" s="107">
        <f t="shared" si="3"/>
        <v>2.6258395727090277E-2</v>
      </c>
      <c r="H221" s="107">
        <f t="shared" si="3"/>
        <v>2.7489356178145862E-2</v>
      </c>
      <c r="I221" s="107">
        <f t="shared" si="3"/>
        <v>2.6764321488723708E-2</v>
      </c>
      <c r="J221" s="107">
        <f t="shared" si="3"/>
        <v>2.6176430470820852E-2</v>
      </c>
      <c r="K221" s="108">
        <f t="shared" si="3"/>
        <v>2.1606623694512956E-2</v>
      </c>
    </row>
    <row r="222" spans="2:11">
      <c r="B222" s="105" t="s">
        <v>328</v>
      </c>
      <c r="C222" s="109">
        <f t="shared" ref="C222:K226" si="4">C211/C$218</f>
        <v>2.5040474540653012E-2</v>
      </c>
      <c r="D222" s="109">
        <f t="shared" si="4"/>
        <v>3.1579992741196321E-2</v>
      </c>
      <c r="E222" s="109">
        <f t="shared" si="4"/>
        <v>5.2975193616318757E-2</v>
      </c>
      <c r="F222" s="109">
        <f t="shared" si="4"/>
        <v>6.5161967645851235E-2</v>
      </c>
      <c r="G222" s="109">
        <f t="shared" si="4"/>
        <v>8.0546214919270373E-2</v>
      </c>
      <c r="H222" s="109">
        <f t="shared" si="4"/>
        <v>9.077270110355011E-2</v>
      </c>
      <c r="I222" s="109">
        <f t="shared" si="4"/>
        <v>9.5614214782977505E-2</v>
      </c>
      <c r="J222" s="109">
        <f t="shared" si="4"/>
        <v>0.10082165431372297</v>
      </c>
      <c r="K222" s="110">
        <f t="shared" si="4"/>
        <v>0.10378588055261129</v>
      </c>
    </row>
    <row r="223" spans="2:11">
      <c r="B223" s="105" t="s">
        <v>17</v>
      </c>
      <c r="C223" s="109">
        <f t="shared" si="4"/>
        <v>2.431996126683406E-3</v>
      </c>
      <c r="D223" s="109">
        <f t="shared" si="4"/>
        <v>3.4473739285767403E-3</v>
      </c>
      <c r="E223" s="109">
        <f t="shared" si="4"/>
        <v>5.4674778008006915E-3</v>
      </c>
      <c r="F223" s="109">
        <f t="shared" si="4"/>
        <v>5.8398701536757792E-3</v>
      </c>
      <c r="G223" s="109">
        <f t="shared" si="4"/>
        <v>7.2524161963642975E-3</v>
      </c>
      <c r="H223" s="109">
        <f t="shared" si="4"/>
        <v>8.2035010585923222E-3</v>
      </c>
      <c r="I223" s="109">
        <f t="shared" si="4"/>
        <v>8.5312866504993756E-3</v>
      </c>
      <c r="J223" s="109">
        <f t="shared" si="4"/>
        <v>8.752962687369796E-3</v>
      </c>
      <c r="K223" s="110">
        <f t="shared" si="4"/>
        <v>6.4580790256484879E-3</v>
      </c>
    </row>
    <row r="224" spans="2:11">
      <c r="B224" s="105" t="s">
        <v>325</v>
      </c>
      <c r="C224" s="109">
        <f t="shared" si="4"/>
        <v>0.83043745987308404</v>
      </c>
      <c r="D224" s="109">
        <f t="shared" si="4"/>
        <v>0.83926487539622774</v>
      </c>
      <c r="E224" s="109">
        <f t="shared" si="4"/>
        <v>0.73362366114913324</v>
      </c>
      <c r="F224" s="109">
        <f t="shared" si="4"/>
        <v>0.68294226689589976</v>
      </c>
      <c r="G224" s="109">
        <f t="shared" si="4"/>
        <v>0.58914227913358785</v>
      </c>
      <c r="H224" s="109">
        <f t="shared" si="4"/>
        <v>0.56078959963779418</v>
      </c>
      <c r="I224" s="109">
        <f t="shared" si="4"/>
        <v>0.56456964346597782</v>
      </c>
      <c r="J224" s="109">
        <f t="shared" si="4"/>
        <v>0.56867492134556918</v>
      </c>
      <c r="K224" s="110">
        <f t="shared" si="4"/>
        <v>0.59372331922074129</v>
      </c>
    </row>
    <row r="225" spans="2:11">
      <c r="B225" s="105" t="s">
        <v>327</v>
      </c>
      <c r="C225" s="109">
        <f t="shared" si="4"/>
        <v>3.5592380276905387E-2</v>
      </c>
      <c r="D225" s="109">
        <f t="shared" si="4"/>
        <v>4.5068234418519974E-2</v>
      </c>
      <c r="E225" s="109">
        <f t="shared" si="4"/>
        <v>7.1746078166539454E-2</v>
      </c>
      <c r="F225" s="109">
        <f t="shared" si="4"/>
        <v>8.906607242639665E-2</v>
      </c>
      <c r="G225" s="109">
        <f t="shared" si="4"/>
        <v>0.12379779449975108</v>
      </c>
      <c r="H225" s="109">
        <f t="shared" si="4"/>
        <v>0.13358274988950214</v>
      </c>
      <c r="I225" s="109">
        <f t="shared" si="4"/>
        <v>0.13434790746309433</v>
      </c>
      <c r="J225" s="109">
        <f t="shared" si="4"/>
        <v>0.13577055799077672</v>
      </c>
      <c r="K225" s="110">
        <f t="shared" si="4"/>
        <v>0.12649654049850906</v>
      </c>
    </row>
    <row r="226" spans="2:11" ht="13.5" thickBot="1">
      <c r="B226" s="106" t="s">
        <v>326</v>
      </c>
      <c r="C226" s="111">
        <f t="shared" si="4"/>
        <v>9.3982356909953602E-2</v>
      </c>
      <c r="D226" s="111">
        <f t="shared" si="4"/>
        <v>6.4462117504187733E-2</v>
      </c>
      <c r="E226" s="111">
        <f t="shared" si="4"/>
        <v>0.10988888187814363</v>
      </c>
      <c r="F226" s="111">
        <f t="shared" si="4"/>
        <v>0.13690630985173138</v>
      </c>
      <c r="G226" s="111">
        <f t="shared" si="4"/>
        <v>0.1730028995239361</v>
      </c>
      <c r="H226" s="111">
        <f t="shared" si="4"/>
        <v>0.17916209213241541</v>
      </c>
      <c r="I226" s="111">
        <f t="shared" si="4"/>
        <v>0.1701726261487273</v>
      </c>
      <c r="J226" s="111">
        <f t="shared" si="4"/>
        <v>0.1598034731917406</v>
      </c>
      <c r="K226" s="112">
        <f t="shared" si="4"/>
        <v>0.14792955700797683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36">
    <tabColor rgb="FF7030A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210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1.57517</v>
      </c>
      <c r="D13" s="52">
        <v>0.49582333333333334</v>
      </c>
      <c r="E13" s="49">
        <v>0.3261</v>
      </c>
      <c r="F13" s="52">
        <v>0.17455791174086546</v>
      </c>
      <c r="G13" s="52">
        <v>0.13422823719605789</v>
      </c>
      <c r="H13" s="52">
        <v>0.14857739419239202</v>
      </c>
      <c r="I13" s="53">
        <v>0.15933785077547119</v>
      </c>
      <c r="J13" s="53">
        <v>0.17143692893950579</v>
      </c>
      <c r="K13" s="54">
        <v>0.18512592534270014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3.9501253991383898</v>
      </c>
      <c r="D15" s="52">
        <v>1.3125625970920101</v>
      </c>
      <c r="E15" s="49">
        <v>1.1035470382061201</v>
      </c>
      <c r="F15" s="52">
        <v>1.53623274450736</v>
      </c>
      <c r="G15" s="52">
        <v>0.78194717421851134</v>
      </c>
      <c r="H15" s="52">
        <v>0.84106793582281858</v>
      </c>
      <c r="I15" s="53">
        <v>0.90336484261594396</v>
      </c>
      <c r="J15" s="53">
        <v>0.9738480745993674</v>
      </c>
      <c r="K15" s="54">
        <v>1.0535933821364878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1.0501899585215999</v>
      </c>
      <c r="D16" s="52">
        <v>0</v>
      </c>
      <c r="E16" s="49">
        <v>0</v>
      </c>
      <c r="F16" s="52">
        <v>0</v>
      </c>
      <c r="G16" s="52">
        <v>0</v>
      </c>
      <c r="H16" s="52">
        <v>0</v>
      </c>
      <c r="I16" s="53">
        <v>0</v>
      </c>
      <c r="J16" s="53">
        <v>0</v>
      </c>
      <c r="K16" s="54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1.2280469717652011E-2</v>
      </c>
      <c r="E17" s="49">
        <v>0</v>
      </c>
      <c r="F17" s="52">
        <v>3.3040817698487296E-2</v>
      </c>
      <c r="G17" s="52">
        <v>1.5654210456575154E-2</v>
      </c>
      <c r="H17" s="52">
        <v>1.7327664032270696E-2</v>
      </c>
      <c r="I17" s="53">
        <v>1.9604661396320545E-2</v>
      </c>
      <c r="J17" s="53">
        <v>2.2180874914736852E-2</v>
      </c>
      <c r="K17" s="54">
        <v>2.5095624047632908E-2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9.4011944857278915E-2</v>
      </c>
      <c r="D19" s="52">
        <v>0.13</v>
      </c>
      <c r="E19" s="49">
        <v>9.5823725000927937E-2</v>
      </c>
      <c r="F19" s="52">
        <v>7.3320761966153919E-2</v>
      </c>
      <c r="G19" s="52">
        <v>4.2622703145795714E-2</v>
      </c>
      <c r="H19" s="52">
        <v>4.4744133064926431E-2</v>
      </c>
      <c r="I19" s="53">
        <v>4.8139838878171921E-2</v>
      </c>
      <c r="J19" s="53">
        <v>5.1981768323838308E-2</v>
      </c>
      <c r="K19" s="54">
        <v>5.6328558852011566E-2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52">
        <v>0</v>
      </c>
      <c r="E23" s="49">
        <v>0</v>
      </c>
      <c r="F23" s="52">
        <v>0</v>
      </c>
      <c r="G23" s="52">
        <v>0</v>
      </c>
      <c r="H23" s="52">
        <v>0</v>
      </c>
      <c r="I23" s="53">
        <v>0</v>
      </c>
      <c r="J23" s="53">
        <v>0</v>
      </c>
      <c r="K23" s="54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3.0701174294130031E-2</v>
      </c>
      <c r="E28" s="49">
        <v>0.19047352868339734</v>
      </c>
      <c r="F28" s="52">
        <v>0.13651572911680263</v>
      </c>
      <c r="G28" s="52">
        <v>6.1573227795862273E-2</v>
      </c>
      <c r="H28" s="52">
        <v>6.8155478526931407E-2</v>
      </c>
      <c r="I28" s="53">
        <v>7.4560322847792057E-2</v>
      </c>
      <c r="J28" s="53">
        <v>8.0110416564853279E-2</v>
      </c>
      <c r="K28" s="54">
        <v>8.6389838178649023E-2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2.2021999999999999</v>
      </c>
      <c r="D30" s="52">
        <v>2.2282000000000002</v>
      </c>
      <c r="E30" s="49">
        <v>1.0659000000000001</v>
      </c>
      <c r="F30" s="52">
        <v>0.89800000000000002</v>
      </c>
      <c r="G30" s="52">
        <v>0.46125730951503607</v>
      </c>
      <c r="H30" s="52">
        <v>0.50115284835845009</v>
      </c>
      <c r="I30" s="53">
        <v>0.53790073180367637</v>
      </c>
      <c r="J30" s="53">
        <v>0.57947758893995271</v>
      </c>
      <c r="K30" s="54">
        <v>0.62651798657011615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</v>
      </c>
      <c r="D32" s="52">
        <v>0</v>
      </c>
      <c r="E32" s="49">
        <v>0</v>
      </c>
      <c r="F32" s="52">
        <v>0</v>
      </c>
      <c r="G32" s="52">
        <v>0</v>
      </c>
      <c r="H32" s="52">
        <v>0</v>
      </c>
      <c r="I32" s="53">
        <v>0</v>
      </c>
      <c r="J32" s="53">
        <v>0</v>
      </c>
      <c r="K32" s="54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0.43719436838697034</v>
      </c>
      <c r="D37" s="52">
        <v>0.24253927692362726</v>
      </c>
      <c r="E37" s="49">
        <v>0.17319858212406938</v>
      </c>
      <c r="F37" s="52">
        <v>9.4039730493774065E-2</v>
      </c>
      <c r="G37" s="52">
        <v>3.9657333156657058E-2</v>
      </c>
      <c r="H37" s="52">
        <v>4.3896748881752427E-2</v>
      </c>
      <c r="I37" s="53">
        <v>4.9665142204012053E-2</v>
      </c>
      <c r="J37" s="53">
        <v>5.3866320087730901E-2</v>
      </c>
      <c r="K37" s="54">
        <v>5.7910693330514594E-2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6.5388345247097899</v>
      </c>
      <c r="D38" s="52">
        <v>5.4620679700119901</v>
      </c>
      <c r="E38" s="49">
        <v>4.2811909656606399</v>
      </c>
      <c r="F38" s="52">
        <v>3.3086368550289702</v>
      </c>
      <c r="G38" s="52">
        <v>1.7016908320498993</v>
      </c>
      <c r="H38" s="52">
        <v>1.8178915500813992</v>
      </c>
      <c r="I38" s="53">
        <v>1.953463464208304</v>
      </c>
      <c r="J38" s="53">
        <v>2.1068506412887871</v>
      </c>
      <c r="K38" s="54">
        <v>2.2803941531897545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52">
        <v>0</v>
      </c>
      <c r="E42" s="49">
        <v>0</v>
      </c>
      <c r="F42" s="52">
        <v>0</v>
      </c>
      <c r="G42" s="52">
        <v>0</v>
      </c>
      <c r="H42" s="52">
        <v>0</v>
      </c>
      <c r="I42" s="53">
        <v>0</v>
      </c>
      <c r="J42" s="53">
        <v>0</v>
      </c>
      <c r="K42" s="54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3.045667447306792</v>
      </c>
      <c r="D43" s="52">
        <v>5.2193556538218555</v>
      </c>
      <c r="E43" s="49">
        <v>6.9737716507599874</v>
      </c>
      <c r="F43" s="52">
        <v>5.608914876750946</v>
      </c>
      <c r="G43" s="52">
        <v>11.091240468662825</v>
      </c>
      <c r="H43" s="52">
        <v>12.646437867054551</v>
      </c>
      <c r="I43" s="53">
        <v>14.308283666596511</v>
      </c>
      <c r="J43" s="53">
        <v>16.188509652756078</v>
      </c>
      <c r="K43" s="54">
        <v>18.315812775587379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52">
        <v>0</v>
      </c>
      <c r="E44" s="49">
        <v>0.1484</v>
      </c>
      <c r="F44" s="52">
        <v>0.54700000000000004</v>
      </c>
      <c r="G44" s="52">
        <v>0</v>
      </c>
      <c r="H44" s="52">
        <v>0</v>
      </c>
      <c r="I44" s="53">
        <v>0</v>
      </c>
      <c r="J44" s="53">
        <v>0</v>
      </c>
      <c r="K44" s="54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0.93656427200000003</v>
      </c>
      <c r="D51" s="52">
        <v>0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</v>
      </c>
      <c r="D54" s="52">
        <v>0</v>
      </c>
      <c r="E54" s="49">
        <v>0</v>
      </c>
      <c r="F54" s="52">
        <v>0</v>
      </c>
      <c r="G54" s="52">
        <v>0</v>
      </c>
      <c r="H54" s="52">
        <v>0</v>
      </c>
      <c r="I54" s="53">
        <v>0</v>
      </c>
      <c r="J54" s="53">
        <v>0</v>
      </c>
      <c r="K54" s="54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52">
        <v>0</v>
      </c>
      <c r="E55" s="49">
        <v>0</v>
      </c>
      <c r="F55" s="52">
        <v>0</v>
      </c>
      <c r="G55" s="52">
        <v>0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2.3982561704848573</v>
      </c>
      <c r="D60" s="52">
        <v>1.5749922508797394</v>
      </c>
      <c r="E60" s="49">
        <v>1.08</v>
      </c>
      <c r="F60" s="52">
        <v>0.72281569759470954</v>
      </c>
      <c r="G60" s="52">
        <v>0.39558742633939681</v>
      </c>
      <c r="H60" s="52">
        <v>0.42408702682459465</v>
      </c>
      <c r="I60" s="53">
        <v>0.45560305992724914</v>
      </c>
      <c r="J60" s="53">
        <v>0.49126055861732504</v>
      </c>
      <c r="K60" s="54">
        <v>0.53160374548641376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</v>
      </c>
      <c r="D64" s="52">
        <v>0</v>
      </c>
      <c r="E64" s="49">
        <v>0</v>
      </c>
      <c r="F64" s="52">
        <v>0</v>
      </c>
      <c r="G64" s="52">
        <v>0</v>
      </c>
      <c r="H64" s="52">
        <v>0</v>
      </c>
      <c r="I64" s="53">
        <v>0</v>
      </c>
      <c r="J64" s="53">
        <v>0</v>
      </c>
      <c r="K64" s="54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52">
        <v>0</v>
      </c>
      <c r="E67" s="49">
        <v>0</v>
      </c>
      <c r="F67" s="52">
        <v>0</v>
      </c>
      <c r="G67" s="52">
        <v>0</v>
      </c>
      <c r="H67" s="52">
        <v>0</v>
      </c>
      <c r="I67" s="53">
        <v>0</v>
      </c>
      <c r="J67" s="53">
        <v>0</v>
      </c>
      <c r="K67" s="54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3.0317669999999999</v>
      </c>
      <c r="D68" s="52">
        <v>1.773655</v>
      </c>
      <c r="E68" s="49">
        <v>1.623281</v>
      </c>
      <c r="F68" s="52">
        <v>0.69923408840000001</v>
      </c>
      <c r="G68" s="52">
        <v>0.28230763202732928</v>
      </c>
      <c r="H68" s="52">
        <v>0.27619266641386336</v>
      </c>
      <c r="I68" s="53">
        <v>0.27619266641386336</v>
      </c>
      <c r="J68" s="53">
        <v>0.27619266641386336</v>
      </c>
      <c r="K68" s="54">
        <v>0.27619266641386336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2.4894099999999999</v>
      </c>
      <c r="D72" s="52">
        <v>1.5517000000000001</v>
      </c>
      <c r="E72" s="49">
        <v>0.35615999999999998</v>
      </c>
      <c r="F72" s="52">
        <v>0.33755624000000001</v>
      </c>
      <c r="G72" s="52">
        <v>0.1029623771330002</v>
      </c>
      <c r="H72" s="52">
        <v>0.10073214555503114</v>
      </c>
      <c r="I72" s="53">
        <v>0.10073214555503114</v>
      </c>
      <c r="J72" s="53">
        <v>0.10073214555503114</v>
      </c>
      <c r="K72" s="54">
        <v>0.10073214555503114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0.54700000000000004</v>
      </c>
      <c r="D73" s="52">
        <v>0.41699999999999998</v>
      </c>
      <c r="E73" s="49">
        <v>6.5000000000000002E-2</v>
      </c>
      <c r="F73" s="52">
        <v>3.2985989085786956E-3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0.26338092835085902</v>
      </c>
      <c r="D74" s="52">
        <v>8.5778707920419306E-2</v>
      </c>
      <c r="E74" s="49">
        <v>0.151697404869957</v>
      </c>
      <c r="F74" s="52">
        <v>7.3050500438758201E-2</v>
      </c>
      <c r="G74" s="52">
        <v>4.9000000000000002E-2</v>
      </c>
      <c r="H74" s="52">
        <v>4.4999999999999998E-2</v>
      </c>
      <c r="I74" s="53">
        <v>4.2000000000000003E-2</v>
      </c>
      <c r="J74" s="53">
        <v>4.5026320311197403E-2</v>
      </c>
      <c r="K74" s="54">
        <v>4.8450323966123844E-2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0.27083000000000002</v>
      </c>
      <c r="D83" s="52">
        <v>0.16682385999999999</v>
      </c>
      <c r="E83" s="49">
        <v>0.210728</v>
      </c>
      <c r="F83" s="52">
        <v>0.20783790999999999</v>
      </c>
      <c r="G83" s="52">
        <v>0</v>
      </c>
      <c r="H83" s="52">
        <v>0</v>
      </c>
      <c r="I83" s="53">
        <v>0</v>
      </c>
      <c r="J83" s="53">
        <v>0</v>
      </c>
      <c r="K83" s="54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0.41963126953860003</v>
      </c>
      <c r="D84" s="52">
        <v>5.8844040964799997E-2</v>
      </c>
      <c r="E84" s="49">
        <v>0.12716308367996601</v>
      </c>
      <c r="F84" s="52">
        <v>2.60939075844096E-2</v>
      </c>
      <c r="G84" s="52">
        <v>3.7479482657036434E-2</v>
      </c>
      <c r="H84" s="52">
        <v>3.992338618826017E-2</v>
      </c>
      <c r="I84" s="53">
        <v>4.290933704878145E-2</v>
      </c>
      <c r="J84" s="53">
        <v>4.6287666375663054E-2</v>
      </c>
      <c r="K84" s="54">
        <v>5.0109935921946146E-2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2.0355393710920238</v>
      </c>
      <c r="D85" s="52">
        <v>1.6486530595947826</v>
      </c>
      <c r="E85" s="49">
        <v>1.2906085306684514</v>
      </c>
      <c r="F85" s="52">
        <v>0.98034338514748542</v>
      </c>
      <c r="G85" s="52">
        <v>0.75662017206779897</v>
      </c>
      <c r="H85" s="52">
        <v>0.83750376155975026</v>
      </c>
      <c r="I85" s="53">
        <v>0.90227560020931963</v>
      </c>
      <c r="J85" s="53">
        <v>0.97047590435964837</v>
      </c>
      <c r="K85" s="54">
        <v>1.0476382885969688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0.87438873677394069</v>
      </c>
      <c r="D86" s="52">
        <v>0.67542583447086058</v>
      </c>
      <c r="E86" s="49">
        <v>0.32079752199309025</v>
      </c>
      <c r="F86" s="52">
        <v>0.2624582301280885</v>
      </c>
      <c r="G86" s="52">
        <v>0.1314953678352313</v>
      </c>
      <c r="H86" s="52">
        <v>0.14090802594117158</v>
      </c>
      <c r="I86" s="53">
        <v>0.15138412323245731</v>
      </c>
      <c r="J86" s="53">
        <v>0.16323686574685928</v>
      </c>
      <c r="K86" s="54">
        <v>0.17664715597293154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0.28206088283030351</v>
      </c>
      <c r="D87" s="52">
        <v>0.36534397410014735</v>
      </c>
      <c r="E87" s="49">
        <v>0.28069783174395391</v>
      </c>
      <c r="F87" s="52">
        <v>0.22885775120166255</v>
      </c>
      <c r="G87" s="52">
        <v>0.13045175380479296</v>
      </c>
      <c r="H87" s="52">
        <v>0.1443972002689225</v>
      </c>
      <c r="I87" s="53">
        <v>0.16337217830267117</v>
      </c>
      <c r="J87" s="53">
        <v>0.18484062428947376</v>
      </c>
      <c r="K87" s="54">
        <v>0.20913020039694089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1.6733523866194699</v>
      </c>
      <c r="D91" s="52">
        <v>0.29750437059500601</v>
      </c>
      <c r="E91" s="49">
        <v>0.19820675046787301</v>
      </c>
      <c r="F91" s="52">
        <v>0.182138983</v>
      </c>
      <c r="G91" s="52">
        <v>7.9569555054234048E-2</v>
      </c>
      <c r="H91" s="52">
        <v>8.8075634411694248E-2</v>
      </c>
      <c r="I91" s="53">
        <v>9.7123258792879086E-2</v>
      </c>
      <c r="J91" s="53">
        <v>0.10429550724215621</v>
      </c>
      <c r="K91" s="54">
        <v>0.11241024804256045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0.34987387236491679</v>
      </c>
      <c r="D93" s="52">
        <v>6.9735582683304903E-2</v>
      </c>
      <c r="E93" s="49">
        <v>1.7784901217391302E-2</v>
      </c>
      <c r="F93" s="52">
        <v>1.48012122407838E-2</v>
      </c>
      <c r="G93" s="52">
        <v>7.081782547223448E-3</v>
      </c>
      <c r="H93" s="52">
        <v>7.8388334607028751E-3</v>
      </c>
      <c r="I93" s="53">
        <v>8.8689205569210672E-3</v>
      </c>
      <c r="J93" s="53">
        <v>1.0034369557574991E-2</v>
      </c>
      <c r="K93" s="54">
        <v>1.135296812862001E-2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8.7170159999999997E-2</v>
      </c>
      <c r="H95" s="52">
        <v>9.5335380841078815E-2</v>
      </c>
      <c r="I95" s="53">
        <v>0.1022801355658325</v>
      </c>
      <c r="J95" s="53">
        <v>0.11013748809792982</v>
      </c>
      <c r="K95" s="54">
        <v>0.11902736128432163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0</v>
      </c>
      <c r="G101" s="52">
        <v>0</v>
      </c>
      <c r="H101" s="52">
        <v>0</v>
      </c>
      <c r="I101" s="53">
        <v>0</v>
      </c>
      <c r="J101" s="53">
        <v>0</v>
      </c>
      <c r="K101" s="54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0</v>
      </c>
      <c r="E109" s="49">
        <v>0</v>
      </c>
      <c r="F109" s="52">
        <v>0</v>
      </c>
      <c r="G109" s="52">
        <v>0</v>
      </c>
      <c r="H109" s="52">
        <v>0</v>
      </c>
      <c r="I109" s="53">
        <v>0</v>
      </c>
      <c r="J109" s="53">
        <v>0</v>
      </c>
      <c r="K109" s="54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0.70165</v>
      </c>
      <c r="D119" s="52">
        <v>0.64036000000000004</v>
      </c>
      <c r="E119" s="49">
        <v>0.63617000000000001</v>
      </c>
      <c r="F119" s="52">
        <v>0</v>
      </c>
      <c r="G119" s="52">
        <v>0</v>
      </c>
      <c r="H119" s="52">
        <v>0</v>
      </c>
      <c r="I119" s="53">
        <v>0</v>
      </c>
      <c r="J119" s="53">
        <v>0</v>
      </c>
      <c r="K119" s="54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1.4423999999999999</v>
      </c>
      <c r="D124" s="52">
        <v>1.5333999999999999</v>
      </c>
      <c r="E124" s="49">
        <v>1.6244000000000001</v>
      </c>
      <c r="F124" s="52">
        <v>1.1204939953329971</v>
      </c>
      <c r="G124" s="52">
        <v>0.3843254876469594</v>
      </c>
      <c r="H124" s="52">
        <v>0.42541033592581973</v>
      </c>
      <c r="I124" s="53">
        <v>0.48131274791503192</v>
      </c>
      <c r="J124" s="53">
        <v>0.54456119596002206</v>
      </c>
      <c r="K124" s="54">
        <v>0.59254816922462183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0.10786816677017658</v>
      </c>
      <c r="F126" s="52">
        <v>0.57734569053146689</v>
      </c>
      <c r="G126" s="52">
        <v>0.29064650747707871</v>
      </c>
      <c r="H126" s="52">
        <v>0.30597146244077189</v>
      </c>
      <c r="I126" s="53">
        <v>0.32912696319968532</v>
      </c>
      <c r="J126" s="53">
        <v>0.35532528693191495</v>
      </c>
      <c r="K126" s="54">
        <v>0.38496628556652707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2.2462138</v>
      </c>
      <c r="D130" s="52">
        <v>1.9007841000000001</v>
      </c>
      <c r="E130" s="49">
        <v>1.3881927999999999</v>
      </c>
      <c r="F130" s="52">
        <v>8.8005200000000006E-2</v>
      </c>
      <c r="G130" s="52">
        <v>4.0748647276398813E-2</v>
      </c>
      <c r="H130" s="52">
        <v>4.5019232648345821E-2</v>
      </c>
      <c r="I130" s="53">
        <v>4.8265634406700869E-2</v>
      </c>
      <c r="J130" s="53">
        <v>5.1938640018446371E-2</v>
      </c>
      <c r="K130" s="54">
        <v>5.6094308733568549E-2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0.62987000000000004</v>
      </c>
      <c r="D131" s="52">
        <v>0.125558</v>
      </c>
      <c r="E131" s="49">
        <v>5.8058999999999999E-2</v>
      </c>
      <c r="F131" s="52">
        <v>5.9569999999999998E-2</v>
      </c>
      <c r="G131" s="52">
        <v>2.9251709627046721E-2</v>
      </c>
      <c r="H131" s="52">
        <v>3.0941263123745358E-2</v>
      </c>
      <c r="I131" s="53">
        <v>3.3271715983296778E-2</v>
      </c>
      <c r="J131" s="53">
        <v>3.5908409488347726E-2</v>
      </c>
      <c r="K131" s="54">
        <v>3.8891586174837706E-2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52">
        <v>0</v>
      </c>
      <c r="E134" s="49">
        <v>0</v>
      </c>
      <c r="F134" s="52">
        <v>0</v>
      </c>
      <c r="G134" s="52">
        <v>1.0957947319602609E-2</v>
      </c>
      <c r="H134" s="52">
        <v>5.1050433830598908E-2</v>
      </c>
      <c r="I134" s="53">
        <v>5.1050433830598908E-2</v>
      </c>
      <c r="J134" s="53">
        <v>5.1050433830598908E-2</v>
      </c>
      <c r="K134" s="54">
        <v>5.1050433830598908E-2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3.3704006046199999</v>
      </c>
      <c r="D137" s="52">
        <v>2.0077164427060001</v>
      </c>
      <c r="E137" s="49">
        <v>1.3178627086500001</v>
      </c>
      <c r="F137" s="52">
        <v>0.82860803014999995</v>
      </c>
      <c r="G137" s="52">
        <v>0.24270880153734195</v>
      </c>
      <c r="H137" s="52">
        <v>0.26865465890984508</v>
      </c>
      <c r="I137" s="53">
        <v>0.30395808752192816</v>
      </c>
      <c r="J137" s="53">
        <v>0.34390067659683687</v>
      </c>
      <c r="K137" s="54">
        <v>0.38909204992030383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0.19150317458543606</v>
      </c>
      <c r="H138" s="52">
        <v>0.19922368940039567</v>
      </c>
      <c r="I138" s="53">
        <v>0.21448054537619676</v>
      </c>
      <c r="J138" s="53">
        <v>0.23174227753010757</v>
      </c>
      <c r="K138" s="54">
        <v>0.25127234305776036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</v>
      </c>
      <c r="D144" s="52">
        <v>0</v>
      </c>
      <c r="E144" s="49">
        <v>0</v>
      </c>
      <c r="F144" s="52">
        <v>0</v>
      </c>
      <c r="G144" s="52">
        <v>0</v>
      </c>
      <c r="H144" s="52">
        <v>0</v>
      </c>
      <c r="I144" s="53">
        <v>0</v>
      </c>
      <c r="J144" s="53">
        <v>0</v>
      </c>
      <c r="K144" s="54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0.20808751880000001</v>
      </c>
      <c r="D146" s="52">
        <v>0.2522360736</v>
      </c>
      <c r="E146" s="49">
        <v>0.23687867700000001</v>
      </c>
      <c r="F146" s="52">
        <v>0.24252284839999999</v>
      </c>
      <c r="G146" s="52">
        <v>0</v>
      </c>
      <c r="H146" s="52">
        <v>0</v>
      </c>
      <c r="I146" s="53">
        <v>0</v>
      </c>
      <c r="J146" s="53">
        <v>0</v>
      </c>
      <c r="K146" s="54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52">
        <v>0</v>
      </c>
      <c r="E147" s="49">
        <v>0</v>
      </c>
      <c r="F147" s="52">
        <v>0</v>
      </c>
      <c r="G147" s="52">
        <v>0</v>
      </c>
      <c r="H147" s="52">
        <v>0</v>
      </c>
      <c r="I147" s="53">
        <v>0</v>
      </c>
      <c r="J147" s="53">
        <v>0</v>
      </c>
      <c r="K147" s="54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9.9143332891642635E-2</v>
      </c>
      <c r="H148" s="52">
        <v>0.29864503790900354</v>
      </c>
      <c r="I148" s="53">
        <v>0.29864503790900354</v>
      </c>
      <c r="J148" s="53">
        <v>0.29864503790900354</v>
      </c>
      <c r="K148" s="54">
        <v>0.29864503790900354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2.1158345180000002</v>
      </c>
      <c r="D149" s="52">
        <v>1.7735284</v>
      </c>
      <c r="E149" s="49">
        <v>1.2920991741000001</v>
      </c>
      <c r="F149" s="52">
        <v>8.1814240060835305E-2</v>
      </c>
      <c r="G149" s="52">
        <v>3.55441647655938E-2</v>
      </c>
      <c r="H149" s="52">
        <v>3.4774255203673277E-2</v>
      </c>
      <c r="I149" s="53">
        <v>3.4774255203673277E-2</v>
      </c>
      <c r="J149" s="53">
        <v>3.4774255203673277E-2</v>
      </c>
      <c r="K149" s="54">
        <v>3.4774255203673277E-2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11.654078839646299</v>
      </c>
      <c r="D150" s="52">
        <v>10.001761007485699</v>
      </c>
      <c r="E150" s="49">
        <v>7.2223225824775801</v>
      </c>
      <c r="F150" s="52">
        <v>4.6073256901512698</v>
      </c>
      <c r="G150" s="52">
        <v>2.499137455810553</v>
      </c>
      <c r="H150" s="52">
        <v>2.7529430149096927</v>
      </c>
      <c r="I150" s="53">
        <v>2.9520466606303075</v>
      </c>
      <c r="J150" s="53">
        <v>3.1773141606150754</v>
      </c>
      <c r="K150" s="54">
        <v>3.4321836601951818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0.10345675928816733</v>
      </c>
      <c r="I158" s="53">
        <v>0.20691351857633467</v>
      </c>
      <c r="J158" s="53">
        <v>0.20691351857633467</v>
      </c>
      <c r="K158" s="54">
        <v>0.20691351857633467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0.27137262000000001</v>
      </c>
      <c r="D164" s="52">
        <v>0.11432494</v>
      </c>
      <c r="E164" s="49">
        <v>1.140737444E-2</v>
      </c>
      <c r="F164" s="52">
        <v>2.0056536E-2</v>
      </c>
      <c r="G164" s="52">
        <v>1.0352740368729567E-2</v>
      </c>
      <c r="H164" s="52">
        <v>1.0773177663590662E-2</v>
      </c>
      <c r="I164" s="53">
        <v>1.1597969571622985E-2</v>
      </c>
      <c r="J164" s="53">
        <v>1.2531145910296485E-2</v>
      </c>
      <c r="K164" s="54">
        <v>1.3586949283946888E-2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0.25744432</v>
      </c>
      <c r="D165" s="52">
        <v>0.106484</v>
      </c>
      <c r="E165" s="49">
        <v>0.105612</v>
      </c>
      <c r="F165" s="52">
        <v>0.13273135330399899</v>
      </c>
      <c r="G165" s="52">
        <v>1.9313821895120792E-2</v>
      </c>
      <c r="H165" s="52">
        <v>2.1378492253322171E-2</v>
      </c>
      <c r="I165" s="53">
        <v>2.41878017146273E-2</v>
      </c>
      <c r="J165" s="53">
        <v>2.7366277511699268E-2</v>
      </c>
      <c r="K165" s="54">
        <v>3.0962431132980563E-2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0.74746133950030436</v>
      </c>
      <c r="D168" s="52">
        <v>0.70305689133557769</v>
      </c>
      <c r="E168" s="49">
        <v>1.3503289993564895</v>
      </c>
      <c r="F168" s="52">
        <v>0.88028365553460197</v>
      </c>
      <c r="G168" s="52">
        <v>0.42109826128187172</v>
      </c>
      <c r="H168" s="52">
        <v>0.41197700101293322</v>
      </c>
      <c r="I168" s="53">
        <v>0.41197700101293322</v>
      </c>
      <c r="J168" s="53">
        <v>0.41197700101293322</v>
      </c>
      <c r="K168" s="54">
        <v>0.41197700101293322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9.4020294276767839E-3</v>
      </c>
      <c r="D169" s="52">
        <v>0</v>
      </c>
      <c r="E169" s="49">
        <v>0</v>
      </c>
      <c r="F169" s="52">
        <v>0</v>
      </c>
      <c r="G169" s="52">
        <v>0</v>
      </c>
      <c r="H169" s="52">
        <v>0</v>
      </c>
      <c r="I169" s="53">
        <v>0</v>
      </c>
      <c r="J169" s="53">
        <v>0</v>
      </c>
      <c r="K169" s="54">
        <v>0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0.88291655179999995</v>
      </c>
      <c r="D170" s="52">
        <v>0.83216186749999999</v>
      </c>
      <c r="E170" s="49">
        <v>0.37028452960000002</v>
      </c>
      <c r="F170" s="52">
        <v>0.143191973</v>
      </c>
      <c r="G170" s="52">
        <v>6.1950945413731917E-2</v>
      </c>
      <c r="H170" s="52">
        <v>6.8573574604000931E-2</v>
      </c>
      <c r="I170" s="53">
        <v>7.5389401680589954E-2</v>
      </c>
      <c r="J170" s="53">
        <v>8.0973542145772182E-2</v>
      </c>
      <c r="K170" s="54">
        <v>8.7291484530014202E-2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0.15043247084282854</v>
      </c>
      <c r="D173" s="52">
        <v>8.5963288023564094E-2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0.37681888780371797</v>
      </c>
      <c r="D175" s="52">
        <v>0.33464839798066698</v>
      </c>
      <c r="E175" s="49">
        <v>0.232700393416193</v>
      </c>
      <c r="F175" s="52">
        <v>0.255380417163729</v>
      </c>
      <c r="G175" s="52">
        <v>0.11645600162190556</v>
      </c>
      <c r="H175" s="52">
        <v>0.12890528565740467</v>
      </c>
      <c r="I175" s="53">
        <v>0.14584449887779968</v>
      </c>
      <c r="J175" s="53">
        <v>0.15686918718363174</v>
      </c>
      <c r="K175" s="54">
        <v>0.16874571793925938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0.1001708833</v>
      </c>
      <c r="D176" s="52">
        <v>1.2979765575E-2</v>
      </c>
      <c r="E176" s="49">
        <v>9.6236904000000009E-3</v>
      </c>
      <c r="F176" s="52">
        <v>1.0615360000000001E-2</v>
      </c>
      <c r="G176" s="52">
        <v>0</v>
      </c>
      <c r="H176" s="52">
        <v>0</v>
      </c>
      <c r="I176" s="53">
        <v>0</v>
      </c>
      <c r="J176" s="53">
        <v>0</v>
      </c>
      <c r="K176" s="54">
        <v>0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0.71226724362381666</v>
      </c>
      <c r="E178" s="49">
        <v>0.53974183075337423</v>
      </c>
      <c r="F178" s="52">
        <v>0.39491485494857792</v>
      </c>
      <c r="G178" s="52">
        <v>0.18203237725920812</v>
      </c>
      <c r="H178" s="52">
        <v>0.20149185325525446</v>
      </c>
      <c r="I178" s="53">
        <v>0.22796953760354743</v>
      </c>
      <c r="J178" s="53">
        <v>0.24517243555236717</v>
      </c>
      <c r="K178" s="54">
        <v>0.26373664089111837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</v>
      </c>
      <c r="F180" s="52">
        <v>0</v>
      </c>
      <c r="G180" s="52">
        <v>0</v>
      </c>
      <c r="H180" s="52">
        <v>0</v>
      </c>
      <c r="I180" s="53">
        <v>0</v>
      </c>
      <c r="J180" s="53">
        <v>0</v>
      </c>
      <c r="K180" s="54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0.60343419829207101</v>
      </c>
      <c r="D186" s="52">
        <v>0.516429066861956</v>
      </c>
      <c r="E186" s="49">
        <v>0.515123073327731</v>
      </c>
      <c r="F186" s="52">
        <v>0.48775805213774398</v>
      </c>
      <c r="G186" s="52">
        <v>0.24466475721150133</v>
      </c>
      <c r="H186" s="52">
        <v>0.25659341027446886</v>
      </c>
      <c r="I186" s="53">
        <v>0.27608559347827732</v>
      </c>
      <c r="J186" s="53">
        <v>0.29813920964223478</v>
      </c>
      <c r="K186" s="54">
        <v>0.32309085209407368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0.203226667318889</v>
      </c>
      <c r="D190" s="52">
        <v>0.15344991094171201</v>
      </c>
      <c r="E190" s="49">
        <v>9.9741386618928202E-2</v>
      </c>
      <c r="F190" s="52">
        <v>0.122660141018679</v>
      </c>
      <c r="G190" s="52">
        <v>1.3466448416515574E-2</v>
      </c>
      <c r="H190" s="52">
        <v>1.4906027647742289E-2</v>
      </c>
      <c r="I190" s="53">
        <v>1.6864802102230344E-2</v>
      </c>
      <c r="J190" s="53">
        <v>1.9080975607238485E-2</v>
      </c>
      <c r="K190" s="54">
        <v>2.1588372511995298E-2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0.81797656020788012</v>
      </c>
      <c r="D191" s="52">
        <v>0.75831900506501171</v>
      </c>
      <c r="E191" s="49">
        <v>0.94234272085470261</v>
      </c>
      <c r="F191" s="52">
        <v>0.7510695289436381</v>
      </c>
      <c r="G191" s="52">
        <v>0.73052982130684052</v>
      </c>
      <c r="H191" s="52">
        <v>0.98201143505022848</v>
      </c>
      <c r="I191" s="53">
        <v>0.98201143505022848</v>
      </c>
      <c r="J191" s="53">
        <v>0.98201143505022848</v>
      </c>
      <c r="K191" s="54">
        <v>0.98201143505022848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1.3327459313718399</v>
      </c>
      <c r="D192" s="52">
        <v>0.28628669558320002</v>
      </c>
      <c r="E192" s="49">
        <v>0.25745525367718303</v>
      </c>
      <c r="F192" s="52">
        <v>6.0015028188600002E-2</v>
      </c>
      <c r="G192" s="52">
        <v>5.6000000000000001E-2</v>
      </c>
      <c r="H192" s="52">
        <v>5.6000000000000001E-2</v>
      </c>
      <c r="I192" s="53">
        <v>5.6000000000000001E-2</v>
      </c>
      <c r="J192" s="53">
        <v>6.0190554081523059E-2</v>
      </c>
      <c r="K192" s="54">
        <v>6.4931781385920581E-2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18.538768437219201</v>
      </c>
      <c r="D193" s="52">
        <v>11.831791911301799</v>
      </c>
      <c r="E193" s="49">
        <v>8.5739960539481803</v>
      </c>
      <c r="F193" s="52">
        <v>2.9564560300719598</v>
      </c>
      <c r="G193" s="52">
        <v>3.7365593720751624</v>
      </c>
      <c r="H193" s="52">
        <v>3.6916969606280312</v>
      </c>
      <c r="I193" s="53">
        <v>3.6474211922791118</v>
      </c>
      <c r="J193" s="53">
        <v>3.6474211922791118</v>
      </c>
      <c r="K193" s="54">
        <v>3.6474211922791118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2.7735986811646511</v>
      </c>
      <c r="D197" s="52">
        <v>1.9341739805301916</v>
      </c>
      <c r="E197" s="49">
        <v>1.1445855086262215</v>
      </c>
      <c r="F197" s="52">
        <v>0.63983425923457549</v>
      </c>
      <c r="G197" s="52">
        <v>0.17480535009842255</v>
      </c>
      <c r="H197" s="52">
        <v>0.19349224836035614</v>
      </c>
      <c r="I197" s="53">
        <v>0.21891871892557946</v>
      </c>
      <c r="J197" s="53">
        <v>0.24768643654789482</v>
      </c>
      <c r="K197" s="54">
        <v>0.28023446853190076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83.899753392291146</v>
      </c>
      <c r="D202" s="61">
        <f t="shared" ref="D202:K202" si="0">SUM(D7:D201)</f>
        <v>60.436668144517846</v>
      </c>
      <c r="E202" s="61">
        <f t="shared" si="0"/>
        <v>48.117326439092587</v>
      </c>
      <c r="F202" s="61">
        <f t="shared" si="0"/>
        <v>30.609398816120507</v>
      </c>
      <c r="G202" s="61">
        <f t="shared" si="0"/>
        <v>25.980794331549937</v>
      </c>
      <c r="H202" s="61">
        <f t="shared" si="0"/>
        <v>28.883135291477963</v>
      </c>
      <c r="I202" s="62">
        <f t="shared" si="0"/>
        <v>31.445175499780515</v>
      </c>
      <c r="J202" s="62">
        <f t="shared" si="0"/>
        <v>34.252275668166867</v>
      </c>
      <c r="K202" s="63">
        <f t="shared" si="0"/>
        <v>37.402473952036864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0.98419436838697039</v>
      </c>
      <c r="D204" s="52">
        <f>SUMIF($M$7:$M$201,$N$204,D$7:D$201)</f>
        <v>0.65953927692362724</v>
      </c>
      <c r="E204" s="52">
        <f>SUMIF($M$7:$M$201,$N$204,E$7:E$201)</f>
        <v>0.34606674889424593</v>
      </c>
      <c r="F204" s="52">
        <f>SUMIF($M$7:$M$201,$N$204,F$7:F$201)</f>
        <v>0.67468401993381966</v>
      </c>
      <c r="G204" s="52">
        <f>SUMIF($M$7:$M$201,$N$204,G$7:G$201)</f>
        <v>0.33030384063373575</v>
      </c>
      <c r="H204" s="52">
        <f>SUMIF($M$7:$M$201,$N$204,H$7:H$201)</f>
        <v>0.34986821132252433</v>
      </c>
      <c r="I204" s="52">
        <f>SUMIF($M$7:$M$201,$N$204,I$7:I$201)</f>
        <v>0.37879210540369734</v>
      </c>
      <c r="J204" s="52">
        <f>SUMIF($M$7:$M$201,$N$204,J$7:J$201)</f>
        <v>0.40919160701964585</v>
      </c>
      <c r="K204" s="54">
        <f>SUMIF($M$7:$M$201,$N$204,K$7:K$201)</f>
        <v>0.44287697889704164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0.15043247084282854</v>
      </c>
      <c r="D205" s="52">
        <f>SUMIF($M$7:$M$201,$N$205,D$7:D$201)</f>
        <v>8.5963288023564094E-2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9.4011944857278915E-2</v>
      </c>
      <c r="D206" s="52">
        <f>SUMIF($M$7:$M$201,$N$206,D$7:D$201)</f>
        <v>0.13</v>
      </c>
      <c r="E206" s="49">
        <f>SUMIF($M$7:$M$201,$N$206,E$7:E$201)</f>
        <v>9.5823725000927937E-2</v>
      </c>
      <c r="F206" s="52">
        <f>SUMIF($M$7:$M$201,$N$206,F$7:F$201)</f>
        <v>7.3320761966153919E-2</v>
      </c>
      <c r="G206" s="52">
        <f>SUMIF($M$7:$M$201,$N$206,G$7:G$201)</f>
        <v>0.3332692106228744</v>
      </c>
      <c r="H206" s="52">
        <f>SUMIF($M$7:$M$201,$N$206,H$7:H$201)</f>
        <v>0.54261286037432566</v>
      </c>
      <c r="I206" s="53">
        <f>SUMIF($M$7:$M$201,$N$206,I$7:I$201)</f>
        <v>0.56126542216337216</v>
      </c>
      <c r="J206" s="53">
        <f>SUMIF($M$7:$M$201,$N$206,J$7:J$201)</f>
        <v>0.58236908376294938</v>
      </c>
      <c r="K206" s="54">
        <f>SUMIF($M$7:$M$201,$N$206,K$7:K$201)</f>
        <v>0.60624593981877539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1.4423999999999999</v>
      </c>
      <c r="D208" s="52">
        <f>SUMIF($M$7:$M$201,$N$208,D$7:D$201)</f>
        <v>1.56410117429413</v>
      </c>
      <c r="E208" s="49">
        <f>SUMIF($M$7:$M$201,$N$208,E$7:E$201)</f>
        <v>1.8148735286833975</v>
      </c>
      <c r="F208" s="52">
        <f>SUMIF($M$7:$M$201,$N$208,F$7:F$201)</f>
        <v>1.2570097244497997</v>
      </c>
      <c r="G208" s="52">
        <f>SUMIF($M$7:$M$201,$N$208,G$7:G$201)</f>
        <v>0.44589871544282167</v>
      </c>
      <c r="H208" s="52">
        <f>SUMIF($M$7:$M$201,$N$208,H$7:H$201)</f>
        <v>0.49356581445275116</v>
      </c>
      <c r="I208" s="53">
        <f>SUMIF($M$7:$M$201,$N$208,I$7:I$201)</f>
        <v>0.555873070762824</v>
      </c>
      <c r="J208" s="53">
        <f>SUMIF($M$7:$M$201,$N$208,J$7:J$201)</f>
        <v>0.62467161252487535</v>
      </c>
      <c r="K208" s="54">
        <f>SUMIF($M$7:$M$201,$N$208,K$7:K$201)</f>
        <v>0.67893800740327082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2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2">
      <c r="B210" s="95" t="str">
        <f>'GHG Summary Master'!B210</f>
        <v>Africa</v>
      </c>
      <c r="C210" s="55">
        <f>SUMIF($N$7:$N$208,$B$210,C$7:C$208)</f>
        <v>4.1299118783721323</v>
      </c>
      <c r="D210" s="55">
        <f>SUMIF($N$7:$N$208,$B$210,D$7:D$208)</f>
        <v>2.9375884191389443</v>
      </c>
      <c r="E210" s="55">
        <f>SUMIF($N$7:$N$208,$B$210,E$7:E$208)</f>
        <v>2.7763957482507351</v>
      </c>
      <c r="F210" s="55">
        <f>SUMIF($N$7:$N$208,$B$210,F$7:F$208)</f>
        <v>2.2777833730631309</v>
      </c>
      <c r="G210" s="55">
        <f>SUMIF($N$7:$N$208,$B$210,G$7:G$208)</f>
        <v>1.1579474755746069</v>
      </c>
      <c r="H210" s="55">
        <f>SUMIF($N$7:$N$208,$B$210,H$7:H$208)</f>
        <v>1.236982672990651</v>
      </c>
      <c r="I210" s="56">
        <f>SUMIF($N$7:$N$208,$B$210,I$7:I$208)</f>
        <v>1.2974226001744786</v>
      </c>
      <c r="J210" s="56">
        <f>SUMIF($N$7:$N$208,$B$210,J$7:J$208)</f>
        <v>1.363479600480503</v>
      </c>
      <c r="K210" s="57">
        <f>SUMIF($N$7:$N$208,$B$210,K$7:K$208)</f>
        <v>1.4375081592269876</v>
      </c>
    </row>
    <row r="211" spans="2:12">
      <c r="B211" s="95" t="str">
        <f>'GHG Summary Master'!B211</f>
        <v>Central and South America</v>
      </c>
      <c r="C211" s="58">
        <f>SUMIF($N$7:$N$208,$B$211,C$7:C$208)</f>
        <v>6.7014011520074792</v>
      </c>
      <c r="D211" s="58">
        <f>SUMIF($N$7:$N$208,$B$211,D$7:D$208)</f>
        <v>4.7441606018870885</v>
      </c>
      <c r="E211" s="58">
        <f>SUMIF($N$7:$N$208,$B$211,E$7:E$208)</f>
        <v>2.6849855086262218</v>
      </c>
      <c r="F211" s="58">
        <f>SUMIF($N$7:$N$208,$B$211,F$7:F$208)</f>
        <v>2.259392170975441</v>
      </c>
      <c r="G211" s="58">
        <f>SUMIF($N$7:$N$208,$B$211,G$7:G$208)</f>
        <v>0.77029089680951657</v>
      </c>
      <c r="H211" s="58">
        <f>SUMIF($N$7:$N$208,$B$211,H$7:H$208)</f>
        <v>0.84322249091119827</v>
      </c>
      <c r="I211" s="59">
        <f>SUMIF($N$7:$N$208,$B$211,I$7:I$208)</f>
        <v>0.91615730150472707</v>
      </c>
      <c r="J211" s="59">
        <f>SUMIF($N$7:$N$208,$B$211,J$7:J$208)</f>
        <v>0.9986009544273533</v>
      </c>
      <c r="K211" s="60">
        <f>SUMIF($N$7:$N$208,$B$211,K$7:K$208)</f>
        <v>1.091878380444717</v>
      </c>
    </row>
    <row r="212" spans="2:12">
      <c r="B212" s="95" t="str">
        <f>'GHG Summary Master'!B212</f>
        <v>Middle East</v>
      </c>
      <c r="C212" s="58">
        <f>SUMIF($N$7:$N$208,$B$212,C$7:C$208)</f>
        <v>1.1940493878954626</v>
      </c>
      <c r="D212" s="58">
        <f>SUMIF($N$7:$N$208,$B$212,D$7:D$208)</f>
        <v>1.253662979165159</v>
      </c>
      <c r="E212" s="58">
        <f>SUMIF($N$7:$N$208,$B$212,E$7:E$208)</f>
        <v>1.3188642775995845</v>
      </c>
      <c r="F212" s="58">
        <f>SUMIF($N$7:$N$208,$B$212,F$7:F$208)</f>
        <v>1.0532480421114545</v>
      </c>
      <c r="G212" s="58">
        <f>SUMIF($N$7:$N$208,$B$212,G$7:G$208)</f>
        <v>1.1942507857345079</v>
      </c>
      <c r="H212" s="58">
        <f>SUMIF($N$7:$N$208,$B$212,H$7:H$208)</f>
        <v>1.772478254981644</v>
      </c>
      <c r="I212" s="59">
        <f>SUMIF($N$7:$N$208,$B$212,I$7:I$208)</f>
        <v>1.9135625540926064</v>
      </c>
      <c r="J212" s="59">
        <f>SUMIF($N$7:$N$208,$B$212,J$7:J$208)</f>
        <v>1.9561346616789863</v>
      </c>
      <c r="K212" s="60">
        <f>SUMIF($N$7:$N$208,$B$212,K$7:K$208)</f>
        <v>2.0043010938422796</v>
      </c>
    </row>
    <row r="213" spans="2:12">
      <c r="B213" s="95" t="str">
        <f>'GHG Summary Master'!B213</f>
        <v>OECD</v>
      </c>
      <c r="C213" s="58">
        <f>SUMIF($N$7:$N$208,$B$213,C$7:C$208)</f>
        <v>49.566691121878129</v>
      </c>
      <c r="D213" s="58">
        <f>SUMIF($N$7:$N$208,$B$213,D$7:D$208)</f>
        <v>29.740433390376158</v>
      </c>
      <c r="E213" s="58">
        <f>SUMIF($N$7:$N$208,$B$213,E$7:E$208)</f>
        <v>21.783124698561235</v>
      </c>
      <c r="F213" s="58">
        <f>SUMIF($N$7:$N$208,$B$213,F$7:F$208)</f>
        <v>11.670493269616312</v>
      </c>
      <c r="G213" s="58">
        <f>SUMIF($N$7:$N$208,$B$213,G$7:G$208)</f>
        <v>7.6000456327141723</v>
      </c>
      <c r="H213" s="58">
        <f>SUMIF($N$7:$N$208,$B$213,H$7:H$208)</f>
        <v>7.7952582076965236</v>
      </c>
      <c r="I213" s="59">
        <f>SUMIF($N$7:$N$208,$B$213,I$7:I$208)</f>
        <v>8.0466765307056782</v>
      </c>
      <c r="J213" s="59">
        <f>SUMIF($N$7:$N$208,$B$213,J$7:J$208)</f>
        <v>8.3785062262015408</v>
      </c>
      <c r="K213" s="60">
        <f>SUMIF($N$7:$N$208,$B$213,K$7:K$208)</f>
        <v>8.7533441768284046</v>
      </c>
    </row>
    <row r="214" spans="2:12">
      <c r="B214" s="95" t="str">
        <f>'GHG Summary Master'!B214</f>
        <v>Non-OECD Asia</v>
      </c>
      <c r="C214" s="58">
        <f>SUMIF($N$7:$N$208,$B$214,C$7:C$208)</f>
        <v>5.9555955551727564</v>
      </c>
      <c r="D214" s="58">
        <f>SUMIF($N$7:$N$208,$B$214,D$7:D$208)</f>
        <v>7.5434345478874985</v>
      </c>
      <c r="E214" s="58">
        <f>SUMIF($N$7:$N$208,$B$214,E$7:E$208)</f>
        <v>8.5851777034215289</v>
      </c>
      <c r="F214" s="58">
        <f>SUMIF($N$7:$N$208,$B$214,F$7:F$208)</f>
        <v>6.8517164920265197</v>
      </c>
      <c r="G214" s="58">
        <f>SUMIF($N$7:$N$208,$B$214,G$7:G$208)</f>
        <v>11.979356008565855</v>
      </c>
      <c r="H214" s="58">
        <f>SUMIF($N$7:$N$208,$B$214,H$7:H$208)</f>
        <v>13.624849654555474</v>
      </c>
      <c r="I214" s="59">
        <f>SUMIF($N$7:$N$208,$B$214,I$7:I$208)</f>
        <v>15.361943390038288</v>
      </c>
      <c r="J214" s="59">
        <f>SUMIF($N$7:$N$208,$B$214,J$7:J$208)</f>
        <v>17.322222422862588</v>
      </c>
      <c r="K214" s="60">
        <f>SUMIF($N$7:$N$208,$B$214,K$7:K$208)</f>
        <v>19.540098220157279</v>
      </c>
    </row>
    <row r="215" spans="2:12">
      <c r="B215" s="95" t="str">
        <f>'GHG Summary Master'!B215</f>
        <v>Non-OECD Europe &amp; Eurasia</v>
      </c>
      <c r="C215" s="58">
        <f>SUMIF($N$7:$N$208,$B$215,C$7:C$208)</f>
        <v>16.352104296965187</v>
      </c>
      <c r="D215" s="58">
        <f>SUMIF($N$7:$N$208,$B$215,D$7:D$208)</f>
        <v>14.21738820606301</v>
      </c>
      <c r="E215" s="58">
        <f>SUMIF($N$7:$N$208,$B$215,E$7:E$208)</f>
        <v>10.968778502633281</v>
      </c>
      <c r="F215" s="58">
        <f>SUMIF($N$7:$N$208,$B$215,F$7:F$208)</f>
        <v>6.4967654683276495</v>
      </c>
      <c r="G215" s="58">
        <f>SUMIF($N$7:$N$208,$B$215,G$7:G$208)</f>
        <v>3.2789035321512676</v>
      </c>
      <c r="H215" s="58">
        <f>SUMIF($N$7:$N$208,$B$215,H$7:H$208)</f>
        <v>3.6103440103424633</v>
      </c>
      <c r="I215" s="59">
        <f>SUMIF($N$7:$N$208,$B$215,I$7:I$208)</f>
        <v>3.9094131232647356</v>
      </c>
      <c r="J215" s="59">
        <f>SUMIF($N$7:$N$208,$B$215,J$7:J$208)</f>
        <v>4.2333318025158961</v>
      </c>
      <c r="K215" s="60">
        <f>SUMIF($N$7:$N$208,$B$215,K$7:K$208)</f>
        <v>4.5753439215371943</v>
      </c>
    </row>
    <row r="216" spans="2:12">
      <c r="B216" s="97" t="str">
        <f>'GHG Summary Master'!B216</f>
        <v>EU</v>
      </c>
      <c r="C216" s="98">
        <f>SUMIF($O$7:$O$208,$B216,C$7:C$208)</f>
        <v>16.470364421267483</v>
      </c>
      <c r="D216" s="98">
        <f>SUMIF($O$7:$O$208,$B216,D$7:D$208)</f>
        <v>9.4759164131792932</v>
      </c>
      <c r="E216" s="98">
        <f>SUMIF($O$7:$O$208,$B216,E$7:E$208)</f>
        <v>6.4347033575712071</v>
      </c>
      <c r="F216" s="98">
        <f>SUMIF($O$7:$O$208,$B216,F$7:F$208)</f>
        <v>2.5235353179559215</v>
      </c>
      <c r="G216" s="98">
        <f>SUMIF($O$7:$O$208,$B216,G$7:G$208)</f>
        <v>0.85420588555604415</v>
      </c>
      <c r="H216" s="98">
        <f>SUMIF($O$7:$O$208,$B216,H$7:H$208)</f>
        <v>0.87542446441092636</v>
      </c>
      <c r="I216" s="98">
        <f>SUMIF($O$7:$O$208,$B216,I$7:I$208)</f>
        <v>0.9121076322167877</v>
      </c>
      <c r="J216" s="98">
        <f>SUMIF($O$7:$O$208,$B216,J$7:J$208)</f>
        <v>0.95089024157729052</v>
      </c>
      <c r="K216" s="99">
        <f>SUMIF($O$7:$O$208,$B216,K$7:K$208)</f>
        <v>0.99417231218694235</v>
      </c>
    </row>
    <row r="217" spans="2:12" ht="13.5" thickBot="1">
      <c r="B217" s="97" t="str">
        <f>'GHG Summary Master'!B217</f>
        <v>OPEC</v>
      </c>
      <c r="C217" s="98">
        <f>SUMIF($O$7:$O$208,$B217,C$7:C$208)</f>
        <v>3.873636124202835</v>
      </c>
      <c r="D217" s="98">
        <f>SUMIF($O$7:$O$208,$B217,D$7:D$208)</f>
        <v>3.0578369596953507</v>
      </c>
      <c r="E217" s="98">
        <f>SUMIF($O$7:$O$208,$B217,E$7:E$208)</f>
        <v>2.3676260612248781</v>
      </c>
      <c r="F217" s="98">
        <f>SUMIF($O$7:$O$208,$B217,F$7:F$208)</f>
        <v>1.6197615393798761</v>
      </c>
      <c r="G217" s="98">
        <f>SUMIF($O$7:$O$208,$B217,G$7:G$208)</f>
        <v>1.1458882054213013</v>
      </c>
      <c r="H217" s="98">
        <f>SUMIF($O$7:$O$208,$B217,H$7:H$208)</f>
        <v>1.7730531147072768</v>
      </c>
      <c r="I217" s="98">
        <f>SUMIF($O$7:$O$208,$B217,I$7:I$208)</f>
        <v>1.9209113225944163</v>
      </c>
      <c r="J217" s="98">
        <f>SUMIF($O$7:$O$208,$B217,J$7:J$208)</f>
        <v>1.9711474862035341</v>
      </c>
      <c r="K217" s="99">
        <f>SUMIF($O$7:$O$208,$B217,K$7:K$208)</f>
        <v>2.0279850942950075</v>
      </c>
    </row>
    <row r="218" spans="2:12" ht="13.5" thickBot="1">
      <c r="B218" s="154" t="s">
        <v>34</v>
      </c>
      <c r="C218" s="158">
        <f t="shared" ref="C218:K218" si="1">SUM(C210:C215)</f>
        <v>83.89975339229116</v>
      </c>
      <c r="D218" s="158">
        <f t="shared" si="1"/>
        <v>60.436668144517853</v>
      </c>
      <c r="E218" s="158">
        <f t="shared" si="1"/>
        <v>48.117326439092594</v>
      </c>
      <c r="F218" s="158">
        <f t="shared" si="1"/>
        <v>30.609398816120507</v>
      </c>
      <c r="G218" s="158">
        <f t="shared" si="1"/>
        <v>25.980794331549927</v>
      </c>
      <c r="H218" s="158">
        <f t="shared" si="1"/>
        <v>28.883135291477952</v>
      </c>
      <c r="I218" s="159">
        <f t="shared" si="1"/>
        <v>31.445175499780511</v>
      </c>
      <c r="J218" s="159">
        <f t="shared" si="1"/>
        <v>34.252275668166867</v>
      </c>
      <c r="K218" s="160">
        <f t="shared" si="1"/>
        <v>37.402473952036864</v>
      </c>
    </row>
    <row r="219" spans="2:12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  <c r="L219" s="27">
        <v>0</v>
      </c>
    </row>
    <row r="220" spans="2:12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2" ht="13.5" thickTop="1">
      <c r="B221" s="104" t="s">
        <v>3</v>
      </c>
      <c r="C221" s="107">
        <f>C210/C$218</f>
        <v>4.922436254445052E-2</v>
      </c>
      <c r="D221" s="107">
        <f t="shared" ref="D221:K221" si="3">D210/D$218</f>
        <v>4.8606061672931751E-2</v>
      </c>
      <c r="E221" s="107">
        <f t="shared" si="3"/>
        <v>5.7700540610150591E-2</v>
      </c>
      <c r="F221" s="107">
        <f t="shared" si="3"/>
        <v>7.4414508652928243E-2</v>
      </c>
      <c r="G221" s="107">
        <f t="shared" si="3"/>
        <v>4.4569363846141019E-2</v>
      </c>
      <c r="H221" s="107">
        <f t="shared" si="3"/>
        <v>4.2827160573375364E-2</v>
      </c>
      <c r="I221" s="107">
        <f t="shared" si="3"/>
        <v>4.1259830150527692E-2</v>
      </c>
      <c r="J221" s="107">
        <f t="shared" si="3"/>
        <v>3.9806978481948974E-2</v>
      </c>
      <c r="K221" s="108">
        <f t="shared" si="3"/>
        <v>3.8433504721382308E-2</v>
      </c>
    </row>
    <row r="222" spans="2:12">
      <c r="B222" s="105" t="s">
        <v>328</v>
      </c>
      <c r="C222" s="109">
        <f t="shared" ref="C222:K226" si="4">C211/C$218</f>
        <v>7.9873907622512924E-2</v>
      </c>
      <c r="D222" s="109">
        <f t="shared" si="4"/>
        <v>7.8498050066934846E-2</v>
      </c>
      <c r="E222" s="109">
        <f t="shared" si="4"/>
        <v>5.5800804145361316E-2</v>
      </c>
      <c r="F222" s="109">
        <f t="shared" si="4"/>
        <v>7.3813673523882711E-2</v>
      </c>
      <c r="G222" s="109">
        <f t="shared" si="4"/>
        <v>2.964847367557617E-2</v>
      </c>
      <c r="H222" s="109">
        <f t="shared" si="4"/>
        <v>2.9194285260298363E-2</v>
      </c>
      <c r="I222" s="109">
        <f t="shared" si="4"/>
        <v>2.9135067206450219E-2</v>
      </c>
      <c r="J222" s="109">
        <f t="shared" si="4"/>
        <v>2.9154295151122642E-2</v>
      </c>
      <c r="K222" s="110">
        <f t="shared" si="4"/>
        <v>2.9192678052390047E-2</v>
      </c>
    </row>
    <row r="223" spans="2:12">
      <c r="B223" s="105" t="s">
        <v>17</v>
      </c>
      <c r="C223" s="109">
        <f t="shared" si="4"/>
        <v>1.4231858135654231E-2</v>
      </c>
      <c r="D223" s="109">
        <f t="shared" si="4"/>
        <v>2.0743416499522525E-2</v>
      </c>
      <c r="E223" s="109">
        <f t="shared" si="4"/>
        <v>2.7409342438612344E-2</v>
      </c>
      <c r="F223" s="109">
        <f t="shared" si="4"/>
        <v>3.4409301810813711E-2</v>
      </c>
      <c r="G223" s="109">
        <f t="shared" si="4"/>
        <v>4.5966677172924721E-2</v>
      </c>
      <c r="H223" s="109">
        <f t="shared" si="4"/>
        <v>6.1367238601157628E-2</v>
      </c>
      <c r="I223" s="109">
        <f t="shared" si="4"/>
        <v>6.0853931443504372E-2</v>
      </c>
      <c r="J223" s="109">
        <f t="shared" si="4"/>
        <v>5.7109626251693538E-2</v>
      </c>
      <c r="K223" s="110">
        <f t="shared" si="4"/>
        <v>5.358739361499186E-2</v>
      </c>
    </row>
    <row r="224" spans="2:12">
      <c r="B224" s="105" t="s">
        <v>325</v>
      </c>
      <c r="C224" s="109">
        <f t="shared" si="4"/>
        <v>0.59078470576806719</v>
      </c>
      <c r="D224" s="109">
        <f t="shared" si="4"/>
        <v>0.49209253758430233</v>
      </c>
      <c r="E224" s="109">
        <f t="shared" si="4"/>
        <v>0.45270854202871263</v>
      </c>
      <c r="F224" s="109">
        <f t="shared" si="4"/>
        <v>0.38127156105627336</v>
      </c>
      <c r="G224" s="109">
        <f t="shared" si="4"/>
        <v>0.29252553004066595</v>
      </c>
      <c r="H224" s="109">
        <f t="shared" si="4"/>
        <v>0.26988961305722708</v>
      </c>
      <c r="I224" s="109">
        <f t="shared" si="4"/>
        <v>0.25589542442724938</v>
      </c>
      <c r="J224" s="109">
        <f t="shared" si="4"/>
        <v>0.24461166631297132</v>
      </c>
      <c r="K224" s="110">
        <f t="shared" si="4"/>
        <v>0.23403115494588067</v>
      </c>
    </row>
    <row r="225" spans="2:11">
      <c r="B225" s="105" t="s">
        <v>327</v>
      </c>
      <c r="C225" s="109">
        <f t="shared" si="4"/>
        <v>7.0984661031434762E-2</v>
      </c>
      <c r="D225" s="109">
        <f t="shared" si="4"/>
        <v>0.12481552639284195</v>
      </c>
      <c r="E225" s="109">
        <f t="shared" si="4"/>
        <v>0.1784217523866114</v>
      </c>
      <c r="F225" s="109">
        <f t="shared" si="4"/>
        <v>0.22384354992356295</v>
      </c>
      <c r="G225" s="109">
        <f t="shared" si="4"/>
        <v>0.4610850559722362</v>
      </c>
      <c r="H225" s="109">
        <f t="shared" si="4"/>
        <v>0.47172336095297535</v>
      </c>
      <c r="I225" s="109">
        <f t="shared" si="4"/>
        <v>0.48853101138346372</v>
      </c>
      <c r="J225" s="109">
        <f t="shared" si="4"/>
        <v>0.50572471711598976</v>
      </c>
      <c r="K225" s="110">
        <f t="shared" si="4"/>
        <v>0.52242796145555936</v>
      </c>
    </row>
    <row r="226" spans="2:11" ht="13.5" thickBot="1">
      <c r="B226" s="106" t="s">
        <v>326</v>
      </c>
      <c r="C226" s="111">
        <f t="shared" si="4"/>
        <v>0.19490050489788024</v>
      </c>
      <c r="D226" s="111">
        <f t="shared" si="4"/>
        <v>0.2352444077834667</v>
      </c>
      <c r="E226" s="111">
        <f t="shared" si="4"/>
        <v>0.22795901839055155</v>
      </c>
      <c r="F226" s="111">
        <f t="shared" si="4"/>
        <v>0.21224740503253903</v>
      </c>
      <c r="G226" s="111">
        <f t="shared" si="4"/>
        <v>0.1262048992924559</v>
      </c>
      <c r="H226" s="111">
        <f t="shared" si="4"/>
        <v>0.12499834155496634</v>
      </c>
      <c r="I226" s="111">
        <f t="shared" si="4"/>
        <v>0.12432473538880466</v>
      </c>
      <c r="J226" s="111">
        <f t="shared" si="4"/>
        <v>0.12359271668627377</v>
      </c>
      <c r="K226" s="112">
        <f t="shared" si="4"/>
        <v>0.12232730720979568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Lists!G1:G24</xm:f>
          </x14:formula1>
          <xm:sqref>C2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13">
    <tabColor rgb="FF7030A0"/>
  </sheetPr>
  <dimension ref="B1:O229"/>
  <sheetViews>
    <sheetView showGridLines="0" zoomScaleNormal="10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3" max="3" width="19.42578125" bestFit="1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209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2.1802281209950258E-3</v>
      </c>
      <c r="D7" s="49">
        <v>9.3017191188572343E-4</v>
      </c>
      <c r="E7" s="49">
        <v>7.2073567992025152E-4</v>
      </c>
      <c r="F7" s="49">
        <v>3.6559542411566752E-3</v>
      </c>
      <c r="G7" s="49">
        <v>4.202297822693035E-3</v>
      </c>
      <c r="H7" s="49">
        <v>4.8709981934626943E-3</v>
      </c>
      <c r="I7" s="50">
        <v>5.5523070015630772E-3</v>
      </c>
      <c r="J7" s="50">
        <v>6.2374605571462651E-3</v>
      </c>
      <c r="K7" s="51">
        <v>6.877613080702713E-3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3.5421180765916019E-3</v>
      </c>
      <c r="D8" s="52">
        <v>2.920357659865308E-3</v>
      </c>
      <c r="E8" s="49">
        <v>5.0705497198634229E-3</v>
      </c>
      <c r="F8" s="52">
        <v>1.2914013951389035E-2</v>
      </c>
      <c r="G8" s="52">
        <v>1.4843876353600113E-2</v>
      </c>
      <c r="H8" s="52">
        <v>1.7205942546935797E-2</v>
      </c>
      <c r="I8" s="53">
        <v>1.9612545822754953E-2</v>
      </c>
      <c r="J8" s="53">
        <v>2.2032729991374556E-2</v>
      </c>
      <c r="K8" s="54">
        <v>2.42939559463278E-2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2.7188264971258261E-2</v>
      </c>
      <c r="D9" s="52">
        <v>1.964184794093423E-2</v>
      </c>
      <c r="E9" s="49">
        <v>2.6595093981598102E-2</v>
      </c>
      <c r="F9" s="52">
        <v>9.503664292228424E-2</v>
      </c>
      <c r="G9" s="52">
        <v>0.109238861124809</v>
      </c>
      <c r="H9" s="52">
        <v>0.12662174782601915</v>
      </c>
      <c r="I9" s="53">
        <v>0.14433239124336064</v>
      </c>
      <c r="J9" s="53">
        <v>0.16214297898974658</v>
      </c>
      <c r="K9" s="54">
        <v>0.17878376352478095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2.0454183950420462E-3</v>
      </c>
      <c r="D11" s="52">
        <v>1.4574647428881699E-3</v>
      </c>
      <c r="E11" s="49">
        <v>1.6092486873628795E-3</v>
      </c>
      <c r="F11" s="52">
        <v>9.2218286307057303E-3</v>
      </c>
      <c r="G11" s="52">
        <v>1.0599933100859136E-2</v>
      </c>
      <c r="H11" s="52">
        <v>1.2286671997945597E-2</v>
      </c>
      <c r="I11" s="53">
        <v>1.4005214588594739E-2</v>
      </c>
      <c r="J11" s="53">
        <v>1.5733455222511385E-2</v>
      </c>
      <c r="K11" s="54">
        <v>1.73481846420688E-2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8.5042860222254435E-2</v>
      </c>
      <c r="D13" s="52">
        <v>7.4887089731415959E-2</v>
      </c>
      <c r="E13" s="49">
        <v>9.8877742901151533E-2</v>
      </c>
      <c r="F13" s="52">
        <v>0.30478418552407166</v>
      </c>
      <c r="G13" s="52">
        <v>0.33801161353434966</v>
      </c>
      <c r="H13" s="52">
        <v>0.356664912269195</v>
      </c>
      <c r="I13" s="53">
        <v>0.37885881721979686</v>
      </c>
      <c r="J13" s="53">
        <v>0.40056917115765373</v>
      </c>
      <c r="K13" s="54">
        <v>0.42113040443041666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1.4814951181606521E-2</v>
      </c>
      <c r="D14" s="52">
        <v>3.878430386568332E-3</v>
      </c>
      <c r="E14" s="49">
        <v>4.9788238935929482E-3</v>
      </c>
      <c r="F14" s="52">
        <v>1.2765497610145464E-2</v>
      </c>
      <c r="G14" s="52">
        <v>1.2765497610145464E-2</v>
      </c>
      <c r="H14" s="52">
        <v>1.2765497610145464E-2</v>
      </c>
      <c r="I14" s="53">
        <v>1.2765497610145464E-2</v>
      </c>
      <c r="J14" s="53">
        <v>1.2765497610145464E-2</v>
      </c>
      <c r="K14" s="54">
        <v>1.2765497610145464E-2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0.201692990827159</v>
      </c>
      <c r="D15" s="52">
        <v>0.29398217624911593</v>
      </c>
      <c r="E15" s="49">
        <v>0.17691747414485301</v>
      </c>
      <c r="F15" s="52">
        <v>0.16213820484795402</v>
      </c>
      <c r="G15" s="52">
        <v>0.16213820484795402</v>
      </c>
      <c r="H15" s="52">
        <v>0.16213820484795402</v>
      </c>
      <c r="I15" s="53">
        <v>0.16213820484795402</v>
      </c>
      <c r="J15" s="53">
        <v>0.16213820484795402</v>
      </c>
      <c r="K15" s="54">
        <v>0.16213820484795402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1.2280876911111099E-2</v>
      </c>
      <c r="D16" s="52">
        <v>1.5868171311111099E-2</v>
      </c>
      <c r="E16" s="49">
        <v>1.7336797099999999E-2</v>
      </c>
      <c r="F16" s="52">
        <v>2.1864030699999999E-2</v>
      </c>
      <c r="G16" s="52">
        <v>1.700535721111111E-2</v>
      </c>
      <c r="H16" s="52">
        <v>1.3361352094444442E-2</v>
      </c>
      <c r="I16" s="53">
        <v>1.2146683722222234E-2</v>
      </c>
      <c r="J16" s="53">
        <v>9.3124575203705293E-3</v>
      </c>
      <c r="K16" s="54">
        <v>6.8831207759260469E-3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3.5529785406910382E-2</v>
      </c>
      <c r="D17" s="52">
        <v>1.8624065299252552E-2</v>
      </c>
      <c r="E17" s="49">
        <v>2.0781295287101861E-2</v>
      </c>
      <c r="F17" s="52">
        <v>6.3209245606945907E-2</v>
      </c>
      <c r="G17" s="52">
        <v>6.3209245606945907E-2</v>
      </c>
      <c r="H17" s="52">
        <v>6.3209245606945907E-2</v>
      </c>
      <c r="I17" s="53">
        <v>6.3209245606945907E-2</v>
      </c>
      <c r="J17" s="53">
        <v>6.3209245606945907E-2</v>
      </c>
      <c r="K17" s="54">
        <v>6.3209245606945907E-2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6.488545409741941E-3</v>
      </c>
      <c r="D19" s="52">
        <v>5.798646970541106E-3</v>
      </c>
      <c r="E19" s="49">
        <v>7.2328511832688682E-3</v>
      </c>
      <c r="F19" s="52">
        <v>2.6736395292244593E-2</v>
      </c>
      <c r="G19" s="52">
        <v>3.0140413556469185E-2</v>
      </c>
      <c r="H19" s="52">
        <v>3.348253802942671E-2</v>
      </c>
      <c r="I19" s="53">
        <v>3.7188891733493393E-2</v>
      </c>
      <c r="J19" s="53">
        <v>4.145934036130898E-2</v>
      </c>
      <c r="K19" s="54">
        <v>4.6503243343898763E-2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1.0722433381942752E-2</v>
      </c>
      <c r="D20" s="52">
        <v>1.1692286987639168E-2</v>
      </c>
      <c r="E20" s="49">
        <v>1.6802013118015106E-2</v>
      </c>
      <c r="F20" s="52">
        <v>6.729862579374575E-2</v>
      </c>
      <c r="G20" s="52">
        <v>7.9108309336662505E-2</v>
      </c>
      <c r="H20" s="52">
        <v>9.6652273362755559E-2</v>
      </c>
      <c r="I20" s="53">
        <v>0.11609055340302521</v>
      </c>
      <c r="J20" s="53">
        <v>0.13825114787711235</v>
      </c>
      <c r="K20" s="54">
        <v>0.164475186431527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1.7660054770702195E-5</v>
      </c>
      <c r="D22" s="52">
        <v>7.17E-6</v>
      </c>
      <c r="E22" s="49">
        <v>4.0630000000000001E-4</v>
      </c>
      <c r="F22" s="52">
        <v>1.4817999999999999E-3</v>
      </c>
      <c r="G22" s="52">
        <v>1.4817999999999999E-3</v>
      </c>
      <c r="H22" s="52">
        <v>1.4817999999999999E-3</v>
      </c>
      <c r="I22" s="53">
        <v>1.4817999999999999E-3</v>
      </c>
      <c r="J22" s="53">
        <v>1.4817999999999999E-3</v>
      </c>
      <c r="K22" s="54">
        <v>1.4817999999999999E-3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1.951435E-2</v>
      </c>
      <c r="D23" s="52">
        <v>1.951435E-2</v>
      </c>
      <c r="E23" s="49">
        <v>1.951435E-2</v>
      </c>
      <c r="F23" s="52">
        <v>1.0647340059999998E-2</v>
      </c>
      <c r="G23" s="52">
        <v>8.2274900463636374E-3</v>
      </c>
      <c r="H23" s="52">
        <v>6.7755800381818186E-3</v>
      </c>
      <c r="I23" s="53">
        <v>5.8076400327272699E-3</v>
      </c>
      <c r="J23" s="53">
        <v>4.5170533587878996E-3</v>
      </c>
      <c r="K23" s="54">
        <v>3.3071283519697185E-3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1.0171579576179799E-4</v>
      </c>
      <c r="D26" s="52">
        <v>1.6946759505761139E-4</v>
      </c>
      <c r="E26" s="49">
        <v>3.0686335615103216E-4</v>
      </c>
      <c r="F26" s="52">
        <v>2.1583223637932627E-3</v>
      </c>
      <c r="G26" s="52">
        <v>2.5370686427754895E-3</v>
      </c>
      <c r="H26" s="52">
        <v>3.0997180202404903E-3</v>
      </c>
      <c r="I26" s="53">
        <v>3.7231196726482149E-3</v>
      </c>
      <c r="J26" s="53">
        <v>4.4338281913475766E-3</v>
      </c>
      <c r="K26" s="54">
        <v>5.2748547088047864E-3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3.875192470773814E-3</v>
      </c>
      <c r="D27" s="52">
        <v>3.4794595910291122E-3</v>
      </c>
      <c r="E27" s="49">
        <v>4.6880800024997425E-3</v>
      </c>
      <c r="F27" s="52">
        <v>1.4535121624088676E-2</v>
      </c>
      <c r="G27" s="52">
        <v>1.708577083295032E-2</v>
      </c>
      <c r="H27" s="52">
        <v>2.0874906909360325E-2</v>
      </c>
      <c r="I27" s="53">
        <v>2.5073176357154486E-2</v>
      </c>
      <c r="J27" s="53">
        <v>2.9859409837317139E-2</v>
      </c>
      <c r="K27" s="54">
        <v>3.5523263821964635E-2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1.2832498628032391E-2</v>
      </c>
      <c r="D28" s="52">
        <v>4.3493244887863906E-3</v>
      </c>
      <c r="E28" s="49">
        <v>9.9009936003717804E-3</v>
      </c>
      <c r="F28" s="52">
        <v>2.7237206210391537E-2</v>
      </c>
      <c r="G28" s="52">
        <v>2.7237206210391537E-2</v>
      </c>
      <c r="H28" s="52">
        <v>2.7237206210391537E-2</v>
      </c>
      <c r="I28" s="53">
        <v>2.7237206210391537E-2</v>
      </c>
      <c r="J28" s="53">
        <v>2.7237206210391537E-2</v>
      </c>
      <c r="K28" s="54">
        <v>2.7237206210391537E-2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0.4529075581063251</v>
      </c>
      <c r="D30" s="52">
        <v>0.3539773526079521</v>
      </c>
      <c r="E30" s="49">
        <v>0.43362963509693231</v>
      </c>
      <c r="F30" s="52">
        <v>1.2707755147443642</v>
      </c>
      <c r="G30" s="52">
        <v>1.6339753342877297</v>
      </c>
      <c r="H30" s="52">
        <v>1.9030167401117732</v>
      </c>
      <c r="I30" s="53">
        <v>2.1886882524381099</v>
      </c>
      <c r="J30" s="53">
        <v>2.5118398441191561</v>
      </c>
      <c r="K30" s="54">
        <v>2.774567384615473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2.3699524201426631E-3</v>
      </c>
      <c r="D31" s="52">
        <v>2.4141804260689507E-3</v>
      </c>
      <c r="E31" s="49">
        <v>3.1847746444792608E-3</v>
      </c>
      <c r="F31" s="52">
        <v>1.019927338819252E-2</v>
      </c>
      <c r="G31" s="52">
        <v>1.1989060173013317E-2</v>
      </c>
      <c r="H31" s="52">
        <v>1.4647891364650611E-2</v>
      </c>
      <c r="I31" s="53">
        <v>1.7593810839062533E-2</v>
      </c>
      <c r="J31" s="53">
        <v>2.0952303807088159E-2</v>
      </c>
      <c r="K31" s="54">
        <v>2.4926621787646874E-2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9.836804386205664E-3</v>
      </c>
      <c r="D32" s="52">
        <v>5.1839249533226391E-3</v>
      </c>
      <c r="E32" s="49">
        <v>6.8720616067051302E-3</v>
      </c>
      <c r="F32" s="52">
        <v>8.64430193052723E-3</v>
      </c>
      <c r="G32" s="52">
        <v>8.64430193052723E-3</v>
      </c>
      <c r="H32" s="52">
        <v>8.64430193052723E-3</v>
      </c>
      <c r="I32" s="53">
        <v>8.64430193052723E-3</v>
      </c>
      <c r="J32" s="53">
        <v>8.64430193052723E-3</v>
      </c>
      <c r="K32" s="54">
        <v>8.64430193052723E-3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3.7022499968715119E-3</v>
      </c>
      <c r="D34" s="52">
        <v>3.1876952337470304E-3</v>
      </c>
      <c r="E34" s="49">
        <v>4.455447120167301E-3</v>
      </c>
      <c r="F34" s="52">
        <v>1.2796582425754583E-2</v>
      </c>
      <c r="G34" s="52">
        <v>1.5042149658318434E-2</v>
      </c>
      <c r="H34" s="52">
        <v>1.8378068915012029E-2</v>
      </c>
      <c r="I34" s="53">
        <v>2.2074185289104879E-2</v>
      </c>
      <c r="J34" s="53">
        <v>2.6287939588642621E-2</v>
      </c>
      <c r="K34" s="54">
        <v>3.127434260861215E-2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3.0380227915504461E-4</v>
      </c>
      <c r="D36" s="52">
        <v>2.7955096558190213E-4</v>
      </c>
      <c r="E36" s="49">
        <v>5.1933004579606749E-4</v>
      </c>
      <c r="F36" s="52">
        <v>2.4660620383235555E-3</v>
      </c>
      <c r="G36" s="52">
        <v>2.8988110272710828E-3</v>
      </c>
      <c r="H36" s="52">
        <v>3.5416845358484717E-3</v>
      </c>
      <c r="I36" s="53">
        <v>4.2539725496412639E-3</v>
      </c>
      <c r="J36" s="53">
        <v>5.066015888337605E-3</v>
      </c>
      <c r="K36" s="54">
        <v>6.0269583326718152E-3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4.9598193441364015E-3</v>
      </c>
      <c r="D37" s="52">
        <v>2.9895668794996623E-3</v>
      </c>
      <c r="E37" s="49">
        <v>3.6191234100541531E-3</v>
      </c>
      <c r="F37" s="52">
        <v>1.1560097538191792E-2</v>
      </c>
      <c r="G37" s="52">
        <v>1.3287631493848515E-2</v>
      </c>
      <c r="H37" s="52">
        <v>1.5402056620645662E-2</v>
      </c>
      <c r="I37" s="53">
        <v>1.755634952360547E-2</v>
      </c>
      <c r="J37" s="53">
        <v>1.972279948679611E-2</v>
      </c>
      <c r="K37" s="54">
        <v>2.1746956553185124E-2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0.20735531402153404</v>
      </c>
      <c r="D38" s="52">
        <v>0.20735531402153404</v>
      </c>
      <c r="E38" s="49">
        <v>0.20385989176585301</v>
      </c>
      <c r="F38" s="52">
        <v>0.16789715204469902</v>
      </c>
      <c r="G38" s="52">
        <v>0.16789715204469902</v>
      </c>
      <c r="H38" s="52">
        <v>0.16789715204469902</v>
      </c>
      <c r="I38" s="53">
        <v>0.16789715204469902</v>
      </c>
      <c r="J38" s="53">
        <v>0.16789715204469902</v>
      </c>
      <c r="K38" s="54">
        <v>0.16789715204469902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3.7656622373023557E-2</v>
      </c>
      <c r="D42" s="52">
        <v>3.3133574639066625E-2</v>
      </c>
      <c r="E42" s="49">
        <v>5.1328693253589512E-2</v>
      </c>
      <c r="F42" s="52">
        <v>0.15828388108164132</v>
      </c>
      <c r="G42" s="52">
        <v>0.17553991506773625</v>
      </c>
      <c r="H42" s="52">
        <v>0.18522715167304038</v>
      </c>
      <c r="I42" s="53">
        <v>0.19675313490572641</v>
      </c>
      <c r="J42" s="53">
        <v>0.20802799509911615</v>
      </c>
      <c r="K42" s="54">
        <v>0.21870608128866637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1.3882497834159968</v>
      </c>
      <c r="D43" s="52">
        <v>1.3713797099833966</v>
      </c>
      <c r="E43" s="49">
        <v>1.8620123804941515</v>
      </c>
      <c r="F43" s="52">
        <v>8.411045112107244</v>
      </c>
      <c r="G43" s="52">
        <v>12.818528674857665</v>
      </c>
      <c r="H43" s="52">
        <v>15.550758577039103</v>
      </c>
      <c r="I43" s="53">
        <v>18.918727635407777</v>
      </c>
      <c r="J43" s="53">
        <v>22.688630905425569</v>
      </c>
      <c r="K43" s="54">
        <v>26.336238959903145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6.0045199920425327E-2</v>
      </c>
      <c r="D44" s="52">
        <v>4.5284542337223663E-2</v>
      </c>
      <c r="E44" s="49">
        <v>4.4963190692260568E-2</v>
      </c>
      <c r="F44" s="52">
        <v>0.1345454435614763</v>
      </c>
      <c r="G44" s="52">
        <v>0.14921352429657991</v>
      </c>
      <c r="H44" s="52">
        <v>0.1574479290700726</v>
      </c>
      <c r="I44" s="53">
        <v>0.16724531662417236</v>
      </c>
      <c r="J44" s="53">
        <v>0.17682924301924738</v>
      </c>
      <c r="K44" s="54">
        <v>0.18590589588461195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9.437107835162677E-3</v>
      </c>
      <c r="D47" s="52">
        <v>6.0781979361230086E-3</v>
      </c>
      <c r="E47" s="49">
        <v>6.0741381719991994E-3</v>
      </c>
      <c r="F47" s="52">
        <v>1.8219155815345594E-2</v>
      </c>
      <c r="G47" s="52">
        <v>2.0941815395892117E-2</v>
      </c>
      <c r="H47" s="52">
        <v>2.4274230258113497E-2</v>
      </c>
      <c r="I47" s="53">
        <v>2.7669478260238668E-2</v>
      </c>
      <c r="J47" s="53">
        <v>3.1083886254212566E-2</v>
      </c>
      <c r="K47" s="54">
        <v>3.4274035201090985E-2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7.0564799536680196E-3</v>
      </c>
      <c r="D49" s="52">
        <v>5.7755772306629883E-3</v>
      </c>
      <c r="E49" s="49">
        <v>7.880327604001626E-3</v>
      </c>
      <c r="F49" s="52">
        <v>2.5164885169783508E-2</v>
      </c>
      <c r="G49" s="52">
        <v>2.7908349070077811E-2</v>
      </c>
      <c r="H49" s="52">
        <v>2.9448481868939776E-2</v>
      </c>
      <c r="I49" s="53">
        <v>3.128094922150481E-2</v>
      </c>
      <c r="J49" s="53">
        <v>3.3073491583576864E-2</v>
      </c>
      <c r="K49" s="54">
        <v>3.477115536940785E-2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3.9648663461305635E-3</v>
      </c>
      <c r="D50" s="52">
        <v>3.4183926325282114E-3</v>
      </c>
      <c r="E50" s="49">
        <v>3.5921452258569557E-3</v>
      </c>
      <c r="F50" s="52">
        <v>1.0026579968141849E-2</v>
      </c>
      <c r="G50" s="52">
        <v>1.1524945989435983E-2</v>
      </c>
      <c r="H50" s="52">
        <v>1.335887970413336E-2</v>
      </c>
      <c r="I50" s="53">
        <v>1.5227392490895329E-2</v>
      </c>
      <c r="J50" s="53">
        <v>1.7106449629569493E-2</v>
      </c>
      <c r="K50" s="54">
        <v>1.8862089893605136E-2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1.0954242349999999E-2</v>
      </c>
      <c r="D51" s="52">
        <v>1.16572011E-2</v>
      </c>
      <c r="E51" s="49">
        <v>1.2182762099999999E-2</v>
      </c>
      <c r="F51" s="52">
        <v>1.365620905E-2</v>
      </c>
      <c r="G51" s="52">
        <v>1.365620905E-2</v>
      </c>
      <c r="H51" s="52">
        <v>1.365620905E-2</v>
      </c>
      <c r="I51" s="53">
        <v>1.365620905E-2</v>
      </c>
      <c r="J51" s="53">
        <v>1.365620905E-2</v>
      </c>
      <c r="K51" s="54">
        <v>1.365620905E-2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2.5554919384403185E-2</v>
      </c>
      <c r="D52" s="52">
        <v>1.2581150494707842E-2</v>
      </c>
      <c r="E52" s="49">
        <v>1.5878010309261066E-2</v>
      </c>
      <c r="F52" s="52">
        <v>4.1643291311018356E-2</v>
      </c>
      <c r="G52" s="52">
        <v>4.6183223268999207E-2</v>
      </c>
      <c r="H52" s="52">
        <v>4.8731861912408303E-2</v>
      </c>
      <c r="I52" s="53">
        <v>5.1764260878902485E-2</v>
      </c>
      <c r="J52" s="53">
        <v>5.4730591274112846E-2</v>
      </c>
      <c r="K52" s="54">
        <v>5.7539914944956159E-2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4.7799999999999995E-3</v>
      </c>
      <c r="D53" s="52">
        <v>4.7799999999999995E-3</v>
      </c>
      <c r="E53" s="49">
        <v>4.7799999999999995E-3</v>
      </c>
      <c r="F53" s="52">
        <v>7.1699999999999993E-3</v>
      </c>
      <c r="G53" s="52">
        <v>4.7799999999999995E-3</v>
      </c>
      <c r="H53" s="52">
        <v>4.7799999999999995E-3</v>
      </c>
      <c r="I53" s="53">
        <v>4.7799999999999995E-3</v>
      </c>
      <c r="J53" s="53">
        <v>4.7800000000000004E-3</v>
      </c>
      <c r="K53" s="54">
        <v>4.7800000000000004E-3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7.7674999999999994E-2</v>
      </c>
      <c r="D54" s="52">
        <v>7.520135E-2</v>
      </c>
      <c r="E54" s="49">
        <v>9.9184999999999995E-2</v>
      </c>
      <c r="F54" s="52">
        <v>4.9720364999999996E-2</v>
      </c>
      <c r="G54" s="52">
        <v>3.9252919736842092E-2</v>
      </c>
      <c r="H54" s="52">
        <v>3.4019197105263167E-2</v>
      </c>
      <c r="I54" s="53">
        <v>3.1402335789473677E-2</v>
      </c>
      <c r="J54" s="53">
        <v>2.7040900263157881E-2</v>
      </c>
      <c r="K54" s="54">
        <v>2.3115608289473705E-2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1.4339999999999999E-3</v>
      </c>
      <c r="D55" s="52">
        <v>4.0616819815911193E-3</v>
      </c>
      <c r="E55" s="49">
        <v>1.12937642998624E-2</v>
      </c>
      <c r="F55" s="52">
        <v>1.2658456551050501E-2</v>
      </c>
      <c r="G55" s="52">
        <v>1.0126765240840399E-2</v>
      </c>
      <c r="H55" s="52">
        <v>8.4389710340336647E-3</v>
      </c>
      <c r="I55" s="53">
        <v>6.7511768272269347E-3</v>
      </c>
      <c r="J55" s="53">
        <v>5.0633826204202663E-3</v>
      </c>
      <c r="K55" s="54">
        <v>3.3755884136135073E-3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5.527753888062481E-3</v>
      </c>
      <c r="D58" s="52">
        <v>4.9192827681281319E-3</v>
      </c>
      <c r="E58" s="49">
        <v>7.8020908698297519E-3</v>
      </c>
      <c r="F58" s="52">
        <v>3.9439723271171824E-2</v>
      </c>
      <c r="G58" s="52">
        <v>4.3739423281803268E-2</v>
      </c>
      <c r="H58" s="52">
        <v>4.6153199898630703E-2</v>
      </c>
      <c r="I58" s="53">
        <v>4.9025138506775111E-2</v>
      </c>
      <c r="J58" s="53">
        <v>5.1834504583154577E-2</v>
      </c>
      <c r="K58" s="54">
        <v>5.4495171996056586E-2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1.0214281421587838E-2</v>
      </c>
      <c r="D59" s="52">
        <v>8.2467534846661118E-3</v>
      </c>
      <c r="E59" s="49">
        <v>1.0541725475055242E-2</v>
      </c>
      <c r="F59" s="52">
        <v>3.8956181695029943E-2</v>
      </c>
      <c r="G59" s="52">
        <v>4.3203166231321394E-2</v>
      </c>
      <c r="H59" s="52">
        <v>4.5587349299996124E-2</v>
      </c>
      <c r="I59" s="53">
        <v>4.8424077171198572E-2</v>
      </c>
      <c r="J59" s="53">
        <v>5.1198999666643354E-2</v>
      </c>
      <c r="K59" s="54">
        <v>5.3827046584072363E-2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7.9427567551105582E-2</v>
      </c>
      <c r="D60" s="52">
        <v>6.3972388682021597E-2</v>
      </c>
      <c r="E60" s="49">
        <v>8.1950281226619459E-2</v>
      </c>
      <c r="F60" s="52">
        <v>0.30885527402381968</v>
      </c>
      <c r="G60" s="52">
        <v>0.34817803920167217</v>
      </c>
      <c r="H60" s="52">
        <v>0.38678581555424679</v>
      </c>
      <c r="I60" s="53">
        <v>0.42960111942697066</v>
      </c>
      <c r="J60" s="53">
        <v>0.47893277265590145</v>
      </c>
      <c r="K60" s="54">
        <v>0.53719926747725866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3.5079566002652212E-3</v>
      </c>
      <c r="D61" s="52">
        <v>3.7712239483111941E-3</v>
      </c>
      <c r="E61" s="49">
        <v>5.3578673815635842E-3</v>
      </c>
      <c r="F61" s="52">
        <v>1.4661153282041657E-2</v>
      </c>
      <c r="G61" s="52">
        <v>1.6259505290985424E-2</v>
      </c>
      <c r="H61" s="52">
        <v>1.7156792240100055E-2</v>
      </c>
      <c r="I61" s="53">
        <v>1.8224394359443407E-2</v>
      </c>
      <c r="J61" s="53">
        <v>1.9268736034661851E-2</v>
      </c>
      <c r="K61" s="54">
        <v>2.0257801107580416E-2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2.2730238399999998E-4</v>
      </c>
      <c r="D64" s="52">
        <v>2.2730238399999998E-4</v>
      </c>
      <c r="E64" s="49">
        <v>4.6109314000000002E-4</v>
      </c>
      <c r="F64" s="52">
        <v>7.1408419999999988E-4</v>
      </c>
      <c r="G64" s="52">
        <v>3.5704209999999989E-4</v>
      </c>
      <c r="H64" s="52">
        <v>3.5704209999999989E-4</v>
      </c>
      <c r="I64" s="53">
        <v>3.5704209999999967E-4</v>
      </c>
      <c r="J64" s="53">
        <v>3.5704210000000048E-4</v>
      </c>
      <c r="K64" s="54">
        <v>3.5704209999999978E-4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8.6517999999999998E-2</v>
      </c>
      <c r="D67" s="52">
        <v>5.7520130000000003E-2</v>
      </c>
      <c r="E67" s="49">
        <v>3.1858699999999997E-2</v>
      </c>
      <c r="F67" s="52">
        <v>1.6969000000000001E-2</v>
      </c>
      <c r="G67" s="52">
        <v>1.272675E-2</v>
      </c>
      <c r="H67" s="52">
        <v>9.8985833333333322E-3</v>
      </c>
      <c r="I67" s="53">
        <v>8.484499999999992E-3</v>
      </c>
      <c r="J67" s="53">
        <v>6.1276944444444001E-3</v>
      </c>
      <c r="K67" s="54">
        <v>4.0065694444444116E-3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0.89750332458709103</v>
      </c>
      <c r="D68" s="52">
        <v>0.99678952804784393</v>
      </c>
      <c r="E68" s="49">
        <v>0.55788011132957405</v>
      </c>
      <c r="F68" s="52">
        <v>0.464429647857523</v>
      </c>
      <c r="G68" s="52">
        <v>0.36569263610828584</v>
      </c>
      <c r="H68" s="52">
        <v>0.29255410888662881</v>
      </c>
      <c r="I68" s="53">
        <v>0.25598484527580001</v>
      </c>
      <c r="J68" s="53">
        <v>0.19503607259108738</v>
      </c>
      <c r="K68" s="54">
        <v>0.1401821771748443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2.3564580261023396E-2</v>
      </c>
      <c r="D71" s="52">
        <v>7.4827379816437313E-3</v>
      </c>
      <c r="E71" s="49">
        <v>8.4630563826611112E-3</v>
      </c>
      <c r="F71" s="52">
        <v>2.3527751547703164E-2</v>
      </c>
      <c r="G71" s="52">
        <v>2.3527751547703164E-2</v>
      </c>
      <c r="H71" s="52">
        <v>2.3527751547703164E-2</v>
      </c>
      <c r="I71" s="53">
        <v>2.3527751547703164E-2</v>
      </c>
      <c r="J71" s="53">
        <v>2.3527751547703164E-2</v>
      </c>
      <c r="K71" s="54">
        <v>2.3527751547703164E-2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1.0339402900000001</v>
      </c>
      <c r="D72" s="52">
        <v>1.1482557108</v>
      </c>
      <c r="E72" s="49">
        <v>1.1577714479999999</v>
      </c>
      <c r="F72" s="52">
        <v>0.76237961019399991</v>
      </c>
      <c r="G72" s="52">
        <v>0.87373842966053938</v>
      </c>
      <c r="H72" s="52">
        <v>0.75381354715811244</v>
      </c>
      <c r="I72" s="53">
        <v>0.63388866465568527</v>
      </c>
      <c r="J72" s="53">
        <v>0.51396378215324967</v>
      </c>
      <c r="K72" s="54">
        <v>0.39403889965082373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1.1392852354847974E-2</v>
      </c>
      <c r="D73" s="52">
        <v>7.6333698126126196E-3</v>
      </c>
      <c r="E73" s="49">
        <v>8.2216016340961855E-3</v>
      </c>
      <c r="F73" s="52">
        <v>1.9303670493263796E-2</v>
      </c>
      <c r="G73" s="52">
        <v>2.2188399288652329E-2</v>
      </c>
      <c r="H73" s="52">
        <v>2.5719179699070394E-2</v>
      </c>
      <c r="I73" s="53">
        <v>2.9316533459047191E-2</v>
      </c>
      <c r="J73" s="53">
        <v>3.2934187729818779E-2</v>
      </c>
      <c r="K73" s="54">
        <v>3.6314233694577723E-2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3.0702084848699502E-3</v>
      </c>
      <c r="D74" s="52">
        <v>3.5850000000000001E-3</v>
      </c>
      <c r="E74" s="49">
        <v>3.9912999999999997E-3</v>
      </c>
      <c r="F74" s="52">
        <v>6.4530000000000004E-3</v>
      </c>
      <c r="G74" s="52">
        <v>4.8397500000000003E-3</v>
      </c>
      <c r="H74" s="52">
        <v>3.7642499999999994E-3</v>
      </c>
      <c r="I74" s="53">
        <v>3.2264999999999972E-3</v>
      </c>
      <c r="J74" s="53">
        <v>2.3302499999999834E-3</v>
      </c>
      <c r="K74" s="54">
        <v>1.5236249999999874E-3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4.9149824064580279E-3</v>
      </c>
      <c r="D76" s="52">
        <v>3.8621458643014251E-3</v>
      </c>
      <c r="E76" s="49">
        <v>4.869562247594294E-3</v>
      </c>
      <c r="F76" s="52">
        <v>2.1956241425242076E-2</v>
      </c>
      <c r="G76" s="52">
        <v>2.4349900499380274E-2</v>
      </c>
      <c r="H76" s="52">
        <v>2.5693658968000296E-2</v>
      </c>
      <c r="I76" s="53">
        <v>2.7292477930429052E-2</v>
      </c>
      <c r="J76" s="53">
        <v>2.8856462530441683E-2</v>
      </c>
      <c r="K76" s="54">
        <v>3.0337666028455352E-2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4.2317528799304125E-3</v>
      </c>
      <c r="D82" s="52">
        <v>2.1047745029977192E-3</v>
      </c>
      <c r="E82" s="49">
        <v>4.2423194650094342E-3</v>
      </c>
      <c r="F82" s="52">
        <v>1.3926239163674033E-2</v>
      </c>
      <c r="G82" s="52">
        <v>1.5444471182403056E-2</v>
      </c>
      <c r="H82" s="52">
        <v>1.6296780165975296E-2</v>
      </c>
      <c r="I82" s="53">
        <v>1.7310866995272157E-2</v>
      </c>
      <c r="J82" s="53">
        <v>1.830285934798144E-2</v>
      </c>
      <c r="K82" s="54">
        <v>1.9242345927851821E-2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3.9865200000000003E-2</v>
      </c>
      <c r="D83" s="52">
        <v>3.4296500000000001E-2</v>
      </c>
      <c r="E83" s="49">
        <v>0.12624458</v>
      </c>
      <c r="F83" s="52">
        <v>0.15064169999999999</v>
      </c>
      <c r="G83" s="52">
        <v>0.11716576666666666</v>
      </c>
      <c r="H83" s="52">
        <v>0.10042779999999994</v>
      </c>
      <c r="I83" s="53">
        <v>9.2058816666666654E-2</v>
      </c>
      <c r="J83" s="53">
        <v>7.8110511111110795E-2</v>
      </c>
      <c r="K83" s="54">
        <v>6.5557036111110994E-2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1.1255943999999999E-3</v>
      </c>
      <c r="D84" s="52">
        <v>1.4575654E-3</v>
      </c>
      <c r="E84" s="49">
        <v>3.050596E-3</v>
      </c>
      <c r="F84" s="52">
        <v>4.2272121200000005E-3</v>
      </c>
      <c r="G84" s="52">
        <v>0</v>
      </c>
      <c r="H84" s="52">
        <v>4.2272121200000005E-3</v>
      </c>
      <c r="I84" s="53">
        <v>4.2272121200000005E-3</v>
      </c>
      <c r="J84" s="53">
        <v>7.0453535333332377E-3</v>
      </c>
      <c r="K84" s="54">
        <v>9.1589595933332761E-3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0.46945768313847591</v>
      </c>
      <c r="D85" s="52">
        <v>0.43191709817221685</v>
      </c>
      <c r="E85" s="49">
        <v>0.50637242392615311</v>
      </c>
      <c r="F85" s="52">
        <v>1.6692096979205544</v>
      </c>
      <c r="G85" s="52">
        <v>2.2038236264334992</v>
      </c>
      <c r="H85" s="52">
        <v>2.7049698188037348</v>
      </c>
      <c r="I85" s="53">
        <v>3.2204024062836032</v>
      </c>
      <c r="J85" s="53">
        <v>3.6869815912180592</v>
      </c>
      <c r="K85" s="54">
        <v>4.2296017549795213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8.2075081966400093E-2</v>
      </c>
      <c r="D86" s="52">
        <v>6.7807393675878194E-2</v>
      </c>
      <c r="E86" s="49">
        <v>0.10463758522725337</v>
      </c>
      <c r="F86" s="52">
        <v>0.36367852715310511</v>
      </c>
      <c r="G86" s="52">
        <v>0.42749748729346759</v>
      </c>
      <c r="H86" s="52">
        <v>0.5223042225303931</v>
      </c>
      <c r="I86" s="53">
        <v>0.62734775012188582</v>
      </c>
      <c r="J86" s="53">
        <v>0.74710253358318812</v>
      </c>
      <c r="K86" s="54">
        <v>0.88881597282494584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0.10631051432769684</v>
      </c>
      <c r="D87" s="52">
        <v>8.6487097759542664E-2</v>
      </c>
      <c r="E87" s="49">
        <v>0.12524082449865373</v>
      </c>
      <c r="F87" s="52">
        <v>0.47039269913921561</v>
      </c>
      <c r="G87" s="52">
        <v>0.53028204928254863</v>
      </c>
      <c r="H87" s="52">
        <v>0.58908245728480979</v>
      </c>
      <c r="I87" s="53">
        <v>0.65429101302928128</v>
      </c>
      <c r="J87" s="53">
        <v>0.72942409789791429</v>
      </c>
      <c r="K87" s="54">
        <v>0.81816512346410086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4.1677001118184495E-2</v>
      </c>
      <c r="D88" s="52">
        <v>3.5527399412301937E-2</v>
      </c>
      <c r="E88" s="49">
        <v>3.6794196517348922E-2</v>
      </c>
      <c r="F88" s="52">
        <v>9.6497629255912903E-2</v>
      </c>
      <c r="G88" s="52">
        <v>0.10878349235940998</v>
      </c>
      <c r="H88" s="52">
        <v>0.12084596692987377</v>
      </c>
      <c r="I88" s="53">
        <v>0.13422302624235527</v>
      </c>
      <c r="J88" s="53">
        <v>0.14963603027446218</v>
      </c>
      <c r="K88" s="54">
        <v>0.16784060402857351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2.1510000000000001E-2</v>
      </c>
      <c r="D89" s="52">
        <v>2.6290000000000001E-2</v>
      </c>
      <c r="E89" s="49">
        <v>7.7866200000000002E-3</v>
      </c>
      <c r="F89" s="52">
        <v>2.3517600000000003E-2</v>
      </c>
      <c r="G89" s="52">
        <v>1.9241672727272729E-2</v>
      </c>
      <c r="H89" s="52">
        <v>1.4965745454545456E-2</v>
      </c>
      <c r="I89" s="53">
        <v>1.2827781818181812E-2</v>
      </c>
      <c r="J89" s="53">
        <v>9.2645090909090205E-3</v>
      </c>
      <c r="K89" s="54">
        <v>6.0575636363635887E-3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3.8843733675365297E-2</v>
      </c>
      <c r="D90" s="52">
        <v>3.6063431603587617E-2</v>
      </c>
      <c r="E90" s="49">
        <v>4.9948759131902817E-2</v>
      </c>
      <c r="F90" s="52">
        <v>0.14944888571184908</v>
      </c>
      <c r="G90" s="52">
        <v>0.16847638478083218</v>
      </c>
      <c r="H90" s="52">
        <v>0.18715791506695437</v>
      </c>
      <c r="I90" s="53">
        <v>0.20787538371118192</v>
      </c>
      <c r="J90" s="53">
        <v>0.2317459833915308</v>
      </c>
      <c r="K90" s="54">
        <v>0.25993997409772635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0.213423291940426</v>
      </c>
      <c r="D91" s="52">
        <v>0.48195469858400003</v>
      </c>
      <c r="E91" s="49">
        <v>0.30044011239999996</v>
      </c>
      <c r="F91" s="52">
        <v>0.31914352947999997</v>
      </c>
      <c r="G91" s="52">
        <v>0.25227536139847617</v>
      </c>
      <c r="H91" s="52">
        <v>0.20060450424457138</v>
      </c>
      <c r="I91" s="53">
        <v>0.17628880676038111</v>
      </c>
      <c r="J91" s="53">
        <v>0.13373633616304681</v>
      </c>
      <c r="K91" s="54">
        <v>9.5743058843999376E-2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4.3790742465879299E-3</v>
      </c>
      <c r="D92" s="52">
        <v>6.5816610828748805E-3</v>
      </c>
      <c r="E92" s="49">
        <v>7.7076672251395594E-3</v>
      </c>
      <c r="F92" s="52">
        <v>2.1180191734218378E-2</v>
      </c>
      <c r="G92" s="52">
        <v>2.3489246237431909E-2</v>
      </c>
      <c r="H92" s="52">
        <v>2.4785509175091692E-2</v>
      </c>
      <c r="I92" s="53">
        <v>2.6327817419781248E-2</v>
      </c>
      <c r="J92" s="53">
        <v>2.7836522532649496E-2</v>
      </c>
      <c r="K92" s="54">
        <v>2.9265372465464384E-2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11.0357772</v>
      </c>
      <c r="D93" s="52">
        <v>11.004994</v>
      </c>
      <c r="E93" s="49">
        <v>3.0500699999999998</v>
      </c>
      <c r="F93" s="52">
        <v>0.94281099999999995</v>
      </c>
      <c r="G93" s="52">
        <v>0.94281099999999995</v>
      </c>
      <c r="H93" s="52">
        <v>0.94281099999999995</v>
      </c>
      <c r="I93" s="53">
        <v>0.94281099999999995</v>
      </c>
      <c r="J93" s="53">
        <v>0.94281099999999995</v>
      </c>
      <c r="K93" s="54">
        <v>0.94281099999999995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6.6593549264661132E-3</v>
      </c>
      <c r="D94" s="52">
        <v>7.2696821486516981E-3</v>
      </c>
      <c r="E94" s="49">
        <v>8.8340064153725889E-3</v>
      </c>
      <c r="F94" s="52">
        <v>3.076015197942519E-2</v>
      </c>
      <c r="G94" s="52">
        <v>3.4676465977769619E-2</v>
      </c>
      <c r="H94" s="52">
        <v>3.852157133317069E-2</v>
      </c>
      <c r="I94" s="53">
        <v>4.2785721454397657E-2</v>
      </c>
      <c r="J94" s="53">
        <v>4.769886129154087E-2</v>
      </c>
      <c r="K94" s="54">
        <v>5.3501858315561618E-2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0.19311864406737447</v>
      </c>
      <c r="D95" s="52">
        <v>7.9431828487405251E-2</v>
      </c>
      <c r="E95" s="49">
        <v>6.0379874051749542E-2</v>
      </c>
      <c r="F95" s="52">
        <v>0.18217083494304986</v>
      </c>
      <c r="G95" s="52">
        <v>0.18217083494304986</v>
      </c>
      <c r="H95" s="52">
        <v>0.18217083494304986</v>
      </c>
      <c r="I95" s="53">
        <v>0.18217083494304986</v>
      </c>
      <c r="J95" s="53">
        <v>0.18217083494304986</v>
      </c>
      <c r="K95" s="54">
        <v>0.18217083494304986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6.1118724313981836E-3</v>
      </c>
      <c r="D96" s="52">
        <v>4.7808643288594233E-3</v>
      </c>
      <c r="E96" s="49">
        <v>4.4149798438715034E-3</v>
      </c>
      <c r="F96" s="52">
        <v>1.6383597453627028E-2</v>
      </c>
      <c r="G96" s="52">
        <v>1.8831952307333467E-2</v>
      </c>
      <c r="H96" s="52">
        <v>2.1828630320544884E-2</v>
      </c>
      <c r="I96" s="53">
        <v>2.4881811109261638E-2</v>
      </c>
      <c r="J96" s="53">
        <v>2.7952221543349767E-2</v>
      </c>
      <c r="K96" s="54">
        <v>3.0820966763627507E-2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3.8700682493248567E-2</v>
      </c>
      <c r="D98" s="52">
        <v>2.6722901039994262E-2</v>
      </c>
      <c r="E98" s="49">
        <v>3.6860293068632054E-2</v>
      </c>
      <c r="F98" s="52">
        <v>0.12531670719396859</v>
      </c>
      <c r="G98" s="52">
        <v>0.14127175107471537</v>
      </c>
      <c r="H98" s="52">
        <v>0.15693669129591648</v>
      </c>
      <c r="I98" s="53">
        <v>0.17430881782280597</v>
      </c>
      <c r="J98" s="53">
        <v>0.19432492524601136</v>
      </c>
      <c r="K98" s="54">
        <v>0.21796630645222564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1.9850356891491967E-2</v>
      </c>
      <c r="D99" s="52">
        <v>1.0848205916804495E-2</v>
      </c>
      <c r="E99" s="49">
        <v>1.0942351510383636E-2</v>
      </c>
      <c r="F99" s="52">
        <v>3.3119144097317331E-2</v>
      </c>
      <c r="G99" s="52">
        <v>3.3119144097317331E-2</v>
      </c>
      <c r="H99" s="52">
        <v>3.3119144097317331E-2</v>
      </c>
      <c r="I99" s="53">
        <v>3.3119144097317331E-2</v>
      </c>
      <c r="J99" s="53">
        <v>3.3119144097317331E-2</v>
      </c>
      <c r="K99" s="54">
        <v>3.3119144097317331E-2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6.2316938096129649E-4</v>
      </c>
      <c r="D100" s="52">
        <v>4.5581734868594721E-4</v>
      </c>
      <c r="E100" s="49">
        <v>9.5161498027987468E-4</v>
      </c>
      <c r="F100" s="52">
        <v>4.1202923089889163E-3</v>
      </c>
      <c r="G100" s="52">
        <v>4.8433285924132192E-3</v>
      </c>
      <c r="H100" s="52">
        <v>5.9174405700846431E-3</v>
      </c>
      <c r="I100" s="53">
        <v>7.1075301864069263E-3</v>
      </c>
      <c r="J100" s="53">
        <v>8.4642908319220549E-3</v>
      </c>
      <c r="K100" s="54">
        <v>1.0069831852886334E-2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2.5117943999999995E-4</v>
      </c>
      <c r="D101" s="52">
        <v>2.5117943999999995E-4</v>
      </c>
      <c r="E101" s="49">
        <v>1.2750649999999999E-3</v>
      </c>
      <c r="F101" s="52">
        <v>7.5301825600000002E-3</v>
      </c>
      <c r="G101" s="52">
        <v>7.5301825600000002E-3</v>
      </c>
      <c r="H101" s="52">
        <v>7.5301825600000002E-3</v>
      </c>
      <c r="I101" s="53">
        <v>3.7650912799999966E-3</v>
      </c>
      <c r="J101" s="53">
        <v>2.5100608533334566E-3</v>
      </c>
      <c r="K101" s="54">
        <v>6.2751521333343266E-4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5.7967755141327291E-3</v>
      </c>
      <c r="D102" s="52">
        <v>5.9804908025215672E-3</v>
      </c>
      <c r="E102" s="49">
        <v>9.991370517432395E-3</v>
      </c>
      <c r="F102" s="52">
        <v>2.9140287699349905E-2</v>
      </c>
      <c r="G102" s="52">
        <v>3.2850364187563687E-2</v>
      </c>
      <c r="H102" s="52">
        <v>3.6492981960247146E-2</v>
      </c>
      <c r="I102" s="53">
        <v>4.0532577128986398E-2</v>
      </c>
      <c r="J102" s="53">
        <v>4.5186985483576268E-2</v>
      </c>
      <c r="K102" s="54">
        <v>5.0684390142420079E-2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2.6942729360162405E-2</v>
      </c>
      <c r="D105" s="52">
        <v>1.9360939931830089E-2</v>
      </c>
      <c r="E105" s="49">
        <v>1.4802929669002715E-2</v>
      </c>
      <c r="F105" s="52">
        <v>6.3295592316971253E-2</v>
      </c>
      <c r="G105" s="52">
        <v>7.2754447193387473E-2</v>
      </c>
      <c r="H105" s="52">
        <v>8.4331667054064058E-2</v>
      </c>
      <c r="I105" s="53">
        <v>9.6127176985238663E-2</v>
      </c>
      <c r="J105" s="53">
        <v>0.10798925108904257</v>
      </c>
      <c r="K105" s="54">
        <v>0.11907222162942054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4.8278000000000001E-5</v>
      </c>
      <c r="D107" s="52">
        <v>4.8278000000000001E-5</v>
      </c>
      <c r="E107" s="49">
        <v>2.2241340000000003E-4</v>
      </c>
      <c r="F107" s="52">
        <v>1.3799621E-3</v>
      </c>
      <c r="G107" s="52">
        <v>1.0349715750000001E-3</v>
      </c>
      <c r="H107" s="52">
        <v>1.0349715749999994E-3</v>
      </c>
      <c r="I107" s="53">
        <v>6.8998104999999925E-4</v>
      </c>
      <c r="J107" s="53">
        <v>5.7498420833333795E-4</v>
      </c>
      <c r="K107" s="54">
        <v>4.0248894583333494E-4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5.5154639450000003E-4</v>
      </c>
      <c r="D108" s="52">
        <v>5.5154639450000003E-4</v>
      </c>
      <c r="E108" s="49">
        <v>7.3755370124999997E-4</v>
      </c>
      <c r="F108" s="52">
        <v>9.2685633999999993E-4</v>
      </c>
      <c r="G108" s="52">
        <v>4.6342816999999991E-4</v>
      </c>
      <c r="H108" s="52">
        <v>4.6342816999999991E-4</v>
      </c>
      <c r="I108" s="53">
        <v>4.6342816999999959E-4</v>
      </c>
      <c r="J108" s="53">
        <v>4.6342817000000062E-4</v>
      </c>
      <c r="K108" s="54">
        <v>4.6342816999999964E-4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1.3312150624083941E-2</v>
      </c>
      <c r="D109" s="52">
        <v>6.9249930940021688E-3</v>
      </c>
      <c r="E109" s="49">
        <v>7.4864461147225317E-3</v>
      </c>
      <c r="F109" s="52">
        <v>2.0885542220927922E-2</v>
      </c>
      <c r="G109" s="52">
        <v>2.0885542220927922E-2</v>
      </c>
      <c r="H109" s="52">
        <v>2.0885542220927922E-2</v>
      </c>
      <c r="I109" s="53">
        <v>2.0885542220927922E-2</v>
      </c>
      <c r="J109" s="53">
        <v>2.0885542220927922E-2</v>
      </c>
      <c r="K109" s="54">
        <v>2.0885542220927922E-2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4.7719312243413081E-2</v>
      </c>
      <c r="D112" s="52">
        <v>5.3217818768251816E-2</v>
      </c>
      <c r="E112" s="49">
        <v>8.0911621135027326E-2</v>
      </c>
      <c r="F112" s="52">
        <v>0.27459980722256894</v>
      </c>
      <c r="G112" s="52">
        <v>0.32278707384199917</v>
      </c>
      <c r="H112" s="52">
        <v>0.39437202944346311</v>
      </c>
      <c r="I112" s="53">
        <v>0.47368639714177679</v>
      </c>
      <c r="J112" s="53">
        <v>0.56410867395277486</v>
      </c>
      <c r="K112" s="54">
        <v>0.67111109557293069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0.21398268375084048</v>
      </c>
      <c r="D119" s="52">
        <v>0.16562268364604241</v>
      </c>
      <c r="E119" s="49">
        <v>0.22560951674946345</v>
      </c>
      <c r="F119" s="52">
        <v>0.65618130926211737</v>
      </c>
      <c r="G119" s="52">
        <v>0.74854983494716321</v>
      </c>
      <c r="H119" s="52">
        <v>0.88661364113518004</v>
      </c>
      <c r="I119" s="53">
        <v>1.0180205589843891</v>
      </c>
      <c r="J119" s="53">
        <v>1.1549943712254358</v>
      </c>
      <c r="K119" s="54">
        <v>1.3070699364718279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2.1672516662491707E-2</v>
      </c>
      <c r="D121" s="52">
        <v>8.2684661810219894E-3</v>
      </c>
      <c r="E121" s="49">
        <v>4.9774749843830898E-3</v>
      </c>
      <c r="F121" s="52">
        <v>1.7276249741868938E-2</v>
      </c>
      <c r="G121" s="52">
        <v>1.7276249741868938E-2</v>
      </c>
      <c r="H121" s="52">
        <v>1.7276249741868938E-2</v>
      </c>
      <c r="I121" s="53">
        <v>1.7276249741868938E-2</v>
      </c>
      <c r="J121" s="53">
        <v>1.7276249741868938E-2</v>
      </c>
      <c r="K121" s="54">
        <v>1.7276249741868938E-2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6.371115334870006E-3</v>
      </c>
      <c r="D123" s="52">
        <v>3.1890522772692722E-3</v>
      </c>
      <c r="E123" s="49">
        <v>3.1699366431708017E-3</v>
      </c>
      <c r="F123" s="52">
        <v>8.8177260277871664E-3</v>
      </c>
      <c r="G123" s="52">
        <v>1.0365076404233996E-2</v>
      </c>
      <c r="H123" s="52">
        <v>1.2663754369777519E-2</v>
      </c>
      <c r="I123" s="53">
        <v>1.5210632940103845E-2</v>
      </c>
      <c r="J123" s="53">
        <v>1.8114199667963453E-2</v>
      </c>
      <c r="K123" s="54">
        <v>2.1550174542452578E-2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1.7870722303237919E-2</v>
      </c>
      <c r="D125" s="52">
        <v>1.5475724327650547E-2</v>
      </c>
      <c r="E125" s="49">
        <v>1.7275480250675945E-2</v>
      </c>
      <c r="F125" s="52">
        <v>6.1952037508977049E-2</v>
      </c>
      <c r="G125" s="52">
        <v>7.1210112370827847E-2</v>
      </c>
      <c r="H125" s="52">
        <v>8.2541586377209819E-2</v>
      </c>
      <c r="I125" s="53">
        <v>9.408671688225613E-2</v>
      </c>
      <c r="J125" s="53">
        <v>0.10569699862404</v>
      </c>
      <c r="K125" s="54">
        <v>0.11654471457857232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1.6397508636662749E-3</v>
      </c>
      <c r="D129" s="52">
        <v>1.3353308258863676E-3</v>
      </c>
      <c r="E129" s="49">
        <v>1.9262423516799593E-3</v>
      </c>
      <c r="F129" s="52">
        <v>7.5669006786233664E-3</v>
      </c>
      <c r="G129" s="52">
        <v>8.8947539796565764E-3</v>
      </c>
      <c r="H129" s="52">
        <v>1.0867356417359317E-2</v>
      </c>
      <c r="I129" s="53">
        <v>1.3052951333944622E-2</v>
      </c>
      <c r="J129" s="53">
        <v>1.5544636942482723E-2</v>
      </c>
      <c r="K129" s="54">
        <v>1.8493206735598566E-2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0.15534999999999999</v>
      </c>
      <c r="D130" s="52">
        <v>0.12906000000000001</v>
      </c>
      <c r="E130" s="49">
        <v>0.10993999999999998</v>
      </c>
      <c r="F130" s="52">
        <v>8.8429999999999995E-2</v>
      </c>
      <c r="G130" s="52">
        <v>6.9309999999999997E-2</v>
      </c>
      <c r="H130" s="52">
        <v>5.4969999999999991E-2</v>
      </c>
      <c r="I130" s="53">
        <v>4.7799999999999995E-2</v>
      </c>
      <c r="J130" s="53">
        <v>3.585E-2</v>
      </c>
      <c r="K130" s="54">
        <v>2.5095000000000273E-2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9.4680689368E-3</v>
      </c>
      <c r="D131" s="52">
        <v>1.1137214363919999E-2</v>
      </c>
      <c r="E131" s="49">
        <v>7.7218973660000004E-3</v>
      </c>
      <c r="F131" s="52">
        <v>1.6633698295999998E-2</v>
      </c>
      <c r="G131" s="52">
        <v>1.6633698295999998E-2</v>
      </c>
      <c r="H131" s="52">
        <v>1.6633698295999998E-2</v>
      </c>
      <c r="I131" s="53">
        <v>1.6633698295999998E-2</v>
      </c>
      <c r="J131" s="53">
        <v>1.6633698295999998E-2</v>
      </c>
      <c r="K131" s="54">
        <v>1.6633698295999998E-2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2.8546183655231896E-3</v>
      </c>
      <c r="D132" s="52">
        <v>1.6488078795243259E-3</v>
      </c>
      <c r="E132" s="49">
        <v>2.1380210976279664E-3</v>
      </c>
      <c r="F132" s="52">
        <v>8.0856786201923825E-3</v>
      </c>
      <c r="G132" s="52">
        <v>8.9671754859327046E-3</v>
      </c>
      <c r="H132" s="52">
        <v>9.4620324566677839E-3</v>
      </c>
      <c r="I132" s="53">
        <v>1.0050818854653287E-2</v>
      </c>
      <c r="J132" s="53">
        <v>1.0626777034275685E-2</v>
      </c>
      <c r="K132" s="54">
        <v>1.1172249969469158E-2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1.713838565449113E-2</v>
      </c>
      <c r="D134" s="52">
        <v>1.0731500173891663E-2</v>
      </c>
      <c r="E134" s="49">
        <v>1.1453588100920543E-2</v>
      </c>
      <c r="F134" s="52">
        <v>5.8301298609105892E-2</v>
      </c>
      <c r="G134" s="52">
        <v>6.7013809266854754E-2</v>
      </c>
      <c r="H134" s="52">
        <v>7.7677536825963178E-2</v>
      </c>
      <c r="I134" s="53">
        <v>8.854233043276373E-2</v>
      </c>
      <c r="J134" s="53">
        <v>9.9468436013480224E-2</v>
      </c>
      <c r="K134" s="54">
        <v>0.10967691264349112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7.0212509312064381E-2</v>
      </c>
      <c r="D136" s="52">
        <v>3.1325992667439947E-2</v>
      </c>
      <c r="E136" s="49">
        <v>2.1150896410603481E-2</v>
      </c>
      <c r="F136" s="52">
        <v>6.4152151680422584E-2</v>
      </c>
      <c r="G136" s="52">
        <v>7.5409686303267651E-2</v>
      </c>
      <c r="H136" s="52">
        <v>9.2133401356932126E-2</v>
      </c>
      <c r="I136" s="53">
        <v>0.11066286573814685</v>
      </c>
      <c r="J136" s="53">
        <v>0.1317873657002559</v>
      </c>
      <c r="K136" s="54">
        <v>0.15678532783059709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5.3611875834138893E-2</v>
      </c>
      <c r="D137" s="52">
        <v>8.6360495527905604E-2</v>
      </c>
      <c r="E137" s="49">
        <v>0.106816736735361</v>
      </c>
      <c r="F137" s="52">
        <v>5.4910361231825099E-2</v>
      </c>
      <c r="G137" s="52">
        <v>4.314385525357687E-2</v>
      </c>
      <c r="H137" s="52">
        <v>4.314385525357687E-2</v>
      </c>
      <c r="I137" s="53">
        <v>4.7066023912992985E-2</v>
      </c>
      <c r="J137" s="53">
        <v>4.8373413466131554E-2</v>
      </c>
      <c r="K137" s="54">
        <v>5.0334497795839657E-2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7.8913010313939498E-3</v>
      </c>
      <c r="D138" s="52">
        <v>7.0810530990600253E-3</v>
      </c>
      <c r="E138" s="49">
        <v>9.4383177413898279E-3</v>
      </c>
      <c r="F138" s="52">
        <v>3.3360914885388261E-2</v>
      </c>
      <c r="G138" s="52">
        <v>3.7608352220893405E-2</v>
      </c>
      <c r="H138" s="52">
        <v>4.177856024108418E-2</v>
      </c>
      <c r="I138" s="53">
        <v>4.6403243153831895E-2</v>
      </c>
      <c r="J138" s="53">
        <v>5.1731787695373142E-2</v>
      </c>
      <c r="K138" s="54">
        <v>5.8025426619134242E-2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6.5205717937979205E-2</v>
      </c>
      <c r="D139" s="52">
        <v>5.2724644725485589E-2</v>
      </c>
      <c r="E139" s="49">
        <v>6.3201792118776495E-2</v>
      </c>
      <c r="F139" s="52">
        <v>0.23967083608312065</v>
      </c>
      <c r="G139" s="52">
        <v>0.28172870420783613</v>
      </c>
      <c r="H139" s="52">
        <v>0.34420808587058427</v>
      </c>
      <c r="I139" s="53">
        <v>0.41343370191135376</v>
      </c>
      <c r="J139" s="53">
        <v>0.49235430605535452</v>
      </c>
      <c r="K139" s="54">
        <v>0.58574606809630614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4.7078784562293446E-3</v>
      </c>
      <c r="D141" s="52">
        <v>3.90692830053542E-3</v>
      </c>
      <c r="E141" s="49">
        <v>5.1002257224803411E-3</v>
      </c>
      <c r="F141" s="52">
        <v>1.617347791558298E-2</v>
      </c>
      <c r="G141" s="52">
        <v>1.7936702842072515E-2</v>
      </c>
      <c r="H141" s="52">
        <v>1.8926546572389576E-2</v>
      </c>
      <c r="I141" s="53">
        <v>2.0104273792592598E-2</v>
      </c>
      <c r="J141" s="53">
        <v>2.1256341211542344E-2</v>
      </c>
      <c r="K141" s="54">
        <v>2.2347430146102291E-2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2.4126542655506393E-2</v>
      </c>
      <c r="D144" s="52">
        <v>1.8214238155535394E-2</v>
      </c>
      <c r="E144" s="49">
        <v>2.3257892596404664E-2</v>
      </c>
      <c r="F144" s="52">
        <v>7.122912803409899E-2</v>
      </c>
      <c r="G144" s="52">
        <v>7.8994493943482666E-2</v>
      </c>
      <c r="H144" s="52">
        <v>8.3353834968864254E-2</v>
      </c>
      <c r="I144" s="53">
        <v>8.8540628025678525E-2</v>
      </c>
      <c r="J144" s="53">
        <v>9.3614413522935161E-2</v>
      </c>
      <c r="K144" s="54">
        <v>9.8419645509648379E-2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4.5234064840668886E-2</v>
      </c>
      <c r="D145" s="52">
        <v>3.552468532525746E-2</v>
      </c>
      <c r="E145" s="49">
        <v>4.955083091499414E-2</v>
      </c>
      <c r="F145" s="52">
        <v>0.16184136553468509</v>
      </c>
      <c r="G145" s="52">
        <v>0.19024157859365318</v>
      </c>
      <c r="H145" s="52">
        <v>0.2324317282644085</v>
      </c>
      <c r="I145" s="53">
        <v>0.27917737497351586</v>
      </c>
      <c r="J145" s="53">
        <v>0.33246970937776393</v>
      </c>
      <c r="K145" s="54">
        <v>0.39553391253828551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1.3145E-2</v>
      </c>
      <c r="D146" s="52">
        <v>1.3145E-2</v>
      </c>
      <c r="E146" s="49">
        <v>1.62998E-2</v>
      </c>
      <c r="F146" s="52">
        <v>2.6790581255239202E-2</v>
      </c>
      <c r="G146" s="52">
        <v>2.1919566481559349E-2</v>
      </c>
      <c r="H146" s="52">
        <v>1.8996957617351429E-2</v>
      </c>
      <c r="I146" s="53">
        <v>1.7048551707879493E-2</v>
      </c>
      <c r="J146" s="53">
        <v>1.445067716191689E-2</v>
      </c>
      <c r="K146" s="54">
        <v>1.2015169775076995E-2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6.3361948085191439E-3</v>
      </c>
      <c r="D147" s="52">
        <v>5.3357429966477002E-3</v>
      </c>
      <c r="E147" s="49">
        <v>5.8284809951975195E-3</v>
      </c>
      <c r="F147" s="52">
        <v>7.1172603955555009E-3</v>
      </c>
      <c r="G147" s="52">
        <v>5.8232130509090459E-3</v>
      </c>
      <c r="H147" s="52">
        <v>4.5291657062625917E-3</v>
      </c>
      <c r="I147" s="53">
        <v>3.8821420339393621E-3</v>
      </c>
      <c r="J147" s="53">
        <v>2.8037692467339633E-3</v>
      </c>
      <c r="K147" s="54">
        <v>1.8332337382491294E-3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9.1360598250364473E-3</v>
      </c>
      <c r="D148" s="52">
        <v>6.9955593571587654E-3</v>
      </c>
      <c r="E148" s="49">
        <v>1.072787494601591E-2</v>
      </c>
      <c r="F148" s="52">
        <v>4.3218255301880455E-2</v>
      </c>
      <c r="G148" s="52">
        <v>4.8720707251272304E-2</v>
      </c>
      <c r="H148" s="52">
        <v>5.4123110497638086E-2</v>
      </c>
      <c r="I148" s="53">
        <v>6.0114274933626519E-2</v>
      </c>
      <c r="J148" s="53">
        <v>6.7017275021451911E-2</v>
      </c>
      <c r="K148" s="54">
        <v>7.5170531451001832E-2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1.2214174321243198E-4</v>
      </c>
      <c r="D149" s="52">
        <v>6.0227999999999993E-5</v>
      </c>
      <c r="E149" s="49">
        <v>4.3020000000000005E-6</v>
      </c>
      <c r="F149" s="52">
        <v>1.9574099999999998E-4</v>
      </c>
      <c r="G149" s="52">
        <v>1.9574099999999998E-4</v>
      </c>
      <c r="H149" s="52">
        <v>1.9574099999999998E-4</v>
      </c>
      <c r="I149" s="53">
        <v>1.9574099999999998E-4</v>
      </c>
      <c r="J149" s="53">
        <v>1.9574099999999998E-4</v>
      </c>
      <c r="K149" s="54">
        <v>1.9574099999999998E-4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9.3958866666666602E-3</v>
      </c>
      <c r="D150" s="52">
        <v>1.9354220000000002E-2</v>
      </c>
      <c r="E150" s="49">
        <v>2.9358154533333399E-2</v>
      </c>
      <c r="F150" s="52">
        <v>9.2777811520000003E-2</v>
      </c>
      <c r="G150" s="52">
        <v>9.2777811520000003E-2</v>
      </c>
      <c r="H150" s="52">
        <v>9.2777811520000003E-2</v>
      </c>
      <c r="I150" s="53">
        <v>9.2777811520000003E-2</v>
      </c>
      <c r="J150" s="53">
        <v>9.2777811520000003E-2</v>
      </c>
      <c r="K150" s="54">
        <v>9.2777811520000003E-2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0.13005701055907221</v>
      </c>
      <c r="D158" s="52">
        <v>0.12469737221531751</v>
      </c>
      <c r="E158" s="49">
        <v>0.1476907204783523</v>
      </c>
      <c r="F158" s="52">
        <v>0.50778082458018547</v>
      </c>
      <c r="G158" s="52">
        <v>0.57243034753197108</v>
      </c>
      <c r="H158" s="52">
        <v>0.63590437618011331</v>
      </c>
      <c r="I158" s="53">
        <v>0.70629589004970061</v>
      </c>
      <c r="J158" s="53">
        <v>0.78740076233547662</v>
      </c>
      <c r="K158" s="54">
        <v>0.88319517244972345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7.8607490187081241E-2</v>
      </c>
      <c r="D160" s="52">
        <v>4.2474105202659977E-2</v>
      </c>
      <c r="E160" s="49">
        <v>4.1890375512199686E-2</v>
      </c>
      <c r="F160" s="52">
        <v>0.10631352325159292</v>
      </c>
      <c r="G160" s="52">
        <v>0.10631352325159292</v>
      </c>
      <c r="H160" s="52">
        <v>0.10631352325159292</v>
      </c>
      <c r="I160" s="53">
        <v>0.10631352325159292</v>
      </c>
      <c r="J160" s="53">
        <v>0.10631352325159292</v>
      </c>
      <c r="K160" s="54">
        <v>0.10631352325159292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2.9603054329079302E-2</v>
      </c>
      <c r="D163" s="52">
        <v>2.7216864882090436E-2</v>
      </c>
      <c r="E163" s="49">
        <v>3.6910202709396878E-2</v>
      </c>
      <c r="F163" s="52">
        <v>0.1079886494260844</v>
      </c>
      <c r="G163" s="52">
        <v>0.1079886494260844</v>
      </c>
      <c r="H163" s="52">
        <v>0.1079886494260844</v>
      </c>
      <c r="I163" s="53">
        <v>0.1079886494260844</v>
      </c>
      <c r="J163" s="53">
        <v>0.1079886494260844</v>
      </c>
      <c r="K163" s="54">
        <v>0.1079886494260844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3.0592000000000001E-5</v>
      </c>
      <c r="D164" s="52">
        <v>9.90842137E-3</v>
      </c>
      <c r="E164" s="49">
        <v>1.325449307E-2</v>
      </c>
      <c r="F164" s="52">
        <v>1.6612889999999998E-2</v>
      </c>
      <c r="G164" s="52">
        <v>1.3844075000000001E-2</v>
      </c>
      <c r="H164" s="52">
        <v>1.1075259999999996E-2</v>
      </c>
      <c r="I164" s="53">
        <v>1.107526E-2</v>
      </c>
      <c r="J164" s="53">
        <v>9.2293833333333911E-3</v>
      </c>
      <c r="K164" s="54">
        <v>7.844975833333382E-3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1.0303290000000001E-2</v>
      </c>
      <c r="D165" s="52">
        <v>1.152219E-2</v>
      </c>
      <c r="E165" s="49">
        <v>1.5738149999999999E-2</v>
      </c>
      <c r="F165" s="52">
        <v>1.8840369999999999E-2</v>
      </c>
      <c r="G165" s="52">
        <v>1.5700308333333333E-2</v>
      </c>
      <c r="H165" s="52">
        <v>1.2560246666666662E-2</v>
      </c>
      <c r="I165" s="53">
        <v>1.2560246666666665E-2</v>
      </c>
      <c r="J165" s="53">
        <v>1.0466872222222288E-2</v>
      </c>
      <c r="K165" s="54">
        <v>8.8968413888889444E-3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0.30897774281849133</v>
      </c>
      <c r="D168" s="52">
        <v>0.21941358189373716</v>
      </c>
      <c r="E168" s="49">
        <v>0.24379240822561213</v>
      </c>
      <c r="F168" s="52">
        <v>0.72942592147841745</v>
      </c>
      <c r="G168" s="52">
        <v>0.83843088820357392</v>
      </c>
      <c r="H168" s="52">
        <v>0.97184814453862522</v>
      </c>
      <c r="I168" s="53">
        <v>1.1077810015655101</v>
      </c>
      <c r="J168" s="53">
        <v>1.244480952021499</v>
      </c>
      <c r="K168" s="54">
        <v>1.3722024205030534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0.20659793336059865</v>
      </c>
      <c r="D169" s="52">
        <v>0.24559621676665633</v>
      </c>
      <c r="E169" s="49">
        <v>0.31928485405548773</v>
      </c>
      <c r="F169" s="52">
        <v>1.2174402571996032</v>
      </c>
      <c r="G169" s="52">
        <v>1.3648482661906181</v>
      </c>
      <c r="H169" s="52">
        <v>1.585839982161847</v>
      </c>
      <c r="I169" s="53">
        <v>1.7728968042956192</v>
      </c>
      <c r="J169" s="53">
        <v>1.9596752939120132</v>
      </c>
      <c r="K169" s="54">
        <v>2.1531703951023595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6.6919999999999993E-2</v>
      </c>
      <c r="D170" s="52">
        <v>0.1083387</v>
      </c>
      <c r="E170" s="49">
        <v>0.20459738399999999</v>
      </c>
      <c r="F170" s="52">
        <v>0.27163425499999999</v>
      </c>
      <c r="G170" s="52">
        <v>0.21543406431034487</v>
      </c>
      <c r="H170" s="52">
        <v>0.17328392129310333</v>
      </c>
      <c r="I170" s="53">
        <v>0.14986717517241377</v>
      </c>
      <c r="J170" s="53">
        <v>0.1139614977873539</v>
      </c>
      <c r="K170" s="54">
        <v>8.117805321838889E-2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5.5362942571440766E-3</v>
      </c>
      <c r="D171" s="52">
        <v>5.2517584310774823E-3</v>
      </c>
      <c r="E171" s="49">
        <v>7.2072219082815296E-3</v>
      </c>
      <c r="F171" s="52">
        <v>2.4425757331966644E-2</v>
      </c>
      <c r="G171" s="52">
        <v>2.8712033032018341E-2</v>
      </c>
      <c r="H171" s="52">
        <v>3.507954206935629E-2</v>
      </c>
      <c r="I171" s="53">
        <v>4.2134585253589651E-2</v>
      </c>
      <c r="J171" s="53">
        <v>5.0177681179724841E-2</v>
      </c>
      <c r="K171" s="54">
        <v>5.9695587295035116E-2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3.0104801012623013E-3</v>
      </c>
      <c r="D173" s="52">
        <v>2.0002821517850666E-3</v>
      </c>
      <c r="E173" s="49">
        <v>1.7900025214841082E-3</v>
      </c>
      <c r="F173" s="52">
        <v>4.8803160506319101E-3</v>
      </c>
      <c r="G173" s="52">
        <v>5.7367226632129408E-3</v>
      </c>
      <c r="H173" s="52">
        <v>7.0089639343892032E-3</v>
      </c>
      <c r="I173" s="53">
        <v>8.4185759280715772E-3</v>
      </c>
      <c r="J173" s="53">
        <v>1.0025602871458034E-2</v>
      </c>
      <c r="K173" s="54">
        <v>1.1927299893648843E-2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8.1122814000000001E-2</v>
      </c>
      <c r="D175" s="52">
        <v>9.45430361788034E-2</v>
      </c>
      <c r="E175" s="49">
        <v>3.1728291704802999E-2</v>
      </c>
      <c r="F175" s="52">
        <v>2.8273480050133599E-2</v>
      </c>
      <c r="G175" s="52">
        <v>2.2888055278679584E-2</v>
      </c>
      <c r="H175" s="52">
        <v>1.7502630507225576E-2</v>
      </c>
      <c r="I175" s="53">
        <v>1.6156274314362045E-2</v>
      </c>
      <c r="J175" s="53">
        <v>1.2117205735771618E-2</v>
      </c>
      <c r="K175" s="54">
        <v>8.751315253612859E-3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6.40372619311846E-2</v>
      </c>
      <c r="D176" s="52">
        <v>6.8333286931184595E-2</v>
      </c>
      <c r="E176" s="49">
        <v>6.9429500576706993E-2</v>
      </c>
      <c r="F176" s="52">
        <v>0.10277000411080001</v>
      </c>
      <c r="G176" s="52">
        <v>8.2216003288639997E-2</v>
      </c>
      <c r="H176" s="52">
        <v>8.735450349418003E-2</v>
      </c>
      <c r="I176" s="53">
        <v>9.2493003699719953E-2</v>
      </c>
      <c r="J176" s="53">
        <v>9.7631503905259945E-2</v>
      </c>
      <c r="K176" s="54">
        <v>0.10277000411080001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1.1247666080460855E-2</v>
      </c>
      <c r="D177" s="52">
        <v>1.3338380780119011E-2</v>
      </c>
      <c r="E177" s="49">
        <v>2.1751161008991143E-2</v>
      </c>
      <c r="F177" s="52">
        <v>8.544870424107108E-2</v>
      </c>
      <c r="G177" s="52">
        <v>9.6327842835169569E-2</v>
      </c>
      <c r="H177" s="52">
        <v>0.1070091707593356</v>
      </c>
      <c r="I177" s="53">
        <v>0.11885456420186365</v>
      </c>
      <c r="J177" s="53">
        <v>0.13250278782312158</v>
      </c>
      <c r="K177" s="54">
        <v>0.14862294798192163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3.7778358525855073E-2</v>
      </c>
      <c r="D178" s="52">
        <v>1.8530429296217836E-2</v>
      </c>
      <c r="E178" s="49">
        <v>1.8068638866073572E-2</v>
      </c>
      <c r="F178" s="52">
        <v>4.7815354143629266E-2</v>
      </c>
      <c r="G178" s="52">
        <v>4.7815354143629266E-2</v>
      </c>
      <c r="H178" s="52">
        <v>4.7815354143629266E-2</v>
      </c>
      <c r="I178" s="53">
        <v>4.7815354143629266E-2</v>
      </c>
      <c r="J178" s="53">
        <v>4.7815354143629266E-2</v>
      </c>
      <c r="K178" s="54">
        <v>4.7815354143629266E-2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8.4566734645955488E-2</v>
      </c>
      <c r="D180" s="52">
        <v>9.4504510888949844E-2</v>
      </c>
      <c r="E180" s="49">
        <v>0.11205220192655085</v>
      </c>
      <c r="F180" s="52">
        <v>0.40634468159108356</v>
      </c>
      <c r="G180" s="52">
        <v>0.47765077502670816</v>
      </c>
      <c r="H180" s="52">
        <v>0.58358007732593442</v>
      </c>
      <c r="I180" s="53">
        <v>0.70094713527818964</v>
      </c>
      <c r="J180" s="53">
        <v>0.83475134894875913</v>
      </c>
      <c r="K180" s="54">
        <v>0.99309037104237563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6.5397876242315111E-3</v>
      </c>
      <c r="D184" s="52">
        <v>4.9314961598283125E-3</v>
      </c>
      <c r="E184" s="49">
        <v>6.3843872902669806E-3</v>
      </c>
      <c r="F184" s="52">
        <v>2.1572862032729588E-2</v>
      </c>
      <c r="G184" s="52">
        <v>2.5358506549489054E-2</v>
      </c>
      <c r="H184" s="52">
        <v>3.098229917494336E-2</v>
      </c>
      <c r="I184" s="53">
        <v>3.7213322892239963E-2</v>
      </c>
      <c r="J184" s="53">
        <v>4.4316996132432326E-2</v>
      </c>
      <c r="K184" s="54">
        <v>5.2723223733708906E-2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9.8150191670232628E-3</v>
      </c>
      <c r="D185" s="52">
        <v>8.4041705332462135E-3</v>
      </c>
      <c r="E185" s="49">
        <v>1.1933799779630674E-2</v>
      </c>
      <c r="F185" s="52">
        <v>3.7284509388939471E-2</v>
      </c>
      <c r="G185" s="52">
        <v>4.285628382912899E-2</v>
      </c>
      <c r="H185" s="52">
        <v>4.9675889220158337E-2</v>
      </c>
      <c r="I185" s="53">
        <v>5.662407920744577E-2</v>
      </c>
      <c r="J185" s="53">
        <v>6.361147907378667E-2</v>
      </c>
      <c r="K185" s="54">
        <v>7.0139945022896152E-2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0.23150039132376449</v>
      </c>
      <c r="D186" s="52">
        <v>0.21035459255119349</v>
      </c>
      <c r="E186" s="49">
        <v>0.30137900000000001</v>
      </c>
      <c r="F186" s="52">
        <v>0.72536500000000004</v>
      </c>
      <c r="G186" s="52">
        <v>0.72536500000000004</v>
      </c>
      <c r="H186" s="52">
        <v>0.72536500000000004</v>
      </c>
      <c r="I186" s="53">
        <v>0.72536500000000004</v>
      </c>
      <c r="J186" s="53">
        <v>0.72536500000000004</v>
      </c>
      <c r="K186" s="54">
        <v>0.72536500000000004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1.9449574946975405E-2</v>
      </c>
      <c r="D187" s="52">
        <v>8.1232625241420692E-3</v>
      </c>
      <c r="E187" s="49">
        <v>9.2440748151700024E-3</v>
      </c>
      <c r="F187" s="52">
        <v>2.6173414742879417E-2</v>
      </c>
      <c r="G187" s="52">
        <v>2.6173414742879417E-2</v>
      </c>
      <c r="H187" s="52">
        <v>2.6173414742879417E-2</v>
      </c>
      <c r="I187" s="53">
        <v>2.6173414742879417E-2</v>
      </c>
      <c r="J187" s="53">
        <v>2.6173414742879417E-2</v>
      </c>
      <c r="K187" s="54">
        <v>2.6173414742879417E-2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0.49144487869793174</v>
      </c>
      <c r="D190" s="52">
        <v>0.221014893249983</v>
      </c>
      <c r="E190" s="49">
        <v>0.16910735200329818</v>
      </c>
      <c r="F190" s="52">
        <v>0.45992747788414501</v>
      </c>
      <c r="G190" s="52">
        <v>0.45992747788414501</v>
      </c>
      <c r="H190" s="52">
        <v>0.45992747788414501</v>
      </c>
      <c r="I190" s="53">
        <v>0.45992747788414501</v>
      </c>
      <c r="J190" s="53">
        <v>0.45992747788414501</v>
      </c>
      <c r="K190" s="54">
        <v>0.45992747788414501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3.0999404673920112E-2</v>
      </c>
      <c r="D191" s="52">
        <v>2.8782893106757988E-2</v>
      </c>
      <c r="E191" s="49">
        <v>4.8825117760089506E-2</v>
      </c>
      <c r="F191" s="52">
        <v>0.18174946299812625</v>
      </c>
      <c r="G191" s="52">
        <v>0.20488939958255026</v>
      </c>
      <c r="H191" s="52">
        <v>0.22760859271211636</v>
      </c>
      <c r="I191" s="53">
        <v>0.25280375414027773</v>
      </c>
      <c r="J191" s="53">
        <v>0.2818335368160188</v>
      </c>
      <c r="K191" s="54">
        <v>0.31612113050544388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0.59799999999999998</v>
      </c>
      <c r="D192" s="52">
        <v>0.80200000000000005</v>
      </c>
      <c r="E192" s="49">
        <v>0.623</v>
      </c>
      <c r="F192" s="52">
        <v>0.52200000000000002</v>
      </c>
      <c r="G192" s="52">
        <v>0.50700000000000001</v>
      </c>
      <c r="H192" s="52">
        <v>0.504</v>
      </c>
      <c r="I192" s="53">
        <v>0.496</v>
      </c>
      <c r="J192" s="53">
        <v>0.21813043478261246</v>
      </c>
      <c r="K192" s="54">
        <v>0.15571739130435272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28.417470737730145</v>
      </c>
      <c r="D193" s="52">
        <v>22.816812686210529</v>
      </c>
      <c r="E193" s="49">
        <v>16.069540070792346</v>
      </c>
      <c r="F193" s="52">
        <v>15.223510713913637</v>
      </c>
      <c r="G193" s="52">
        <v>12.092683592539634</v>
      </c>
      <c r="H193" s="52">
        <v>12.098424897167344</v>
      </c>
      <c r="I193" s="53">
        <v>11.10518770871551</v>
      </c>
      <c r="J193" s="53">
        <v>10.778619400873701</v>
      </c>
      <c r="K193" s="54">
        <v>10.285275305213244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1.085053891816668E-2</v>
      </c>
      <c r="D194" s="52">
        <v>6.8272859604007257E-3</v>
      </c>
      <c r="E194" s="49">
        <v>8.7247447693739339E-3</v>
      </c>
      <c r="F194" s="52">
        <v>2.2595207079429549E-2</v>
      </c>
      <c r="G194" s="52">
        <v>2.5058525887517027E-2</v>
      </c>
      <c r="H194" s="52">
        <v>2.6441390116195992E-2</v>
      </c>
      <c r="I194" s="53">
        <v>2.8086737552440906E-2</v>
      </c>
      <c r="J194" s="53">
        <v>2.9696236884402944E-2</v>
      </c>
      <c r="K194" s="54">
        <v>3.1220546037148803E-2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9.9720140101923996E-2</v>
      </c>
      <c r="D195" s="52">
        <v>5.3566578953468072E-2</v>
      </c>
      <c r="E195" s="49">
        <v>5.5770651281658215E-2</v>
      </c>
      <c r="F195" s="52">
        <v>0.14615389525728231</v>
      </c>
      <c r="G195" s="52">
        <v>0.14615389525728231</v>
      </c>
      <c r="H195" s="52">
        <v>0.14615389525728231</v>
      </c>
      <c r="I195" s="53">
        <v>0.14615389525728231</v>
      </c>
      <c r="J195" s="53">
        <v>0.14615389525728231</v>
      </c>
      <c r="K195" s="54">
        <v>0.14615389525728231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0.10019561006527467</v>
      </c>
      <c r="D197" s="52">
        <v>7.6225134644346812E-2</v>
      </c>
      <c r="E197" s="49">
        <v>8.4375619985947586E-2</v>
      </c>
      <c r="F197" s="52">
        <v>0.24609848517740654</v>
      </c>
      <c r="G197" s="52">
        <v>0.27292802584274695</v>
      </c>
      <c r="H197" s="52">
        <v>0.28798966217507077</v>
      </c>
      <c r="I197" s="53">
        <v>0.30591016674168015</v>
      </c>
      <c r="J197" s="53">
        <v>0.32344022725838617</v>
      </c>
      <c r="K197" s="54">
        <v>0.34004242842937377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1.3372082889507657E-2</v>
      </c>
      <c r="D198" s="52">
        <v>1.5110679620167378E-2</v>
      </c>
      <c r="E198" s="49">
        <v>2.9725912257682962E-2</v>
      </c>
      <c r="F198" s="52">
        <v>0.15700594977326635</v>
      </c>
      <c r="G198" s="52">
        <v>0.18455763540292561</v>
      </c>
      <c r="H198" s="52">
        <v>0.22548724878235271</v>
      </c>
      <c r="I198" s="53">
        <v>0.27083625232716041</v>
      </c>
      <c r="J198" s="53">
        <v>0.3225363448908275</v>
      </c>
      <c r="K198" s="54">
        <v>0.3837163471801055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2.9272115027167487E-3</v>
      </c>
      <c r="D199" s="52">
        <v>2.325972597123205E-3</v>
      </c>
      <c r="E199" s="49">
        <v>3.0485348142834088E-3</v>
      </c>
      <c r="F199" s="52">
        <v>1.1767329642252595E-2</v>
      </c>
      <c r="G199" s="52">
        <v>1.3265519827785883E-2</v>
      </c>
      <c r="H199" s="52">
        <v>1.4736469069404057E-2</v>
      </c>
      <c r="I199" s="53">
        <v>1.6367724342592947E-2</v>
      </c>
      <c r="J199" s="53">
        <v>1.824725133845494E-2</v>
      </c>
      <c r="K199" s="54">
        <v>2.0467194170347897E-2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1.2917308235912714E-2</v>
      </c>
      <c r="D200" s="52">
        <v>8.3295331395228916E-3</v>
      </c>
      <c r="E200" s="49">
        <v>8.2863492761694607E-3</v>
      </c>
      <c r="F200" s="52">
        <v>2.9661821827902921E-2</v>
      </c>
      <c r="G200" s="52">
        <v>3.4094466468231555E-2</v>
      </c>
      <c r="H200" s="52">
        <v>3.9519827385152348E-2</v>
      </c>
      <c r="I200" s="53">
        <v>4.5047484227285245E-2</v>
      </c>
      <c r="J200" s="53">
        <v>5.0606334625815652E-2</v>
      </c>
      <c r="K200" s="54">
        <v>5.5800078541605548E-2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2.1239897905927219E-2</v>
      </c>
      <c r="D201" s="52">
        <v>1.1521299503836648E-2</v>
      </c>
      <c r="E201" s="49">
        <v>1.4043493783851582E-2</v>
      </c>
      <c r="F201" s="52">
        <v>4.2068117124342996E-2</v>
      </c>
      <c r="G201" s="52">
        <v>4.8354750999424816E-2</v>
      </c>
      <c r="H201" s="52">
        <v>5.6049312709729349E-2</v>
      </c>
      <c r="I201" s="53">
        <v>6.3888956437859135E-2</v>
      </c>
      <c r="J201" s="53">
        <v>7.1772840677973293E-2</v>
      </c>
      <c r="K201" s="54">
        <v>7.9138909715504857E-2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130">
        <f>SUM(C7:C201)</f>
        <v>49.264597232949697</v>
      </c>
      <c r="D202" s="130">
        <f t="shared" ref="D202:K202" si="0">SUM(D7:D201)</f>
        <v>43.350028367530896</v>
      </c>
      <c r="E202" s="130">
        <f t="shared" si="0"/>
        <v>29.080087107415078</v>
      </c>
      <c r="F202" s="130">
        <f t="shared" si="0"/>
        <v>41.197718006089175</v>
      </c>
      <c r="G202" s="130">
        <f t="shared" si="0"/>
        <v>44.248259093231752</v>
      </c>
      <c r="H202" s="130">
        <f t="shared" si="0"/>
        <v>48.807497682445209</v>
      </c>
      <c r="I202" s="131">
        <f t="shared" si="0"/>
        <v>53.202322796220606</v>
      </c>
      <c r="J202" s="131">
        <f t="shared" si="0"/>
        <v>58.431636455197854</v>
      </c>
      <c r="K202" s="161">
        <f t="shared" si="0"/>
        <v>63.796845709175557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0.11726050584381868</v>
      </c>
      <c r="D204" s="52">
        <f>SUMIF($M$7:$M$201,$N$204,D$7:D$201)</f>
        <v>8.3371325832474474E-2</v>
      </c>
      <c r="E204" s="52">
        <f>SUMIF($M$7:$M$201,$N$204,E$7:E$201)</f>
        <v>8.7799151560572053E-2</v>
      </c>
      <c r="F204" s="52">
        <f>SUMIF($M$7:$M$201,$N$204,F$7:F$201)</f>
        <v>0.30075785225106388</v>
      </c>
      <c r="G204" s="52">
        <f>SUMIF($M$7:$M$201,$N$204,G$7:G$201)</f>
        <v>0.34570292304113009</v>
      </c>
      <c r="H204" s="52">
        <f>SUMIF($M$7:$M$201,$N$204,H$7:H$201)</f>
        <v>0.40071370108865378</v>
      </c>
      <c r="I204" s="52">
        <f>SUMIF($M$7:$M$201,$N$204,I$7:I$201)</f>
        <v>0.45676171491148926</v>
      </c>
      <c r="J204" s="52">
        <f>SUMIF($M$7:$M$201,$N$204,J$7:J$201)</f>
        <v>0.51312601770270372</v>
      </c>
      <c r="K204" s="54">
        <f>SUMIF($M$7:$M$201,$N$204,K$7:K$201)</f>
        <v>0.56578830103506372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7.2285683906621601E-2</v>
      </c>
      <c r="D205" s="52">
        <f>SUMIF($M$7:$M$201,$N$205,D$7:D$201)</f>
        <v>5.2083330383657304E-2</v>
      </c>
      <c r="E205" s="52">
        <f>SUMIF($M$7:$M$201,$N$205,E$7:E$201)</f>
        <v>6.9150481734258709E-2</v>
      </c>
      <c r="F205" s="52">
        <f>SUMIF($M$7:$M$201,$N$205,F$7:F$201)</f>
        <v>0.22868405997628669</v>
      </c>
      <c r="G205" s="52">
        <f>SUMIF($M$7:$M$201,$N$205,G$7:G$201)</f>
        <v>0.25537322637178811</v>
      </c>
      <c r="H205" s="52">
        <f>SUMIF($M$7:$M$201,$N$205,H$7:H$201)</f>
        <v>0.2746461263675361</v>
      </c>
      <c r="I205" s="52">
        <f>SUMIF($M$7:$M$201,$N$205,I$7:I$201)</f>
        <v>0.29701289677966569</v>
      </c>
      <c r="J205" s="52">
        <f>SUMIF($M$7:$M$201,$N$205,J$7:J$201)</f>
        <v>0.32012888513628718</v>
      </c>
      <c r="K205" s="54">
        <f>SUMIF($M$7:$M$201,$N$205,K$7:K$201)</f>
        <v>0.34407963158270172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4.348755936348267E-2</v>
      </c>
      <c r="D206" s="52">
        <f>SUMIF($M$7:$M$201,$N$206,D$7:D$201)</f>
        <v>4.1520103606523681E-2</v>
      </c>
      <c r="E206" s="49">
        <f>SUMIF($M$7:$M$201,$N$206,E$7:E$201)</f>
        <v>6.2190110211381558E-2</v>
      </c>
      <c r="F206" s="52">
        <f>SUMIF($M$7:$M$201,$N$206,F$7:F$201)</f>
        <v>0.22967188706218691</v>
      </c>
      <c r="G206" s="52">
        <f>SUMIF($M$7:$M$201,$N$206,G$7:G$201)</f>
        <v>0.25891319987915407</v>
      </c>
      <c r="H206" s="52">
        <f>SUMIF($M$7:$M$201,$N$206,H$7:H$201)</f>
        <v>0.28762283055713578</v>
      </c>
      <c r="I206" s="53">
        <f>SUMIF($M$7:$M$201,$N$206,I$7:I$201)</f>
        <v>0.31946127549439479</v>
      </c>
      <c r="J206" s="53">
        <f>SUMIF($M$7:$M$201,$N$206,J$7:J$201)</f>
        <v>0.35614542772328683</v>
      </c>
      <c r="K206" s="54">
        <f>SUMIF($M$7:$M$201,$N$206,K$7:K$201)</f>
        <v>0.39947373370872441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5.7907502837456638E-2</v>
      </c>
      <c r="D207" s="52">
        <f>SUMIF($M$7:$M$201,$N$207,D$7:D$201)</f>
        <v>6.1983397132341585E-2</v>
      </c>
      <c r="E207" s="49">
        <f>SUMIF($M$7:$M$201,$N$207,E$7:E$201)</f>
        <v>9.2331216723859397E-2</v>
      </c>
      <c r="F207" s="52">
        <f>SUMIF($M$7:$M$201,$N$207,F$7:F$201)</f>
        <v>0.31503911454767808</v>
      </c>
      <c r="G207" s="52">
        <f>SUMIF($M$7:$M$201,$N$207,G$7:G$201)</f>
        <v>0.37022753351249937</v>
      </c>
      <c r="H207" s="52">
        <f>SUMIF($M$7:$M$201,$N$207,H$7:H$201)</f>
        <v>0.4520701790911732</v>
      </c>
      <c r="I207" s="53">
        <f>SUMIF($M$7:$M$201,$N$207,I$7:I$201)</f>
        <v>0.5426902199086403</v>
      </c>
      <c r="J207" s="53">
        <f>SUMIF($M$7:$M$201,$N$207,J$7:J$201)</f>
        <v>0.64590994768808174</v>
      </c>
      <c r="K207" s="54">
        <f>SUMIF($M$7:$M$201,$N$207,K$7:K$201)</f>
        <v>0.76788577244512013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9.6219988815113636E-2</v>
      </c>
      <c r="D208" s="52">
        <f>SUMIF($M$7:$M$201,$N$208,D$7:D$201)</f>
        <v>5.1603429691446365E-2</v>
      </c>
      <c r="E208" s="49">
        <f>SUMIF($M$7:$M$201,$N$208,E$7:E$201)</f>
        <v>5.6571369112571462E-2</v>
      </c>
      <c r="F208" s="52">
        <f>SUMIF($M$7:$M$201,$N$208,F$7:F$201)</f>
        <v>0.14072072946198444</v>
      </c>
      <c r="G208" s="52">
        <f>SUMIF($M$7:$M$201,$N$208,G$7:G$201)</f>
        <v>0.13833072946198446</v>
      </c>
      <c r="H208" s="52">
        <f>SUMIF($M$7:$M$201,$N$208,H$7:H$201)</f>
        <v>0.13833072946198446</v>
      </c>
      <c r="I208" s="53">
        <f>SUMIF($M$7:$M$201,$N$208,I$7:I$201)</f>
        <v>0.13833072946198446</v>
      </c>
      <c r="J208" s="53">
        <f>SUMIF($M$7:$M$201,$N$208,J$7:J$201)</f>
        <v>0.13833072946198446</v>
      </c>
      <c r="K208" s="54">
        <f>SUMIF($M$7:$M$201,$N$208,K$7:K$201)</f>
        <v>0.13833072946198446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0.55942957467432763</v>
      </c>
      <c r="D210" s="55">
        <f>SUMIF($N$7:$N$208,$B$210,D$7:D$208)</f>
        <v>0.40320884245918215</v>
      </c>
      <c r="E210" s="55">
        <f>SUMIF($N$7:$N$208,$B$210,E$7:E$208)</f>
        <v>0.45766466126732147</v>
      </c>
      <c r="F210" s="55">
        <f>SUMIF($N$7:$N$208,$B$210,F$7:F$208)</f>
        <v>1.5105961451000367</v>
      </c>
      <c r="G210" s="55">
        <f>SUMIF($N$7:$N$208,$B$210,G$7:G$208)</f>
        <v>1.7295063362339322</v>
      </c>
      <c r="H210" s="55">
        <f>SUMIF($N$7:$N$208,$B$210,H$7:H$208)</f>
        <v>1.9879211760916218</v>
      </c>
      <c r="I210" s="56">
        <f>SUMIF($N$7:$N$208,$B$210,I$7:I$208)</f>
        <v>2.2546880358403332</v>
      </c>
      <c r="J210" s="56">
        <f>SUMIF($N$7:$N$208,$B$210,J$7:J$208)</f>
        <v>2.5292350436375433</v>
      </c>
      <c r="K210" s="57">
        <f>SUMIF($N$7:$N$208,$B$210,K$7:K$208)</f>
        <v>2.7979247003847387</v>
      </c>
    </row>
    <row r="211" spans="2:11">
      <c r="B211" s="95" t="str">
        <f>'GHG Summary Master'!B211</f>
        <v>Central and South America</v>
      </c>
      <c r="C211" s="58">
        <f>SUMIF($N$7:$N$208,$B$211,C$7:C$208)</f>
        <v>0.81954346768693587</v>
      </c>
      <c r="D211" s="58">
        <f>SUMIF($N$7:$N$208,$B$211,D$7:D$208)</f>
        <v>0.6392251868962272</v>
      </c>
      <c r="E211" s="58">
        <f>SUMIF($N$7:$N$208,$B$211,E$7:E$208)</f>
        <v>0.7782091132538842</v>
      </c>
      <c r="F211" s="58">
        <f>SUMIF($N$7:$N$208,$B$211,F$7:F$208)</f>
        <v>2.3322033274162526</v>
      </c>
      <c r="G211" s="58">
        <f>SUMIF($N$7:$N$208,$B$211,G$7:G$208)</f>
        <v>2.8138436812284655</v>
      </c>
      <c r="H211" s="58">
        <f>SUMIF($N$7:$N$208,$B$211,H$7:H$208)</f>
        <v>3.1560228512880646</v>
      </c>
      <c r="I211" s="59">
        <f>SUMIF($N$7:$N$208,$B$211,I$7:I$208)</f>
        <v>3.5278400689098981</v>
      </c>
      <c r="J211" s="59">
        <f>SUMIF($N$7:$N$208,$B$211,J$7:J$208)</f>
        <v>3.9371764306020296</v>
      </c>
      <c r="K211" s="60">
        <f>SUMIF($N$7:$N$208,$B$211,K$7:K$208)</f>
        <v>4.2847162468954103</v>
      </c>
    </row>
    <row r="212" spans="2:11">
      <c r="B212" s="95" t="str">
        <f>'GHG Summary Master'!B212</f>
        <v>Middle East</v>
      </c>
      <c r="C212" s="58">
        <f>SUMIF($N$7:$N$208,$B$212,C$7:C$208)</f>
        <v>0.39789152746207102</v>
      </c>
      <c r="D212" s="58">
        <f>SUMIF($N$7:$N$208,$B$212,D$7:D$208)</f>
        <v>0.35100744928908972</v>
      </c>
      <c r="E212" s="58">
        <f>SUMIF($N$7:$N$208,$B$212,E$7:E$208)</f>
        <v>0.46643526894983062</v>
      </c>
      <c r="F212" s="58">
        <f>SUMIF($N$7:$N$208,$B$212,F$7:F$208)</f>
        <v>1.642169362209021</v>
      </c>
      <c r="G212" s="58">
        <f>SUMIF($N$7:$N$208,$B$212,G$7:G$208)</f>
        <v>1.851246705688119</v>
      </c>
      <c r="H212" s="58">
        <f>SUMIF($N$7:$N$208,$B$212,H$7:H$208)</f>
        <v>2.0565224862931362</v>
      </c>
      <c r="I212" s="59">
        <f>SUMIF($N$7:$N$208,$B$212,I$7:I$208)</f>
        <v>2.2841694982332132</v>
      </c>
      <c r="J212" s="59">
        <f>SUMIF($N$7:$N$208,$B$212,J$7:J$208)</f>
        <v>2.5464636415847108</v>
      </c>
      <c r="K212" s="60">
        <f>SUMIF($N$7:$N$208,$B$212,K$7:K$208)</f>
        <v>2.8562639289243537</v>
      </c>
    </row>
    <row r="213" spans="2:11">
      <c r="B213" s="95" t="str">
        <f>'GHG Summary Master'!B213</f>
        <v>OECD</v>
      </c>
      <c r="C213" s="58">
        <f>SUMIF($N$7:$N$208,$B$213,C$7:C$208)</f>
        <v>44.057614387291068</v>
      </c>
      <c r="D213" s="58">
        <f>SUMIF($N$7:$N$208,$B$213,D$7:D$208)</f>
        <v>39.218944995575235</v>
      </c>
      <c r="E213" s="58">
        <f>SUMIF($N$7:$N$208,$B$213,E$7:E$208)</f>
        <v>23.989383927172248</v>
      </c>
      <c r="F213" s="58">
        <f>SUMIF($N$7:$N$208,$B$213,F$7:F$208)</f>
        <v>22.400667652703632</v>
      </c>
      <c r="G213" s="58">
        <f>SUMIF($N$7:$N$208,$B$213,G$7:G$208)</f>
        <v>19.282978516678078</v>
      </c>
      <c r="H213" s="58">
        <f>SUMIF($N$7:$N$208,$B$213,H$7:H$208)</f>
        <v>19.3288394625705</v>
      </c>
      <c r="I213" s="59">
        <f>SUMIF($N$7:$N$208,$B$213,I$7:I$208)</f>
        <v>18.453085715147417</v>
      </c>
      <c r="J213" s="59">
        <f>SUMIF($N$7:$N$208,$B$213,J$7:J$208)</f>
        <v>17.902934588351705</v>
      </c>
      <c r="K213" s="60">
        <f>SUMIF($N$7:$N$208,$B$213,K$7:K$208)</f>
        <v>17.446855993236923</v>
      </c>
    </row>
    <row r="214" spans="2:11">
      <c r="B214" s="95" t="str">
        <f>'GHG Summary Master'!B214</f>
        <v>Non-OECD Asia</v>
      </c>
      <c r="C214" s="58">
        <f>SUMIF($N$7:$N$208,$B$214,C$7:C$208)</f>
        <v>2.3292467365510512</v>
      </c>
      <c r="D214" s="58">
        <f>SUMIF($N$7:$N$208,$B$214,D$7:D$208)</f>
        <v>2.209634710712034</v>
      </c>
      <c r="E214" s="58">
        <f>SUMIF($N$7:$N$208,$B$214,E$7:E$208)</f>
        <v>2.9057700269685318</v>
      </c>
      <c r="F214" s="58">
        <f>SUMIF($N$7:$N$208,$B$214,F$7:F$208)</f>
        <v>11.999042275090469</v>
      </c>
      <c r="G214" s="58">
        <f>SUMIF($N$7:$N$208,$B$214,G$7:G$208)</f>
        <v>17.258806780056155</v>
      </c>
      <c r="H214" s="58">
        <f>SUMIF($N$7:$N$208,$B$214,H$7:H$208)</f>
        <v>20.96395256666154</v>
      </c>
      <c r="I214" s="59">
        <f>SUMIF($N$7:$N$208,$B$214,I$7:I$208)</f>
        <v>25.370003817078576</v>
      </c>
      <c r="J214" s="59">
        <f>SUMIF($N$7:$N$208,$B$214,J$7:J$208)</f>
        <v>30.202240933110406</v>
      </c>
      <c r="K214" s="60">
        <f>SUMIF($N$7:$N$208,$B$214,K$7:K$208)</f>
        <v>35.097292836770237</v>
      </c>
    </row>
    <row r="215" spans="2:11">
      <c r="B215" s="95" t="str">
        <f>'GHG Summary Master'!B215</f>
        <v>Non-OECD Europe &amp; Eurasia</v>
      </c>
      <c r="C215" s="58">
        <f>SUMIF($N$7:$N$208,$B$215,C$7:C$208)</f>
        <v>1.1008715392842294</v>
      </c>
      <c r="D215" s="58">
        <f>SUMIF($N$7:$N$208,$B$215,D$7:D$208)</f>
        <v>0.52800718259914381</v>
      </c>
      <c r="E215" s="58">
        <f>SUMIF($N$7:$N$208,$B$215,E$7:E$208)</f>
        <v>0.48262410980326809</v>
      </c>
      <c r="F215" s="58">
        <f>SUMIF($N$7:$N$208,$B$215,F$7:F$208)</f>
        <v>1.3130392435697953</v>
      </c>
      <c r="G215" s="58">
        <f>SUMIF($N$7:$N$208,$B$215,G$7:G$208)</f>
        <v>1.3118770733470064</v>
      </c>
      <c r="H215" s="58">
        <f>SUMIF($N$7:$N$208,$B$215,H$7:H$208)</f>
        <v>1.3142391395403419</v>
      </c>
      <c r="I215" s="59">
        <f>SUMIF($N$7:$N$208,$B$215,I$7:I$208)</f>
        <v>1.3125356610111611</v>
      </c>
      <c r="J215" s="59">
        <f>SUMIF($N$7:$N$208,$B$215,J$7:J$208)</f>
        <v>1.3135858179114475</v>
      </c>
      <c r="K215" s="60">
        <f>SUMIF($N$7:$N$208,$B$215,K$7:K$208)</f>
        <v>1.3137920029639008</v>
      </c>
    </row>
    <row r="216" spans="2:11">
      <c r="B216" s="97" t="str">
        <f>'GHG Summary Master'!B216</f>
        <v>EU</v>
      </c>
      <c r="C216" s="98">
        <f>SUMIF($O$7:$O$208,$B216,C$7:C$208)</f>
        <v>3.353759685079936</v>
      </c>
      <c r="D216" s="98">
        <f>SUMIF($O$7:$O$208,$B216,D$7:D$208)</f>
        <v>4.0482926704418203</v>
      </c>
      <c r="E216" s="98">
        <f>SUMIF($O$7:$O$208,$B216,E$7:E$208)</f>
        <v>3.3680418717473923</v>
      </c>
      <c r="F216" s="98">
        <f>SUMIF($O$7:$O$208,$B216,F$7:F$208)</f>
        <v>2.8446842446740286</v>
      </c>
      <c r="G216" s="98">
        <f>SUMIF($O$7:$O$208,$B216,G$7:G$208)</f>
        <v>2.615217848586751</v>
      </c>
      <c r="H216" s="98">
        <f>SUMIF($O$7:$O$208,$B216,H$7:H$208)</f>
        <v>2.2585474884752506</v>
      </c>
      <c r="I216" s="98">
        <f>SUMIF($O$7:$O$208,$B216,I$7:I$208)</f>
        <v>2.0121529869741539</v>
      </c>
      <c r="J216" s="98">
        <f>SUMIF($O$7:$O$208,$B216,J$7:J$208)</f>
        <v>1.4190383478487234</v>
      </c>
      <c r="K216" s="99">
        <f>SUMIF($O$7:$O$208,$B216,K$7:K$208)</f>
        <v>1.0605928735641668</v>
      </c>
    </row>
    <row r="217" spans="2:11" ht="13.5" thickBot="1">
      <c r="B217" s="97" t="str">
        <f>'GHG Summary Master'!B217</f>
        <v>OPEC</v>
      </c>
      <c r="C217" s="98">
        <f>SUMIF($O$7:$O$208,$B217,C$7:C$208)</f>
        <v>0.54060536286497496</v>
      </c>
      <c r="D217" s="98">
        <f>SUMIF($O$7:$O$208,$B217,D$7:D$208)</f>
        <v>0.44487686380963015</v>
      </c>
      <c r="E217" s="98">
        <f>SUMIF($O$7:$O$208,$B217,E$7:E$208)</f>
        <v>0.5555172331689795</v>
      </c>
      <c r="F217" s="98">
        <f>SUMIF($O$7:$O$208,$B217,F$7:F$208)</f>
        <v>1.9358656078207928</v>
      </c>
      <c r="G217" s="98">
        <f>SUMIF($O$7:$O$208,$B217,G$7:G$208)</f>
        <v>2.1821159898424463</v>
      </c>
      <c r="H217" s="98">
        <f>SUMIF($O$7:$O$208,$B217,H$7:H$208)</f>
        <v>2.4189958300795271</v>
      </c>
      <c r="I217" s="98">
        <f>SUMIF($O$7:$O$208,$B217,I$7:I$208)</f>
        <v>2.6793781333808839</v>
      </c>
      <c r="J217" s="98">
        <f>SUMIF($O$7:$O$208,$B217,J$7:J$208)</f>
        <v>2.9696099758311458</v>
      </c>
      <c r="K217" s="99">
        <f>SUMIF($O$7:$O$208,$B217,K$7:K$208)</f>
        <v>3.2972094258042763</v>
      </c>
    </row>
    <row r="218" spans="2:11" ht="13.5" thickBot="1">
      <c r="B218" s="154" t="s">
        <v>34</v>
      </c>
      <c r="C218" s="158">
        <f t="shared" ref="C218:K218" si="1">SUM(C210:C215)</f>
        <v>49.264597232949676</v>
      </c>
      <c r="D218" s="158">
        <f t="shared" si="1"/>
        <v>43.350028367530911</v>
      </c>
      <c r="E218" s="158">
        <f t="shared" si="1"/>
        <v>29.080087107415086</v>
      </c>
      <c r="F218" s="158">
        <f t="shared" si="1"/>
        <v>41.197718006089211</v>
      </c>
      <c r="G218" s="158">
        <f t="shared" si="1"/>
        <v>44.248259093231752</v>
      </c>
      <c r="H218" s="158">
        <f t="shared" si="1"/>
        <v>48.807497682445202</v>
      </c>
      <c r="I218" s="159">
        <f t="shared" si="1"/>
        <v>53.202322796220599</v>
      </c>
      <c r="J218" s="159">
        <f t="shared" si="1"/>
        <v>58.43163645519784</v>
      </c>
      <c r="K218" s="160">
        <f t="shared" si="1"/>
        <v>63.796845709175564</v>
      </c>
    </row>
    <row r="219" spans="2:11" ht="12" customHeight="1" thickTop="1">
      <c r="C219" s="84">
        <v>-2.3900000000125488E-3</v>
      </c>
      <c r="D219" s="84">
        <v>-2.3899999999770216E-3</v>
      </c>
      <c r="E219" s="84">
        <v>-2.3899999999947852E-3</v>
      </c>
      <c r="F219" s="84">
        <v>-2.3899999999628108E-3</v>
      </c>
      <c r="G219" s="84">
        <v>-2.3899999999983379E-3</v>
      </c>
      <c r="H219" s="84">
        <v>-2.3900000000054433E-3</v>
      </c>
      <c r="I219" s="84">
        <v>-2.3900000000054433E-3</v>
      </c>
      <c r="J219" s="84">
        <v>-2.3900000000125488E-3</v>
      </c>
      <c r="K219" s="84">
        <v>-2.3899999999912325E-3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1.1355610440272999E-2</v>
      </c>
      <c r="D221" s="107">
        <f t="shared" ref="D221:K221" si="3">D210/D$218</f>
        <v>9.3012359540042382E-3</v>
      </c>
      <c r="E221" s="107">
        <f t="shared" si="3"/>
        <v>1.57380773852848E-2</v>
      </c>
      <c r="F221" s="107">
        <f t="shared" si="3"/>
        <v>3.6666985896567465E-2</v>
      </c>
      <c r="G221" s="107">
        <f t="shared" si="3"/>
        <v>3.908642671319195E-2</v>
      </c>
      <c r="H221" s="107">
        <f t="shared" si="3"/>
        <v>4.0729831900532483E-2</v>
      </c>
      <c r="I221" s="107">
        <f t="shared" si="3"/>
        <v>4.2379503700926802E-2</v>
      </c>
      <c r="J221" s="107">
        <f t="shared" si="3"/>
        <v>4.3285370684026991E-2</v>
      </c>
      <c r="K221" s="108">
        <f t="shared" si="3"/>
        <v>4.3856787420797641E-2</v>
      </c>
    </row>
    <row r="222" spans="2:11">
      <c r="B222" s="105" t="s">
        <v>328</v>
      </c>
      <c r="C222" s="109">
        <f t="shared" ref="C222:K226" si="4">C211/C$218</f>
        <v>1.6635545883216925E-2</v>
      </c>
      <c r="D222" s="109">
        <f t="shared" si="4"/>
        <v>1.4745669402491226E-2</v>
      </c>
      <c r="E222" s="109">
        <f t="shared" si="4"/>
        <v>2.6760893472545681E-2</v>
      </c>
      <c r="F222" s="109">
        <f t="shared" si="4"/>
        <v>5.6610012405821662E-2</v>
      </c>
      <c r="G222" s="109">
        <f t="shared" si="4"/>
        <v>6.359218958873962E-2</v>
      </c>
      <c r="H222" s="109">
        <f t="shared" si="4"/>
        <v>6.4662664573013021E-2</v>
      </c>
      <c r="I222" s="109">
        <f t="shared" si="4"/>
        <v>6.630988805549877E-2</v>
      </c>
      <c r="J222" s="109">
        <f t="shared" si="4"/>
        <v>6.7380903042495471E-2</v>
      </c>
      <c r="K222" s="110">
        <f t="shared" si="4"/>
        <v>6.7161882366845019E-2</v>
      </c>
    </row>
    <row r="223" spans="2:11">
      <c r="B223" s="105" t="s">
        <v>17</v>
      </c>
      <c r="C223" s="109">
        <f t="shared" si="4"/>
        <v>8.0766219518780304E-3</v>
      </c>
      <c r="D223" s="109">
        <f t="shared" si="4"/>
        <v>8.0970523551489454E-3</v>
      </c>
      <c r="E223" s="109">
        <f t="shared" si="4"/>
        <v>1.6039679221968185E-2</v>
      </c>
      <c r="F223" s="109">
        <f t="shared" si="4"/>
        <v>3.9860687477066108E-2</v>
      </c>
      <c r="G223" s="109">
        <f t="shared" si="4"/>
        <v>4.183772974632774E-2</v>
      </c>
      <c r="H223" s="109">
        <f t="shared" si="4"/>
        <v>4.2135380503901844E-2</v>
      </c>
      <c r="I223" s="109">
        <f t="shared" si="4"/>
        <v>4.2933642333290695E-2</v>
      </c>
      <c r="J223" s="109">
        <f t="shared" si="4"/>
        <v>4.3580221196392453E-2</v>
      </c>
      <c r="K223" s="110">
        <f t="shared" si="4"/>
        <v>4.4771240602473117E-2</v>
      </c>
    </row>
    <row r="224" spans="2:11">
      <c r="B224" s="105" t="s">
        <v>325</v>
      </c>
      <c r="C224" s="109">
        <f t="shared" si="4"/>
        <v>0.89430578674910965</v>
      </c>
      <c r="D224" s="109">
        <f t="shared" si="4"/>
        <v>0.90470402148456608</v>
      </c>
      <c r="E224" s="109">
        <f t="shared" si="4"/>
        <v>0.82494195559184669</v>
      </c>
      <c r="F224" s="109">
        <f t="shared" si="4"/>
        <v>0.54373564209048453</v>
      </c>
      <c r="G224" s="109">
        <f t="shared" si="4"/>
        <v>0.43579067090636381</v>
      </c>
      <c r="H224" s="109">
        <f t="shared" si="4"/>
        <v>0.39602193065354763</v>
      </c>
      <c r="I224" s="109">
        <f t="shared" si="4"/>
        <v>0.34684736953737461</v>
      </c>
      <c r="J224" s="109">
        <f t="shared" si="4"/>
        <v>0.30639112087984544</v>
      </c>
      <c r="K224" s="110">
        <f t="shared" si="4"/>
        <v>0.27347521337920372</v>
      </c>
    </row>
    <row r="225" spans="2:11">
      <c r="B225" s="105" t="s">
        <v>327</v>
      </c>
      <c r="C225" s="109">
        <f t="shared" si="4"/>
        <v>4.7280336537353834E-2</v>
      </c>
      <c r="D225" s="109">
        <f t="shared" si="4"/>
        <v>5.0971932289830893E-2</v>
      </c>
      <c r="E225" s="109">
        <f t="shared" si="4"/>
        <v>9.9923016607044279E-2</v>
      </c>
      <c r="F225" s="109">
        <f t="shared" si="4"/>
        <v>0.29125502226402333</v>
      </c>
      <c r="G225" s="109">
        <f t="shared" si="4"/>
        <v>0.39004487710333613</v>
      </c>
      <c r="H225" s="109">
        <f t="shared" si="4"/>
        <v>0.42952319955140278</v>
      </c>
      <c r="I225" s="109">
        <f t="shared" si="4"/>
        <v>0.47685895058102268</v>
      </c>
      <c r="J225" s="109">
        <f t="shared" si="4"/>
        <v>0.51688165461988766</v>
      </c>
      <c r="K225" s="110">
        <f t="shared" si="4"/>
        <v>0.55014150694479202</v>
      </c>
    </row>
    <row r="226" spans="2:11" ht="13.5" thickBot="1">
      <c r="B226" s="106" t="s">
        <v>326</v>
      </c>
      <c r="C226" s="111">
        <f t="shared" si="4"/>
        <v>2.2346098438168753E-2</v>
      </c>
      <c r="D226" s="111">
        <f t="shared" si="4"/>
        <v>1.2180088513958624E-2</v>
      </c>
      <c r="E226" s="111">
        <f t="shared" si="4"/>
        <v>1.6596377721310351E-2</v>
      </c>
      <c r="F226" s="111">
        <f t="shared" si="4"/>
        <v>3.1871649866036807E-2</v>
      </c>
      <c r="G226" s="111">
        <f t="shared" si="4"/>
        <v>2.9648105942040828E-2</v>
      </c>
      <c r="H226" s="111">
        <f t="shared" si="4"/>
        <v>2.6926992817602281E-2</v>
      </c>
      <c r="I226" s="111">
        <f t="shared" si="4"/>
        <v>2.4670645791886391E-2</v>
      </c>
      <c r="J226" s="111">
        <f t="shared" si="4"/>
        <v>2.2480729577352036E-2</v>
      </c>
      <c r="K226" s="112">
        <f t="shared" si="4"/>
        <v>2.0593369285888456E-2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  <row r="229" spans="2:11">
      <c r="C229" s="133"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1">
    <tabColor rgb="FF7030A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3" max="3" width="11.85546875" bestFit="1" customWidth="1"/>
    <col min="4" max="8" width="10.85546875" bestFit="1" customWidth="1"/>
    <col min="9" max="10" width="11.85546875" bestFit="1" customWidth="1"/>
    <col min="11" max="11" width="12.85546875" bestFit="1" customWidth="1"/>
    <col min="12" max="12" width="2.570312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213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143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14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143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14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143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14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143">
        <v>0</v>
      </c>
      <c r="D13" s="52">
        <v>0</v>
      </c>
      <c r="E13" s="49">
        <v>0</v>
      </c>
      <c r="F13" s="52">
        <v>0</v>
      </c>
      <c r="G13" s="52">
        <v>0</v>
      </c>
      <c r="H13" s="52">
        <v>0</v>
      </c>
      <c r="I13" s="53">
        <v>0</v>
      </c>
      <c r="J13" s="53">
        <v>0</v>
      </c>
      <c r="K13" s="54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14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143">
        <v>0</v>
      </c>
      <c r="D15" s="52">
        <v>0</v>
      </c>
      <c r="E15" s="49">
        <v>0</v>
      </c>
      <c r="F15" s="52">
        <v>0</v>
      </c>
      <c r="G15" s="52">
        <v>0</v>
      </c>
      <c r="H15" s="52">
        <v>0</v>
      </c>
      <c r="I15" s="53">
        <v>0</v>
      </c>
      <c r="J15" s="53">
        <v>0</v>
      </c>
      <c r="K15" s="54">
        <v>0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142">
        <v>0</v>
      </c>
      <c r="D16" s="52">
        <v>0</v>
      </c>
      <c r="E16" s="49">
        <v>0</v>
      </c>
      <c r="F16" s="52">
        <v>0</v>
      </c>
      <c r="G16" s="52">
        <v>0</v>
      </c>
      <c r="H16" s="52">
        <v>0</v>
      </c>
      <c r="I16" s="53">
        <v>0</v>
      </c>
      <c r="J16" s="53">
        <v>0</v>
      </c>
      <c r="K16" s="54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143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14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143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14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143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14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143">
        <v>0</v>
      </c>
      <c r="D23" s="52">
        <v>0</v>
      </c>
      <c r="E23" s="49">
        <v>0</v>
      </c>
      <c r="F23" s="52">
        <v>0</v>
      </c>
      <c r="G23" s="52">
        <v>0</v>
      </c>
      <c r="H23" s="52">
        <v>0</v>
      </c>
      <c r="I23" s="53">
        <v>0</v>
      </c>
      <c r="J23" s="53">
        <v>0</v>
      </c>
      <c r="K23" s="54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14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143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14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143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14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143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142">
        <v>0</v>
      </c>
      <c r="D30" s="52">
        <v>0</v>
      </c>
      <c r="E30" s="49">
        <v>0</v>
      </c>
      <c r="F30" s="52">
        <v>0</v>
      </c>
      <c r="G30" s="52">
        <v>0</v>
      </c>
      <c r="H30" s="52">
        <v>0</v>
      </c>
      <c r="I30" s="53">
        <v>0</v>
      </c>
      <c r="J30" s="53">
        <v>0</v>
      </c>
      <c r="K30" s="54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143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142">
        <v>0</v>
      </c>
      <c r="D32" s="52">
        <v>0</v>
      </c>
      <c r="E32" s="49">
        <v>0</v>
      </c>
      <c r="F32" s="52">
        <v>0</v>
      </c>
      <c r="G32" s="52">
        <v>0</v>
      </c>
      <c r="H32" s="52">
        <v>0</v>
      </c>
      <c r="I32" s="53">
        <v>0</v>
      </c>
      <c r="J32" s="53">
        <v>0</v>
      </c>
      <c r="K32" s="54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143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143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14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143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14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143">
        <v>0</v>
      </c>
      <c r="D38" s="52">
        <v>0</v>
      </c>
      <c r="E38" s="49">
        <v>0</v>
      </c>
      <c r="F38" s="52">
        <v>0</v>
      </c>
      <c r="G38" s="52">
        <v>0</v>
      </c>
      <c r="H38" s="52">
        <v>0</v>
      </c>
      <c r="I38" s="53">
        <v>0</v>
      </c>
      <c r="J38" s="53">
        <v>0</v>
      </c>
      <c r="K38" s="54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14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143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14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143">
        <v>0</v>
      </c>
      <c r="D42" s="52">
        <v>0</v>
      </c>
      <c r="E42" s="49">
        <v>0</v>
      </c>
      <c r="F42" s="52">
        <v>0</v>
      </c>
      <c r="G42" s="52">
        <v>0</v>
      </c>
      <c r="H42" s="52">
        <v>0</v>
      </c>
      <c r="I42" s="53">
        <v>0</v>
      </c>
      <c r="J42" s="53">
        <v>0</v>
      </c>
      <c r="K42" s="54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36" t="str">
        <f>Lists!A37</f>
        <v>China</v>
      </c>
      <c r="C43" s="127">
        <v>1.3325011488932042E-2</v>
      </c>
      <c r="D43" s="127">
        <v>3.3156892588139378E-2</v>
      </c>
      <c r="E43" s="127">
        <v>8.4451265299272951E-2</v>
      </c>
      <c r="F43" s="127">
        <v>1.750665721566961</v>
      </c>
      <c r="G43" s="127">
        <v>1.5739984296639999</v>
      </c>
      <c r="H43" s="127">
        <v>5.245343890102423</v>
      </c>
      <c r="I43" s="127">
        <v>32.463991931039516</v>
      </c>
      <c r="J43" s="127">
        <v>79.292480401844244</v>
      </c>
      <c r="K43" s="129">
        <v>158.47414318345227</v>
      </c>
      <c r="L43" s="162"/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143">
        <v>0</v>
      </c>
      <c r="D44" s="52">
        <v>0</v>
      </c>
      <c r="E44" s="49">
        <v>0</v>
      </c>
      <c r="F44" s="52">
        <v>0</v>
      </c>
      <c r="G44" s="52">
        <v>0</v>
      </c>
      <c r="H44" s="52">
        <v>0</v>
      </c>
      <c r="I44" s="53">
        <v>0</v>
      </c>
      <c r="J44" s="53">
        <v>0</v>
      </c>
      <c r="K44" s="54">
        <v>0</v>
      </c>
      <c r="L44" s="163"/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14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L45" s="163"/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143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L46" s="164"/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14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14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143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14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143">
        <v>0</v>
      </c>
      <c r="D51" s="52">
        <v>0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14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143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142">
        <v>0</v>
      </c>
      <c r="D54" s="52">
        <v>0</v>
      </c>
      <c r="E54" s="49">
        <v>0</v>
      </c>
      <c r="F54" s="52">
        <v>0</v>
      </c>
      <c r="G54" s="52">
        <v>0</v>
      </c>
      <c r="H54" s="52">
        <v>0</v>
      </c>
      <c r="I54" s="53">
        <v>0</v>
      </c>
      <c r="J54" s="53">
        <v>0</v>
      </c>
      <c r="K54" s="54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143">
        <v>0</v>
      </c>
      <c r="D55" s="52">
        <v>0</v>
      </c>
      <c r="E55" s="49">
        <v>0</v>
      </c>
      <c r="F55" s="52">
        <v>0</v>
      </c>
      <c r="G55" s="52">
        <v>0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14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143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14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143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14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143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14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143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142">
        <v>0</v>
      </c>
      <c r="D64" s="52">
        <v>0</v>
      </c>
      <c r="E64" s="49">
        <v>0</v>
      </c>
      <c r="F64" s="52">
        <v>0</v>
      </c>
      <c r="G64" s="52">
        <v>0</v>
      </c>
      <c r="H64" s="52">
        <v>0</v>
      </c>
      <c r="I64" s="53">
        <v>0</v>
      </c>
      <c r="J64" s="53">
        <v>0</v>
      </c>
      <c r="K64" s="54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143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14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143">
        <v>0</v>
      </c>
      <c r="D67" s="52">
        <v>0</v>
      </c>
      <c r="E67" s="49">
        <v>0</v>
      </c>
      <c r="F67" s="52">
        <v>0</v>
      </c>
      <c r="G67" s="52">
        <v>0</v>
      </c>
      <c r="H67" s="52">
        <v>0</v>
      </c>
      <c r="I67" s="53">
        <v>0</v>
      </c>
      <c r="J67" s="53">
        <v>0</v>
      </c>
      <c r="K67" s="54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142">
        <v>0</v>
      </c>
      <c r="D68" s="52">
        <v>0</v>
      </c>
      <c r="E68" s="49">
        <v>0</v>
      </c>
      <c r="F68" s="52">
        <v>0</v>
      </c>
      <c r="G68" s="52">
        <v>0</v>
      </c>
      <c r="H68" s="52">
        <v>0</v>
      </c>
      <c r="I68" s="53">
        <v>0</v>
      </c>
      <c r="J68" s="53">
        <v>0</v>
      </c>
      <c r="K68" s="54">
        <v>0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143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14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143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142">
        <v>0</v>
      </c>
      <c r="D72" s="52">
        <v>0</v>
      </c>
      <c r="E72" s="49">
        <v>0</v>
      </c>
      <c r="F72" s="52">
        <v>0</v>
      </c>
      <c r="G72" s="52">
        <v>0</v>
      </c>
      <c r="H72" s="52">
        <v>0</v>
      </c>
      <c r="I72" s="53">
        <v>0</v>
      </c>
      <c r="J72" s="53">
        <v>0</v>
      </c>
      <c r="K72" s="54">
        <v>0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143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142">
        <v>0</v>
      </c>
      <c r="D74" s="52">
        <v>0</v>
      </c>
      <c r="E74" s="49">
        <v>0</v>
      </c>
      <c r="F74" s="52">
        <v>0</v>
      </c>
      <c r="G74" s="52">
        <v>0</v>
      </c>
      <c r="H74" s="52">
        <v>0</v>
      </c>
      <c r="I74" s="53">
        <v>0</v>
      </c>
      <c r="J74" s="53">
        <v>0</v>
      </c>
      <c r="K74" s="54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143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14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143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14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143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14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143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14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143">
        <v>0</v>
      </c>
      <c r="D83" s="52">
        <v>0</v>
      </c>
      <c r="E83" s="49">
        <v>0</v>
      </c>
      <c r="F83" s="52">
        <v>0</v>
      </c>
      <c r="G83" s="52">
        <v>0</v>
      </c>
      <c r="H83" s="52">
        <v>0</v>
      </c>
      <c r="I83" s="53">
        <v>0</v>
      </c>
      <c r="J83" s="53">
        <v>0</v>
      </c>
      <c r="K83" s="54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14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143">
        <v>0</v>
      </c>
      <c r="D85" s="52">
        <v>0</v>
      </c>
      <c r="E85" s="49">
        <v>0</v>
      </c>
      <c r="F85" s="52">
        <v>0</v>
      </c>
      <c r="G85" s="52">
        <v>0</v>
      </c>
      <c r="H85" s="52">
        <v>0</v>
      </c>
      <c r="I85" s="53">
        <v>0</v>
      </c>
      <c r="J85" s="53">
        <v>0</v>
      </c>
      <c r="K85" s="54">
        <v>0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142">
        <v>0</v>
      </c>
      <c r="D86" s="52">
        <v>0</v>
      </c>
      <c r="E86" s="49">
        <v>0</v>
      </c>
      <c r="F86" s="52">
        <v>0</v>
      </c>
      <c r="G86" s="52">
        <v>0</v>
      </c>
      <c r="H86" s="52">
        <v>0</v>
      </c>
      <c r="I86" s="53">
        <v>0</v>
      </c>
      <c r="J86" s="53">
        <v>0</v>
      </c>
      <c r="K86" s="54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143">
        <v>0</v>
      </c>
      <c r="D87" s="52">
        <v>0</v>
      </c>
      <c r="E87" s="49">
        <v>0</v>
      </c>
      <c r="F87" s="52">
        <v>0</v>
      </c>
      <c r="G87" s="52">
        <v>0</v>
      </c>
      <c r="H87" s="52">
        <v>0</v>
      </c>
      <c r="I87" s="53">
        <v>0</v>
      </c>
      <c r="J87" s="53">
        <v>0</v>
      </c>
      <c r="K87" s="54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14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143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14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143">
        <v>0</v>
      </c>
      <c r="D91" s="52">
        <v>0</v>
      </c>
      <c r="E91" s="49">
        <v>0</v>
      </c>
      <c r="F91" s="52">
        <v>0</v>
      </c>
      <c r="G91" s="52">
        <v>0</v>
      </c>
      <c r="H91" s="52">
        <v>0</v>
      </c>
      <c r="I91" s="53">
        <v>0</v>
      </c>
      <c r="J91" s="53">
        <v>0</v>
      </c>
      <c r="K91" s="54">
        <v>0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14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143">
        <v>3.7013920802589008E-2</v>
      </c>
      <c r="D93" s="52">
        <v>9.2102479411498267E-2</v>
      </c>
      <c r="E93" s="49">
        <v>0.22843311120035997</v>
      </c>
      <c r="F93" s="52">
        <v>0.60772295928009612</v>
      </c>
      <c r="G93" s="52">
        <v>1</v>
      </c>
      <c r="H93" s="52">
        <v>1</v>
      </c>
      <c r="I93" s="53">
        <v>1</v>
      </c>
      <c r="J93" s="53">
        <v>1</v>
      </c>
      <c r="K93" s="54">
        <v>1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14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143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14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143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14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143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14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143">
        <v>0</v>
      </c>
      <c r="D101" s="52">
        <v>0</v>
      </c>
      <c r="E101" s="49">
        <v>0</v>
      </c>
      <c r="F101" s="52">
        <v>0</v>
      </c>
      <c r="G101" s="52">
        <v>0</v>
      </c>
      <c r="H101" s="52">
        <v>0</v>
      </c>
      <c r="I101" s="53">
        <v>0</v>
      </c>
      <c r="J101" s="53">
        <v>0</v>
      </c>
      <c r="K101" s="54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14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143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14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143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14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143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14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143">
        <v>0</v>
      </c>
      <c r="D109" s="52">
        <v>0</v>
      </c>
      <c r="E109" s="49">
        <v>0</v>
      </c>
      <c r="F109" s="52">
        <v>0</v>
      </c>
      <c r="G109" s="52">
        <v>0</v>
      </c>
      <c r="H109" s="52">
        <v>0</v>
      </c>
      <c r="I109" s="53">
        <v>0</v>
      </c>
      <c r="J109" s="53">
        <v>0</v>
      </c>
      <c r="K109" s="54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143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14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143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14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143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14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143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14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143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142">
        <v>0</v>
      </c>
      <c r="D119" s="52">
        <v>0</v>
      </c>
      <c r="E119" s="49">
        <v>0</v>
      </c>
      <c r="F119" s="52">
        <v>0</v>
      </c>
      <c r="G119" s="52">
        <v>0</v>
      </c>
      <c r="H119" s="52">
        <v>0</v>
      </c>
      <c r="I119" s="53">
        <v>0</v>
      </c>
      <c r="J119" s="53">
        <v>0</v>
      </c>
      <c r="K119" s="54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143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143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14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143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14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143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14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14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143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14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143">
        <v>0</v>
      </c>
      <c r="D130" s="52">
        <v>0</v>
      </c>
      <c r="E130" s="49">
        <v>0</v>
      </c>
      <c r="F130" s="52">
        <v>0</v>
      </c>
      <c r="G130" s="52">
        <v>0</v>
      </c>
      <c r="H130" s="52">
        <v>0</v>
      </c>
      <c r="I130" s="53">
        <v>0</v>
      </c>
      <c r="J130" s="53">
        <v>0</v>
      </c>
      <c r="K130" s="54">
        <v>0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142">
        <v>0</v>
      </c>
      <c r="D131" s="52">
        <v>0</v>
      </c>
      <c r="E131" s="49">
        <v>0</v>
      </c>
      <c r="F131" s="52">
        <v>0</v>
      </c>
      <c r="G131" s="52">
        <v>0</v>
      </c>
      <c r="H131" s="52">
        <v>0</v>
      </c>
      <c r="I131" s="53">
        <v>0</v>
      </c>
      <c r="J131" s="53">
        <v>0</v>
      </c>
      <c r="K131" s="54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143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14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143">
        <v>0</v>
      </c>
      <c r="D134" s="52">
        <v>0</v>
      </c>
      <c r="E134" s="49">
        <v>0</v>
      </c>
      <c r="F134" s="52">
        <v>0</v>
      </c>
      <c r="G134" s="52">
        <v>0</v>
      </c>
      <c r="H134" s="52">
        <v>0</v>
      </c>
      <c r="I134" s="53">
        <v>0</v>
      </c>
      <c r="J134" s="53">
        <v>0</v>
      </c>
      <c r="K134" s="54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14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143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143">
        <v>0</v>
      </c>
      <c r="D137" s="52">
        <v>0</v>
      </c>
      <c r="E137" s="49">
        <v>0</v>
      </c>
      <c r="F137" s="52">
        <v>0</v>
      </c>
      <c r="G137" s="52">
        <v>0</v>
      </c>
      <c r="H137" s="52">
        <v>0</v>
      </c>
      <c r="I137" s="53">
        <v>0</v>
      </c>
      <c r="J137" s="53">
        <v>0</v>
      </c>
      <c r="K137" s="54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14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143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14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143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14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143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142">
        <v>0</v>
      </c>
      <c r="D144" s="52">
        <v>0</v>
      </c>
      <c r="E144" s="49">
        <v>0</v>
      </c>
      <c r="F144" s="52">
        <v>0</v>
      </c>
      <c r="G144" s="52">
        <v>0</v>
      </c>
      <c r="H144" s="52">
        <v>0</v>
      </c>
      <c r="I144" s="53">
        <v>0</v>
      </c>
      <c r="J144" s="53">
        <v>0</v>
      </c>
      <c r="K144" s="54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143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142">
        <v>0</v>
      </c>
      <c r="D146" s="52">
        <v>0</v>
      </c>
      <c r="E146" s="49">
        <v>0</v>
      </c>
      <c r="F146" s="52">
        <v>0</v>
      </c>
      <c r="G146" s="52">
        <v>0</v>
      </c>
      <c r="H146" s="52">
        <v>0</v>
      </c>
      <c r="I146" s="53">
        <v>0</v>
      </c>
      <c r="J146" s="53">
        <v>0</v>
      </c>
      <c r="K146" s="54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143">
        <v>0</v>
      </c>
      <c r="D147" s="52">
        <v>0</v>
      </c>
      <c r="E147" s="49">
        <v>0</v>
      </c>
      <c r="F147" s="52">
        <v>0</v>
      </c>
      <c r="G147" s="52">
        <v>0</v>
      </c>
      <c r="H147" s="52">
        <v>0</v>
      </c>
      <c r="I147" s="53">
        <v>0</v>
      </c>
      <c r="J147" s="53">
        <v>0</v>
      </c>
      <c r="K147" s="54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14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143">
        <v>0</v>
      </c>
      <c r="D149" s="52">
        <v>0</v>
      </c>
      <c r="E149" s="49">
        <v>0</v>
      </c>
      <c r="F149" s="52">
        <v>0</v>
      </c>
      <c r="G149" s="52">
        <v>0</v>
      </c>
      <c r="H149" s="52">
        <v>0</v>
      </c>
      <c r="I149" s="53">
        <v>0</v>
      </c>
      <c r="J149" s="53">
        <v>0</v>
      </c>
      <c r="K149" s="54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142">
        <v>0</v>
      </c>
      <c r="D150" s="52">
        <v>0</v>
      </c>
      <c r="E150" s="49">
        <v>0</v>
      </c>
      <c r="F150" s="52">
        <v>0</v>
      </c>
      <c r="G150" s="52">
        <v>0</v>
      </c>
      <c r="H150" s="52">
        <v>0</v>
      </c>
      <c r="I150" s="53">
        <v>0</v>
      </c>
      <c r="J150" s="53">
        <v>0</v>
      </c>
      <c r="K150" s="54">
        <v>0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143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14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143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14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143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14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143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14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143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14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143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14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143">
        <v>1.0061039999999998E-24</v>
      </c>
      <c r="D163" s="52">
        <v>1.0061039999999998E-24</v>
      </c>
      <c r="E163" s="49">
        <v>1.0061039999999998E-24</v>
      </c>
      <c r="F163" s="52">
        <v>3.1420024257600002E-2</v>
      </c>
      <c r="G163" s="52">
        <v>3.6487770105600004E-2</v>
      </c>
      <c r="H163" s="52">
        <v>0.12129553971721213</v>
      </c>
      <c r="I163" s="53">
        <v>0.37016461095340608</v>
      </c>
      <c r="J163" s="53">
        <v>0.92108800472757957</v>
      </c>
      <c r="K163" s="54">
        <v>1.8526369786288504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142">
        <v>0</v>
      </c>
      <c r="D164" s="52">
        <v>0</v>
      </c>
      <c r="E164" s="49">
        <v>0</v>
      </c>
      <c r="F164" s="52">
        <v>0</v>
      </c>
      <c r="G164" s="52">
        <v>0</v>
      </c>
      <c r="H164" s="52">
        <v>0</v>
      </c>
      <c r="I164" s="53">
        <v>0</v>
      </c>
      <c r="J164" s="53">
        <v>0</v>
      </c>
      <c r="K164" s="54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143">
        <v>0</v>
      </c>
      <c r="D165" s="52">
        <v>0</v>
      </c>
      <c r="E165" s="49">
        <v>0</v>
      </c>
      <c r="F165" s="52">
        <v>0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14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143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142">
        <v>0</v>
      </c>
      <c r="D168" s="52">
        <v>0</v>
      </c>
      <c r="E168" s="49">
        <v>0</v>
      </c>
      <c r="F168" s="52">
        <v>0</v>
      </c>
      <c r="G168" s="52">
        <v>0</v>
      </c>
      <c r="H168" s="52">
        <v>0</v>
      </c>
      <c r="I168" s="53">
        <v>0</v>
      </c>
      <c r="J168" s="53">
        <v>0</v>
      </c>
      <c r="K168" s="54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143">
        <v>2.368890931365698E-2</v>
      </c>
      <c r="D169" s="52">
        <v>5.894558682335891E-2</v>
      </c>
      <c r="E169" s="49">
        <v>0.14547650663880574</v>
      </c>
      <c r="F169" s="52">
        <v>1.5262429660632</v>
      </c>
      <c r="G169" s="52">
        <v>1</v>
      </c>
      <c r="H169" s="52">
        <v>1</v>
      </c>
      <c r="I169" s="53">
        <v>1</v>
      </c>
      <c r="J169" s="53">
        <v>1</v>
      </c>
      <c r="K169" s="54">
        <v>1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143">
        <v>0</v>
      </c>
      <c r="D170" s="52">
        <v>0</v>
      </c>
      <c r="E170" s="49">
        <v>0</v>
      </c>
      <c r="F170" s="52">
        <v>0</v>
      </c>
      <c r="G170" s="52">
        <v>0</v>
      </c>
      <c r="H170" s="52">
        <v>0</v>
      </c>
      <c r="I170" s="53">
        <v>0</v>
      </c>
      <c r="J170" s="53">
        <v>0</v>
      </c>
      <c r="K170" s="54">
        <v>0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14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143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14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143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142">
        <v>0</v>
      </c>
      <c r="D175" s="52">
        <v>0</v>
      </c>
      <c r="E175" s="49">
        <v>0</v>
      </c>
      <c r="F175" s="52">
        <v>0</v>
      </c>
      <c r="G175" s="52">
        <v>0</v>
      </c>
      <c r="H175" s="52">
        <v>0</v>
      </c>
      <c r="I175" s="53">
        <v>0</v>
      </c>
      <c r="J175" s="53">
        <v>0</v>
      </c>
      <c r="K175" s="54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143">
        <v>0</v>
      </c>
      <c r="D176" s="52">
        <v>0</v>
      </c>
      <c r="E176" s="49">
        <v>0</v>
      </c>
      <c r="F176" s="52">
        <v>0</v>
      </c>
      <c r="G176" s="52">
        <v>0</v>
      </c>
      <c r="H176" s="52">
        <v>0</v>
      </c>
      <c r="I176" s="53">
        <v>0</v>
      </c>
      <c r="J176" s="53">
        <v>0</v>
      </c>
      <c r="K176" s="54">
        <v>0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14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143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14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142">
        <v>0</v>
      </c>
      <c r="D180" s="52">
        <v>0</v>
      </c>
      <c r="E180" s="49">
        <v>0</v>
      </c>
      <c r="F180" s="52">
        <v>0</v>
      </c>
      <c r="G180" s="52">
        <v>0</v>
      </c>
      <c r="H180" s="52">
        <v>0</v>
      </c>
      <c r="I180" s="53">
        <v>0</v>
      </c>
      <c r="J180" s="53">
        <v>0</v>
      </c>
      <c r="K180" s="54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14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143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14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143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14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143">
        <v>0</v>
      </c>
      <c r="D186" s="52">
        <v>0</v>
      </c>
      <c r="E186" s="49">
        <v>0</v>
      </c>
      <c r="F186" s="52">
        <v>0</v>
      </c>
      <c r="G186" s="52">
        <v>0</v>
      </c>
      <c r="H186" s="52">
        <v>0</v>
      </c>
      <c r="I186" s="53">
        <v>0</v>
      </c>
      <c r="J186" s="53">
        <v>0</v>
      </c>
      <c r="K186" s="54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14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143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14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143">
        <v>0</v>
      </c>
      <c r="D190" s="52">
        <v>0</v>
      </c>
      <c r="E190" s="49">
        <v>0</v>
      </c>
      <c r="F190" s="52">
        <v>0</v>
      </c>
      <c r="G190" s="52">
        <v>0</v>
      </c>
      <c r="H190" s="52">
        <v>0</v>
      </c>
      <c r="I190" s="53">
        <v>0</v>
      </c>
      <c r="J190" s="53">
        <v>0</v>
      </c>
      <c r="K190" s="54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14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143">
        <v>0</v>
      </c>
      <c r="D192" s="52">
        <v>0</v>
      </c>
      <c r="E192" s="49">
        <v>0</v>
      </c>
      <c r="F192" s="52">
        <v>0</v>
      </c>
      <c r="G192" s="52">
        <v>0</v>
      </c>
      <c r="H192" s="52">
        <v>0</v>
      </c>
      <c r="I192" s="53">
        <v>0</v>
      </c>
      <c r="J192" s="53">
        <v>0</v>
      </c>
      <c r="K192" s="54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143">
        <v>0</v>
      </c>
      <c r="D193" s="52">
        <v>0</v>
      </c>
      <c r="E193" s="49">
        <v>0</v>
      </c>
      <c r="F193" s="52">
        <v>0</v>
      </c>
      <c r="G193" s="52">
        <v>0</v>
      </c>
      <c r="H193" s="52">
        <v>0</v>
      </c>
      <c r="I193" s="53">
        <v>0</v>
      </c>
      <c r="J193" s="53">
        <v>0</v>
      </c>
      <c r="K193" s="54">
        <v>0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14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143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14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143">
        <v>0</v>
      </c>
      <c r="D197" s="52">
        <v>0</v>
      </c>
      <c r="E197" s="49">
        <v>0</v>
      </c>
      <c r="F197" s="52">
        <v>0</v>
      </c>
      <c r="G197" s="52">
        <v>0</v>
      </c>
      <c r="H197" s="52">
        <v>0</v>
      </c>
      <c r="I197" s="53">
        <v>0</v>
      </c>
      <c r="J197" s="53">
        <v>0</v>
      </c>
      <c r="K197" s="54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14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143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14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143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144">
        <v>7.402784160517803E-2</v>
      </c>
      <c r="D202" s="61">
        <v>0.18420495882299656</v>
      </c>
      <c r="E202" s="61">
        <v>0.45836088313843865</v>
      </c>
      <c r="F202" s="61">
        <v>3.9160516711678572</v>
      </c>
      <c r="G202" s="61">
        <v>3.6104861997695998</v>
      </c>
      <c r="H202" s="61">
        <v>7.3666394298196352</v>
      </c>
      <c r="I202" s="62">
        <v>34.834156541992925</v>
      </c>
      <c r="J202" s="62">
        <v>82.213568406571824</v>
      </c>
      <c r="K202" s="63">
        <v>162.32678016208112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</v>
      </c>
      <c r="D210" s="55">
        <f>SUMIF($N$7:$N$208,$B$210,D$7:D$208)</f>
        <v>0</v>
      </c>
      <c r="E210" s="55">
        <f>SUMIF($N$7:$N$208,$B$210,E$7:E$208)</f>
        <v>0</v>
      </c>
      <c r="F210" s="55">
        <f>SUMIF($N$7:$N$208,$B$210,F$7:F$208)</f>
        <v>0</v>
      </c>
      <c r="G210" s="55">
        <f>SUMIF($N$7:$N$208,$B$210,G$7:G$208)</f>
        <v>0</v>
      </c>
      <c r="H210" s="55">
        <f>SUMIF($N$7:$N$208,$B$210,H$7:H$208)</f>
        <v>0</v>
      </c>
      <c r="I210" s="56">
        <f>SUMIF($N$7:$N$208,$B$210,I$7:I$208)</f>
        <v>0</v>
      </c>
      <c r="J210" s="56">
        <f>SUMIF($N$7:$N$208,$B$210,J$7:J$208)</f>
        <v>0</v>
      </c>
      <c r="K210" s="57">
        <f>SUMIF($N$7:$N$208,$B$210,K$7:K$208)</f>
        <v>0</v>
      </c>
    </row>
    <row r="211" spans="2:11">
      <c r="B211" s="95" t="str">
        <f>'GHG Summary Master'!B211</f>
        <v>Central and South America</v>
      </c>
      <c r="C211" s="58">
        <f>SUMIF($N$7:$N$208,$B$211,C$7:C$208)</f>
        <v>0</v>
      </c>
      <c r="D211" s="58">
        <f>SUMIF($N$7:$N$208,$B$211,D$7:D$208)</f>
        <v>0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6.0702830116245984E-2</v>
      </c>
      <c r="D213" s="58">
        <f>SUMIF($N$7:$N$208,$B$213,D$7:D$208)</f>
        <v>0.15104806623485717</v>
      </c>
      <c r="E213" s="58">
        <f>SUMIF($N$7:$N$208,$B$213,E$7:E$208)</f>
        <v>0.37390961783916571</v>
      </c>
      <c r="F213" s="58">
        <f>SUMIF($N$7:$N$208,$B$213,F$7:F$208)</f>
        <v>2.1339659253432961</v>
      </c>
      <c r="G213" s="58">
        <f>SUMIF($N$7:$N$208,$B$213,G$7:G$208)</f>
        <v>2</v>
      </c>
      <c r="H213" s="58">
        <f>SUMIF($N$7:$N$208,$B$213,H$7:H$208)</f>
        <v>2</v>
      </c>
      <c r="I213" s="59">
        <f>SUMIF($N$7:$N$208,$B$213,I$7:I$208)</f>
        <v>2</v>
      </c>
      <c r="J213" s="59">
        <f>SUMIF($N$7:$N$208,$B$213,J$7:J$208)</f>
        <v>2</v>
      </c>
      <c r="K213" s="60">
        <f>SUMIF($N$7:$N$208,$B$213,K$7:K$208)</f>
        <v>2</v>
      </c>
    </row>
    <row r="214" spans="2:11">
      <c r="B214" s="95" t="str">
        <f>'GHG Summary Master'!B214</f>
        <v>Non-OECD Asia</v>
      </c>
      <c r="C214" s="58">
        <f>SUMIF($N$7:$N$208,$B$214,C$7:C$208)</f>
        <v>1.3325011488932042E-2</v>
      </c>
      <c r="D214" s="58">
        <f>SUMIF($N$7:$N$208,$B$214,D$7:D$208)</f>
        <v>3.3156892588139378E-2</v>
      </c>
      <c r="E214" s="58">
        <f>SUMIF($N$7:$N$208,$B$214,E$7:E$208)</f>
        <v>8.4451265299272951E-2</v>
      </c>
      <c r="F214" s="58">
        <f>SUMIF($N$7:$N$208,$B$214,F$7:F$208)</f>
        <v>1.7820857458245609</v>
      </c>
      <c r="G214" s="58">
        <f>SUMIF($N$7:$N$208,$B$214,G$7:G$208)</f>
        <v>1.6104861997695998</v>
      </c>
      <c r="H214" s="58">
        <f>SUMIF($N$7:$N$208,$B$214,H$7:H$208)</f>
        <v>5.3666394298196352</v>
      </c>
      <c r="I214" s="59">
        <f>SUMIF($N$7:$N$208,$B$214,I$7:I$208)</f>
        <v>32.834156541992925</v>
      </c>
      <c r="J214" s="59">
        <f>SUMIF($N$7:$N$208,$B$214,J$7:J$208)</f>
        <v>80.213568406571824</v>
      </c>
      <c r="K214" s="60">
        <f>SUMIF($N$7:$N$208,$B$214,K$7:K$208)</f>
        <v>160.32678016208112</v>
      </c>
    </row>
    <row r="215" spans="2:11">
      <c r="B215" s="95" t="str">
        <f>'GHG Summary Master'!B215</f>
        <v>Non-OECD Europe &amp; Eurasia</v>
      </c>
      <c r="C215" s="58">
        <f>SUMIF($N$7:$N$208,$B$215,C$7:C$208)</f>
        <v>0</v>
      </c>
      <c r="D215" s="58">
        <f>SUMIF($N$7:$N$208,$B$215,D$7:D$208)</f>
        <v>0</v>
      </c>
      <c r="E215" s="58">
        <f>SUMIF($N$7:$N$208,$B$215,E$7:E$208)</f>
        <v>0</v>
      </c>
      <c r="F215" s="58">
        <f>SUMIF($N$7:$N$208,$B$215,F$7:F$208)</f>
        <v>0</v>
      </c>
      <c r="G215" s="58">
        <f>SUMIF($N$7:$N$208,$B$215,G$7:G$208)</f>
        <v>0</v>
      </c>
      <c r="H215" s="58">
        <f>SUMIF($N$7:$N$208,$B$215,H$7:H$208)</f>
        <v>0</v>
      </c>
      <c r="I215" s="59">
        <f>SUMIF($N$7:$N$208,$B$215,I$7:I$208)</f>
        <v>0</v>
      </c>
      <c r="J215" s="59">
        <f>SUMIF($N$7:$N$208,$B$215,J$7:J$208)</f>
        <v>0</v>
      </c>
      <c r="K215" s="60">
        <f>SUMIF($N$7:$N$208,$B$215,K$7:K$208)</f>
        <v>0</v>
      </c>
    </row>
    <row r="216" spans="2:11">
      <c r="B216" s="97" t="str">
        <f>'GHG Summary Master'!B216</f>
        <v>EU</v>
      </c>
      <c r="C216" s="98">
        <f>SUMIF($O$7:$O$208,$B216,C$7:C$208)</f>
        <v>0</v>
      </c>
      <c r="D216" s="98">
        <f>SUMIF($O$7:$O$208,$B216,D$7:D$208)</f>
        <v>0</v>
      </c>
      <c r="E216" s="98">
        <f>SUMIF($O$7:$O$208,$B216,E$7:E$208)</f>
        <v>0</v>
      </c>
      <c r="F216" s="98">
        <f>SUMIF($O$7:$O$208,$B216,F$7:F$208)</f>
        <v>0</v>
      </c>
      <c r="G216" s="98">
        <f>SUMIF($O$7:$O$208,$B216,G$7:G$208)</f>
        <v>0</v>
      </c>
      <c r="H216" s="98">
        <f>SUMIF($O$7:$O$208,$B216,H$7:H$208)</f>
        <v>0</v>
      </c>
      <c r="I216" s="98">
        <f>SUMIF($O$7:$O$208,$B216,I$7:I$208)</f>
        <v>0</v>
      </c>
      <c r="J216" s="98">
        <f>SUMIF($O$7:$O$208,$B216,J$7:J$208)</f>
        <v>0</v>
      </c>
      <c r="K216" s="99">
        <f>SUMIF($O$7:$O$208,$B216,K$7:K$208)</f>
        <v>0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1" ht="13.5" thickBot="1">
      <c r="B218" s="154" t="s">
        <v>34</v>
      </c>
      <c r="C218" s="158">
        <f t="shared" ref="C218:K218" si="0">SUM(C210:C215)</f>
        <v>7.402784160517803E-2</v>
      </c>
      <c r="D218" s="158">
        <f t="shared" si="0"/>
        <v>0.18420495882299653</v>
      </c>
      <c r="E218" s="158">
        <f t="shared" si="0"/>
        <v>0.45836088313843865</v>
      </c>
      <c r="F218" s="158">
        <f t="shared" si="0"/>
        <v>3.9160516711678568</v>
      </c>
      <c r="G218" s="158">
        <f t="shared" si="0"/>
        <v>3.6104861997695998</v>
      </c>
      <c r="H218" s="158">
        <f t="shared" si="0"/>
        <v>7.3666394298196352</v>
      </c>
      <c r="I218" s="159">
        <f t="shared" si="0"/>
        <v>34.834156541992925</v>
      </c>
      <c r="J218" s="159">
        <f t="shared" si="0"/>
        <v>82.213568406571824</v>
      </c>
      <c r="K218" s="160">
        <f t="shared" si="0"/>
        <v>162.32678016208112</v>
      </c>
    </row>
    <row r="219" spans="2:11" ht="12" customHeight="1" thickTop="1">
      <c r="C219" s="134"/>
      <c r="D219" s="134"/>
      <c r="E219" s="134"/>
      <c r="F219" s="134"/>
      <c r="G219" s="27"/>
      <c r="H219" s="27"/>
      <c r="I219" s="27"/>
      <c r="J219" s="27"/>
      <c r="K219" s="27"/>
    </row>
    <row r="220" spans="2:11" ht="13.5" thickBot="1">
      <c r="C220" s="27"/>
      <c r="D220" s="27"/>
      <c r="E220" s="27"/>
      <c r="F220" s="27"/>
      <c r="G220" s="27"/>
      <c r="H220" s="27"/>
      <c r="I220" s="27"/>
      <c r="J220" s="27"/>
      <c r="K220" s="27"/>
    </row>
    <row r="221" spans="2:11" ht="13.5" thickTop="1">
      <c r="B221" s="104" t="s">
        <v>3</v>
      </c>
      <c r="C221" s="107">
        <f>C210/C$218</f>
        <v>0</v>
      </c>
      <c r="D221" s="107">
        <f t="shared" ref="D221:K221" si="1">D210/D$218</f>
        <v>0</v>
      </c>
      <c r="E221" s="107">
        <f t="shared" si="1"/>
        <v>0</v>
      </c>
      <c r="F221" s="107">
        <f t="shared" si="1"/>
        <v>0</v>
      </c>
      <c r="G221" s="107">
        <f t="shared" si="1"/>
        <v>0</v>
      </c>
      <c r="H221" s="107">
        <f t="shared" si="1"/>
        <v>0</v>
      </c>
      <c r="I221" s="107">
        <f t="shared" si="1"/>
        <v>0</v>
      </c>
      <c r="J221" s="107">
        <f t="shared" si="1"/>
        <v>0</v>
      </c>
      <c r="K221" s="108">
        <f t="shared" si="1"/>
        <v>0</v>
      </c>
    </row>
    <row r="222" spans="2:11">
      <c r="B222" s="105" t="s">
        <v>328</v>
      </c>
      <c r="C222" s="109">
        <f t="shared" ref="C222:K226" si="2">C211/C$218</f>
        <v>0</v>
      </c>
      <c r="D222" s="109">
        <f t="shared" si="2"/>
        <v>0</v>
      </c>
      <c r="E222" s="109">
        <f t="shared" si="2"/>
        <v>0</v>
      </c>
      <c r="F222" s="109">
        <f t="shared" si="2"/>
        <v>0</v>
      </c>
      <c r="G222" s="109">
        <f t="shared" si="2"/>
        <v>0</v>
      </c>
      <c r="H222" s="109">
        <f t="shared" si="2"/>
        <v>0</v>
      </c>
      <c r="I222" s="109">
        <f t="shared" si="2"/>
        <v>0</v>
      </c>
      <c r="J222" s="109">
        <f t="shared" si="2"/>
        <v>0</v>
      </c>
      <c r="K222" s="110">
        <f t="shared" si="2"/>
        <v>0</v>
      </c>
    </row>
    <row r="223" spans="2:11">
      <c r="B223" s="105" t="s">
        <v>17</v>
      </c>
      <c r="C223" s="109">
        <f t="shared" si="2"/>
        <v>0</v>
      </c>
      <c r="D223" s="109">
        <f t="shared" si="2"/>
        <v>0</v>
      </c>
      <c r="E223" s="109">
        <f t="shared" si="2"/>
        <v>0</v>
      </c>
      <c r="F223" s="109">
        <f t="shared" si="2"/>
        <v>0</v>
      </c>
      <c r="G223" s="109">
        <f t="shared" si="2"/>
        <v>0</v>
      </c>
      <c r="H223" s="109">
        <f t="shared" si="2"/>
        <v>0</v>
      </c>
      <c r="I223" s="109">
        <f t="shared" si="2"/>
        <v>0</v>
      </c>
      <c r="J223" s="109">
        <f t="shared" si="2"/>
        <v>0</v>
      </c>
      <c r="K223" s="110">
        <f t="shared" si="2"/>
        <v>0</v>
      </c>
    </row>
    <row r="224" spans="2:11">
      <c r="B224" s="105" t="s">
        <v>325</v>
      </c>
      <c r="C224" s="109">
        <f t="shared" si="2"/>
        <v>0.82</v>
      </c>
      <c r="D224" s="109">
        <f t="shared" si="2"/>
        <v>0.82000000000000006</v>
      </c>
      <c r="E224" s="109">
        <f t="shared" si="2"/>
        <v>0.81575376868761695</v>
      </c>
      <c r="F224" s="109">
        <f t="shared" si="2"/>
        <v>0.54492792857018113</v>
      </c>
      <c r="G224" s="109">
        <f t="shared" si="2"/>
        <v>0.55394201482549033</v>
      </c>
      <c r="H224" s="109">
        <f t="shared" si="2"/>
        <v>0.27149421646784305</v>
      </c>
      <c r="I224" s="109">
        <f t="shared" si="2"/>
        <v>5.7414911068364174E-2</v>
      </c>
      <c r="J224" s="109">
        <f t="shared" si="2"/>
        <v>2.4326884707270874E-2</v>
      </c>
      <c r="K224" s="110">
        <f t="shared" si="2"/>
        <v>1.2320825916728138E-2</v>
      </c>
    </row>
    <row r="225" spans="2:11">
      <c r="B225" s="105" t="s">
        <v>327</v>
      </c>
      <c r="C225" s="109">
        <f t="shared" si="2"/>
        <v>0.17999999999999997</v>
      </c>
      <c r="D225" s="109">
        <f t="shared" si="2"/>
        <v>0.18000000000000002</v>
      </c>
      <c r="E225" s="109">
        <f t="shared" si="2"/>
        <v>0.18424623131238307</v>
      </c>
      <c r="F225" s="109">
        <f t="shared" si="2"/>
        <v>0.45507207142981898</v>
      </c>
      <c r="G225" s="109">
        <f t="shared" si="2"/>
        <v>0.44605798517450962</v>
      </c>
      <c r="H225" s="109">
        <f t="shared" si="2"/>
        <v>0.72850578353215689</v>
      </c>
      <c r="I225" s="109">
        <f t="shared" si="2"/>
        <v>0.94258508893163584</v>
      </c>
      <c r="J225" s="109">
        <f t="shared" si="2"/>
        <v>0.97567311529272915</v>
      </c>
      <c r="K225" s="110">
        <f t="shared" si="2"/>
        <v>0.98767917408327188</v>
      </c>
    </row>
    <row r="226" spans="2:11" ht="13.5" thickBot="1">
      <c r="B226" s="106" t="s">
        <v>326</v>
      </c>
      <c r="C226" s="111">
        <f t="shared" si="2"/>
        <v>0</v>
      </c>
      <c r="D226" s="111">
        <f t="shared" si="2"/>
        <v>0</v>
      </c>
      <c r="E226" s="111">
        <f t="shared" si="2"/>
        <v>0</v>
      </c>
      <c r="F226" s="111">
        <f t="shared" si="2"/>
        <v>0</v>
      </c>
      <c r="G226" s="111">
        <f t="shared" si="2"/>
        <v>0</v>
      </c>
      <c r="H226" s="111">
        <f t="shared" si="2"/>
        <v>0</v>
      </c>
      <c r="I226" s="111">
        <f t="shared" si="2"/>
        <v>0</v>
      </c>
      <c r="J226" s="111">
        <f t="shared" si="2"/>
        <v>0</v>
      </c>
      <c r="K226" s="112">
        <f t="shared" si="2"/>
        <v>0</v>
      </c>
    </row>
    <row r="227" spans="2:11" ht="13.5" thickTop="1">
      <c r="C227" s="119">
        <f>1-SUM(C221:C226)</f>
        <v>0</v>
      </c>
      <c r="D227" s="119">
        <f t="shared" ref="D227:K227" si="3">1-SUM(D221:D226)</f>
        <v>0</v>
      </c>
      <c r="E227" s="119">
        <f t="shared" si="3"/>
        <v>0</v>
      </c>
      <c r="F227" s="119">
        <f t="shared" si="3"/>
        <v>0</v>
      </c>
      <c r="G227" s="119">
        <f t="shared" si="3"/>
        <v>0</v>
      </c>
      <c r="H227" s="119">
        <f t="shared" si="3"/>
        <v>0</v>
      </c>
      <c r="I227" s="119">
        <f t="shared" si="3"/>
        <v>0</v>
      </c>
      <c r="J227" s="119">
        <f t="shared" si="3"/>
        <v>0</v>
      </c>
      <c r="K227" s="119">
        <f t="shared" si="3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legacyDrawing r:id="rId2"/>
  <extLst xmlns:x14="http://schemas.microsoft.com/office/spreadsheetml/2009/9/main">
    <ext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Lists!C1:C4</xm:f>
          </x14:formula1>
          <xm:sqref>C4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Lists!G1:G24</xm:f>
          </x14:formula1>
          <xm:sqref>C2</xm:sqref>
        </x14:dataValidation>
      </x14:dataValidations>
    </ext>
  </extLst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46">
    <tabColor rgb="FF7030A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213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51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51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51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51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51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51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51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51">
        <v>0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49">
        <v>0</v>
      </c>
      <c r="D16" s="49">
        <v>0</v>
      </c>
      <c r="E16" s="49">
        <v>0</v>
      </c>
      <c r="F16" s="49">
        <v>0</v>
      </c>
      <c r="G16" s="49">
        <v>0</v>
      </c>
      <c r="H16" s="49">
        <v>0</v>
      </c>
      <c r="I16" s="49">
        <v>0</v>
      </c>
      <c r="J16" s="49">
        <v>0</v>
      </c>
      <c r="K16" s="51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51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51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51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51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51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51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49">
        <v>0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51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51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51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49">
        <v>0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51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49">
        <v>0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51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51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51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49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51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51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49">
        <v>0</v>
      </c>
      <c r="D32" s="49">
        <v>0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0</v>
      </c>
      <c r="K32" s="51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51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51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51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51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51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</v>
      </c>
      <c r="D38" s="49">
        <v>0</v>
      </c>
      <c r="E38" s="49">
        <v>0</v>
      </c>
      <c r="F38" s="49">
        <v>0</v>
      </c>
      <c r="G38" s="49">
        <v>0</v>
      </c>
      <c r="H38" s="49">
        <v>0</v>
      </c>
      <c r="I38" s="49">
        <v>0</v>
      </c>
      <c r="J38" s="49">
        <v>0</v>
      </c>
      <c r="K38" s="51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51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51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51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51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49">
        <v>3.7878323571266623E-4</v>
      </c>
      <c r="D43" s="49">
        <v>9.4253390108854163E-4</v>
      </c>
      <c r="E43" s="49">
        <v>2.4006526040639999E-3</v>
      </c>
      <c r="F43" s="49">
        <v>4.9765272414000028E-2</v>
      </c>
      <c r="G43" s="49">
        <v>0.23631675759999998</v>
      </c>
      <c r="H43" s="49">
        <v>0.34068020329601045</v>
      </c>
      <c r="I43" s="49">
        <v>1.114410686397957</v>
      </c>
      <c r="J43" s="49">
        <v>2.4455799991777649</v>
      </c>
      <c r="K43" s="51">
        <v>4.6964363277024388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51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49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51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51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49">
        <v>0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51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49">
        <v>0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51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51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49">
        <v>0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51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0</v>
      </c>
      <c r="K51" s="51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49">
        <v>0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51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51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49">
        <v>0</v>
      </c>
      <c r="D54" s="49">
        <v>0</v>
      </c>
      <c r="E54" s="49">
        <v>0</v>
      </c>
      <c r="F54" s="49">
        <v>0</v>
      </c>
      <c r="G54" s="49">
        <v>0</v>
      </c>
      <c r="H54" s="49">
        <v>0</v>
      </c>
      <c r="I54" s="49">
        <v>0</v>
      </c>
      <c r="J54" s="49">
        <v>0</v>
      </c>
      <c r="K54" s="51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51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49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51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51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51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51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49">
        <v>0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0</v>
      </c>
      <c r="J60" s="49">
        <v>0</v>
      </c>
      <c r="K60" s="51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51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49">
        <v>0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51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51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49">
        <v>0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51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51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49">
        <v>0</v>
      </c>
      <c r="D66" s="49">
        <v>0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51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49">
        <v>0</v>
      </c>
      <c r="E67" s="49">
        <v>0</v>
      </c>
      <c r="F67" s="49">
        <v>0</v>
      </c>
      <c r="G67" s="49">
        <v>0</v>
      </c>
      <c r="H67" s="49">
        <v>0</v>
      </c>
      <c r="I67" s="49">
        <v>0</v>
      </c>
      <c r="J67" s="49">
        <v>0</v>
      </c>
      <c r="K67" s="51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49">
        <v>0</v>
      </c>
      <c r="D68" s="49">
        <v>0</v>
      </c>
      <c r="E68" s="49">
        <v>0</v>
      </c>
      <c r="F68" s="49">
        <v>0</v>
      </c>
      <c r="G68" s="49">
        <v>0</v>
      </c>
      <c r="H68" s="49">
        <v>0</v>
      </c>
      <c r="I68" s="49">
        <v>0</v>
      </c>
      <c r="J68" s="49">
        <v>0</v>
      </c>
      <c r="K68" s="51">
        <v>0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49">
        <v>0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0</v>
      </c>
      <c r="K69" s="51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49">
        <v>0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51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51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49">
        <v>0</v>
      </c>
      <c r="D72" s="49">
        <v>0</v>
      </c>
      <c r="E72" s="49">
        <v>0</v>
      </c>
      <c r="F72" s="49">
        <v>0</v>
      </c>
      <c r="G72" s="49">
        <v>0</v>
      </c>
      <c r="H72" s="49">
        <v>0</v>
      </c>
      <c r="I72" s="49">
        <v>0</v>
      </c>
      <c r="J72" s="49">
        <v>0</v>
      </c>
      <c r="K72" s="51">
        <v>0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51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49">
        <v>0</v>
      </c>
      <c r="D74" s="49">
        <v>0</v>
      </c>
      <c r="E74" s="49">
        <v>0</v>
      </c>
      <c r="F74" s="49">
        <v>0</v>
      </c>
      <c r="G74" s="49">
        <v>0</v>
      </c>
      <c r="H74" s="49">
        <v>0</v>
      </c>
      <c r="I74" s="49">
        <v>0</v>
      </c>
      <c r="J74" s="49">
        <v>0</v>
      </c>
      <c r="K74" s="51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51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49">
        <v>0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51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51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49">
        <v>0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0</v>
      </c>
      <c r="J78" s="49">
        <v>0</v>
      </c>
      <c r="K78" s="51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51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49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51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51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49">
        <v>0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51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49">
        <v>0</v>
      </c>
      <c r="E83" s="49">
        <v>0</v>
      </c>
      <c r="F83" s="49">
        <v>0</v>
      </c>
      <c r="G83" s="49">
        <v>0</v>
      </c>
      <c r="H83" s="49">
        <v>0</v>
      </c>
      <c r="I83" s="49">
        <v>0</v>
      </c>
      <c r="J83" s="49">
        <v>0</v>
      </c>
      <c r="K83" s="51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49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51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49">
        <v>0</v>
      </c>
      <c r="E85" s="49">
        <v>0</v>
      </c>
      <c r="F85" s="49">
        <v>0</v>
      </c>
      <c r="G85" s="49">
        <v>0</v>
      </c>
      <c r="H85" s="49">
        <v>0</v>
      </c>
      <c r="I85" s="49">
        <v>0</v>
      </c>
      <c r="J85" s="49">
        <v>0</v>
      </c>
      <c r="K85" s="51">
        <v>0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49">
        <v>0</v>
      </c>
      <c r="D86" s="49">
        <v>0</v>
      </c>
      <c r="E86" s="49">
        <v>0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51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51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49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51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49">
        <v>0</v>
      </c>
      <c r="E89" s="49">
        <v>0</v>
      </c>
      <c r="F89" s="49">
        <v>0</v>
      </c>
      <c r="G89" s="49">
        <v>0</v>
      </c>
      <c r="H89" s="49">
        <v>0</v>
      </c>
      <c r="I89" s="49">
        <v>0</v>
      </c>
      <c r="J89" s="49">
        <v>0</v>
      </c>
      <c r="K89" s="51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49">
        <v>0</v>
      </c>
      <c r="D90" s="49">
        <v>0</v>
      </c>
      <c r="E90" s="49">
        <v>0</v>
      </c>
      <c r="F90" s="49">
        <v>0</v>
      </c>
      <c r="G90" s="49">
        <v>0</v>
      </c>
      <c r="H90" s="49">
        <v>0</v>
      </c>
      <c r="I90" s="49">
        <v>0</v>
      </c>
      <c r="J90" s="49">
        <v>0</v>
      </c>
      <c r="K90" s="51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</v>
      </c>
      <c r="D91" s="49">
        <v>0</v>
      </c>
      <c r="E91" s="49">
        <v>0</v>
      </c>
      <c r="F91" s="49">
        <v>0</v>
      </c>
      <c r="G91" s="49">
        <v>0</v>
      </c>
      <c r="H91" s="49">
        <v>0</v>
      </c>
      <c r="I91" s="49">
        <v>0</v>
      </c>
      <c r="J91" s="49">
        <v>0</v>
      </c>
      <c r="K91" s="51">
        <v>0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49">
        <v>0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51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1.0521756547574063E-3</v>
      </c>
      <c r="D93" s="49">
        <v>2.6181497252459494E-3</v>
      </c>
      <c r="E93" s="49">
        <v>6.4935503489999989E-3</v>
      </c>
      <c r="F93" s="49">
        <v>1.7275427426400005E-2</v>
      </c>
      <c r="G93" s="49">
        <v>0.21999999999999997</v>
      </c>
      <c r="H93" s="49">
        <v>0.21999999999999997</v>
      </c>
      <c r="I93" s="49">
        <v>0.21999999999999997</v>
      </c>
      <c r="J93" s="49">
        <v>0.21999999999999997</v>
      </c>
      <c r="K93" s="51">
        <v>0.21999999999999997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49">
        <v>0</v>
      </c>
      <c r="D94" s="49">
        <v>0</v>
      </c>
      <c r="E94" s="49">
        <v>0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51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49">
        <v>0</v>
      </c>
      <c r="E95" s="49">
        <v>0</v>
      </c>
      <c r="F95" s="49">
        <v>0</v>
      </c>
      <c r="G95" s="49">
        <v>0</v>
      </c>
      <c r="H95" s="49">
        <v>0</v>
      </c>
      <c r="I95" s="49">
        <v>0</v>
      </c>
      <c r="J95" s="49">
        <v>0</v>
      </c>
      <c r="K95" s="51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49">
        <v>0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51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49">
        <v>0</v>
      </c>
      <c r="E97" s="49">
        <v>0</v>
      </c>
      <c r="F97" s="49">
        <v>0</v>
      </c>
      <c r="G97" s="49">
        <v>0</v>
      </c>
      <c r="H97" s="49">
        <v>0</v>
      </c>
      <c r="I97" s="49">
        <v>0</v>
      </c>
      <c r="J97" s="49">
        <v>0</v>
      </c>
      <c r="K97" s="51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49">
        <v>0</v>
      </c>
      <c r="D98" s="49">
        <v>0</v>
      </c>
      <c r="E98" s="49">
        <v>0</v>
      </c>
      <c r="F98" s="49">
        <v>0</v>
      </c>
      <c r="G98" s="49">
        <v>0</v>
      </c>
      <c r="H98" s="49">
        <v>0</v>
      </c>
      <c r="I98" s="49">
        <v>0</v>
      </c>
      <c r="J98" s="49">
        <v>0</v>
      </c>
      <c r="K98" s="51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49">
        <v>0</v>
      </c>
      <c r="E99" s="49">
        <v>0</v>
      </c>
      <c r="F99" s="49">
        <v>0</v>
      </c>
      <c r="G99" s="49">
        <v>0</v>
      </c>
      <c r="H99" s="49">
        <v>0</v>
      </c>
      <c r="I99" s="49">
        <v>0</v>
      </c>
      <c r="J99" s="49">
        <v>0</v>
      </c>
      <c r="K99" s="51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49">
        <v>0</v>
      </c>
      <c r="D100" s="49">
        <v>0</v>
      </c>
      <c r="E100" s="49">
        <v>0</v>
      </c>
      <c r="F100" s="49">
        <v>0</v>
      </c>
      <c r="G100" s="49">
        <v>0</v>
      </c>
      <c r="H100" s="49">
        <v>0</v>
      </c>
      <c r="I100" s="49">
        <v>0</v>
      </c>
      <c r="J100" s="49">
        <v>0</v>
      </c>
      <c r="K100" s="51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49">
        <v>0</v>
      </c>
      <c r="E101" s="49">
        <v>0</v>
      </c>
      <c r="F101" s="49">
        <v>0</v>
      </c>
      <c r="G101" s="49">
        <v>0</v>
      </c>
      <c r="H101" s="49">
        <v>0</v>
      </c>
      <c r="I101" s="49">
        <v>0</v>
      </c>
      <c r="J101" s="49">
        <v>0</v>
      </c>
      <c r="K101" s="51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51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51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51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51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51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51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51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51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51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51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49">
        <v>0</v>
      </c>
      <c r="E112" s="49">
        <v>0</v>
      </c>
      <c r="F112" s="49">
        <v>0</v>
      </c>
      <c r="G112" s="49">
        <v>0</v>
      </c>
      <c r="H112" s="49">
        <v>0</v>
      </c>
      <c r="I112" s="49">
        <v>0</v>
      </c>
      <c r="J112" s="49">
        <v>0</v>
      </c>
      <c r="K112" s="51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49">
        <v>0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51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51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49">
        <v>0</v>
      </c>
      <c r="D115" s="49">
        <v>0</v>
      </c>
      <c r="E115" s="49">
        <v>0</v>
      </c>
      <c r="F115" s="49">
        <v>0</v>
      </c>
      <c r="G115" s="49">
        <v>0</v>
      </c>
      <c r="H115" s="49">
        <v>0</v>
      </c>
      <c r="I115" s="49">
        <v>0</v>
      </c>
      <c r="J115" s="49">
        <v>0</v>
      </c>
      <c r="K115" s="51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49">
        <v>0</v>
      </c>
      <c r="E116" s="49">
        <v>0</v>
      </c>
      <c r="F116" s="49">
        <v>0</v>
      </c>
      <c r="G116" s="49">
        <v>0</v>
      </c>
      <c r="H116" s="49">
        <v>0</v>
      </c>
      <c r="I116" s="49">
        <v>0</v>
      </c>
      <c r="J116" s="49">
        <v>0</v>
      </c>
      <c r="K116" s="51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49">
        <v>0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51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51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49">
        <v>0</v>
      </c>
      <c r="D119" s="49">
        <v>0</v>
      </c>
      <c r="E119" s="49">
        <v>0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51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0</v>
      </c>
      <c r="K120" s="51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51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49">
        <v>0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51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51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49">
        <v>0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51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51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49">
        <v>0</v>
      </c>
      <c r="D126" s="49">
        <v>0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51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49">
        <v>0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51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51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49">
        <v>0</v>
      </c>
      <c r="D129" s="49">
        <v>0</v>
      </c>
      <c r="E129" s="49">
        <v>0</v>
      </c>
      <c r="F129" s="49">
        <v>0</v>
      </c>
      <c r="G129" s="49">
        <v>0</v>
      </c>
      <c r="H129" s="49">
        <v>0</v>
      </c>
      <c r="I129" s="49">
        <v>0</v>
      </c>
      <c r="J129" s="49">
        <v>0</v>
      </c>
      <c r="K129" s="51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</v>
      </c>
      <c r="D130" s="49">
        <v>0</v>
      </c>
      <c r="E130" s="49">
        <v>0</v>
      </c>
      <c r="F130" s="49">
        <v>0</v>
      </c>
      <c r="G130" s="49">
        <v>0</v>
      </c>
      <c r="H130" s="49">
        <v>0</v>
      </c>
      <c r="I130" s="49">
        <v>0</v>
      </c>
      <c r="J130" s="49">
        <v>0</v>
      </c>
      <c r="K130" s="51">
        <v>0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49">
        <v>0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51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49">
        <v>0</v>
      </c>
      <c r="E132" s="49">
        <v>0</v>
      </c>
      <c r="F132" s="49">
        <v>0</v>
      </c>
      <c r="G132" s="49">
        <v>0</v>
      </c>
      <c r="H132" s="49">
        <v>0</v>
      </c>
      <c r="I132" s="49">
        <v>0</v>
      </c>
      <c r="J132" s="49">
        <v>0</v>
      </c>
      <c r="K132" s="51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49">
        <v>0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51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51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49">
        <v>0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51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51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49">
        <v>0</v>
      </c>
      <c r="E137" s="49">
        <v>0</v>
      </c>
      <c r="F137" s="49">
        <v>0</v>
      </c>
      <c r="G137" s="49">
        <v>0</v>
      </c>
      <c r="H137" s="49">
        <v>0</v>
      </c>
      <c r="I137" s="49">
        <v>0</v>
      </c>
      <c r="J137" s="49">
        <v>0</v>
      </c>
      <c r="K137" s="51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49">
        <v>0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51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51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49">
        <v>0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0</v>
      </c>
      <c r="J140" s="49">
        <v>0</v>
      </c>
      <c r="K140" s="51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51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49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51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51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49">
        <v>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51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49">
        <v>0</v>
      </c>
      <c r="E145" s="49">
        <v>0</v>
      </c>
      <c r="F145" s="49">
        <v>0</v>
      </c>
      <c r="G145" s="49">
        <v>0</v>
      </c>
      <c r="H145" s="49">
        <v>0</v>
      </c>
      <c r="I145" s="49">
        <v>0</v>
      </c>
      <c r="J145" s="49">
        <v>0</v>
      </c>
      <c r="K145" s="51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49">
        <v>0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51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49">
        <v>0</v>
      </c>
      <c r="E147" s="49">
        <v>0</v>
      </c>
      <c r="F147" s="49">
        <v>0</v>
      </c>
      <c r="G147" s="49">
        <v>0</v>
      </c>
      <c r="H147" s="49">
        <v>0</v>
      </c>
      <c r="I147" s="49">
        <v>0</v>
      </c>
      <c r="J147" s="49">
        <v>0</v>
      </c>
      <c r="K147" s="51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49">
        <v>0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51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49">
        <v>0</v>
      </c>
      <c r="E149" s="49">
        <v>0</v>
      </c>
      <c r="F149" s="49">
        <v>0</v>
      </c>
      <c r="G149" s="49">
        <v>0</v>
      </c>
      <c r="H149" s="49">
        <v>0</v>
      </c>
      <c r="I149" s="49">
        <v>0</v>
      </c>
      <c r="J149" s="49">
        <v>0</v>
      </c>
      <c r="K149" s="51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49">
        <v>0</v>
      </c>
      <c r="D150" s="49">
        <v>0</v>
      </c>
      <c r="E150" s="49">
        <v>0</v>
      </c>
      <c r="F150" s="49">
        <v>0</v>
      </c>
      <c r="G150" s="49">
        <v>0</v>
      </c>
      <c r="H150" s="49">
        <v>0</v>
      </c>
      <c r="I150" s="49">
        <v>0</v>
      </c>
      <c r="J150" s="49">
        <v>0</v>
      </c>
      <c r="K150" s="51">
        <v>0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49">
        <v>0</v>
      </c>
      <c r="E151" s="49">
        <v>0</v>
      </c>
      <c r="F151" s="49">
        <v>0</v>
      </c>
      <c r="G151" s="49">
        <v>0</v>
      </c>
      <c r="H151" s="49">
        <v>0</v>
      </c>
      <c r="I151" s="49">
        <v>0</v>
      </c>
      <c r="J151" s="49">
        <v>0</v>
      </c>
      <c r="K151" s="51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49">
        <v>0</v>
      </c>
      <c r="D152" s="49">
        <v>0</v>
      </c>
      <c r="E152" s="49">
        <v>0</v>
      </c>
      <c r="F152" s="49">
        <v>0</v>
      </c>
      <c r="G152" s="49">
        <v>0</v>
      </c>
      <c r="H152" s="49">
        <v>0</v>
      </c>
      <c r="I152" s="49">
        <v>0</v>
      </c>
      <c r="J152" s="49">
        <v>0</v>
      </c>
      <c r="K152" s="51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49">
        <v>0</v>
      </c>
      <c r="E153" s="49">
        <v>0</v>
      </c>
      <c r="F153" s="49">
        <v>0</v>
      </c>
      <c r="G153" s="49">
        <v>0</v>
      </c>
      <c r="H153" s="49">
        <v>0</v>
      </c>
      <c r="I153" s="49">
        <v>0</v>
      </c>
      <c r="J153" s="49">
        <v>0</v>
      </c>
      <c r="K153" s="51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49">
        <v>0</v>
      </c>
      <c r="D154" s="49">
        <v>0</v>
      </c>
      <c r="E154" s="49">
        <v>0</v>
      </c>
      <c r="F154" s="49">
        <v>0</v>
      </c>
      <c r="G154" s="49">
        <v>0</v>
      </c>
      <c r="H154" s="49">
        <v>0</v>
      </c>
      <c r="I154" s="49">
        <v>0</v>
      </c>
      <c r="J154" s="49">
        <v>0</v>
      </c>
      <c r="K154" s="51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49">
        <v>0</v>
      </c>
      <c r="E155" s="49">
        <v>0</v>
      </c>
      <c r="F155" s="49">
        <v>0</v>
      </c>
      <c r="G155" s="49">
        <v>0</v>
      </c>
      <c r="H155" s="49">
        <v>0</v>
      </c>
      <c r="I155" s="49">
        <v>0</v>
      </c>
      <c r="J155" s="49">
        <v>0</v>
      </c>
      <c r="K155" s="51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49">
        <v>0</v>
      </c>
      <c r="D156" s="49">
        <v>0</v>
      </c>
      <c r="E156" s="49">
        <v>0</v>
      </c>
      <c r="F156" s="49">
        <v>0</v>
      </c>
      <c r="G156" s="49">
        <v>0</v>
      </c>
      <c r="H156" s="49">
        <v>0</v>
      </c>
      <c r="I156" s="49">
        <v>0</v>
      </c>
      <c r="J156" s="49">
        <v>0</v>
      </c>
      <c r="K156" s="51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49">
        <v>0</v>
      </c>
      <c r="E157" s="49">
        <v>0</v>
      </c>
      <c r="F157" s="49">
        <v>0</v>
      </c>
      <c r="G157" s="49">
        <v>0</v>
      </c>
      <c r="H157" s="49">
        <v>0</v>
      </c>
      <c r="I157" s="49">
        <v>0</v>
      </c>
      <c r="J157" s="49">
        <v>0</v>
      </c>
      <c r="K157" s="51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49">
        <v>0</v>
      </c>
      <c r="D158" s="49">
        <v>0</v>
      </c>
      <c r="E158" s="49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51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49">
        <v>0</v>
      </c>
      <c r="E159" s="49">
        <v>0</v>
      </c>
      <c r="F159" s="49">
        <v>0</v>
      </c>
      <c r="G159" s="49">
        <v>0</v>
      </c>
      <c r="H159" s="49">
        <v>0</v>
      </c>
      <c r="I159" s="49">
        <v>0</v>
      </c>
      <c r="J159" s="49">
        <v>0</v>
      </c>
      <c r="K159" s="51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49">
        <v>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51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51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49">
        <v>0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0</v>
      </c>
      <c r="K162" s="51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2.8599999999999999E-26</v>
      </c>
      <c r="D163" s="49">
        <v>2.8599999999999999E-26</v>
      </c>
      <c r="E163" s="49">
        <v>2.8599999999999999E-26</v>
      </c>
      <c r="F163" s="49">
        <v>8.9316084000000005E-4</v>
      </c>
      <c r="G163" s="49">
        <v>1.0372190400000001E-3</v>
      </c>
      <c r="H163" s="49">
        <v>3.448005808457443E-3</v>
      </c>
      <c r="I163" s="49">
        <v>1.0522478663505379E-2</v>
      </c>
      <c r="J163" s="49">
        <v>2.6183294107973706E-2</v>
      </c>
      <c r="K163" s="51">
        <v>5.2663956796499295E-2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49">
        <v>0</v>
      </c>
      <c r="D164" s="49">
        <v>0</v>
      </c>
      <c r="E164" s="49">
        <v>0</v>
      </c>
      <c r="F164" s="49">
        <v>0</v>
      </c>
      <c r="G164" s="49">
        <v>0</v>
      </c>
      <c r="H164" s="49">
        <v>0</v>
      </c>
      <c r="I164" s="49">
        <v>0</v>
      </c>
      <c r="J164" s="49">
        <v>0</v>
      </c>
      <c r="K164" s="51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49">
        <v>0</v>
      </c>
      <c r="E165" s="49">
        <v>0</v>
      </c>
      <c r="F165" s="49">
        <v>0</v>
      </c>
      <c r="G165" s="49">
        <v>0</v>
      </c>
      <c r="H165" s="49">
        <v>0</v>
      </c>
      <c r="I165" s="49">
        <v>0</v>
      </c>
      <c r="J165" s="49">
        <v>0</v>
      </c>
      <c r="K165" s="51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49">
        <v>0</v>
      </c>
      <c r="D166" s="49">
        <v>0</v>
      </c>
      <c r="E166" s="49">
        <v>0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51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51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49">
        <v>0</v>
      </c>
      <c r="D168" s="49">
        <v>0</v>
      </c>
      <c r="E168" s="49">
        <v>0</v>
      </c>
      <c r="F168" s="49">
        <v>0</v>
      </c>
      <c r="G168" s="49">
        <v>0</v>
      </c>
      <c r="H168" s="49">
        <v>0</v>
      </c>
      <c r="I168" s="49">
        <v>0</v>
      </c>
      <c r="J168" s="49">
        <v>0</v>
      </c>
      <c r="K168" s="51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6.733924190447404E-4</v>
      </c>
      <c r="D169" s="49">
        <v>1.6756158241574082E-3</v>
      </c>
      <c r="E169" s="49">
        <v>4.1353856955839994E-3</v>
      </c>
      <c r="F169" s="49">
        <v>4.3385722380000005E-2</v>
      </c>
      <c r="G169" s="49">
        <v>0.21999999999999997</v>
      </c>
      <c r="H169" s="49">
        <v>0.21999999999999997</v>
      </c>
      <c r="I169" s="49">
        <v>0.21999999999999997</v>
      </c>
      <c r="J169" s="49">
        <v>0.21999999999999997</v>
      </c>
      <c r="K169" s="51">
        <v>0.21999999999999997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</v>
      </c>
      <c r="D170" s="49">
        <v>0</v>
      </c>
      <c r="E170" s="49">
        <v>0</v>
      </c>
      <c r="F170" s="49">
        <v>0</v>
      </c>
      <c r="G170" s="49">
        <v>0</v>
      </c>
      <c r="H170" s="49">
        <v>0</v>
      </c>
      <c r="I170" s="49">
        <v>0</v>
      </c>
      <c r="J170" s="49">
        <v>0</v>
      </c>
      <c r="K170" s="51">
        <v>0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49">
        <v>0</v>
      </c>
      <c r="D171" s="49">
        <v>0</v>
      </c>
      <c r="E171" s="49">
        <v>0</v>
      </c>
      <c r="F171" s="49">
        <v>0</v>
      </c>
      <c r="G171" s="49">
        <v>0</v>
      </c>
      <c r="H171" s="49">
        <v>0</v>
      </c>
      <c r="I171" s="49">
        <v>0</v>
      </c>
      <c r="J171" s="49">
        <v>0</v>
      </c>
      <c r="K171" s="51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49">
        <v>0</v>
      </c>
      <c r="E172" s="49">
        <v>0</v>
      </c>
      <c r="F172" s="49">
        <v>0</v>
      </c>
      <c r="G172" s="49">
        <v>0</v>
      </c>
      <c r="H172" s="49">
        <v>0</v>
      </c>
      <c r="I172" s="49">
        <v>0</v>
      </c>
      <c r="J172" s="49">
        <v>0</v>
      </c>
      <c r="K172" s="51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49">
        <v>0</v>
      </c>
      <c r="D173" s="49">
        <v>0</v>
      </c>
      <c r="E173" s="49">
        <v>0</v>
      </c>
      <c r="F173" s="49">
        <v>0</v>
      </c>
      <c r="G173" s="49">
        <v>0</v>
      </c>
      <c r="H173" s="49">
        <v>0</v>
      </c>
      <c r="I173" s="49">
        <v>0</v>
      </c>
      <c r="J173" s="49">
        <v>0</v>
      </c>
      <c r="K173" s="51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49">
        <v>0</v>
      </c>
      <c r="E174" s="49">
        <v>0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51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49">
        <v>0</v>
      </c>
      <c r="D175" s="49">
        <v>0</v>
      </c>
      <c r="E175" s="49">
        <v>0</v>
      </c>
      <c r="F175" s="49">
        <v>0</v>
      </c>
      <c r="G175" s="49">
        <v>0</v>
      </c>
      <c r="H175" s="49">
        <v>0</v>
      </c>
      <c r="I175" s="49">
        <v>0</v>
      </c>
      <c r="J175" s="49">
        <v>0</v>
      </c>
      <c r="K175" s="51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</v>
      </c>
      <c r="D176" s="49">
        <v>0</v>
      </c>
      <c r="E176" s="49">
        <v>0</v>
      </c>
      <c r="F176" s="49">
        <v>0</v>
      </c>
      <c r="G176" s="49">
        <v>0</v>
      </c>
      <c r="H176" s="49">
        <v>0</v>
      </c>
      <c r="I176" s="49">
        <v>0</v>
      </c>
      <c r="J176" s="49">
        <v>0</v>
      </c>
      <c r="K176" s="51">
        <v>0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49">
        <v>0</v>
      </c>
      <c r="D177" s="49">
        <v>0</v>
      </c>
      <c r="E177" s="49">
        <v>0</v>
      </c>
      <c r="F177" s="49">
        <v>0</v>
      </c>
      <c r="G177" s="49">
        <v>0</v>
      </c>
      <c r="H177" s="49">
        <v>0</v>
      </c>
      <c r="I177" s="49">
        <v>0</v>
      </c>
      <c r="J177" s="49">
        <v>0</v>
      </c>
      <c r="K177" s="51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49">
        <v>0</v>
      </c>
      <c r="E178" s="49">
        <v>0</v>
      </c>
      <c r="F178" s="49">
        <v>0</v>
      </c>
      <c r="G178" s="49">
        <v>0</v>
      </c>
      <c r="H178" s="49">
        <v>0</v>
      </c>
      <c r="I178" s="49">
        <v>0</v>
      </c>
      <c r="J178" s="49">
        <v>0</v>
      </c>
      <c r="K178" s="51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49">
        <v>0</v>
      </c>
      <c r="D179" s="49">
        <v>0</v>
      </c>
      <c r="E179" s="49">
        <v>0</v>
      </c>
      <c r="F179" s="49">
        <v>0</v>
      </c>
      <c r="G179" s="49">
        <v>0</v>
      </c>
      <c r="H179" s="49">
        <v>0</v>
      </c>
      <c r="I179" s="49">
        <v>0</v>
      </c>
      <c r="J179" s="49">
        <v>0</v>
      </c>
      <c r="K179" s="51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49">
        <v>0</v>
      </c>
      <c r="D180" s="49">
        <v>0</v>
      </c>
      <c r="E180" s="49">
        <v>0</v>
      </c>
      <c r="F180" s="49">
        <v>0</v>
      </c>
      <c r="G180" s="49">
        <v>0</v>
      </c>
      <c r="H180" s="49">
        <v>0</v>
      </c>
      <c r="I180" s="49">
        <v>0</v>
      </c>
      <c r="J180" s="49">
        <v>0</v>
      </c>
      <c r="K180" s="51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49">
        <v>0</v>
      </c>
      <c r="D181" s="49">
        <v>0</v>
      </c>
      <c r="E181" s="49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51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49">
        <v>0</v>
      </c>
      <c r="E182" s="49">
        <v>0</v>
      </c>
      <c r="F182" s="49">
        <v>0</v>
      </c>
      <c r="G182" s="49">
        <v>0</v>
      </c>
      <c r="H182" s="49">
        <v>0</v>
      </c>
      <c r="I182" s="49">
        <v>0</v>
      </c>
      <c r="J182" s="49">
        <v>0</v>
      </c>
      <c r="K182" s="51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49">
        <v>0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51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49">
        <v>0</v>
      </c>
      <c r="E184" s="49">
        <v>0</v>
      </c>
      <c r="F184" s="49">
        <v>0</v>
      </c>
      <c r="G184" s="49">
        <v>0</v>
      </c>
      <c r="H184" s="49">
        <v>0</v>
      </c>
      <c r="I184" s="49">
        <v>0</v>
      </c>
      <c r="J184" s="49">
        <v>0</v>
      </c>
      <c r="K184" s="51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49">
        <v>0</v>
      </c>
      <c r="D185" s="49">
        <v>0</v>
      </c>
      <c r="E185" s="49">
        <v>0</v>
      </c>
      <c r="F185" s="49">
        <v>0</v>
      </c>
      <c r="G185" s="49">
        <v>0</v>
      </c>
      <c r="H185" s="49">
        <v>0</v>
      </c>
      <c r="I185" s="49">
        <v>0</v>
      </c>
      <c r="J185" s="49">
        <v>0</v>
      </c>
      <c r="K185" s="51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49">
        <v>0</v>
      </c>
      <c r="E186" s="49">
        <v>0</v>
      </c>
      <c r="F186" s="49">
        <v>0</v>
      </c>
      <c r="G186" s="49">
        <v>0</v>
      </c>
      <c r="H186" s="49">
        <v>0</v>
      </c>
      <c r="I186" s="49">
        <v>0</v>
      </c>
      <c r="J186" s="49">
        <v>0</v>
      </c>
      <c r="K186" s="51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49">
        <v>0</v>
      </c>
      <c r="D187" s="49">
        <v>0</v>
      </c>
      <c r="E187" s="49">
        <v>0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51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49">
        <v>0</v>
      </c>
      <c r="E188" s="49">
        <v>0</v>
      </c>
      <c r="F188" s="49">
        <v>0</v>
      </c>
      <c r="G188" s="49">
        <v>0</v>
      </c>
      <c r="H188" s="49">
        <v>0</v>
      </c>
      <c r="I188" s="49">
        <v>0</v>
      </c>
      <c r="J188" s="49">
        <v>0</v>
      </c>
      <c r="K188" s="51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49">
        <v>0</v>
      </c>
      <c r="D189" s="49">
        <v>0</v>
      </c>
      <c r="E189" s="49">
        <v>0</v>
      </c>
      <c r="F189" s="49">
        <v>0</v>
      </c>
      <c r="G189" s="49">
        <v>0</v>
      </c>
      <c r="H189" s="49">
        <v>0</v>
      </c>
      <c r="I189" s="49">
        <v>0</v>
      </c>
      <c r="J189" s="49">
        <v>0</v>
      </c>
      <c r="K189" s="51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51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49">
        <v>0</v>
      </c>
      <c r="D191" s="49">
        <v>0</v>
      </c>
      <c r="E191" s="49">
        <v>0</v>
      </c>
      <c r="F191" s="49">
        <v>0</v>
      </c>
      <c r="G191" s="49">
        <v>0</v>
      </c>
      <c r="H191" s="49">
        <v>0</v>
      </c>
      <c r="I191" s="49">
        <v>0</v>
      </c>
      <c r="J191" s="49">
        <v>0</v>
      </c>
      <c r="K191" s="51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</v>
      </c>
      <c r="D192" s="49">
        <v>0</v>
      </c>
      <c r="E192" s="49">
        <v>0</v>
      </c>
      <c r="F192" s="49">
        <v>0</v>
      </c>
      <c r="G192" s="49">
        <v>0</v>
      </c>
      <c r="H192" s="49">
        <v>0</v>
      </c>
      <c r="I192" s="49">
        <v>0</v>
      </c>
      <c r="J192" s="49">
        <v>0</v>
      </c>
      <c r="K192" s="51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</v>
      </c>
      <c r="D193" s="49">
        <v>0</v>
      </c>
      <c r="E193" s="49">
        <v>0</v>
      </c>
      <c r="F193" s="49">
        <v>0</v>
      </c>
      <c r="G193" s="49">
        <v>0</v>
      </c>
      <c r="H193" s="49">
        <v>0</v>
      </c>
      <c r="I193" s="49">
        <v>0</v>
      </c>
      <c r="J193" s="49">
        <v>0</v>
      </c>
      <c r="K193" s="51">
        <v>0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49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51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51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49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51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51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49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51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51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49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51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49">
        <v>0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</v>
      </c>
      <c r="K201" s="51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2.104351309514813E-3</v>
      </c>
      <c r="D202" s="61">
        <f t="shared" ref="D202:K202" si="0">SUM(D7:D201)</f>
        <v>5.2362994504918988E-3</v>
      </c>
      <c r="E202" s="61">
        <f t="shared" si="0"/>
        <v>1.3029588648647998E-2</v>
      </c>
      <c r="F202" s="61">
        <f t="shared" si="0"/>
        <v>0.11131958306040005</v>
      </c>
      <c r="G202" s="61">
        <f t="shared" si="0"/>
        <v>0.67735397663999986</v>
      </c>
      <c r="H202" s="61">
        <f t="shared" si="0"/>
        <v>0.78412820910446779</v>
      </c>
      <c r="I202" s="62">
        <f t="shared" si="0"/>
        <v>1.5649331650614624</v>
      </c>
      <c r="J202" s="62">
        <f t="shared" si="0"/>
        <v>2.9117632932857385</v>
      </c>
      <c r="K202" s="63">
        <f t="shared" si="0"/>
        <v>5.189100284498938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2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2">
      <c r="B210" s="95" t="str">
        <f>'GHG Summary Master'!B210</f>
        <v>Africa</v>
      </c>
      <c r="C210" s="55">
        <f>SUMIF($N$7:$N$208,$B$210,C$7:C$208)</f>
        <v>0</v>
      </c>
      <c r="D210" s="55">
        <f>SUMIF($N$7:$N$208,$B$210,D$7:D$208)</f>
        <v>0</v>
      </c>
      <c r="E210" s="55">
        <f>SUMIF($N$7:$N$208,$B$210,E$7:E$208)</f>
        <v>0</v>
      </c>
      <c r="F210" s="55">
        <f>SUMIF($N$7:$N$208,$B$210,F$7:F$208)</f>
        <v>0</v>
      </c>
      <c r="G210" s="55">
        <f>SUMIF($N$7:$N$208,$B$210,G$7:G$208)</f>
        <v>0</v>
      </c>
      <c r="H210" s="55">
        <f>SUMIF($N$7:$N$208,$B$210,H$7:H$208)</f>
        <v>0</v>
      </c>
      <c r="I210" s="56">
        <f>SUMIF($N$7:$N$208,$B$210,I$7:I$208)</f>
        <v>0</v>
      </c>
      <c r="J210" s="56">
        <f>SUMIF($N$7:$N$208,$B$210,J$7:J$208)</f>
        <v>0</v>
      </c>
      <c r="K210" s="57">
        <f>SUMIF($N$7:$N$208,$B$210,K$7:K$208)</f>
        <v>0</v>
      </c>
    </row>
    <row r="211" spans="2:12">
      <c r="B211" s="95" t="str">
        <f>'GHG Summary Master'!B211</f>
        <v>Central and South America</v>
      </c>
      <c r="C211" s="58">
        <f>SUMIF($N$7:$N$208,$B$211,C$7:C$208)</f>
        <v>0</v>
      </c>
      <c r="D211" s="58">
        <f>SUMIF($N$7:$N$208,$B$211,D$7:D$208)</f>
        <v>0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2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2">
      <c r="B213" s="95" t="str">
        <f>'GHG Summary Master'!B213</f>
        <v>OECD</v>
      </c>
      <c r="C213" s="58">
        <f>SUMIF($N$7:$N$208,$B$213,C$7:C$208)</f>
        <v>1.7255680738021467E-3</v>
      </c>
      <c r="D213" s="58">
        <f>SUMIF($N$7:$N$208,$B$213,D$7:D$208)</f>
        <v>4.2937655494033576E-3</v>
      </c>
      <c r="E213" s="58">
        <f>SUMIF($N$7:$N$208,$B$213,E$7:E$208)</f>
        <v>1.0628936044583998E-2</v>
      </c>
      <c r="F213" s="58">
        <f>SUMIF($N$7:$N$208,$B$213,F$7:F$208)</f>
        <v>6.0661149806400014E-2</v>
      </c>
      <c r="G213" s="58">
        <f>SUMIF($N$7:$N$208,$B$213,G$7:G$208)</f>
        <v>0.43999999999999995</v>
      </c>
      <c r="H213" s="58">
        <f>SUMIF($N$7:$N$208,$B$213,H$7:H$208)</f>
        <v>0.43999999999999995</v>
      </c>
      <c r="I213" s="59">
        <f>SUMIF($N$7:$N$208,$B$213,I$7:I$208)</f>
        <v>0.43999999999999995</v>
      </c>
      <c r="J213" s="59">
        <f>SUMIF($N$7:$N$208,$B$213,J$7:J$208)</f>
        <v>0.43999999999999995</v>
      </c>
      <c r="K213" s="60">
        <f>SUMIF($N$7:$N$208,$B$213,K$7:K$208)</f>
        <v>0.43999999999999995</v>
      </c>
    </row>
    <row r="214" spans="2:12">
      <c r="B214" s="95" t="str">
        <f>'GHG Summary Master'!B214</f>
        <v>Non-OECD Asia</v>
      </c>
      <c r="C214" s="58">
        <f>SUMIF($N$7:$N$208,$B$214,C$7:C$208)</f>
        <v>3.7878323571266623E-4</v>
      </c>
      <c r="D214" s="58">
        <f>SUMIF($N$7:$N$208,$B$214,D$7:D$208)</f>
        <v>9.4253390108854163E-4</v>
      </c>
      <c r="E214" s="58">
        <f>SUMIF($N$7:$N$208,$B$214,E$7:E$208)</f>
        <v>2.4006526040639999E-3</v>
      </c>
      <c r="F214" s="58">
        <f>SUMIF($N$7:$N$208,$B$214,F$7:F$208)</f>
        <v>5.0658433254000025E-2</v>
      </c>
      <c r="G214" s="58">
        <f>SUMIF($N$7:$N$208,$B$214,G$7:G$208)</f>
        <v>0.23735397663999999</v>
      </c>
      <c r="H214" s="58">
        <f>SUMIF($N$7:$N$208,$B$214,H$7:H$208)</f>
        <v>0.3441282091044679</v>
      </c>
      <c r="I214" s="59">
        <f>SUMIF($N$7:$N$208,$B$214,I$7:I$208)</f>
        <v>1.1249331650614625</v>
      </c>
      <c r="J214" s="59">
        <f>SUMIF($N$7:$N$208,$B$214,J$7:J$208)</f>
        <v>2.4717632932857385</v>
      </c>
      <c r="K214" s="60">
        <f>SUMIF($N$7:$N$208,$B$214,K$7:K$208)</f>
        <v>4.7491002844989385</v>
      </c>
    </row>
    <row r="215" spans="2:12">
      <c r="B215" s="95" t="str">
        <f>'GHG Summary Master'!B215</f>
        <v>Non-OECD Europe &amp; Eurasia</v>
      </c>
      <c r="C215" s="58">
        <f>SUMIF($N$7:$N$208,$B$215,C$7:C$208)</f>
        <v>0</v>
      </c>
      <c r="D215" s="58">
        <f>SUMIF($N$7:$N$208,$B$215,D$7:D$208)</f>
        <v>0</v>
      </c>
      <c r="E215" s="58">
        <f>SUMIF($N$7:$N$208,$B$215,E$7:E$208)</f>
        <v>0</v>
      </c>
      <c r="F215" s="58">
        <f>SUMIF($N$7:$N$208,$B$215,F$7:F$208)</f>
        <v>0</v>
      </c>
      <c r="G215" s="58">
        <f>SUMIF($N$7:$N$208,$B$215,G$7:G$208)</f>
        <v>0</v>
      </c>
      <c r="H215" s="58">
        <f>SUMIF($N$7:$N$208,$B$215,H$7:H$208)</f>
        <v>0</v>
      </c>
      <c r="I215" s="59">
        <f>SUMIF($N$7:$N$208,$B$215,I$7:I$208)</f>
        <v>0</v>
      </c>
      <c r="J215" s="59">
        <f>SUMIF($N$7:$N$208,$B$215,J$7:J$208)</f>
        <v>0</v>
      </c>
      <c r="K215" s="60">
        <f>SUMIF($N$7:$N$208,$B$215,K$7:K$208)</f>
        <v>0</v>
      </c>
    </row>
    <row r="216" spans="2:12">
      <c r="B216" s="97" t="str">
        <f>'GHG Summary Master'!B216</f>
        <v>EU</v>
      </c>
      <c r="C216" s="98">
        <f>SUMIF($O$7:$O$208,$B216,C$7:C$208)</f>
        <v>0</v>
      </c>
      <c r="D216" s="98">
        <f>SUMIF($O$7:$O$208,$B216,D$7:D$208)</f>
        <v>0</v>
      </c>
      <c r="E216" s="98">
        <f>SUMIF($O$7:$O$208,$B216,E$7:E$208)</f>
        <v>0</v>
      </c>
      <c r="F216" s="98">
        <f>SUMIF($O$7:$O$208,$B216,F$7:F$208)</f>
        <v>0</v>
      </c>
      <c r="G216" s="98">
        <f>SUMIF($O$7:$O$208,$B216,G$7:G$208)</f>
        <v>0</v>
      </c>
      <c r="H216" s="98">
        <f>SUMIF($O$7:$O$208,$B216,H$7:H$208)</f>
        <v>0</v>
      </c>
      <c r="I216" s="98">
        <f>SUMIF($O$7:$O$208,$B216,I$7:I$208)</f>
        <v>0</v>
      </c>
      <c r="J216" s="98">
        <f>SUMIF($O$7:$O$208,$B216,J$7:J$208)</f>
        <v>0</v>
      </c>
      <c r="K216" s="99">
        <f>SUMIF($O$7:$O$208,$B216,K$7:K$208)</f>
        <v>0</v>
      </c>
    </row>
    <row r="217" spans="2:12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2" ht="13.5" thickBot="1">
      <c r="B218" s="154" t="s">
        <v>34</v>
      </c>
      <c r="C218" s="158">
        <f t="shared" ref="C218:K218" si="1">SUM(C210:C215)</f>
        <v>2.104351309514813E-3</v>
      </c>
      <c r="D218" s="158">
        <f t="shared" si="1"/>
        <v>5.2362994504918988E-3</v>
      </c>
      <c r="E218" s="158">
        <f t="shared" si="1"/>
        <v>1.3029588648647998E-2</v>
      </c>
      <c r="F218" s="158">
        <f t="shared" si="1"/>
        <v>0.11131958306040005</v>
      </c>
      <c r="G218" s="158">
        <f t="shared" si="1"/>
        <v>0.67735397663999997</v>
      </c>
      <c r="H218" s="158">
        <f t="shared" si="1"/>
        <v>0.7841282091044679</v>
      </c>
      <c r="I218" s="159">
        <f t="shared" si="1"/>
        <v>1.5649331650614624</v>
      </c>
      <c r="J218" s="159">
        <f t="shared" si="1"/>
        <v>2.9117632932857385</v>
      </c>
      <c r="K218" s="160">
        <f t="shared" si="1"/>
        <v>5.189100284498938</v>
      </c>
    </row>
    <row r="219" spans="2:12" ht="12" customHeight="1" thickTop="1">
      <c r="C219" s="132"/>
      <c r="D219" s="132"/>
      <c r="E219" s="132"/>
      <c r="F219" s="132"/>
      <c r="G219" s="132"/>
      <c r="H219" s="132"/>
      <c r="I219" s="132"/>
      <c r="J219" s="132"/>
      <c r="K219" s="132"/>
      <c r="L219" s="27"/>
    </row>
    <row r="220" spans="2:12" ht="13.5" thickBot="1">
      <c r="C220" s="27"/>
      <c r="D220" s="27"/>
      <c r="E220" s="27"/>
      <c r="F220" s="27"/>
      <c r="G220" s="27"/>
      <c r="H220" s="27"/>
      <c r="I220" s="27"/>
      <c r="J220" s="27"/>
      <c r="K220" s="27"/>
    </row>
    <row r="221" spans="2:12" ht="13.5" thickTop="1">
      <c r="B221" s="104" t="s">
        <v>3</v>
      </c>
      <c r="C221" s="107">
        <f>C210/C$218</f>
        <v>0</v>
      </c>
      <c r="D221" s="107">
        <f t="shared" ref="D221:K221" si="2">D210/D$218</f>
        <v>0</v>
      </c>
      <c r="E221" s="107">
        <f t="shared" si="2"/>
        <v>0</v>
      </c>
      <c r="F221" s="107">
        <f t="shared" si="2"/>
        <v>0</v>
      </c>
      <c r="G221" s="107">
        <f t="shared" si="2"/>
        <v>0</v>
      </c>
      <c r="H221" s="107">
        <f t="shared" si="2"/>
        <v>0</v>
      </c>
      <c r="I221" s="107">
        <f t="shared" si="2"/>
        <v>0</v>
      </c>
      <c r="J221" s="107">
        <f t="shared" si="2"/>
        <v>0</v>
      </c>
      <c r="K221" s="108">
        <f t="shared" si="2"/>
        <v>0</v>
      </c>
    </row>
    <row r="222" spans="2:12">
      <c r="B222" s="105" t="s">
        <v>328</v>
      </c>
      <c r="C222" s="109">
        <f t="shared" ref="C222:K226" si="3">C211/C$218</f>
        <v>0</v>
      </c>
      <c r="D222" s="109">
        <f t="shared" si="3"/>
        <v>0</v>
      </c>
      <c r="E222" s="109">
        <f t="shared" si="3"/>
        <v>0</v>
      </c>
      <c r="F222" s="109">
        <f t="shared" si="3"/>
        <v>0</v>
      </c>
      <c r="G222" s="109">
        <f t="shared" si="3"/>
        <v>0</v>
      </c>
      <c r="H222" s="109">
        <f t="shared" si="3"/>
        <v>0</v>
      </c>
      <c r="I222" s="109">
        <f t="shared" si="3"/>
        <v>0</v>
      </c>
      <c r="J222" s="109">
        <f t="shared" si="3"/>
        <v>0</v>
      </c>
      <c r="K222" s="110">
        <f t="shared" si="3"/>
        <v>0</v>
      </c>
    </row>
    <row r="223" spans="2:12">
      <c r="B223" s="105" t="s">
        <v>17</v>
      </c>
      <c r="C223" s="109">
        <f t="shared" si="3"/>
        <v>0</v>
      </c>
      <c r="D223" s="109">
        <f t="shared" si="3"/>
        <v>0</v>
      </c>
      <c r="E223" s="109">
        <f t="shared" si="3"/>
        <v>0</v>
      </c>
      <c r="F223" s="109">
        <f t="shared" si="3"/>
        <v>0</v>
      </c>
      <c r="G223" s="109">
        <f t="shared" si="3"/>
        <v>0</v>
      </c>
      <c r="H223" s="109">
        <f t="shared" si="3"/>
        <v>0</v>
      </c>
      <c r="I223" s="109">
        <f t="shared" si="3"/>
        <v>0</v>
      </c>
      <c r="J223" s="109">
        <f t="shared" si="3"/>
        <v>0</v>
      </c>
      <c r="K223" s="110">
        <f t="shared" si="3"/>
        <v>0</v>
      </c>
    </row>
    <row r="224" spans="2:12">
      <c r="B224" s="105" t="s">
        <v>325</v>
      </c>
      <c r="C224" s="109">
        <f t="shared" si="3"/>
        <v>0.82</v>
      </c>
      <c r="D224" s="109">
        <f t="shared" si="3"/>
        <v>0.82000000000000006</v>
      </c>
      <c r="E224" s="109">
        <f t="shared" si="3"/>
        <v>0.81575376868761695</v>
      </c>
      <c r="F224" s="109">
        <f t="shared" si="3"/>
        <v>0.54492792857018102</v>
      </c>
      <c r="G224" s="109">
        <f t="shared" si="3"/>
        <v>0.64958650155508146</v>
      </c>
      <c r="H224" s="109">
        <f t="shared" si="3"/>
        <v>0.56113272662708091</v>
      </c>
      <c r="I224" s="109">
        <f t="shared" si="3"/>
        <v>0.28116216706463565</v>
      </c>
      <c r="J224" s="109">
        <f t="shared" si="3"/>
        <v>0.15111118442031327</v>
      </c>
      <c r="K224" s="110">
        <f t="shared" si="3"/>
        <v>8.4793119399596759E-2</v>
      </c>
    </row>
    <row r="225" spans="2:11">
      <c r="B225" s="105" t="s">
        <v>327</v>
      </c>
      <c r="C225" s="109">
        <f t="shared" si="3"/>
        <v>0.17999999999999994</v>
      </c>
      <c r="D225" s="109">
        <f t="shared" si="3"/>
        <v>0.17999999999999997</v>
      </c>
      <c r="E225" s="109">
        <f t="shared" si="3"/>
        <v>0.18424623131238307</v>
      </c>
      <c r="F225" s="109">
        <f t="shared" si="3"/>
        <v>0.45507207142981887</v>
      </c>
      <c r="G225" s="109">
        <f t="shared" si="3"/>
        <v>0.35041349844491848</v>
      </c>
      <c r="H225" s="109">
        <f t="shared" si="3"/>
        <v>0.43886727337291898</v>
      </c>
      <c r="I225" s="109">
        <f t="shared" si="3"/>
        <v>0.7188378329353643</v>
      </c>
      <c r="J225" s="109">
        <f t="shared" si="3"/>
        <v>0.84888881557968676</v>
      </c>
      <c r="K225" s="110">
        <f t="shared" si="3"/>
        <v>0.91520688060040334</v>
      </c>
    </row>
    <row r="226" spans="2:11" ht="13.5" thickBot="1">
      <c r="B226" s="106" t="s">
        <v>326</v>
      </c>
      <c r="C226" s="111">
        <f t="shared" si="3"/>
        <v>0</v>
      </c>
      <c r="D226" s="111">
        <f t="shared" si="3"/>
        <v>0</v>
      </c>
      <c r="E226" s="111">
        <f t="shared" si="3"/>
        <v>0</v>
      </c>
      <c r="F226" s="111">
        <f t="shared" si="3"/>
        <v>0</v>
      </c>
      <c r="G226" s="111">
        <f t="shared" si="3"/>
        <v>0</v>
      </c>
      <c r="H226" s="111">
        <f t="shared" si="3"/>
        <v>0</v>
      </c>
      <c r="I226" s="111">
        <f t="shared" si="3"/>
        <v>0</v>
      </c>
      <c r="J226" s="111">
        <f t="shared" si="3"/>
        <v>0</v>
      </c>
      <c r="K226" s="112">
        <f t="shared" si="3"/>
        <v>0</v>
      </c>
    </row>
    <row r="227" spans="2:11" ht="13.5" thickTop="1">
      <c r="C227" s="119">
        <f>1-SUM(C221:C226)</f>
        <v>0</v>
      </c>
      <c r="D227" s="119">
        <f t="shared" ref="D227:K227" si="4">1-SUM(D221:D226)</f>
        <v>0</v>
      </c>
      <c r="E227" s="119">
        <f t="shared" si="4"/>
        <v>0</v>
      </c>
      <c r="F227" s="119">
        <f t="shared" si="4"/>
        <v>0</v>
      </c>
      <c r="G227" s="119">
        <f t="shared" si="4"/>
        <v>0</v>
      </c>
      <c r="H227" s="119">
        <f t="shared" si="4"/>
        <v>0</v>
      </c>
      <c r="I227" s="119">
        <f t="shared" si="4"/>
        <v>0</v>
      </c>
      <c r="J227" s="119">
        <f t="shared" si="4"/>
        <v>0</v>
      </c>
      <c r="K227" s="119">
        <f t="shared" si="4"/>
        <v>0</v>
      </c>
    </row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47">
    <tabColor rgb="FF7030A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3" max="8" width="10.85546875" bestFit="1" customWidth="1"/>
    <col min="9" max="10" width="11.85546875" bestFit="1" customWidth="1"/>
    <col min="11" max="11" width="12.85546875" bestFit="1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213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51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51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51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51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51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51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51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51">
        <v>0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49">
        <v>0</v>
      </c>
      <c r="D16" s="49">
        <v>0</v>
      </c>
      <c r="E16" s="49">
        <v>0</v>
      </c>
      <c r="F16" s="49">
        <v>0</v>
      </c>
      <c r="G16" s="49">
        <v>0</v>
      </c>
      <c r="H16" s="49">
        <v>0</v>
      </c>
      <c r="I16" s="49">
        <v>0</v>
      </c>
      <c r="J16" s="49">
        <v>0</v>
      </c>
      <c r="K16" s="51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51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51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51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51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51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51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49">
        <v>0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51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51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51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49">
        <v>0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51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49">
        <v>0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51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51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51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49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51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51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49">
        <v>0</v>
      </c>
      <c r="D32" s="49">
        <v>0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0</v>
      </c>
      <c r="K32" s="51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51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51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51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51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51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</v>
      </c>
      <c r="D38" s="49">
        <v>0</v>
      </c>
      <c r="E38" s="49">
        <v>0</v>
      </c>
      <c r="F38" s="49">
        <v>0</v>
      </c>
      <c r="G38" s="49">
        <v>0</v>
      </c>
      <c r="H38" s="49">
        <v>0</v>
      </c>
      <c r="I38" s="49">
        <v>0</v>
      </c>
      <c r="J38" s="49">
        <v>0</v>
      </c>
      <c r="K38" s="51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51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51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51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51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36" t="str">
        <f>Lists!A37</f>
        <v>China</v>
      </c>
      <c r="C43" s="145">
        <v>1.1142054564347968E-2</v>
      </c>
      <c r="D43" s="145">
        <v>2.7724997213558332E-2</v>
      </c>
      <c r="E43" s="145">
        <v>7.0616119676467193E-2</v>
      </c>
      <c r="F43" s="145">
        <v>1.4638646285472008</v>
      </c>
      <c r="G43" s="145">
        <v>0.47996370047999998</v>
      </c>
      <c r="H43" s="145">
        <v>3.5498545954149532</v>
      </c>
      <c r="I43" s="145">
        <v>26.309434344506062</v>
      </c>
      <c r="J43" s="145">
        <v>65.466291668121315</v>
      </c>
      <c r="K43" s="165">
        <v>131.67609628564713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140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51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140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51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140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51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140">
        <v>0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51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140">
        <v>0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51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140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51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140">
        <v>0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51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140">
        <v>0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0</v>
      </c>
      <c r="K51" s="51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140">
        <v>0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51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140">
        <v>0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51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140">
        <v>0</v>
      </c>
      <c r="D54" s="49">
        <v>0</v>
      </c>
      <c r="E54" s="49">
        <v>0</v>
      </c>
      <c r="F54" s="49">
        <v>0</v>
      </c>
      <c r="G54" s="49">
        <v>0</v>
      </c>
      <c r="H54" s="49">
        <v>0</v>
      </c>
      <c r="I54" s="49">
        <v>0</v>
      </c>
      <c r="J54" s="49">
        <v>0</v>
      </c>
      <c r="K54" s="51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140">
        <v>0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51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140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51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140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51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140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51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140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51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140">
        <v>0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0</v>
      </c>
      <c r="J60" s="49">
        <v>0</v>
      </c>
      <c r="K60" s="51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140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51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140">
        <v>0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51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140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51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140">
        <v>0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51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140">
        <v>0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51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140">
        <v>0</v>
      </c>
      <c r="D66" s="49">
        <v>0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51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140">
        <v>0</v>
      </c>
      <c r="D67" s="49">
        <v>0</v>
      </c>
      <c r="E67" s="49">
        <v>0</v>
      </c>
      <c r="F67" s="49">
        <v>0</v>
      </c>
      <c r="G67" s="49">
        <v>0</v>
      </c>
      <c r="H67" s="49">
        <v>0</v>
      </c>
      <c r="I67" s="49">
        <v>0</v>
      </c>
      <c r="J67" s="49">
        <v>0</v>
      </c>
      <c r="K67" s="51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140">
        <v>0</v>
      </c>
      <c r="D68" s="49">
        <v>0</v>
      </c>
      <c r="E68" s="49">
        <v>0</v>
      </c>
      <c r="F68" s="49">
        <v>0</v>
      </c>
      <c r="G68" s="49">
        <v>0</v>
      </c>
      <c r="H68" s="49">
        <v>0</v>
      </c>
      <c r="I68" s="49">
        <v>0</v>
      </c>
      <c r="J68" s="49">
        <v>0</v>
      </c>
      <c r="K68" s="51">
        <v>0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140">
        <v>0</v>
      </c>
      <c r="D69" s="49">
        <v>0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0</v>
      </c>
      <c r="K69" s="51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140">
        <v>0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51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140">
        <v>0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51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140">
        <v>0</v>
      </c>
      <c r="D72" s="49">
        <v>0</v>
      </c>
      <c r="E72" s="49">
        <v>0</v>
      </c>
      <c r="F72" s="49">
        <v>0</v>
      </c>
      <c r="G72" s="49">
        <v>0</v>
      </c>
      <c r="H72" s="49">
        <v>0</v>
      </c>
      <c r="I72" s="49">
        <v>0</v>
      </c>
      <c r="J72" s="49">
        <v>0</v>
      </c>
      <c r="K72" s="51">
        <v>0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140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51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140">
        <v>0</v>
      </c>
      <c r="D74" s="49">
        <v>0</v>
      </c>
      <c r="E74" s="49">
        <v>0</v>
      </c>
      <c r="F74" s="49">
        <v>0</v>
      </c>
      <c r="G74" s="49">
        <v>0</v>
      </c>
      <c r="H74" s="49">
        <v>0</v>
      </c>
      <c r="I74" s="49">
        <v>0</v>
      </c>
      <c r="J74" s="49">
        <v>0</v>
      </c>
      <c r="K74" s="51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140">
        <v>0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51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140">
        <v>0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51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140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51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140">
        <v>0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0</v>
      </c>
      <c r="J78" s="49">
        <v>0</v>
      </c>
      <c r="K78" s="51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140">
        <v>0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51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140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51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140">
        <v>0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51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140">
        <v>0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51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140">
        <v>0</v>
      </c>
      <c r="D83" s="49">
        <v>0</v>
      </c>
      <c r="E83" s="49">
        <v>0</v>
      </c>
      <c r="F83" s="49">
        <v>0</v>
      </c>
      <c r="G83" s="49">
        <v>0</v>
      </c>
      <c r="H83" s="49">
        <v>0</v>
      </c>
      <c r="I83" s="49">
        <v>0</v>
      </c>
      <c r="J83" s="49">
        <v>0</v>
      </c>
      <c r="K83" s="51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140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51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140">
        <v>0</v>
      </c>
      <c r="D85" s="49">
        <v>0</v>
      </c>
      <c r="E85" s="49">
        <v>0</v>
      </c>
      <c r="F85" s="49">
        <v>0</v>
      </c>
      <c r="G85" s="49">
        <v>0</v>
      </c>
      <c r="H85" s="49">
        <v>0</v>
      </c>
      <c r="I85" s="49">
        <v>0</v>
      </c>
      <c r="J85" s="49">
        <v>0</v>
      </c>
      <c r="K85" s="51">
        <v>0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140">
        <v>0</v>
      </c>
      <c r="D86" s="49">
        <v>0</v>
      </c>
      <c r="E86" s="49">
        <v>0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51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140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51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140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51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140">
        <v>0</v>
      </c>
      <c r="D89" s="49">
        <v>0</v>
      </c>
      <c r="E89" s="49">
        <v>0</v>
      </c>
      <c r="F89" s="49">
        <v>0</v>
      </c>
      <c r="G89" s="49">
        <v>0</v>
      </c>
      <c r="H89" s="49">
        <v>0</v>
      </c>
      <c r="I89" s="49">
        <v>0</v>
      </c>
      <c r="J89" s="49">
        <v>0</v>
      </c>
      <c r="K89" s="51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140">
        <v>0</v>
      </c>
      <c r="D90" s="49">
        <v>0</v>
      </c>
      <c r="E90" s="49">
        <v>0</v>
      </c>
      <c r="F90" s="49">
        <v>0</v>
      </c>
      <c r="G90" s="49">
        <v>0</v>
      </c>
      <c r="H90" s="49">
        <v>0</v>
      </c>
      <c r="I90" s="49">
        <v>0</v>
      </c>
      <c r="J90" s="49">
        <v>0</v>
      </c>
      <c r="K90" s="51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140">
        <v>0</v>
      </c>
      <c r="D91" s="49">
        <v>0</v>
      </c>
      <c r="E91" s="49">
        <v>0</v>
      </c>
      <c r="F91" s="49">
        <v>0</v>
      </c>
      <c r="G91" s="49">
        <v>0</v>
      </c>
      <c r="H91" s="49">
        <v>0</v>
      </c>
      <c r="I91" s="49">
        <v>0</v>
      </c>
      <c r="J91" s="49">
        <v>0</v>
      </c>
      <c r="K91" s="51">
        <v>0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140">
        <v>0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51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140">
        <v>3.0950151567633248E-2</v>
      </c>
      <c r="D93" s="49">
        <v>7.7013881148773153E-2</v>
      </c>
      <c r="E93" s="49">
        <v>0.19101028103519996</v>
      </c>
      <c r="F93" s="49">
        <v>0.50816334214272008</v>
      </c>
      <c r="G93" s="49">
        <v>0</v>
      </c>
      <c r="H93" s="49">
        <v>0</v>
      </c>
      <c r="I93" s="49">
        <v>0</v>
      </c>
      <c r="J93" s="49">
        <v>0</v>
      </c>
      <c r="K93" s="51">
        <v>0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140">
        <v>0</v>
      </c>
      <c r="D94" s="49">
        <v>0</v>
      </c>
      <c r="E94" s="49">
        <v>0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51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140">
        <v>0</v>
      </c>
      <c r="D95" s="49">
        <v>0</v>
      </c>
      <c r="E95" s="49">
        <v>0</v>
      </c>
      <c r="F95" s="49">
        <v>0</v>
      </c>
      <c r="G95" s="49">
        <v>0</v>
      </c>
      <c r="H95" s="49">
        <v>0</v>
      </c>
      <c r="I95" s="49">
        <v>0</v>
      </c>
      <c r="J95" s="49">
        <v>0</v>
      </c>
      <c r="K95" s="51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140">
        <v>0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51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140">
        <v>0</v>
      </c>
      <c r="D97" s="49">
        <v>0</v>
      </c>
      <c r="E97" s="49">
        <v>0</v>
      </c>
      <c r="F97" s="49">
        <v>0</v>
      </c>
      <c r="G97" s="49">
        <v>0</v>
      </c>
      <c r="H97" s="49">
        <v>0</v>
      </c>
      <c r="I97" s="49">
        <v>0</v>
      </c>
      <c r="J97" s="49">
        <v>0</v>
      </c>
      <c r="K97" s="51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140">
        <v>0</v>
      </c>
      <c r="D98" s="49">
        <v>0</v>
      </c>
      <c r="E98" s="49">
        <v>0</v>
      </c>
      <c r="F98" s="49">
        <v>0</v>
      </c>
      <c r="G98" s="49">
        <v>0</v>
      </c>
      <c r="H98" s="49">
        <v>0</v>
      </c>
      <c r="I98" s="49">
        <v>0</v>
      </c>
      <c r="J98" s="49">
        <v>0</v>
      </c>
      <c r="K98" s="51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140">
        <v>0</v>
      </c>
      <c r="D99" s="49">
        <v>0</v>
      </c>
      <c r="E99" s="49">
        <v>0</v>
      </c>
      <c r="F99" s="49">
        <v>0</v>
      </c>
      <c r="G99" s="49">
        <v>0</v>
      </c>
      <c r="H99" s="49">
        <v>0</v>
      </c>
      <c r="I99" s="49">
        <v>0</v>
      </c>
      <c r="J99" s="49">
        <v>0</v>
      </c>
      <c r="K99" s="51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140">
        <v>0</v>
      </c>
      <c r="D100" s="49">
        <v>0</v>
      </c>
      <c r="E100" s="49">
        <v>0</v>
      </c>
      <c r="F100" s="49">
        <v>0</v>
      </c>
      <c r="G100" s="49">
        <v>0</v>
      </c>
      <c r="H100" s="49">
        <v>0</v>
      </c>
      <c r="I100" s="49">
        <v>0</v>
      </c>
      <c r="J100" s="49">
        <v>0</v>
      </c>
      <c r="K100" s="51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140">
        <v>0</v>
      </c>
      <c r="D101" s="49">
        <v>0</v>
      </c>
      <c r="E101" s="49">
        <v>0</v>
      </c>
      <c r="F101" s="49">
        <v>0</v>
      </c>
      <c r="G101" s="49">
        <v>0</v>
      </c>
      <c r="H101" s="49">
        <v>0</v>
      </c>
      <c r="I101" s="49">
        <v>0</v>
      </c>
      <c r="J101" s="49">
        <v>0</v>
      </c>
      <c r="K101" s="51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140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51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140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51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140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51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140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51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140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51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140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51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140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51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140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51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140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51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140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51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140">
        <v>0</v>
      </c>
      <c r="D112" s="49">
        <v>0</v>
      </c>
      <c r="E112" s="49">
        <v>0</v>
      </c>
      <c r="F112" s="49">
        <v>0</v>
      </c>
      <c r="G112" s="49">
        <v>0</v>
      </c>
      <c r="H112" s="49">
        <v>0</v>
      </c>
      <c r="I112" s="49">
        <v>0</v>
      </c>
      <c r="J112" s="49">
        <v>0</v>
      </c>
      <c r="K112" s="51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140">
        <v>0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51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140">
        <v>0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51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140">
        <v>0</v>
      </c>
      <c r="D115" s="49">
        <v>0</v>
      </c>
      <c r="E115" s="49">
        <v>0</v>
      </c>
      <c r="F115" s="49">
        <v>0</v>
      </c>
      <c r="G115" s="49">
        <v>0</v>
      </c>
      <c r="H115" s="49">
        <v>0</v>
      </c>
      <c r="I115" s="49">
        <v>0</v>
      </c>
      <c r="J115" s="49">
        <v>0</v>
      </c>
      <c r="K115" s="51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140">
        <v>0</v>
      </c>
      <c r="D116" s="49">
        <v>0</v>
      </c>
      <c r="E116" s="49">
        <v>0</v>
      </c>
      <c r="F116" s="49">
        <v>0</v>
      </c>
      <c r="G116" s="49">
        <v>0</v>
      </c>
      <c r="H116" s="49">
        <v>0</v>
      </c>
      <c r="I116" s="49">
        <v>0</v>
      </c>
      <c r="J116" s="49">
        <v>0</v>
      </c>
      <c r="K116" s="51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140">
        <v>0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51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140">
        <v>0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51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140">
        <v>0</v>
      </c>
      <c r="D119" s="49">
        <v>0</v>
      </c>
      <c r="E119" s="49">
        <v>0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51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140">
        <v>0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0</v>
      </c>
      <c r="K120" s="51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140">
        <v>0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51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140">
        <v>0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51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140">
        <v>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51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140">
        <v>0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51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140">
        <v>0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51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140">
        <v>0</v>
      </c>
      <c r="D126" s="49">
        <v>0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51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140">
        <v>0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51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140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51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140">
        <v>0</v>
      </c>
      <c r="D129" s="49">
        <v>0</v>
      </c>
      <c r="E129" s="49">
        <v>0</v>
      </c>
      <c r="F129" s="49">
        <v>0</v>
      </c>
      <c r="G129" s="49">
        <v>0</v>
      </c>
      <c r="H129" s="49">
        <v>0</v>
      </c>
      <c r="I129" s="49">
        <v>0</v>
      </c>
      <c r="J129" s="49">
        <v>0</v>
      </c>
      <c r="K129" s="51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140">
        <v>0</v>
      </c>
      <c r="D130" s="49">
        <v>0</v>
      </c>
      <c r="E130" s="49">
        <v>0</v>
      </c>
      <c r="F130" s="49">
        <v>0</v>
      </c>
      <c r="G130" s="49">
        <v>0</v>
      </c>
      <c r="H130" s="49">
        <v>0</v>
      </c>
      <c r="I130" s="49">
        <v>0</v>
      </c>
      <c r="J130" s="49">
        <v>0</v>
      </c>
      <c r="K130" s="51">
        <v>0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140">
        <v>0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51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140">
        <v>0</v>
      </c>
      <c r="D132" s="49">
        <v>0</v>
      </c>
      <c r="E132" s="49">
        <v>0</v>
      </c>
      <c r="F132" s="49">
        <v>0</v>
      </c>
      <c r="G132" s="49">
        <v>0</v>
      </c>
      <c r="H132" s="49">
        <v>0</v>
      </c>
      <c r="I132" s="49">
        <v>0</v>
      </c>
      <c r="J132" s="49">
        <v>0</v>
      </c>
      <c r="K132" s="51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140">
        <v>0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51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140">
        <v>0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51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140">
        <v>0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51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140">
        <v>0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51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140">
        <v>0</v>
      </c>
      <c r="D137" s="49">
        <v>0</v>
      </c>
      <c r="E137" s="49">
        <v>0</v>
      </c>
      <c r="F137" s="49">
        <v>0</v>
      </c>
      <c r="G137" s="49">
        <v>0</v>
      </c>
      <c r="H137" s="49">
        <v>0</v>
      </c>
      <c r="I137" s="49">
        <v>0</v>
      </c>
      <c r="J137" s="49">
        <v>0</v>
      </c>
      <c r="K137" s="51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140">
        <v>0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51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140">
        <v>0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51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140">
        <v>0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0</v>
      </c>
      <c r="J140" s="49">
        <v>0</v>
      </c>
      <c r="K140" s="51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140">
        <v>0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51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140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51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140">
        <v>0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51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140">
        <v>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51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140">
        <v>0</v>
      </c>
      <c r="D145" s="49">
        <v>0</v>
      </c>
      <c r="E145" s="49">
        <v>0</v>
      </c>
      <c r="F145" s="49">
        <v>0</v>
      </c>
      <c r="G145" s="49">
        <v>0</v>
      </c>
      <c r="H145" s="49">
        <v>0</v>
      </c>
      <c r="I145" s="49">
        <v>0</v>
      </c>
      <c r="J145" s="49">
        <v>0</v>
      </c>
      <c r="K145" s="51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140">
        <v>0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51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140">
        <v>0</v>
      </c>
      <c r="D147" s="49">
        <v>0</v>
      </c>
      <c r="E147" s="49">
        <v>0</v>
      </c>
      <c r="F147" s="49">
        <v>0</v>
      </c>
      <c r="G147" s="49">
        <v>0</v>
      </c>
      <c r="H147" s="49">
        <v>0</v>
      </c>
      <c r="I147" s="49">
        <v>0</v>
      </c>
      <c r="J147" s="49">
        <v>0</v>
      </c>
      <c r="K147" s="51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140">
        <v>0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51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140">
        <v>0</v>
      </c>
      <c r="D149" s="49">
        <v>0</v>
      </c>
      <c r="E149" s="49">
        <v>0</v>
      </c>
      <c r="F149" s="49">
        <v>0</v>
      </c>
      <c r="G149" s="49">
        <v>0</v>
      </c>
      <c r="H149" s="49">
        <v>0</v>
      </c>
      <c r="I149" s="49">
        <v>0</v>
      </c>
      <c r="J149" s="49">
        <v>0</v>
      </c>
      <c r="K149" s="51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140">
        <v>0</v>
      </c>
      <c r="D150" s="49">
        <v>0</v>
      </c>
      <c r="E150" s="49">
        <v>0</v>
      </c>
      <c r="F150" s="49">
        <v>0</v>
      </c>
      <c r="G150" s="49">
        <v>0</v>
      </c>
      <c r="H150" s="49">
        <v>0</v>
      </c>
      <c r="I150" s="49">
        <v>0</v>
      </c>
      <c r="J150" s="49">
        <v>0</v>
      </c>
      <c r="K150" s="51">
        <v>0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140">
        <v>0</v>
      </c>
      <c r="D151" s="49">
        <v>0</v>
      </c>
      <c r="E151" s="49">
        <v>0</v>
      </c>
      <c r="F151" s="49">
        <v>0</v>
      </c>
      <c r="G151" s="49">
        <v>0</v>
      </c>
      <c r="H151" s="49">
        <v>0</v>
      </c>
      <c r="I151" s="49">
        <v>0</v>
      </c>
      <c r="J151" s="49">
        <v>0</v>
      </c>
      <c r="K151" s="51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140">
        <v>0</v>
      </c>
      <c r="D152" s="49">
        <v>0</v>
      </c>
      <c r="E152" s="49">
        <v>0</v>
      </c>
      <c r="F152" s="49">
        <v>0</v>
      </c>
      <c r="G152" s="49">
        <v>0</v>
      </c>
      <c r="H152" s="49">
        <v>0</v>
      </c>
      <c r="I152" s="49">
        <v>0</v>
      </c>
      <c r="J152" s="49">
        <v>0</v>
      </c>
      <c r="K152" s="51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140">
        <v>0</v>
      </c>
      <c r="D153" s="49">
        <v>0</v>
      </c>
      <c r="E153" s="49">
        <v>0</v>
      </c>
      <c r="F153" s="49">
        <v>0</v>
      </c>
      <c r="G153" s="49">
        <v>0</v>
      </c>
      <c r="H153" s="49">
        <v>0</v>
      </c>
      <c r="I153" s="49">
        <v>0</v>
      </c>
      <c r="J153" s="49">
        <v>0</v>
      </c>
      <c r="K153" s="51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140">
        <v>0</v>
      </c>
      <c r="D154" s="49">
        <v>0</v>
      </c>
      <c r="E154" s="49">
        <v>0</v>
      </c>
      <c r="F154" s="49">
        <v>0</v>
      </c>
      <c r="G154" s="49">
        <v>0</v>
      </c>
      <c r="H154" s="49">
        <v>0</v>
      </c>
      <c r="I154" s="49">
        <v>0</v>
      </c>
      <c r="J154" s="49">
        <v>0</v>
      </c>
      <c r="K154" s="51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140">
        <v>0</v>
      </c>
      <c r="D155" s="49">
        <v>0</v>
      </c>
      <c r="E155" s="49">
        <v>0</v>
      </c>
      <c r="F155" s="49">
        <v>0</v>
      </c>
      <c r="G155" s="49">
        <v>0</v>
      </c>
      <c r="H155" s="49">
        <v>0</v>
      </c>
      <c r="I155" s="49">
        <v>0</v>
      </c>
      <c r="J155" s="49">
        <v>0</v>
      </c>
      <c r="K155" s="51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140">
        <v>0</v>
      </c>
      <c r="D156" s="49">
        <v>0</v>
      </c>
      <c r="E156" s="49">
        <v>0</v>
      </c>
      <c r="F156" s="49">
        <v>0</v>
      </c>
      <c r="G156" s="49">
        <v>0</v>
      </c>
      <c r="H156" s="49">
        <v>0</v>
      </c>
      <c r="I156" s="49">
        <v>0</v>
      </c>
      <c r="J156" s="49">
        <v>0</v>
      </c>
      <c r="K156" s="51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140">
        <v>0</v>
      </c>
      <c r="D157" s="49">
        <v>0</v>
      </c>
      <c r="E157" s="49">
        <v>0</v>
      </c>
      <c r="F157" s="49">
        <v>0</v>
      </c>
      <c r="G157" s="49">
        <v>0</v>
      </c>
      <c r="H157" s="49">
        <v>0</v>
      </c>
      <c r="I157" s="49">
        <v>0</v>
      </c>
      <c r="J157" s="49">
        <v>0</v>
      </c>
      <c r="K157" s="51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140">
        <v>0</v>
      </c>
      <c r="D158" s="49">
        <v>0</v>
      </c>
      <c r="E158" s="49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51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140">
        <v>0</v>
      </c>
      <c r="D159" s="49">
        <v>0</v>
      </c>
      <c r="E159" s="49">
        <v>0</v>
      </c>
      <c r="F159" s="49">
        <v>0</v>
      </c>
      <c r="G159" s="49">
        <v>0</v>
      </c>
      <c r="H159" s="49">
        <v>0</v>
      </c>
      <c r="I159" s="49">
        <v>0</v>
      </c>
      <c r="J159" s="49">
        <v>0</v>
      </c>
      <c r="K159" s="51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140">
        <v>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51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140">
        <v>0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51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140">
        <v>0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0</v>
      </c>
      <c r="K162" s="51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140">
        <v>8.4127999999999986E-25</v>
      </c>
      <c r="D163" s="49">
        <v>8.4127999999999986E-25</v>
      </c>
      <c r="E163" s="49">
        <v>8.4127999999999986E-25</v>
      </c>
      <c r="F163" s="49">
        <v>2.6272669632000003E-2</v>
      </c>
      <c r="G163" s="49">
        <v>3.0510196991999999E-2</v>
      </c>
      <c r="H163" s="49">
        <v>0.10142441701185585</v>
      </c>
      <c r="I163" s="49">
        <v>0.30952275699418896</v>
      </c>
      <c r="J163" s="49">
        <v>0.77019166668378036</v>
      </c>
      <c r="K163" s="51">
        <v>1.5491305445370251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140">
        <v>0</v>
      </c>
      <c r="D164" s="49">
        <v>0</v>
      </c>
      <c r="E164" s="49">
        <v>0</v>
      </c>
      <c r="F164" s="49">
        <v>0</v>
      </c>
      <c r="G164" s="49">
        <v>0</v>
      </c>
      <c r="H164" s="49">
        <v>0</v>
      </c>
      <c r="I164" s="49">
        <v>0</v>
      </c>
      <c r="J164" s="49">
        <v>0</v>
      </c>
      <c r="K164" s="51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140">
        <v>0</v>
      </c>
      <c r="D165" s="49">
        <v>0</v>
      </c>
      <c r="E165" s="49">
        <v>0</v>
      </c>
      <c r="F165" s="49">
        <v>0</v>
      </c>
      <c r="G165" s="49">
        <v>0</v>
      </c>
      <c r="H165" s="49">
        <v>0</v>
      </c>
      <c r="I165" s="49">
        <v>0</v>
      </c>
      <c r="J165" s="49">
        <v>0</v>
      </c>
      <c r="K165" s="51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140">
        <v>0</v>
      </c>
      <c r="D166" s="49">
        <v>0</v>
      </c>
      <c r="E166" s="49">
        <v>0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51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140">
        <v>0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51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140">
        <v>0</v>
      </c>
      <c r="D168" s="49">
        <v>0</v>
      </c>
      <c r="E168" s="49">
        <v>0</v>
      </c>
      <c r="F168" s="49">
        <v>0</v>
      </c>
      <c r="G168" s="49">
        <v>0</v>
      </c>
      <c r="H168" s="49">
        <v>0</v>
      </c>
      <c r="I168" s="49">
        <v>0</v>
      </c>
      <c r="J168" s="49">
        <v>0</v>
      </c>
      <c r="K168" s="51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140">
        <v>1.9808097003285289E-2</v>
      </c>
      <c r="D169" s="49">
        <v>4.9288883935214835E-2</v>
      </c>
      <c r="E169" s="49">
        <v>0.12164396076856317</v>
      </c>
      <c r="F169" s="49">
        <v>1.276207710624</v>
      </c>
      <c r="G169" s="49">
        <v>0</v>
      </c>
      <c r="H169" s="49">
        <v>0</v>
      </c>
      <c r="I169" s="49">
        <v>0</v>
      </c>
      <c r="J169" s="49">
        <v>0</v>
      </c>
      <c r="K169" s="51">
        <v>0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140">
        <v>0</v>
      </c>
      <c r="D170" s="49">
        <v>0</v>
      </c>
      <c r="E170" s="49">
        <v>0</v>
      </c>
      <c r="F170" s="49">
        <v>0</v>
      </c>
      <c r="G170" s="49">
        <v>0</v>
      </c>
      <c r="H170" s="49">
        <v>0</v>
      </c>
      <c r="I170" s="49">
        <v>0</v>
      </c>
      <c r="J170" s="49">
        <v>0</v>
      </c>
      <c r="K170" s="51">
        <v>0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140">
        <v>0</v>
      </c>
      <c r="D171" s="49">
        <v>0</v>
      </c>
      <c r="E171" s="49">
        <v>0</v>
      </c>
      <c r="F171" s="49">
        <v>0</v>
      </c>
      <c r="G171" s="49">
        <v>0</v>
      </c>
      <c r="H171" s="49">
        <v>0</v>
      </c>
      <c r="I171" s="49">
        <v>0</v>
      </c>
      <c r="J171" s="49">
        <v>0</v>
      </c>
      <c r="K171" s="51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140">
        <v>0</v>
      </c>
      <c r="D172" s="49">
        <v>0</v>
      </c>
      <c r="E172" s="49">
        <v>0</v>
      </c>
      <c r="F172" s="49">
        <v>0</v>
      </c>
      <c r="G172" s="49">
        <v>0</v>
      </c>
      <c r="H172" s="49">
        <v>0</v>
      </c>
      <c r="I172" s="49">
        <v>0</v>
      </c>
      <c r="J172" s="49">
        <v>0</v>
      </c>
      <c r="K172" s="51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140">
        <v>0</v>
      </c>
      <c r="D173" s="49">
        <v>0</v>
      </c>
      <c r="E173" s="49">
        <v>0</v>
      </c>
      <c r="F173" s="49">
        <v>0</v>
      </c>
      <c r="G173" s="49">
        <v>0</v>
      </c>
      <c r="H173" s="49">
        <v>0</v>
      </c>
      <c r="I173" s="49">
        <v>0</v>
      </c>
      <c r="J173" s="49">
        <v>0</v>
      </c>
      <c r="K173" s="51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140">
        <v>0</v>
      </c>
      <c r="D174" s="49">
        <v>0</v>
      </c>
      <c r="E174" s="49">
        <v>0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51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140">
        <v>0</v>
      </c>
      <c r="D175" s="49">
        <v>0</v>
      </c>
      <c r="E175" s="49">
        <v>0</v>
      </c>
      <c r="F175" s="49">
        <v>0</v>
      </c>
      <c r="G175" s="49">
        <v>0</v>
      </c>
      <c r="H175" s="49">
        <v>0</v>
      </c>
      <c r="I175" s="49">
        <v>0</v>
      </c>
      <c r="J175" s="49">
        <v>0</v>
      </c>
      <c r="K175" s="51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140">
        <v>0</v>
      </c>
      <c r="D176" s="49">
        <v>0</v>
      </c>
      <c r="E176" s="49">
        <v>0</v>
      </c>
      <c r="F176" s="49">
        <v>0</v>
      </c>
      <c r="G176" s="49">
        <v>0</v>
      </c>
      <c r="H176" s="49">
        <v>0</v>
      </c>
      <c r="I176" s="49">
        <v>0</v>
      </c>
      <c r="J176" s="49">
        <v>0</v>
      </c>
      <c r="K176" s="51">
        <v>0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140">
        <v>0</v>
      </c>
      <c r="D177" s="49">
        <v>0</v>
      </c>
      <c r="E177" s="49">
        <v>0</v>
      </c>
      <c r="F177" s="49">
        <v>0</v>
      </c>
      <c r="G177" s="49">
        <v>0</v>
      </c>
      <c r="H177" s="49">
        <v>0</v>
      </c>
      <c r="I177" s="49">
        <v>0</v>
      </c>
      <c r="J177" s="49">
        <v>0</v>
      </c>
      <c r="K177" s="51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140">
        <v>0</v>
      </c>
      <c r="D178" s="49">
        <v>0</v>
      </c>
      <c r="E178" s="49">
        <v>0</v>
      </c>
      <c r="F178" s="49">
        <v>0</v>
      </c>
      <c r="G178" s="49">
        <v>0</v>
      </c>
      <c r="H178" s="49">
        <v>0</v>
      </c>
      <c r="I178" s="49">
        <v>0</v>
      </c>
      <c r="J178" s="49">
        <v>0</v>
      </c>
      <c r="K178" s="51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140">
        <v>0</v>
      </c>
      <c r="D179" s="49">
        <v>0</v>
      </c>
      <c r="E179" s="49">
        <v>0</v>
      </c>
      <c r="F179" s="49">
        <v>0</v>
      </c>
      <c r="G179" s="49">
        <v>0</v>
      </c>
      <c r="H179" s="49">
        <v>0</v>
      </c>
      <c r="I179" s="49">
        <v>0</v>
      </c>
      <c r="J179" s="49">
        <v>0</v>
      </c>
      <c r="K179" s="51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140">
        <v>0</v>
      </c>
      <c r="D180" s="49">
        <v>0</v>
      </c>
      <c r="E180" s="49">
        <v>0</v>
      </c>
      <c r="F180" s="49">
        <v>0</v>
      </c>
      <c r="G180" s="49">
        <v>0</v>
      </c>
      <c r="H180" s="49">
        <v>0</v>
      </c>
      <c r="I180" s="49">
        <v>0</v>
      </c>
      <c r="J180" s="49">
        <v>0</v>
      </c>
      <c r="K180" s="51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140">
        <v>0</v>
      </c>
      <c r="D181" s="49">
        <v>0</v>
      </c>
      <c r="E181" s="49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51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140">
        <v>0</v>
      </c>
      <c r="D182" s="49">
        <v>0</v>
      </c>
      <c r="E182" s="49">
        <v>0</v>
      </c>
      <c r="F182" s="49">
        <v>0</v>
      </c>
      <c r="G182" s="49">
        <v>0</v>
      </c>
      <c r="H182" s="49">
        <v>0</v>
      </c>
      <c r="I182" s="49">
        <v>0</v>
      </c>
      <c r="J182" s="49">
        <v>0</v>
      </c>
      <c r="K182" s="51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140">
        <v>0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51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140">
        <v>0</v>
      </c>
      <c r="D184" s="49">
        <v>0</v>
      </c>
      <c r="E184" s="49">
        <v>0</v>
      </c>
      <c r="F184" s="49">
        <v>0</v>
      </c>
      <c r="G184" s="49">
        <v>0</v>
      </c>
      <c r="H184" s="49">
        <v>0</v>
      </c>
      <c r="I184" s="49">
        <v>0</v>
      </c>
      <c r="J184" s="49">
        <v>0</v>
      </c>
      <c r="K184" s="51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140">
        <v>0</v>
      </c>
      <c r="D185" s="49">
        <v>0</v>
      </c>
      <c r="E185" s="49">
        <v>0</v>
      </c>
      <c r="F185" s="49">
        <v>0</v>
      </c>
      <c r="G185" s="49">
        <v>0</v>
      </c>
      <c r="H185" s="49">
        <v>0</v>
      </c>
      <c r="I185" s="49">
        <v>0</v>
      </c>
      <c r="J185" s="49">
        <v>0</v>
      </c>
      <c r="K185" s="51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140">
        <v>0</v>
      </c>
      <c r="D186" s="49">
        <v>0</v>
      </c>
      <c r="E186" s="49">
        <v>0</v>
      </c>
      <c r="F186" s="49">
        <v>0</v>
      </c>
      <c r="G186" s="49">
        <v>0</v>
      </c>
      <c r="H186" s="49">
        <v>0</v>
      </c>
      <c r="I186" s="49">
        <v>0</v>
      </c>
      <c r="J186" s="49">
        <v>0</v>
      </c>
      <c r="K186" s="51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140">
        <v>0</v>
      </c>
      <c r="D187" s="49">
        <v>0</v>
      </c>
      <c r="E187" s="49">
        <v>0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51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140">
        <v>0</v>
      </c>
      <c r="D188" s="49">
        <v>0</v>
      </c>
      <c r="E188" s="49">
        <v>0</v>
      </c>
      <c r="F188" s="49">
        <v>0</v>
      </c>
      <c r="G188" s="49">
        <v>0</v>
      </c>
      <c r="H188" s="49">
        <v>0</v>
      </c>
      <c r="I188" s="49">
        <v>0</v>
      </c>
      <c r="J188" s="49">
        <v>0</v>
      </c>
      <c r="K188" s="51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140">
        <v>0</v>
      </c>
      <c r="D189" s="49">
        <v>0</v>
      </c>
      <c r="E189" s="49">
        <v>0</v>
      </c>
      <c r="F189" s="49">
        <v>0</v>
      </c>
      <c r="G189" s="49">
        <v>0</v>
      </c>
      <c r="H189" s="49">
        <v>0</v>
      </c>
      <c r="I189" s="49">
        <v>0</v>
      </c>
      <c r="J189" s="49">
        <v>0</v>
      </c>
      <c r="K189" s="51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140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51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140">
        <v>0</v>
      </c>
      <c r="D191" s="49">
        <v>0</v>
      </c>
      <c r="E191" s="49">
        <v>0</v>
      </c>
      <c r="F191" s="49">
        <v>0</v>
      </c>
      <c r="G191" s="49">
        <v>0</v>
      </c>
      <c r="H191" s="49">
        <v>0</v>
      </c>
      <c r="I191" s="49">
        <v>0</v>
      </c>
      <c r="J191" s="49">
        <v>0</v>
      </c>
      <c r="K191" s="51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140">
        <v>0</v>
      </c>
      <c r="D192" s="49">
        <v>0</v>
      </c>
      <c r="E192" s="49">
        <v>0</v>
      </c>
      <c r="F192" s="49">
        <v>0</v>
      </c>
      <c r="G192" s="49">
        <v>0</v>
      </c>
      <c r="H192" s="49">
        <v>0</v>
      </c>
      <c r="I192" s="49">
        <v>0</v>
      </c>
      <c r="J192" s="49">
        <v>0</v>
      </c>
      <c r="K192" s="51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140">
        <v>0</v>
      </c>
      <c r="D193" s="49">
        <v>0</v>
      </c>
      <c r="E193" s="49">
        <v>0</v>
      </c>
      <c r="F193" s="49">
        <v>0</v>
      </c>
      <c r="G193" s="49">
        <v>0</v>
      </c>
      <c r="H193" s="49">
        <v>0</v>
      </c>
      <c r="I193" s="49">
        <v>0</v>
      </c>
      <c r="J193" s="49">
        <v>0</v>
      </c>
      <c r="K193" s="51">
        <v>0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140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51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140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51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140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51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140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51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140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51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140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51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140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51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140">
        <v>0</v>
      </c>
      <c r="D201" s="49">
        <v>0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</v>
      </c>
      <c r="K201" s="51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141">
        <f>SUM(C7:C201)</f>
        <v>6.190030313526651E-2</v>
      </c>
      <c r="D202" s="61">
        <f t="shared" ref="D202:K202" si="0">SUM(D7:D201)</f>
        <v>0.15402776229754631</v>
      </c>
      <c r="E202" s="61">
        <f t="shared" si="0"/>
        <v>0.3832703614802303</v>
      </c>
      <c r="F202" s="61">
        <f t="shared" si="0"/>
        <v>3.2745083509459207</v>
      </c>
      <c r="G202" s="61">
        <f t="shared" si="0"/>
        <v>0.510473897472</v>
      </c>
      <c r="H202" s="61">
        <f t="shared" si="0"/>
        <v>3.6512790124268091</v>
      </c>
      <c r="I202" s="62">
        <f t="shared" si="0"/>
        <v>26.61895710150025</v>
      </c>
      <c r="J202" s="62">
        <f t="shared" si="0"/>
        <v>66.236483334805101</v>
      </c>
      <c r="K202" s="63">
        <f t="shared" si="0"/>
        <v>133.22522683018417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</v>
      </c>
      <c r="D210" s="55">
        <f>SUMIF($N$7:$N$208,$B$210,D$7:D$208)</f>
        <v>0</v>
      </c>
      <c r="E210" s="55">
        <f>SUMIF($N$7:$N$208,$B$210,E$7:E$208)</f>
        <v>0</v>
      </c>
      <c r="F210" s="55">
        <f>SUMIF($N$7:$N$208,$B$210,F$7:F$208)</f>
        <v>0</v>
      </c>
      <c r="G210" s="55">
        <f>SUMIF($N$7:$N$208,$B$210,G$7:G$208)</f>
        <v>0</v>
      </c>
      <c r="H210" s="55">
        <f>SUMIF($N$7:$N$208,$B$210,H$7:H$208)</f>
        <v>0</v>
      </c>
      <c r="I210" s="56">
        <f>SUMIF($N$7:$N$208,$B$210,I$7:I$208)</f>
        <v>0</v>
      </c>
      <c r="J210" s="56">
        <f>SUMIF($N$7:$N$208,$B$210,J$7:J$208)</f>
        <v>0</v>
      </c>
      <c r="K210" s="57">
        <f>SUMIF($N$7:$N$208,$B$210,K$7:K$208)</f>
        <v>0</v>
      </c>
    </row>
    <row r="211" spans="2:11">
      <c r="B211" s="95" t="str">
        <f>'GHG Summary Master'!B211</f>
        <v>Central and South America</v>
      </c>
      <c r="C211" s="58">
        <f>SUMIF($N$7:$N$208,$B$211,C$7:C$208)</f>
        <v>0</v>
      </c>
      <c r="D211" s="58">
        <f>SUMIF($N$7:$N$208,$B$211,D$7:D$208)</f>
        <v>0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5.075824857091854E-2</v>
      </c>
      <c r="D213" s="58">
        <f>SUMIF($N$7:$N$208,$B$213,D$7:D$208)</f>
        <v>0.12630276508398799</v>
      </c>
      <c r="E213" s="58">
        <f>SUMIF($N$7:$N$208,$B$213,E$7:E$208)</f>
        <v>0.31265424180376311</v>
      </c>
      <c r="F213" s="58">
        <f>SUMIF($N$7:$N$208,$B$213,F$7:F$208)</f>
        <v>1.78437105276672</v>
      </c>
      <c r="G213" s="58">
        <f>SUMIF($N$7:$N$208,$B$213,G$7:G$208)</f>
        <v>0</v>
      </c>
      <c r="H213" s="58">
        <f>SUMIF($N$7:$N$208,$B$213,H$7:H$208)</f>
        <v>0</v>
      </c>
      <c r="I213" s="59">
        <f>SUMIF($N$7:$N$208,$B$213,I$7:I$208)</f>
        <v>0</v>
      </c>
      <c r="J213" s="59">
        <f>SUMIF($N$7:$N$208,$B$213,J$7:J$208)</f>
        <v>0</v>
      </c>
      <c r="K213" s="60">
        <f>SUMIF($N$7:$N$208,$B$213,K$7:K$208)</f>
        <v>0</v>
      </c>
    </row>
    <row r="214" spans="2:11">
      <c r="B214" s="95" t="str">
        <f>'GHG Summary Master'!B214</f>
        <v>Non-OECD Asia</v>
      </c>
      <c r="C214" s="58">
        <f>SUMIF($N$7:$N$208,$B$214,C$7:C$208)</f>
        <v>1.1142054564347968E-2</v>
      </c>
      <c r="D214" s="58">
        <f>SUMIF($N$7:$N$208,$B$214,D$7:D$208)</f>
        <v>2.7724997213558332E-2</v>
      </c>
      <c r="E214" s="58">
        <f>SUMIF($N$7:$N$208,$B$214,E$7:E$208)</f>
        <v>7.0616119676467193E-2</v>
      </c>
      <c r="F214" s="58">
        <f>SUMIF($N$7:$N$208,$B$214,F$7:F$208)</f>
        <v>1.4901372981792007</v>
      </c>
      <c r="G214" s="58">
        <f>SUMIF($N$7:$N$208,$B$214,G$7:G$208)</f>
        <v>0.510473897472</v>
      </c>
      <c r="H214" s="58">
        <f>SUMIF($N$7:$N$208,$B$214,H$7:H$208)</f>
        <v>3.6512790124268091</v>
      </c>
      <c r="I214" s="59">
        <f>SUMIF($N$7:$N$208,$B$214,I$7:I$208)</f>
        <v>26.61895710150025</v>
      </c>
      <c r="J214" s="59">
        <f>SUMIF($N$7:$N$208,$B$214,J$7:J$208)</f>
        <v>66.236483334805101</v>
      </c>
      <c r="K214" s="60">
        <f>SUMIF($N$7:$N$208,$B$214,K$7:K$208)</f>
        <v>133.22522683018417</v>
      </c>
    </row>
    <row r="215" spans="2:11">
      <c r="B215" s="95" t="str">
        <f>'GHG Summary Master'!B215</f>
        <v>Non-OECD Europe &amp; Eurasia</v>
      </c>
      <c r="C215" s="58">
        <f>SUMIF($N$7:$N$208,$B$215,C$7:C$208)</f>
        <v>0</v>
      </c>
      <c r="D215" s="58">
        <f>SUMIF($N$7:$N$208,$B$215,D$7:D$208)</f>
        <v>0</v>
      </c>
      <c r="E215" s="58">
        <f>SUMIF($N$7:$N$208,$B$215,E$7:E$208)</f>
        <v>0</v>
      </c>
      <c r="F215" s="58">
        <f>SUMIF($N$7:$N$208,$B$215,F$7:F$208)</f>
        <v>0</v>
      </c>
      <c r="G215" s="58">
        <f>SUMIF($N$7:$N$208,$B$215,G$7:G$208)</f>
        <v>0</v>
      </c>
      <c r="H215" s="58">
        <f>SUMIF($N$7:$N$208,$B$215,H$7:H$208)</f>
        <v>0</v>
      </c>
      <c r="I215" s="59">
        <f>SUMIF($N$7:$N$208,$B$215,I$7:I$208)</f>
        <v>0</v>
      </c>
      <c r="J215" s="59">
        <f>SUMIF($N$7:$N$208,$B$215,J$7:J$208)</f>
        <v>0</v>
      </c>
      <c r="K215" s="60">
        <f>SUMIF($N$7:$N$208,$B$215,K$7:K$208)</f>
        <v>0</v>
      </c>
    </row>
    <row r="216" spans="2:11">
      <c r="B216" s="97" t="str">
        <f>'GHG Summary Master'!B216</f>
        <v>EU</v>
      </c>
      <c r="C216" s="98">
        <f>SUMIF($O$7:$O$208,$B216,C$7:C$208)</f>
        <v>0</v>
      </c>
      <c r="D216" s="98">
        <f>SUMIF($O$7:$O$208,$B216,D$7:D$208)</f>
        <v>0</v>
      </c>
      <c r="E216" s="98">
        <f>SUMIF($O$7:$O$208,$B216,E$7:E$208)</f>
        <v>0</v>
      </c>
      <c r="F216" s="98">
        <f>SUMIF($O$7:$O$208,$B216,F$7:F$208)</f>
        <v>0</v>
      </c>
      <c r="G216" s="98">
        <f>SUMIF($O$7:$O$208,$B216,G$7:G$208)</f>
        <v>0</v>
      </c>
      <c r="H216" s="98">
        <f>SUMIF($O$7:$O$208,$B216,H$7:H$208)</f>
        <v>0</v>
      </c>
      <c r="I216" s="98">
        <f>SUMIF($O$7:$O$208,$B216,I$7:I$208)</f>
        <v>0</v>
      </c>
      <c r="J216" s="98">
        <f>SUMIF($O$7:$O$208,$B216,J$7:J$208)</f>
        <v>0</v>
      </c>
      <c r="K216" s="99">
        <f>SUMIF($O$7:$O$208,$B216,K$7:K$208)</f>
        <v>0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1" ht="13.5" thickBot="1">
      <c r="B218" s="154" t="s">
        <v>34</v>
      </c>
      <c r="C218" s="158">
        <f t="shared" ref="C218:K218" si="1">SUM(C210:C215)</f>
        <v>6.190030313526651E-2</v>
      </c>
      <c r="D218" s="158">
        <f t="shared" si="1"/>
        <v>0.15402776229754633</v>
      </c>
      <c r="E218" s="158">
        <f t="shared" si="1"/>
        <v>0.3832703614802303</v>
      </c>
      <c r="F218" s="158">
        <f t="shared" si="1"/>
        <v>3.2745083509459207</v>
      </c>
      <c r="G218" s="158">
        <f t="shared" si="1"/>
        <v>0.510473897472</v>
      </c>
      <c r="H218" s="158">
        <f t="shared" si="1"/>
        <v>3.6512790124268091</v>
      </c>
      <c r="I218" s="159">
        <f t="shared" si="1"/>
        <v>26.61895710150025</v>
      </c>
      <c r="J218" s="159">
        <f t="shared" si="1"/>
        <v>66.236483334805101</v>
      </c>
      <c r="K218" s="160">
        <f t="shared" si="1"/>
        <v>133.22522683018417</v>
      </c>
    </row>
    <row r="219" spans="2:11" ht="12" customHeight="1" thickTop="1">
      <c r="C219" s="132"/>
      <c r="D219" s="132"/>
      <c r="E219" s="132"/>
      <c r="F219" s="132"/>
      <c r="G219" s="132"/>
      <c r="H219" s="132"/>
      <c r="I219" s="132"/>
      <c r="J219" s="132"/>
      <c r="K219" s="132"/>
    </row>
    <row r="220" spans="2:11" ht="13.5" thickBot="1">
      <c r="C220" s="27"/>
      <c r="D220" s="27"/>
      <c r="E220" s="27"/>
      <c r="F220" s="27"/>
      <c r="G220" s="27"/>
      <c r="H220" s="27"/>
      <c r="I220" s="27"/>
      <c r="J220" s="27"/>
      <c r="K220" s="27"/>
    </row>
    <row r="221" spans="2:11" ht="13.5" thickTop="1">
      <c r="B221" s="104" t="s">
        <v>3</v>
      </c>
      <c r="C221" s="107">
        <f>C210/C$218</f>
        <v>0</v>
      </c>
      <c r="D221" s="107">
        <f t="shared" ref="D221:K221" si="2">D210/D$218</f>
        <v>0</v>
      </c>
      <c r="E221" s="107">
        <f t="shared" si="2"/>
        <v>0</v>
      </c>
      <c r="F221" s="107">
        <f t="shared" si="2"/>
        <v>0</v>
      </c>
      <c r="G221" s="107">
        <f t="shared" si="2"/>
        <v>0</v>
      </c>
      <c r="H221" s="107">
        <f t="shared" si="2"/>
        <v>0</v>
      </c>
      <c r="I221" s="107">
        <f t="shared" si="2"/>
        <v>0</v>
      </c>
      <c r="J221" s="107">
        <f t="shared" si="2"/>
        <v>0</v>
      </c>
      <c r="K221" s="108">
        <f t="shared" si="2"/>
        <v>0</v>
      </c>
    </row>
    <row r="222" spans="2:11">
      <c r="B222" s="105" t="s">
        <v>328</v>
      </c>
      <c r="C222" s="109">
        <f t="shared" ref="C222:K226" si="3">C211/C$218</f>
        <v>0</v>
      </c>
      <c r="D222" s="109">
        <f t="shared" si="3"/>
        <v>0</v>
      </c>
      <c r="E222" s="109">
        <f t="shared" si="3"/>
        <v>0</v>
      </c>
      <c r="F222" s="109">
        <f t="shared" si="3"/>
        <v>0</v>
      </c>
      <c r="G222" s="109">
        <f t="shared" si="3"/>
        <v>0</v>
      </c>
      <c r="H222" s="109">
        <f t="shared" si="3"/>
        <v>0</v>
      </c>
      <c r="I222" s="109">
        <f t="shared" si="3"/>
        <v>0</v>
      </c>
      <c r="J222" s="109">
        <f t="shared" si="3"/>
        <v>0</v>
      </c>
      <c r="K222" s="110">
        <f t="shared" si="3"/>
        <v>0</v>
      </c>
    </row>
    <row r="223" spans="2:11">
      <c r="B223" s="105" t="s">
        <v>17</v>
      </c>
      <c r="C223" s="109">
        <f t="shared" si="3"/>
        <v>0</v>
      </c>
      <c r="D223" s="109">
        <f t="shared" si="3"/>
        <v>0</v>
      </c>
      <c r="E223" s="109">
        <f t="shared" si="3"/>
        <v>0</v>
      </c>
      <c r="F223" s="109">
        <f t="shared" si="3"/>
        <v>0</v>
      </c>
      <c r="G223" s="109">
        <f t="shared" si="3"/>
        <v>0</v>
      </c>
      <c r="H223" s="109">
        <f t="shared" si="3"/>
        <v>0</v>
      </c>
      <c r="I223" s="109">
        <f t="shared" si="3"/>
        <v>0</v>
      </c>
      <c r="J223" s="109">
        <f t="shared" si="3"/>
        <v>0</v>
      </c>
      <c r="K223" s="110">
        <f t="shared" si="3"/>
        <v>0</v>
      </c>
    </row>
    <row r="224" spans="2:11">
      <c r="B224" s="105" t="s">
        <v>325</v>
      </c>
      <c r="C224" s="109">
        <f t="shared" si="3"/>
        <v>0.82000000000000006</v>
      </c>
      <c r="D224" s="109">
        <f t="shared" si="3"/>
        <v>0.82000000000000006</v>
      </c>
      <c r="E224" s="109">
        <f t="shared" si="3"/>
        <v>0.81575376868761695</v>
      </c>
      <c r="F224" s="109">
        <f t="shared" si="3"/>
        <v>0.54492792857018102</v>
      </c>
      <c r="G224" s="109">
        <f t="shared" si="3"/>
        <v>0</v>
      </c>
      <c r="H224" s="109">
        <f t="shared" si="3"/>
        <v>0</v>
      </c>
      <c r="I224" s="109">
        <f t="shared" si="3"/>
        <v>0</v>
      </c>
      <c r="J224" s="109">
        <f t="shared" si="3"/>
        <v>0</v>
      </c>
      <c r="K224" s="110">
        <f t="shared" si="3"/>
        <v>0</v>
      </c>
    </row>
    <row r="225" spans="2:11">
      <c r="B225" s="105" t="s">
        <v>327</v>
      </c>
      <c r="C225" s="109">
        <f t="shared" si="3"/>
        <v>0.17999999999999994</v>
      </c>
      <c r="D225" s="109">
        <f t="shared" si="3"/>
        <v>0.17999999999999994</v>
      </c>
      <c r="E225" s="109">
        <f t="shared" si="3"/>
        <v>0.18424623131238307</v>
      </c>
      <c r="F225" s="109">
        <f t="shared" si="3"/>
        <v>0.45507207142981893</v>
      </c>
      <c r="G225" s="109">
        <f t="shared" si="3"/>
        <v>1</v>
      </c>
      <c r="H225" s="109">
        <f t="shared" si="3"/>
        <v>1</v>
      </c>
      <c r="I225" s="109">
        <f t="shared" si="3"/>
        <v>1</v>
      </c>
      <c r="J225" s="109">
        <f t="shared" si="3"/>
        <v>1</v>
      </c>
      <c r="K225" s="110">
        <f t="shared" si="3"/>
        <v>1</v>
      </c>
    </row>
    <row r="226" spans="2:11" ht="13.5" thickBot="1">
      <c r="B226" s="106" t="s">
        <v>326</v>
      </c>
      <c r="C226" s="111">
        <f t="shared" si="3"/>
        <v>0</v>
      </c>
      <c r="D226" s="111">
        <f t="shared" si="3"/>
        <v>0</v>
      </c>
      <c r="E226" s="111">
        <f t="shared" si="3"/>
        <v>0</v>
      </c>
      <c r="F226" s="111">
        <f t="shared" si="3"/>
        <v>0</v>
      </c>
      <c r="G226" s="111">
        <f t="shared" si="3"/>
        <v>0</v>
      </c>
      <c r="H226" s="111">
        <f t="shared" si="3"/>
        <v>0</v>
      </c>
      <c r="I226" s="111">
        <f t="shared" si="3"/>
        <v>0</v>
      </c>
      <c r="J226" s="111">
        <f t="shared" si="3"/>
        <v>0</v>
      </c>
      <c r="K226" s="112">
        <f t="shared" si="3"/>
        <v>0</v>
      </c>
    </row>
    <row r="227" spans="2:11" ht="13.5" thickTop="1">
      <c r="C227" s="119">
        <f>1-SUM(C221:C226)</f>
        <v>0</v>
      </c>
      <c r="D227" s="119">
        <f t="shared" ref="D227:K227" si="4">1-SUM(D221:D226)</f>
        <v>0</v>
      </c>
      <c r="E227" s="119">
        <f t="shared" si="4"/>
        <v>0</v>
      </c>
      <c r="F227" s="119">
        <f t="shared" si="4"/>
        <v>0</v>
      </c>
      <c r="G227" s="119">
        <f t="shared" si="4"/>
        <v>0</v>
      </c>
      <c r="H227" s="119">
        <f t="shared" si="4"/>
        <v>0</v>
      </c>
      <c r="I227" s="119">
        <f t="shared" si="4"/>
        <v>0</v>
      </c>
      <c r="J227" s="119">
        <f t="shared" si="4"/>
        <v>0</v>
      </c>
      <c r="K227" s="119">
        <f t="shared" si="4"/>
        <v>0</v>
      </c>
    </row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7030A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3" max="8" width="10.85546875" bestFit="1" customWidth="1"/>
    <col min="9" max="10" width="11.85546875" bestFit="1" customWidth="1"/>
    <col min="11" max="11" width="12.85546875" bestFit="1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213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51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51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51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51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51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51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51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51">
        <v>0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49">
        <v>0</v>
      </c>
      <c r="D16" s="49">
        <v>0</v>
      </c>
      <c r="E16" s="49">
        <v>0</v>
      </c>
      <c r="F16" s="49">
        <v>0</v>
      </c>
      <c r="G16" s="49">
        <v>0</v>
      </c>
      <c r="H16" s="49">
        <v>0</v>
      </c>
      <c r="I16" s="49">
        <v>0</v>
      </c>
      <c r="J16" s="49">
        <v>0</v>
      </c>
      <c r="K16" s="51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51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51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51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51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51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51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49">
        <v>0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51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51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51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49">
        <v>0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51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49">
        <v>0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51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51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51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49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51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51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49">
        <v>0</v>
      </c>
      <c r="D32" s="49">
        <v>0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0</v>
      </c>
      <c r="K32" s="51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51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51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51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51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51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</v>
      </c>
      <c r="D38" s="49">
        <v>0</v>
      </c>
      <c r="E38" s="49">
        <v>0</v>
      </c>
      <c r="F38" s="49">
        <v>0</v>
      </c>
      <c r="G38" s="49">
        <v>0</v>
      </c>
      <c r="H38" s="49">
        <v>0</v>
      </c>
      <c r="I38" s="49">
        <v>0</v>
      </c>
      <c r="J38" s="49">
        <v>0</v>
      </c>
      <c r="K38" s="51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51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51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51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51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36" t="str">
        <f>Lists!A37</f>
        <v>China</v>
      </c>
      <c r="C43" s="49">
        <v>1.804173688871407E-3</v>
      </c>
      <c r="D43" s="49">
        <v>4.4893614734924994E-3</v>
      </c>
      <c r="E43" s="49">
        <v>1.1434493018741759E-2</v>
      </c>
      <c r="F43" s="49">
        <v>0.23703582060576012</v>
      </c>
      <c r="G43" s="49">
        <v>0.85771797158399998</v>
      </c>
      <c r="H43" s="49">
        <v>1.354809091391459</v>
      </c>
      <c r="I43" s="49">
        <v>5.0401469001355004</v>
      </c>
      <c r="J43" s="49">
        <v>11.380608734545167</v>
      </c>
      <c r="K43" s="51">
        <v>22.101610570102697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51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49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51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51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49">
        <v>0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51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49">
        <v>0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51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51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49">
        <v>0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51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0</v>
      </c>
      <c r="K51" s="51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49">
        <v>0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51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51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49">
        <v>0</v>
      </c>
      <c r="D54" s="49">
        <v>0</v>
      </c>
      <c r="E54" s="49">
        <v>0</v>
      </c>
      <c r="F54" s="49">
        <v>0</v>
      </c>
      <c r="G54" s="49">
        <v>0</v>
      </c>
      <c r="H54" s="49">
        <v>0</v>
      </c>
      <c r="I54" s="49">
        <v>0</v>
      </c>
      <c r="J54" s="49">
        <v>0</v>
      </c>
      <c r="K54" s="51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51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49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51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51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51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51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49">
        <v>0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0</v>
      </c>
      <c r="J60" s="49">
        <v>0</v>
      </c>
      <c r="K60" s="51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51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49">
        <v>0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51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51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49">
        <v>0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51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51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49">
        <v>0</v>
      </c>
      <c r="D66" s="49">
        <v>0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51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49">
        <v>0</v>
      </c>
      <c r="E67" s="49">
        <v>0</v>
      </c>
      <c r="F67" s="49">
        <v>0</v>
      </c>
      <c r="G67" s="49">
        <v>0</v>
      </c>
      <c r="H67" s="49">
        <v>0</v>
      </c>
      <c r="I67" s="49">
        <v>0</v>
      </c>
      <c r="J67" s="49">
        <v>0</v>
      </c>
      <c r="K67" s="51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49">
        <v>0</v>
      </c>
      <c r="D68" s="49">
        <v>0</v>
      </c>
      <c r="E68" s="49">
        <v>0</v>
      </c>
      <c r="F68" s="49">
        <v>0</v>
      </c>
      <c r="G68" s="49">
        <v>0</v>
      </c>
      <c r="H68" s="49">
        <v>0</v>
      </c>
      <c r="I68" s="49">
        <v>0</v>
      </c>
      <c r="J68" s="49">
        <v>0</v>
      </c>
      <c r="K68" s="51">
        <v>0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49">
        <v>0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0</v>
      </c>
      <c r="K69" s="51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49">
        <v>0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51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51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49">
        <v>0</v>
      </c>
      <c r="D72" s="49">
        <v>0</v>
      </c>
      <c r="E72" s="49">
        <v>0</v>
      </c>
      <c r="F72" s="49">
        <v>0</v>
      </c>
      <c r="G72" s="49">
        <v>0</v>
      </c>
      <c r="H72" s="49">
        <v>0</v>
      </c>
      <c r="I72" s="49">
        <v>0</v>
      </c>
      <c r="J72" s="49">
        <v>0</v>
      </c>
      <c r="K72" s="51">
        <v>0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51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49">
        <v>0</v>
      </c>
      <c r="D74" s="49">
        <v>0</v>
      </c>
      <c r="E74" s="49">
        <v>0</v>
      </c>
      <c r="F74" s="49">
        <v>0</v>
      </c>
      <c r="G74" s="49">
        <v>0</v>
      </c>
      <c r="H74" s="49">
        <v>0</v>
      </c>
      <c r="I74" s="49">
        <v>0</v>
      </c>
      <c r="J74" s="49">
        <v>0</v>
      </c>
      <c r="K74" s="51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51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49">
        <v>0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51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51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49">
        <v>0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0</v>
      </c>
      <c r="J78" s="49">
        <v>0</v>
      </c>
      <c r="K78" s="51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51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49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51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51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49">
        <v>0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51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49">
        <v>0</v>
      </c>
      <c r="E83" s="49">
        <v>0</v>
      </c>
      <c r="F83" s="49">
        <v>0</v>
      </c>
      <c r="G83" s="49">
        <v>0</v>
      </c>
      <c r="H83" s="49">
        <v>0</v>
      </c>
      <c r="I83" s="49">
        <v>0</v>
      </c>
      <c r="J83" s="49">
        <v>0</v>
      </c>
      <c r="K83" s="51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49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51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49">
        <v>0</v>
      </c>
      <c r="E85" s="49">
        <v>0</v>
      </c>
      <c r="F85" s="49">
        <v>0</v>
      </c>
      <c r="G85" s="49">
        <v>0</v>
      </c>
      <c r="H85" s="49">
        <v>0</v>
      </c>
      <c r="I85" s="49">
        <v>0</v>
      </c>
      <c r="J85" s="49">
        <v>0</v>
      </c>
      <c r="K85" s="51">
        <v>0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49">
        <v>0</v>
      </c>
      <c r="D86" s="49">
        <v>0</v>
      </c>
      <c r="E86" s="49">
        <v>0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51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51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49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51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49">
        <v>0</v>
      </c>
      <c r="E89" s="49">
        <v>0</v>
      </c>
      <c r="F89" s="49">
        <v>0</v>
      </c>
      <c r="G89" s="49">
        <v>0</v>
      </c>
      <c r="H89" s="49">
        <v>0</v>
      </c>
      <c r="I89" s="49">
        <v>0</v>
      </c>
      <c r="J89" s="49">
        <v>0</v>
      </c>
      <c r="K89" s="51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49">
        <v>0</v>
      </c>
      <c r="D90" s="49">
        <v>0</v>
      </c>
      <c r="E90" s="49">
        <v>0</v>
      </c>
      <c r="F90" s="49">
        <v>0</v>
      </c>
      <c r="G90" s="49">
        <v>0</v>
      </c>
      <c r="H90" s="49">
        <v>0</v>
      </c>
      <c r="I90" s="49">
        <v>0</v>
      </c>
      <c r="J90" s="49">
        <v>0</v>
      </c>
      <c r="K90" s="51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</v>
      </c>
      <c r="D91" s="49">
        <v>0</v>
      </c>
      <c r="E91" s="49">
        <v>0</v>
      </c>
      <c r="F91" s="49">
        <v>0</v>
      </c>
      <c r="G91" s="49">
        <v>0</v>
      </c>
      <c r="H91" s="49">
        <v>0</v>
      </c>
      <c r="I91" s="49">
        <v>0</v>
      </c>
      <c r="J91" s="49">
        <v>0</v>
      </c>
      <c r="K91" s="51">
        <v>0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49">
        <v>0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51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5.0115935801983537E-3</v>
      </c>
      <c r="D93" s="49">
        <v>1.2470448537479169E-2</v>
      </c>
      <c r="E93" s="49">
        <v>3.0929279816159994E-2</v>
      </c>
      <c r="F93" s="49">
        <v>8.2284189710976008E-2</v>
      </c>
      <c r="G93" s="49">
        <v>0.78</v>
      </c>
      <c r="H93" s="49">
        <v>0.78</v>
      </c>
      <c r="I93" s="49">
        <v>0.78</v>
      </c>
      <c r="J93" s="49">
        <v>0.78</v>
      </c>
      <c r="K93" s="51">
        <v>0.78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49">
        <v>0</v>
      </c>
      <c r="D94" s="49">
        <v>0</v>
      </c>
      <c r="E94" s="49">
        <v>0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51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49">
        <v>0</v>
      </c>
      <c r="E95" s="49">
        <v>0</v>
      </c>
      <c r="F95" s="49">
        <v>0</v>
      </c>
      <c r="G95" s="49">
        <v>0</v>
      </c>
      <c r="H95" s="49">
        <v>0</v>
      </c>
      <c r="I95" s="49">
        <v>0</v>
      </c>
      <c r="J95" s="49">
        <v>0</v>
      </c>
      <c r="K95" s="51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49">
        <v>0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51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49">
        <v>0</v>
      </c>
      <c r="E97" s="49">
        <v>0</v>
      </c>
      <c r="F97" s="49">
        <v>0</v>
      </c>
      <c r="G97" s="49">
        <v>0</v>
      </c>
      <c r="H97" s="49">
        <v>0</v>
      </c>
      <c r="I97" s="49">
        <v>0</v>
      </c>
      <c r="J97" s="49">
        <v>0</v>
      </c>
      <c r="K97" s="51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49">
        <v>0</v>
      </c>
      <c r="D98" s="49">
        <v>0</v>
      </c>
      <c r="E98" s="49">
        <v>0</v>
      </c>
      <c r="F98" s="49">
        <v>0</v>
      </c>
      <c r="G98" s="49">
        <v>0</v>
      </c>
      <c r="H98" s="49">
        <v>0</v>
      </c>
      <c r="I98" s="49">
        <v>0</v>
      </c>
      <c r="J98" s="49">
        <v>0</v>
      </c>
      <c r="K98" s="51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49">
        <v>0</v>
      </c>
      <c r="E99" s="49">
        <v>0</v>
      </c>
      <c r="F99" s="49">
        <v>0</v>
      </c>
      <c r="G99" s="49">
        <v>0</v>
      </c>
      <c r="H99" s="49">
        <v>0</v>
      </c>
      <c r="I99" s="49">
        <v>0</v>
      </c>
      <c r="J99" s="49">
        <v>0</v>
      </c>
      <c r="K99" s="51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49">
        <v>0</v>
      </c>
      <c r="D100" s="49">
        <v>0</v>
      </c>
      <c r="E100" s="49">
        <v>0</v>
      </c>
      <c r="F100" s="49">
        <v>0</v>
      </c>
      <c r="G100" s="49">
        <v>0</v>
      </c>
      <c r="H100" s="49">
        <v>0</v>
      </c>
      <c r="I100" s="49">
        <v>0</v>
      </c>
      <c r="J100" s="49">
        <v>0</v>
      </c>
      <c r="K100" s="51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49">
        <v>0</v>
      </c>
      <c r="E101" s="49">
        <v>0</v>
      </c>
      <c r="F101" s="49">
        <v>0</v>
      </c>
      <c r="G101" s="49">
        <v>0</v>
      </c>
      <c r="H101" s="49">
        <v>0</v>
      </c>
      <c r="I101" s="49">
        <v>0</v>
      </c>
      <c r="J101" s="49">
        <v>0</v>
      </c>
      <c r="K101" s="51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51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51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51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51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51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51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51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51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51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51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49">
        <v>0</v>
      </c>
      <c r="E112" s="49">
        <v>0</v>
      </c>
      <c r="F112" s="49">
        <v>0</v>
      </c>
      <c r="G112" s="49">
        <v>0</v>
      </c>
      <c r="H112" s="49">
        <v>0</v>
      </c>
      <c r="I112" s="49">
        <v>0</v>
      </c>
      <c r="J112" s="49">
        <v>0</v>
      </c>
      <c r="K112" s="51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49">
        <v>0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51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51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49">
        <v>0</v>
      </c>
      <c r="D115" s="49">
        <v>0</v>
      </c>
      <c r="E115" s="49">
        <v>0</v>
      </c>
      <c r="F115" s="49">
        <v>0</v>
      </c>
      <c r="G115" s="49">
        <v>0</v>
      </c>
      <c r="H115" s="49">
        <v>0</v>
      </c>
      <c r="I115" s="49">
        <v>0</v>
      </c>
      <c r="J115" s="49">
        <v>0</v>
      </c>
      <c r="K115" s="51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49">
        <v>0</v>
      </c>
      <c r="E116" s="49">
        <v>0</v>
      </c>
      <c r="F116" s="49">
        <v>0</v>
      </c>
      <c r="G116" s="49">
        <v>0</v>
      </c>
      <c r="H116" s="49">
        <v>0</v>
      </c>
      <c r="I116" s="49">
        <v>0</v>
      </c>
      <c r="J116" s="49">
        <v>0</v>
      </c>
      <c r="K116" s="51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49">
        <v>0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51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51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49">
        <v>0</v>
      </c>
      <c r="D119" s="49">
        <v>0</v>
      </c>
      <c r="E119" s="49">
        <v>0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51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0</v>
      </c>
      <c r="K120" s="51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51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49">
        <v>0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51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51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49">
        <v>0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51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51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49">
        <v>0</v>
      </c>
      <c r="D126" s="49">
        <v>0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51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49">
        <v>0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51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51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49">
        <v>0</v>
      </c>
      <c r="D129" s="49">
        <v>0</v>
      </c>
      <c r="E129" s="49">
        <v>0</v>
      </c>
      <c r="F129" s="49">
        <v>0</v>
      </c>
      <c r="G129" s="49">
        <v>0</v>
      </c>
      <c r="H129" s="49">
        <v>0</v>
      </c>
      <c r="I129" s="49">
        <v>0</v>
      </c>
      <c r="J129" s="49">
        <v>0</v>
      </c>
      <c r="K129" s="51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</v>
      </c>
      <c r="D130" s="49">
        <v>0</v>
      </c>
      <c r="E130" s="49">
        <v>0</v>
      </c>
      <c r="F130" s="49">
        <v>0</v>
      </c>
      <c r="G130" s="49">
        <v>0</v>
      </c>
      <c r="H130" s="49">
        <v>0</v>
      </c>
      <c r="I130" s="49">
        <v>0</v>
      </c>
      <c r="J130" s="49">
        <v>0</v>
      </c>
      <c r="K130" s="51">
        <v>0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49">
        <v>0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51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49">
        <v>0</v>
      </c>
      <c r="E132" s="49">
        <v>0</v>
      </c>
      <c r="F132" s="49">
        <v>0</v>
      </c>
      <c r="G132" s="49">
        <v>0</v>
      </c>
      <c r="H132" s="49">
        <v>0</v>
      </c>
      <c r="I132" s="49">
        <v>0</v>
      </c>
      <c r="J132" s="49">
        <v>0</v>
      </c>
      <c r="K132" s="51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49">
        <v>0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51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51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49">
        <v>0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51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51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49">
        <v>0</v>
      </c>
      <c r="E137" s="49">
        <v>0</v>
      </c>
      <c r="F137" s="49">
        <v>0</v>
      </c>
      <c r="G137" s="49">
        <v>0</v>
      </c>
      <c r="H137" s="49">
        <v>0</v>
      </c>
      <c r="I137" s="49">
        <v>0</v>
      </c>
      <c r="J137" s="49">
        <v>0</v>
      </c>
      <c r="K137" s="51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49">
        <v>0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51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51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49">
        <v>0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0</v>
      </c>
      <c r="J140" s="49">
        <v>0</v>
      </c>
      <c r="K140" s="51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51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49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51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51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49">
        <v>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51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49">
        <v>0</v>
      </c>
      <c r="E145" s="49">
        <v>0</v>
      </c>
      <c r="F145" s="49">
        <v>0</v>
      </c>
      <c r="G145" s="49">
        <v>0</v>
      </c>
      <c r="H145" s="49">
        <v>0</v>
      </c>
      <c r="I145" s="49">
        <v>0</v>
      </c>
      <c r="J145" s="49">
        <v>0</v>
      </c>
      <c r="K145" s="51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49">
        <v>0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51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49">
        <v>0</v>
      </c>
      <c r="E147" s="49">
        <v>0</v>
      </c>
      <c r="F147" s="49">
        <v>0</v>
      </c>
      <c r="G147" s="49">
        <v>0</v>
      </c>
      <c r="H147" s="49">
        <v>0</v>
      </c>
      <c r="I147" s="49">
        <v>0</v>
      </c>
      <c r="J147" s="49">
        <v>0</v>
      </c>
      <c r="K147" s="51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49">
        <v>0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51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49">
        <v>0</v>
      </c>
      <c r="E149" s="49">
        <v>0</v>
      </c>
      <c r="F149" s="49">
        <v>0</v>
      </c>
      <c r="G149" s="49">
        <v>0</v>
      </c>
      <c r="H149" s="49">
        <v>0</v>
      </c>
      <c r="I149" s="49">
        <v>0</v>
      </c>
      <c r="J149" s="49">
        <v>0</v>
      </c>
      <c r="K149" s="51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49">
        <v>0</v>
      </c>
      <c r="D150" s="49">
        <v>0</v>
      </c>
      <c r="E150" s="49">
        <v>0</v>
      </c>
      <c r="F150" s="49">
        <v>0</v>
      </c>
      <c r="G150" s="49">
        <v>0</v>
      </c>
      <c r="H150" s="49">
        <v>0</v>
      </c>
      <c r="I150" s="49">
        <v>0</v>
      </c>
      <c r="J150" s="49">
        <v>0</v>
      </c>
      <c r="K150" s="51">
        <v>0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49">
        <v>0</v>
      </c>
      <c r="E151" s="49">
        <v>0</v>
      </c>
      <c r="F151" s="49">
        <v>0</v>
      </c>
      <c r="G151" s="49">
        <v>0</v>
      </c>
      <c r="H151" s="49">
        <v>0</v>
      </c>
      <c r="I151" s="49">
        <v>0</v>
      </c>
      <c r="J151" s="49">
        <v>0</v>
      </c>
      <c r="K151" s="51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49">
        <v>0</v>
      </c>
      <c r="D152" s="49">
        <v>0</v>
      </c>
      <c r="E152" s="49">
        <v>0</v>
      </c>
      <c r="F152" s="49">
        <v>0</v>
      </c>
      <c r="G152" s="49">
        <v>0</v>
      </c>
      <c r="H152" s="49">
        <v>0</v>
      </c>
      <c r="I152" s="49">
        <v>0</v>
      </c>
      <c r="J152" s="49">
        <v>0</v>
      </c>
      <c r="K152" s="51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49">
        <v>0</v>
      </c>
      <c r="E153" s="49">
        <v>0</v>
      </c>
      <c r="F153" s="49">
        <v>0</v>
      </c>
      <c r="G153" s="49">
        <v>0</v>
      </c>
      <c r="H153" s="49">
        <v>0</v>
      </c>
      <c r="I153" s="49">
        <v>0</v>
      </c>
      <c r="J153" s="49">
        <v>0</v>
      </c>
      <c r="K153" s="51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49">
        <v>0</v>
      </c>
      <c r="D154" s="49">
        <v>0</v>
      </c>
      <c r="E154" s="49">
        <v>0</v>
      </c>
      <c r="F154" s="49">
        <v>0</v>
      </c>
      <c r="G154" s="49">
        <v>0</v>
      </c>
      <c r="H154" s="49">
        <v>0</v>
      </c>
      <c r="I154" s="49">
        <v>0</v>
      </c>
      <c r="J154" s="49">
        <v>0</v>
      </c>
      <c r="K154" s="51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49">
        <v>0</v>
      </c>
      <c r="E155" s="49">
        <v>0</v>
      </c>
      <c r="F155" s="49">
        <v>0</v>
      </c>
      <c r="G155" s="49">
        <v>0</v>
      </c>
      <c r="H155" s="49">
        <v>0</v>
      </c>
      <c r="I155" s="49">
        <v>0</v>
      </c>
      <c r="J155" s="49">
        <v>0</v>
      </c>
      <c r="K155" s="51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49">
        <v>0</v>
      </c>
      <c r="D156" s="49">
        <v>0</v>
      </c>
      <c r="E156" s="49">
        <v>0</v>
      </c>
      <c r="F156" s="49">
        <v>0</v>
      </c>
      <c r="G156" s="49">
        <v>0</v>
      </c>
      <c r="H156" s="49">
        <v>0</v>
      </c>
      <c r="I156" s="49">
        <v>0</v>
      </c>
      <c r="J156" s="49">
        <v>0</v>
      </c>
      <c r="K156" s="51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49">
        <v>0</v>
      </c>
      <c r="E157" s="49">
        <v>0</v>
      </c>
      <c r="F157" s="49">
        <v>0</v>
      </c>
      <c r="G157" s="49">
        <v>0</v>
      </c>
      <c r="H157" s="49">
        <v>0</v>
      </c>
      <c r="I157" s="49">
        <v>0</v>
      </c>
      <c r="J157" s="49">
        <v>0</v>
      </c>
      <c r="K157" s="51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49">
        <v>0</v>
      </c>
      <c r="D158" s="49">
        <v>0</v>
      </c>
      <c r="E158" s="49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51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49">
        <v>0</v>
      </c>
      <c r="E159" s="49">
        <v>0</v>
      </c>
      <c r="F159" s="49">
        <v>0</v>
      </c>
      <c r="G159" s="49">
        <v>0</v>
      </c>
      <c r="H159" s="49">
        <v>0</v>
      </c>
      <c r="I159" s="49">
        <v>0</v>
      </c>
      <c r="J159" s="49">
        <v>0</v>
      </c>
      <c r="K159" s="51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49">
        <v>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51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51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49">
        <v>0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0</v>
      </c>
      <c r="K162" s="51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1.36224E-25</v>
      </c>
      <c r="D163" s="49">
        <v>1.36224E-25</v>
      </c>
      <c r="E163" s="49">
        <v>1.36224E-25</v>
      </c>
      <c r="F163" s="49">
        <v>4.2541937855999998E-3</v>
      </c>
      <c r="G163" s="49">
        <v>4.9403540736000003E-3</v>
      </c>
      <c r="H163" s="49">
        <v>1.6423116896898834E-2</v>
      </c>
      <c r="I163" s="49">
        <v>5.0119375295711775E-2</v>
      </c>
      <c r="J163" s="49">
        <v>0.12471304393582552</v>
      </c>
      <c r="K163" s="51">
        <v>0.25084247729532583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49">
        <v>0</v>
      </c>
      <c r="D164" s="49">
        <v>0</v>
      </c>
      <c r="E164" s="49">
        <v>0</v>
      </c>
      <c r="F164" s="49">
        <v>0</v>
      </c>
      <c r="G164" s="49">
        <v>0</v>
      </c>
      <c r="H164" s="49">
        <v>0</v>
      </c>
      <c r="I164" s="49">
        <v>0</v>
      </c>
      <c r="J164" s="49">
        <v>0</v>
      </c>
      <c r="K164" s="51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49">
        <v>0</v>
      </c>
      <c r="E165" s="49">
        <v>0</v>
      </c>
      <c r="F165" s="49">
        <v>0</v>
      </c>
      <c r="G165" s="49">
        <v>0</v>
      </c>
      <c r="H165" s="49">
        <v>0</v>
      </c>
      <c r="I165" s="49">
        <v>0</v>
      </c>
      <c r="J165" s="49">
        <v>0</v>
      </c>
      <c r="K165" s="51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49">
        <v>0</v>
      </c>
      <c r="D166" s="49">
        <v>0</v>
      </c>
      <c r="E166" s="49">
        <v>0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51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51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49">
        <v>0</v>
      </c>
      <c r="D168" s="49">
        <v>0</v>
      </c>
      <c r="E168" s="49">
        <v>0</v>
      </c>
      <c r="F168" s="49">
        <v>0</v>
      </c>
      <c r="G168" s="49">
        <v>0</v>
      </c>
      <c r="H168" s="49">
        <v>0</v>
      </c>
      <c r="I168" s="49">
        <v>0</v>
      </c>
      <c r="J168" s="49">
        <v>0</v>
      </c>
      <c r="K168" s="51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3.207419891326948E-3</v>
      </c>
      <c r="D169" s="49">
        <v>7.9810870639866697E-3</v>
      </c>
      <c r="E169" s="49">
        <v>1.9697160174658557E-2</v>
      </c>
      <c r="F169" s="49">
        <v>0.2066495330592</v>
      </c>
      <c r="G169" s="49">
        <v>0.78</v>
      </c>
      <c r="H169" s="49">
        <v>0.78</v>
      </c>
      <c r="I169" s="49">
        <v>0.78</v>
      </c>
      <c r="J169" s="49">
        <v>0.78</v>
      </c>
      <c r="K169" s="51">
        <v>0.78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</v>
      </c>
      <c r="D170" s="49">
        <v>0</v>
      </c>
      <c r="E170" s="49">
        <v>0</v>
      </c>
      <c r="F170" s="49">
        <v>0</v>
      </c>
      <c r="G170" s="49">
        <v>0</v>
      </c>
      <c r="H170" s="49">
        <v>0</v>
      </c>
      <c r="I170" s="49">
        <v>0</v>
      </c>
      <c r="J170" s="49">
        <v>0</v>
      </c>
      <c r="K170" s="51">
        <v>0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49">
        <v>0</v>
      </c>
      <c r="D171" s="49">
        <v>0</v>
      </c>
      <c r="E171" s="49">
        <v>0</v>
      </c>
      <c r="F171" s="49">
        <v>0</v>
      </c>
      <c r="G171" s="49">
        <v>0</v>
      </c>
      <c r="H171" s="49">
        <v>0</v>
      </c>
      <c r="I171" s="49">
        <v>0</v>
      </c>
      <c r="J171" s="49">
        <v>0</v>
      </c>
      <c r="K171" s="51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49">
        <v>0</v>
      </c>
      <c r="E172" s="49">
        <v>0</v>
      </c>
      <c r="F172" s="49">
        <v>0</v>
      </c>
      <c r="G172" s="49">
        <v>0</v>
      </c>
      <c r="H172" s="49">
        <v>0</v>
      </c>
      <c r="I172" s="49">
        <v>0</v>
      </c>
      <c r="J172" s="49">
        <v>0</v>
      </c>
      <c r="K172" s="51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49">
        <v>0</v>
      </c>
      <c r="D173" s="49">
        <v>0</v>
      </c>
      <c r="E173" s="49">
        <v>0</v>
      </c>
      <c r="F173" s="49">
        <v>0</v>
      </c>
      <c r="G173" s="49">
        <v>0</v>
      </c>
      <c r="H173" s="49">
        <v>0</v>
      </c>
      <c r="I173" s="49">
        <v>0</v>
      </c>
      <c r="J173" s="49">
        <v>0</v>
      </c>
      <c r="K173" s="51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49">
        <v>0</v>
      </c>
      <c r="E174" s="49">
        <v>0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51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49">
        <v>0</v>
      </c>
      <c r="D175" s="49">
        <v>0</v>
      </c>
      <c r="E175" s="49">
        <v>0</v>
      </c>
      <c r="F175" s="49">
        <v>0</v>
      </c>
      <c r="G175" s="49">
        <v>0</v>
      </c>
      <c r="H175" s="49">
        <v>0</v>
      </c>
      <c r="I175" s="49">
        <v>0</v>
      </c>
      <c r="J175" s="49">
        <v>0</v>
      </c>
      <c r="K175" s="51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</v>
      </c>
      <c r="D176" s="49">
        <v>0</v>
      </c>
      <c r="E176" s="49">
        <v>0</v>
      </c>
      <c r="F176" s="49">
        <v>0</v>
      </c>
      <c r="G176" s="49">
        <v>0</v>
      </c>
      <c r="H176" s="49">
        <v>0</v>
      </c>
      <c r="I176" s="49">
        <v>0</v>
      </c>
      <c r="J176" s="49">
        <v>0</v>
      </c>
      <c r="K176" s="51">
        <v>0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49">
        <v>0</v>
      </c>
      <c r="D177" s="49">
        <v>0</v>
      </c>
      <c r="E177" s="49">
        <v>0</v>
      </c>
      <c r="F177" s="49">
        <v>0</v>
      </c>
      <c r="G177" s="49">
        <v>0</v>
      </c>
      <c r="H177" s="49">
        <v>0</v>
      </c>
      <c r="I177" s="49">
        <v>0</v>
      </c>
      <c r="J177" s="49">
        <v>0</v>
      </c>
      <c r="K177" s="51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49">
        <v>0</v>
      </c>
      <c r="E178" s="49">
        <v>0</v>
      </c>
      <c r="F178" s="49">
        <v>0</v>
      </c>
      <c r="G178" s="49">
        <v>0</v>
      </c>
      <c r="H178" s="49">
        <v>0</v>
      </c>
      <c r="I178" s="49">
        <v>0</v>
      </c>
      <c r="J178" s="49">
        <v>0</v>
      </c>
      <c r="K178" s="51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49">
        <v>0</v>
      </c>
      <c r="D179" s="49">
        <v>0</v>
      </c>
      <c r="E179" s="49">
        <v>0</v>
      </c>
      <c r="F179" s="49">
        <v>0</v>
      </c>
      <c r="G179" s="49">
        <v>0</v>
      </c>
      <c r="H179" s="49">
        <v>0</v>
      </c>
      <c r="I179" s="49">
        <v>0</v>
      </c>
      <c r="J179" s="49">
        <v>0</v>
      </c>
      <c r="K179" s="51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49">
        <v>0</v>
      </c>
      <c r="D180" s="49">
        <v>0</v>
      </c>
      <c r="E180" s="49">
        <v>0</v>
      </c>
      <c r="F180" s="49">
        <v>0</v>
      </c>
      <c r="G180" s="49">
        <v>0</v>
      </c>
      <c r="H180" s="49">
        <v>0</v>
      </c>
      <c r="I180" s="49">
        <v>0</v>
      </c>
      <c r="J180" s="49">
        <v>0</v>
      </c>
      <c r="K180" s="51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49">
        <v>0</v>
      </c>
      <c r="D181" s="49">
        <v>0</v>
      </c>
      <c r="E181" s="49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51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49">
        <v>0</v>
      </c>
      <c r="E182" s="49">
        <v>0</v>
      </c>
      <c r="F182" s="49">
        <v>0</v>
      </c>
      <c r="G182" s="49">
        <v>0</v>
      </c>
      <c r="H182" s="49">
        <v>0</v>
      </c>
      <c r="I182" s="49">
        <v>0</v>
      </c>
      <c r="J182" s="49">
        <v>0</v>
      </c>
      <c r="K182" s="51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49">
        <v>0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51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49">
        <v>0</v>
      </c>
      <c r="E184" s="49">
        <v>0</v>
      </c>
      <c r="F184" s="49">
        <v>0</v>
      </c>
      <c r="G184" s="49">
        <v>0</v>
      </c>
      <c r="H184" s="49">
        <v>0</v>
      </c>
      <c r="I184" s="49">
        <v>0</v>
      </c>
      <c r="J184" s="49">
        <v>0</v>
      </c>
      <c r="K184" s="51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49">
        <v>0</v>
      </c>
      <c r="D185" s="49">
        <v>0</v>
      </c>
      <c r="E185" s="49">
        <v>0</v>
      </c>
      <c r="F185" s="49">
        <v>0</v>
      </c>
      <c r="G185" s="49">
        <v>0</v>
      </c>
      <c r="H185" s="49">
        <v>0</v>
      </c>
      <c r="I185" s="49">
        <v>0</v>
      </c>
      <c r="J185" s="49">
        <v>0</v>
      </c>
      <c r="K185" s="51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49">
        <v>0</v>
      </c>
      <c r="E186" s="49">
        <v>0</v>
      </c>
      <c r="F186" s="49">
        <v>0</v>
      </c>
      <c r="G186" s="49">
        <v>0</v>
      </c>
      <c r="H186" s="49">
        <v>0</v>
      </c>
      <c r="I186" s="49">
        <v>0</v>
      </c>
      <c r="J186" s="49">
        <v>0</v>
      </c>
      <c r="K186" s="51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49">
        <v>0</v>
      </c>
      <c r="D187" s="49">
        <v>0</v>
      </c>
      <c r="E187" s="49">
        <v>0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51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49">
        <v>0</v>
      </c>
      <c r="E188" s="49">
        <v>0</v>
      </c>
      <c r="F188" s="49">
        <v>0</v>
      </c>
      <c r="G188" s="49">
        <v>0</v>
      </c>
      <c r="H188" s="49">
        <v>0</v>
      </c>
      <c r="I188" s="49">
        <v>0</v>
      </c>
      <c r="J188" s="49">
        <v>0</v>
      </c>
      <c r="K188" s="51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49">
        <v>0</v>
      </c>
      <c r="D189" s="49">
        <v>0</v>
      </c>
      <c r="E189" s="49">
        <v>0</v>
      </c>
      <c r="F189" s="49">
        <v>0</v>
      </c>
      <c r="G189" s="49">
        <v>0</v>
      </c>
      <c r="H189" s="49">
        <v>0</v>
      </c>
      <c r="I189" s="49">
        <v>0</v>
      </c>
      <c r="J189" s="49">
        <v>0</v>
      </c>
      <c r="K189" s="51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51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49">
        <v>0</v>
      </c>
      <c r="D191" s="49">
        <v>0</v>
      </c>
      <c r="E191" s="49">
        <v>0</v>
      </c>
      <c r="F191" s="49">
        <v>0</v>
      </c>
      <c r="G191" s="49">
        <v>0</v>
      </c>
      <c r="H191" s="49">
        <v>0</v>
      </c>
      <c r="I191" s="49">
        <v>0</v>
      </c>
      <c r="J191" s="49">
        <v>0</v>
      </c>
      <c r="K191" s="51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</v>
      </c>
      <c r="D192" s="49">
        <v>0</v>
      </c>
      <c r="E192" s="49">
        <v>0</v>
      </c>
      <c r="F192" s="49">
        <v>0</v>
      </c>
      <c r="G192" s="49">
        <v>0</v>
      </c>
      <c r="H192" s="49">
        <v>0</v>
      </c>
      <c r="I192" s="49">
        <v>0</v>
      </c>
      <c r="J192" s="49">
        <v>0</v>
      </c>
      <c r="K192" s="51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</v>
      </c>
      <c r="D193" s="49">
        <v>0</v>
      </c>
      <c r="E193" s="49">
        <v>0</v>
      </c>
      <c r="F193" s="49">
        <v>0</v>
      </c>
      <c r="G193" s="49">
        <v>0</v>
      </c>
      <c r="H193" s="49">
        <v>0</v>
      </c>
      <c r="I193" s="49">
        <v>0</v>
      </c>
      <c r="J193" s="49">
        <v>0</v>
      </c>
      <c r="K193" s="51">
        <v>0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49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51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51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49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51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51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49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51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51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49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51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49">
        <v>0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</v>
      </c>
      <c r="K201" s="51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141">
        <v>1.0023187160396709E-2</v>
      </c>
      <c r="D202" s="61">
        <v>2.4940897074958335E-2</v>
      </c>
      <c r="E202" s="61">
        <v>6.206093300956031E-2</v>
      </c>
      <c r="F202" s="61">
        <v>0.53022373716153615</v>
      </c>
      <c r="G202" s="61">
        <v>2.4226583256575998</v>
      </c>
      <c r="H202" s="61">
        <v>2.9312322082883577</v>
      </c>
      <c r="I202" s="62">
        <v>6.6502662754312123</v>
      </c>
      <c r="J202" s="62">
        <v>13.065321778480991</v>
      </c>
      <c r="K202" s="63">
        <v>23.912453047398024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</v>
      </c>
      <c r="D210" s="55">
        <f>SUMIF($N$7:$N$208,$B$210,D$7:D$208)</f>
        <v>0</v>
      </c>
      <c r="E210" s="55">
        <f>SUMIF($N$7:$N$208,$B$210,E$7:E$208)</f>
        <v>0</v>
      </c>
      <c r="F210" s="55">
        <f>SUMIF($N$7:$N$208,$B$210,F$7:F$208)</f>
        <v>0</v>
      </c>
      <c r="G210" s="55">
        <f>SUMIF($N$7:$N$208,$B$210,G$7:G$208)</f>
        <v>0</v>
      </c>
      <c r="H210" s="55">
        <f>SUMIF($N$7:$N$208,$B$210,H$7:H$208)</f>
        <v>0</v>
      </c>
      <c r="I210" s="56">
        <f>SUMIF($N$7:$N$208,$B$210,I$7:I$208)</f>
        <v>0</v>
      </c>
      <c r="J210" s="56">
        <f>SUMIF($N$7:$N$208,$B$210,J$7:J$208)</f>
        <v>0</v>
      </c>
      <c r="K210" s="57">
        <f>SUMIF($N$7:$N$208,$B$210,K$7:K$208)</f>
        <v>0</v>
      </c>
    </row>
    <row r="211" spans="2:11">
      <c r="B211" s="95" t="str">
        <f>'GHG Summary Master'!B211</f>
        <v>Central and South America</v>
      </c>
      <c r="C211" s="58">
        <f>SUMIF($N$7:$N$208,$B$211,C$7:C$208)</f>
        <v>0</v>
      </c>
      <c r="D211" s="58">
        <f>SUMIF($N$7:$N$208,$B$211,D$7:D$208)</f>
        <v>0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8.2190134715253022E-3</v>
      </c>
      <c r="D213" s="58">
        <f>SUMIF($N$7:$N$208,$B$213,D$7:D$208)</f>
        <v>2.0451535601465839E-2</v>
      </c>
      <c r="E213" s="58">
        <f>SUMIF($N$7:$N$208,$B$213,E$7:E$208)</f>
        <v>5.0626439990818548E-2</v>
      </c>
      <c r="F213" s="58">
        <f>SUMIF($N$7:$N$208,$B$213,F$7:F$208)</f>
        <v>0.28893372277017604</v>
      </c>
      <c r="G213" s="58">
        <f>SUMIF($N$7:$N$208,$B$213,G$7:G$208)</f>
        <v>1.56</v>
      </c>
      <c r="H213" s="58">
        <f>SUMIF($N$7:$N$208,$B$213,H$7:H$208)</f>
        <v>1.56</v>
      </c>
      <c r="I213" s="59">
        <f>SUMIF($N$7:$N$208,$B$213,I$7:I$208)</f>
        <v>1.56</v>
      </c>
      <c r="J213" s="59">
        <f>SUMIF($N$7:$N$208,$B$213,J$7:J$208)</f>
        <v>1.56</v>
      </c>
      <c r="K213" s="60">
        <f>SUMIF($N$7:$N$208,$B$213,K$7:K$208)</f>
        <v>1.56</v>
      </c>
    </row>
    <row r="214" spans="2:11">
      <c r="B214" s="95" t="str">
        <f>'GHG Summary Master'!B214</f>
        <v>Non-OECD Asia</v>
      </c>
      <c r="C214" s="58">
        <f>SUMIF($N$7:$N$208,$B$214,C$7:C$208)</f>
        <v>1.804173688871407E-3</v>
      </c>
      <c r="D214" s="58">
        <f>SUMIF($N$7:$N$208,$B$214,D$7:D$208)</f>
        <v>4.4893614734924994E-3</v>
      </c>
      <c r="E214" s="58">
        <f>SUMIF($N$7:$N$208,$B$214,E$7:E$208)</f>
        <v>1.1434493018741759E-2</v>
      </c>
      <c r="F214" s="58">
        <f>SUMIF($N$7:$N$208,$B$214,F$7:F$208)</f>
        <v>0.24129001439136011</v>
      </c>
      <c r="G214" s="58">
        <f>SUMIF($N$7:$N$208,$B$214,G$7:G$208)</f>
        <v>0.86265832565760003</v>
      </c>
      <c r="H214" s="58">
        <f>SUMIF($N$7:$N$208,$B$214,H$7:H$208)</f>
        <v>1.3712322082883579</v>
      </c>
      <c r="I214" s="59">
        <f>SUMIF($N$7:$N$208,$B$214,I$7:I$208)</f>
        <v>5.0902662754312118</v>
      </c>
      <c r="J214" s="59">
        <f>SUMIF($N$7:$N$208,$B$214,J$7:J$208)</f>
        <v>11.505321778480992</v>
      </c>
      <c r="K214" s="60">
        <f>SUMIF($N$7:$N$208,$B$214,K$7:K$208)</f>
        <v>22.352453047398022</v>
      </c>
    </row>
    <row r="215" spans="2:11">
      <c r="B215" s="95" t="str">
        <f>'GHG Summary Master'!B215</f>
        <v>Non-OECD Europe &amp; Eurasia</v>
      </c>
      <c r="C215" s="58">
        <f>SUMIF($N$7:$N$208,$B$215,C$7:C$208)</f>
        <v>0</v>
      </c>
      <c r="D215" s="58">
        <f>SUMIF($N$7:$N$208,$B$215,D$7:D$208)</f>
        <v>0</v>
      </c>
      <c r="E215" s="58">
        <f>SUMIF($N$7:$N$208,$B$215,E$7:E$208)</f>
        <v>0</v>
      </c>
      <c r="F215" s="58">
        <f>SUMIF($N$7:$N$208,$B$215,F$7:F$208)</f>
        <v>0</v>
      </c>
      <c r="G215" s="58">
        <f>SUMIF($N$7:$N$208,$B$215,G$7:G$208)</f>
        <v>0</v>
      </c>
      <c r="H215" s="58">
        <f>SUMIF($N$7:$N$208,$B$215,H$7:H$208)</f>
        <v>0</v>
      </c>
      <c r="I215" s="59">
        <f>SUMIF($N$7:$N$208,$B$215,I$7:I$208)</f>
        <v>0</v>
      </c>
      <c r="J215" s="59">
        <f>SUMIF($N$7:$N$208,$B$215,J$7:J$208)</f>
        <v>0</v>
      </c>
      <c r="K215" s="60">
        <f>SUMIF($N$7:$N$208,$B$215,K$7:K$208)</f>
        <v>0</v>
      </c>
    </row>
    <row r="216" spans="2:11">
      <c r="B216" s="97" t="str">
        <f>'GHG Summary Master'!B216</f>
        <v>EU</v>
      </c>
      <c r="C216" s="98">
        <f>SUMIF($O$7:$O$208,$B216,C$7:C$208)</f>
        <v>0</v>
      </c>
      <c r="D216" s="98">
        <f>SUMIF($O$7:$O$208,$B216,D$7:D$208)</f>
        <v>0</v>
      </c>
      <c r="E216" s="98">
        <f>SUMIF($O$7:$O$208,$B216,E$7:E$208)</f>
        <v>0</v>
      </c>
      <c r="F216" s="98">
        <f>SUMIF($O$7:$O$208,$B216,F$7:F$208)</f>
        <v>0</v>
      </c>
      <c r="G216" s="98">
        <f>SUMIF($O$7:$O$208,$B216,G$7:G$208)</f>
        <v>0</v>
      </c>
      <c r="H216" s="98">
        <f>SUMIF($O$7:$O$208,$B216,H$7:H$208)</f>
        <v>0</v>
      </c>
      <c r="I216" s="98">
        <f>SUMIF($O$7:$O$208,$B216,I$7:I$208)</f>
        <v>0</v>
      </c>
      <c r="J216" s="98">
        <f>SUMIF($O$7:$O$208,$B216,J$7:J$208)</f>
        <v>0</v>
      </c>
      <c r="K216" s="99">
        <f>SUMIF($O$7:$O$208,$B216,K$7:K$208)</f>
        <v>0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1" ht="13.5" thickBot="1">
      <c r="B218" s="154" t="s">
        <v>34</v>
      </c>
      <c r="C218" s="158">
        <f t="shared" ref="C218:K218" si="0">SUM(C210:C215)</f>
        <v>1.0023187160396709E-2</v>
      </c>
      <c r="D218" s="158">
        <f t="shared" si="0"/>
        <v>2.4940897074958338E-2</v>
      </c>
      <c r="E218" s="158">
        <f t="shared" si="0"/>
        <v>6.206093300956031E-2</v>
      </c>
      <c r="F218" s="158">
        <f t="shared" si="0"/>
        <v>0.53022373716153615</v>
      </c>
      <c r="G218" s="158">
        <f>SUM(G210:G215)</f>
        <v>2.4226583256576002</v>
      </c>
      <c r="H218" s="158">
        <f t="shared" si="0"/>
        <v>2.9312322082883577</v>
      </c>
      <c r="I218" s="159">
        <f t="shared" si="0"/>
        <v>6.6502662754312123</v>
      </c>
      <c r="J218" s="159">
        <f t="shared" si="0"/>
        <v>13.065321778480993</v>
      </c>
      <c r="K218" s="160">
        <f t="shared" si="0"/>
        <v>23.912453047398021</v>
      </c>
    </row>
    <row r="219" spans="2:11" ht="12" customHeight="1" thickTop="1">
      <c r="C219" s="132"/>
      <c r="D219" s="132"/>
      <c r="E219" s="132"/>
      <c r="F219" s="132"/>
      <c r="G219" s="132"/>
      <c r="H219" s="132"/>
      <c r="I219" s="132"/>
      <c r="J219" s="132"/>
      <c r="K219" s="132"/>
    </row>
    <row r="220" spans="2:11" ht="13.5" thickBot="1">
      <c r="C220" s="27"/>
      <c r="D220" s="27"/>
      <c r="E220" s="27"/>
      <c r="F220" s="27"/>
      <c r="G220" s="27"/>
      <c r="H220" s="27"/>
      <c r="I220" s="27"/>
      <c r="J220" s="27"/>
      <c r="K220" s="27"/>
    </row>
    <row r="221" spans="2:11" ht="13.5" thickTop="1">
      <c r="B221" s="104" t="s">
        <v>3</v>
      </c>
      <c r="C221" s="107">
        <f>C210/C$218</f>
        <v>0</v>
      </c>
      <c r="D221" s="107">
        <f t="shared" ref="D221:K221" si="1">D210/D$218</f>
        <v>0</v>
      </c>
      <c r="E221" s="107">
        <f t="shared" si="1"/>
        <v>0</v>
      </c>
      <c r="F221" s="107">
        <f t="shared" si="1"/>
        <v>0</v>
      </c>
      <c r="G221" s="107">
        <f t="shared" si="1"/>
        <v>0</v>
      </c>
      <c r="H221" s="107">
        <f t="shared" si="1"/>
        <v>0</v>
      </c>
      <c r="I221" s="107">
        <f t="shared" si="1"/>
        <v>0</v>
      </c>
      <c r="J221" s="107">
        <f t="shared" si="1"/>
        <v>0</v>
      </c>
      <c r="K221" s="108">
        <f t="shared" si="1"/>
        <v>0</v>
      </c>
    </row>
    <row r="222" spans="2:11">
      <c r="B222" s="105" t="s">
        <v>328</v>
      </c>
      <c r="C222" s="109">
        <f t="shared" ref="C222:K226" si="2">C211/C$218</f>
        <v>0</v>
      </c>
      <c r="D222" s="109">
        <f t="shared" si="2"/>
        <v>0</v>
      </c>
      <c r="E222" s="109">
        <f t="shared" si="2"/>
        <v>0</v>
      </c>
      <c r="F222" s="109">
        <f t="shared" si="2"/>
        <v>0</v>
      </c>
      <c r="G222" s="109">
        <f t="shared" si="2"/>
        <v>0</v>
      </c>
      <c r="H222" s="109">
        <f t="shared" si="2"/>
        <v>0</v>
      </c>
      <c r="I222" s="109">
        <f t="shared" si="2"/>
        <v>0</v>
      </c>
      <c r="J222" s="109">
        <f t="shared" si="2"/>
        <v>0</v>
      </c>
      <c r="K222" s="110">
        <f t="shared" si="2"/>
        <v>0</v>
      </c>
    </row>
    <row r="223" spans="2:11">
      <c r="B223" s="105" t="s">
        <v>17</v>
      </c>
      <c r="C223" s="109">
        <f t="shared" si="2"/>
        <v>0</v>
      </c>
      <c r="D223" s="109">
        <f t="shared" si="2"/>
        <v>0</v>
      </c>
      <c r="E223" s="109">
        <f t="shared" si="2"/>
        <v>0</v>
      </c>
      <c r="F223" s="109">
        <f t="shared" si="2"/>
        <v>0</v>
      </c>
      <c r="G223" s="109">
        <f t="shared" si="2"/>
        <v>0</v>
      </c>
      <c r="H223" s="109">
        <f t="shared" si="2"/>
        <v>0</v>
      </c>
      <c r="I223" s="109">
        <f t="shared" si="2"/>
        <v>0</v>
      </c>
      <c r="J223" s="109">
        <f t="shared" si="2"/>
        <v>0</v>
      </c>
      <c r="K223" s="110">
        <f t="shared" si="2"/>
        <v>0</v>
      </c>
    </row>
    <row r="224" spans="2:11">
      <c r="B224" s="105" t="s">
        <v>325</v>
      </c>
      <c r="C224" s="109">
        <f t="shared" si="2"/>
        <v>0.82000000000000006</v>
      </c>
      <c r="D224" s="109">
        <f t="shared" si="2"/>
        <v>0.82000000000000006</v>
      </c>
      <c r="E224" s="109">
        <f t="shared" si="2"/>
        <v>0.81575376868761684</v>
      </c>
      <c r="F224" s="109">
        <f t="shared" si="2"/>
        <v>0.54492792857018113</v>
      </c>
      <c r="G224" s="109">
        <f t="shared" si="2"/>
        <v>0.64392076401304243</v>
      </c>
      <c r="H224" s="109">
        <f t="shared" si="2"/>
        <v>0.53219939232004243</v>
      </c>
      <c r="I224" s="109">
        <f t="shared" si="2"/>
        <v>0.2345770733667123</v>
      </c>
      <c r="J224" s="109">
        <f t="shared" si="2"/>
        <v>0.11940004436548746</v>
      </c>
      <c r="K224" s="110">
        <f t="shared" si="2"/>
        <v>6.5237974410565461E-2</v>
      </c>
    </row>
    <row r="225" spans="2:11">
      <c r="B225" s="105" t="s">
        <v>327</v>
      </c>
      <c r="C225" s="109">
        <f t="shared" si="2"/>
        <v>0.17999999999999994</v>
      </c>
      <c r="D225" s="109">
        <f t="shared" si="2"/>
        <v>0.17999999999999994</v>
      </c>
      <c r="E225" s="109">
        <f t="shared" si="2"/>
        <v>0.18424623131238307</v>
      </c>
      <c r="F225" s="109">
        <f t="shared" si="2"/>
        <v>0.45507207142981893</v>
      </c>
      <c r="G225" s="109">
        <f t="shared" si="2"/>
        <v>0.35607923598695751</v>
      </c>
      <c r="H225" s="109">
        <f t="shared" si="2"/>
        <v>0.46780060767995763</v>
      </c>
      <c r="I225" s="109">
        <f t="shared" si="2"/>
        <v>0.76542292663328759</v>
      </c>
      <c r="J225" s="109">
        <f t="shared" si="2"/>
        <v>0.88059995563451254</v>
      </c>
      <c r="K225" s="110">
        <f t="shared" si="2"/>
        <v>0.93476202558943455</v>
      </c>
    </row>
    <row r="226" spans="2:11" ht="13.5" thickBot="1">
      <c r="B226" s="106" t="s">
        <v>326</v>
      </c>
      <c r="C226" s="111">
        <f t="shared" si="2"/>
        <v>0</v>
      </c>
      <c r="D226" s="111">
        <f t="shared" si="2"/>
        <v>0</v>
      </c>
      <c r="E226" s="111">
        <f t="shared" si="2"/>
        <v>0</v>
      </c>
      <c r="F226" s="111">
        <f t="shared" si="2"/>
        <v>0</v>
      </c>
      <c r="G226" s="111">
        <f t="shared" si="2"/>
        <v>0</v>
      </c>
      <c r="H226" s="111">
        <f t="shared" si="2"/>
        <v>0</v>
      </c>
      <c r="I226" s="111">
        <f t="shared" si="2"/>
        <v>0</v>
      </c>
      <c r="J226" s="111">
        <f t="shared" si="2"/>
        <v>0</v>
      </c>
      <c r="K226" s="112">
        <f t="shared" si="2"/>
        <v>0</v>
      </c>
    </row>
    <row r="227" spans="2:11" ht="13.5" thickTop="1">
      <c r="C227" s="119">
        <f>1-SUM(C221:C226)</f>
        <v>0</v>
      </c>
      <c r="D227" s="119">
        <f t="shared" ref="D227:K227" si="3">1-SUM(D221:D226)</f>
        <v>0</v>
      </c>
      <c r="E227" s="119">
        <f t="shared" si="3"/>
        <v>0</v>
      </c>
      <c r="F227" s="119">
        <f t="shared" si="3"/>
        <v>0</v>
      </c>
      <c r="G227" s="119">
        <f t="shared" si="3"/>
        <v>0</v>
      </c>
      <c r="H227" s="119">
        <f t="shared" si="3"/>
        <v>0</v>
      </c>
      <c r="I227" s="119">
        <f t="shared" si="3"/>
        <v>0</v>
      </c>
      <c r="J227" s="119">
        <f t="shared" si="3"/>
        <v>0</v>
      </c>
      <c r="K227" s="119">
        <f t="shared" si="3"/>
        <v>0</v>
      </c>
    </row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35">
    <tabColor rgb="FF7030A0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207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52">
        <v>0</v>
      </c>
      <c r="E13" s="49">
        <v>0.12146232558139534</v>
      </c>
      <c r="F13" s="52">
        <v>0.50460095617529865</v>
      </c>
      <c r="G13" s="52">
        <v>0.59240040722434206</v>
      </c>
      <c r="H13" s="52">
        <v>0.66774894609281621</v>
      </c>
      <c r="I13" s="53">
        <v>1.530479113496094</v>
      </c>
      <c r="J13" s="53">
        <v>1.6469605300540162</v>
      </c>
      <c r="K13" s="54">
        <v>1.7017547090355847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1.1262700800000001</v>
      </c>
      <c r="D15" s="52">
        <v>0.71884799999999993</v>
      </c>
      <c r="E15" s="49">
        <v>0</v>
      </c>
      <c r="F15" s="52">
        <v>0</v>
      </c>
      <c r="G15" s="52">
        <v>0</v>
      </c>
      <c r="H15" s="52">
        <v>0</v>
      </c>
      <c r="I15" s="53">
        <v>0</v>
      </c>
      <c r="J15" s="53">
        <v>0</v>
      </c>
      <c r="K15" s="54">
        <v>0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</v>
      </c>
      <c r="D16" s="52">
        <v>0</v>
      </c>
      <c r="E16" s="49">
        <v>0</v>
      </c>
      <c r="F16" s="52">
        <v>0</v>
      </c>
      <c r="G16" s="52">
        <v>0</v>
      </c>
      <c r="H16" s="52">
        <v>0</v>
      </c>
      <c r="I16" s="53">
        <v>0</v>
      </c>
      <c r="J16" s="53">
        <v>0</v>
      </c>
      <c r="K16" s="54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52">
        <v>0</v>
      </c>
      <c r="E23" s="49">
        <v>0</v>
      </c>
      <c r="F23" s="52">
        <v>0</v>
      </c>
      <c r="G23" s="52">
        <v>0</v>
      </c>
      <c r="H23" s="52">
        <v>0</v>
      </c>
      <c r="I23" s="53">
        <v>0</v>
      </c>
      <c r="J23" s="53">
        <v>0</v>
      </c>
      <c r="K23" s="54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1.4039999999999999</v>
      </c>
      <c r="D30" s="52">
        <v>1.7900999999999998</v>
      </c>
      <c r="E30" s="49">
        <v>0</v>
      </c>
      <c r="F30" s="52">
        <v>0</v>
      </c>
      <c r="G30" s="52">
        <v>0</v>
      </c>
      <c r="H30" s="52">
        <v>0</v>
      </c>
      <c r="I30" s="53">
        <v>0</v>
      </c>
      <c r="J30" s="53">
        <v>0</v>
      </c>
      <c r="K30" s="54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</v>
      </c>
      <c r="D32" s="52">
        <v>0</v>
      </c>
      <c r="E32" s="49">
        <v>0</v>
      </c>
      <c r="F32" s="52">
        <v>0</v>
      </c>
      <c r="G32" s="52">
        <v>0</v>
      </c>
      <c r="H32" s="52">
        <v>0</v>
      </c>
      <c r="I32" s="53">
        <v>0</v>
      </c>
      <c r="J32" s="53">
        <v>0</v>
      </c>
      <c r="K32" s="54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0.76725136799999993</v>
      </c>
      <c r="D38" s="52">
        <v>0</v>
      </c>
      <c r="E38" s="49">
        <v>0</v>
      </c>
      <c r="F38" s="52">
        <v>0</v>
      </c>
      <c r="G38" s="52">
        <v>0</v>
      </c>
      <c r="H38" s="52">
        <v>0</v>
      </c>
      <c r="I38" s="53">
        <v>0</v>
      </c>
      <c r="J38" s="53">
        <v>0</v>
      </c>
      <c r="K38" s="54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52">
        <v>0</v>
      </c>
      <c r="E42" s="49">
        <v>0</v>
      </c>
      <c r="F42" s="52">
        <v>0</v>
      </c>
      <c r="G42" s="52">
        <v>0</v>
      </c>
      <c r="H42" s="52">
        <v>0</v>
      </c>
      <c r="I42" s="53">
        <v>0</v>
      </c>
      <c r="J42" s="53">
        <v>0</v>
      </c>
      <c r="K42" s="54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0</v>
      </c>
      <c r="D43" s="52">
        <v>3.2094830634028084</v>
      </c>
      <c r="E43" s="49">
        <v>27.729000000000003</v>
      </c>
      <c r="F43" s="52">
        <v>91.259999999999991</v>
      </c>
      <c r="G43" s="52">
        <v>62.09930555017452</v>
      </c>
      <c r="H43" s="52">
        <v>69.997834789673519</v>
      </c>
      <c r="I43" s="53">
        <v>132.20816170024864</v>
      </c>
      <c r="J43" s="53">
        <v>142.27023560871629</v>
      </c>
      <c r="K43" s="54">
        <v>147.00354925615278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52">
        <v>0</v>
      </c>
      <c r="E44" s="49">
        <v>0</v>
      </c>
      <c r="F44" s="52">
        <v>0</v>
      </c>
      <c r="G44" s="52">
        <v>0</v>
      </c>
      <c r="H44" s="52">
        <v>0</v>
      </c>
      <c r="I44" s="53">
        <v>0</v>
      </c>
      <c r="J44" s="53">
        <v>0</v>
      </c>
      <c r="K44" s="54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52">
        <v>0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</v>
      </c>
      <c r="D54" s="52">
        <v>0</v>
      </c>
      <c r="E54" s="49">
        <v>0</v>
      </c>
      <c r="F54" s="52">
        <v>0</v>
      </c>
      <c r="G54" s="52">
        <v>0</v>
      </c>
      <c r="H54" s="52">
        <v>0</v>
      </c>
      <c r="I54" s="53">
        <v>0</v>
      </c>
      <c r="J54" s="53">
        <v>0</v>
      </c>
      <c r="K54" s="54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52">
        <v>0</v>
      </c>
      <c r="E55" s="49">
        <v>0</v>
      </c>
      <c r="F55" s="52">
        <v>0</v>
      </c>
      <c r="G55" s="52">
        <v>0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</v>
      </c>
      <c r="D64" s="52">
        <v>0</v>
      </c>
      <c r="E64" s="49">
        <v>0</v>
      </c>
      <c r="F64" s="52">
        <v>0</v>
      </c>
      <c r="G64" s="52">
        <v>0</v>
      </c>
      <c r="H64" s="52">
        <v>0</v>
      </c>
      <c r="I64" s="53">
        <v>0</v>
      </c>
      <c r="J64" s="53">
        <v>0</v>
      </c>
      <c r="K64" s="54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52">
        <v>0</v>
      </c>
      <c r="E67" s="49">
        <v>0</v>
      </c>
      <c r="F67" s="52">
        <v>0</v>
      </c>
      <c r="G67" s="52">
        <v>0</v>
      </c>
      <c r="H67" s="52">
        <v>0</v>
      </c>
      <c r="I67" s="53">
        <v>0</v>
      </c>
      <c r="J67" s="53">
        <v>0</v>
      </c>
      <c r="K67" s="54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1.638819</v>
      </c>
      <c r="D68" s="52">
        <v>0.213642</v>
      </c>
      <c r="E68" s="49">
        <v>0.34398000000000001</v>
      </c>
      <c r="F68" s="52">
        <v>0.34356858588</v>
      </c>
      <c r="G68" s="52">
        <v>0</v>
      </c>
      <c r="H68" s="52">
        <v>0</v>
      </c>
      <c r="I68" s="53">
        <v>0</v>
      </c>
      <c r="J68" s="53">
        <v>0</v>
      </c>
      <c r="K68" s="54">
        <v>0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2.5277105454545459</v>
      </c>
      <c r="D72" s="52">
        <v>1.5163200000000001</v>
      </c>
      <c r="E72" s="49">
        <v>0.14601600000000012</v>
      </c>
      <c r="F72" s="52">
        <v>0.17108375731697578</v>
      </c>
      <c r="G72" s="52">
        <v>0.34511844592208868</v>
      </c>
      <c r="H72" s="52">
        <v>0.35298172088720881</v>
      </c>
      <c r="I72" s="53">
        <v>0.3785858786536534</v>
      </c>
      <c r="J72" s="53">
        <v>0.48318217674852021</v>
      </c>
      <c r="K72" s="54">
        <v>0.61667650351275249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0.93506400000000001</v>
      </c>
      <c r="D74" s="52">
        <v>3.2530680000000003</v>
      </c>
      <c r="E74" s="49">
        <v>3.7351080000000003</v>
      </c>
      <c r="F74" s="52">
        <v>2.1574800000000001</v>
      </c>
      <c r="G74" s="52">
        <v>0</v>
      </c>
      <c r="H74" s="52">
        <v>0</v>
      </c>
      <c r="I74" s="53">
        <v>0</v>
      </c>
      <c r="J74" s="53">
        <v>0</v>
      </c>
      <c r="K74" s="54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52">
        <v>0</v>
      </c>
      <c r="E83" s="49">
        <v>0</v>
      </c>
      <c r="F83" s="52">
        <v>0</v>
      </c>
      <c r="G83" s="52">
        <v>0</v>
      </c>
      <c r="H83" s="52">
        <v>0</v>
      </c>
      <c r="I83" s="53">
        <v>0</v>
      </c>
      <c r="J83" s="53">
        <v>0</v>
      </c>
      <c r="K83" s="54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52">
        <v>6.4451805194805187</v>
      </c>
      <c r="E85" s="49">
        <v>16.772645780730898</v>
      </c>
      <c r="F85" s="52">
        <v>34.162004940239029</v>
      </c>
      <c r="G85" s="52">
        <v>29.115821792401722</v>
      </c>
      <c r="H85" s="52">
        <v>37.345370603038965</v>
      </c>
      <c r="I85" s="53">
        <v>75.221347895984692</v>
      </c>
      <c r="J85" s="53">
        <v>80.946280096010412</v>
      </c>
      <c r="K85" s="54">
        <v>83.639353110533392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</v>
      </c>
      <c r="D86" s="52">
        <v>0</v>
      </c>
      <c r="E86" s="49">
        <v>0</v>
      </c>
      <c r="F86" s="52">
        <v>0</v>
      </c>
      <c r="G86" s="52">
        <v>0</v>
      </c>
      <c r="H86" s="52">
        <v>0</v>
      </c>
      <c r="I86" s="53">
        <v>0</v>
      </c>
      <c r="J86" s="53">
        <v>0</v>
      </c>
      <c r="K86" s="54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52">
        <v>0</v>
      </c>
      <c r="E87" s="49">
        <v>0</v>
      </c>
      <c r="F87" s="52">
        <v>0</v>
      </c>
      <c r="G87" s="52">
        <v>0</v>
      </c>
      <c r="H87" s="52">
        <v>0</v>
      </c>
      <c r="I87" s="53">
        <v>0</v>
      </c>
      <c r="J87" s="53">
        <v>0</v>
      </c>
      <c r="K87" s="54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0.35099999999999998</v>
      </c>
      <c r="D91" s="52">
        <v>0.35099999999999998</v>
      </c>
      <c r="E91" s="49">
        <v>0.1352000000000001</v>
      </c>
      <c r="F91" s="52">
        <v>0.15841088640460718</v>
      </c>
      <c r="G91" s="52">
        <v>0</v>
      </c>
      <c r="H91" s="52">
        <v>0</v>
      </c>
      <c r="I91" s="53">
        <v>0</v>
      </c>
      <c r="J91" s="53">
        <v>0</v>
      </c>
      <c r="K91" s="54">
        <v>0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13.221000000000002</v>
      </c>
      <c r="D93" s="52">
        <v>16.965</v>
      </c>
      <c r="E93" s="49">
        <v>12.401999999999999</v>
      </c>
      <c r="F93" s="52">
        <v>0.46332000000000001</v>
      </c>
      <c r="G93" s="52">
        <v>0.23501788200000001</v>
      </c>
      <c r="H93" s="52">
        <v>0.2958610579343251</v>
      </c>
      <c r="I93" s="53">
        <v>0.44631212011256433</v>
      </c>
      <c r="J93" s="53">
        <v>0.85928266599387437</v>
      </c>
      <c r="K93" s="54">
        <v>2.1114456973188598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0</v>
      </c>
      <c r="G101" s="52">
        <v>0</v>
      </c>
      <c r="H101" s="52">
        <v>0</v>
      </c>
      <c r="I101" s="53">
        <v>0</v>
      </c>
      <c r="J101" s="53">
        <v>0</v>
      </c>
      <c r="K101" s="54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0</v>
      </c>
      <c r="E109" s="49">
        <v>0</v>
      </c>
      <c r="F109" s="52">
        <v>0</v>
      </c>
      <c r="G109" s="52">
        <v>0</v>
      </c>
      <c r="H109" s="52">
        <v>0</v>
      </c>
      <c r="I109" s="53">
        <v>0</v>
      </c>
      <c r="J109" s="53">
        <v>0</v>
      </c>
      <c r="K109" s="54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4.4130272727272741</v>
      </c>
      <c r="D119" s="52">
        <v>2.4164298701298699</v>
      </c>
      <c r="E119" s="49">
        <v>5.1426281063122925</v>
      </c>
      <c r="F119" s="52">
        <v>12.555200079681271</v>
      </c>
      <c r="G119" s="52">
        <v>10.245894154282345</v>
      </c>
      <c r="H119" s="52">
        <v>13.141882687681523</v>
      </c>
      <c r="I119" s="53">
        <v>26.470486534089112</v>
      </c>
      <c r="J119" s="53">
        <v>28.485097345356468</v>
      </c>
      <c r="K119" s="54">
        <v>29.432793112053229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4.4320301999999998</v>
      </c>
      <c r="D130" s="52">
        <v>5.7589037999999997</v>
      </c>
      <c r="E130" s="49">
        <v>2.4207885</v>
      </c>
      <c r="F130" s="52">
        <v>0.19606860000000001</v>
      </c>
      <c r="G130" s="52">
        <v>0.24101862959003911</v>
      </c>
      <c r="H130" s="52">
        <v>0.24651006529443711</v>
      </c>
      <c r="I130" s="53">
        <v>0.2643911119020379</v>
      </c>
      <c r="J130" s="53">
        <v>0.3374375014094454</v>
      </c>
      <c r="K130" s="54">
        <v>0.43066526154494289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</v>
      </c>
      <c r="D131" s="52">
        <v>0</v>
      </c>
      <c r="E131" s="49">
        <v>0</v>
      </c>
      <c r="F131" s="52">
        <v>0</v>
      </c>
      <c r="G131" s="52">
        <v>0</v>
      </c>
      <c r="H131" s="52">
        <v>0</v>
      </c>
      <c r="I131" s="53">
        <v>0</v>
      </c>
      <c r="J131" s="53">
        <v>0</v>
      </c>
      <c r="K131" s="54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52">
        <v>0</v>
      </c>
      <c r="E134" s="49">
        <v>0</v>
      </c>
      <c r="F134" s="52">
        <v>0</v>
      </c>
      <c r="G134" s="52">
        <v>0</v>
      </c>
      <c r="H134" s="52">
        <v>0</v>
      </c>
      <c r="I134" s="53">
        <v>0</v>
      </c>
      <c r="J134" s="53">
        <v>0</v>
      </c>
      <c r="K134" s="54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52">
        <v>0</v>
      </c>
      <c r="E137" s="49">
        <v>0</v>
      </c>
      <c r="F137" s="52">
        <v>0</v>
      </c>
      <c r="G137" s="52">
        <v>0</v>
      </c>
      <c r="H137" s="52">
        <v>0</v>
      </c>
      <c r="I137" s="53">
        <v>0</v>
      </c>
      <c r="J137" s="53">
        <v>0</v>
      </c>
      <c r="K137" s="54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</v>
      </c>
      <c r="D144" s="52">
        <v>0</v>
      </c>
      <c r="E144" s="49">
        <v>0</v>
      </c>
      <c r="F144" s="52">
        <v>0</v>
      </c>
      <c r="G144" s="52">
        <v>0</v>
      </c>
      <c r="H144" s="52">
        <v>0</v>
      </c>
      <c r="I144" s="53">
        <v>0</v>
      </c>
      <c r="J144" s="53">
        <v>0</v>
      </c>
      <c r="K144" s="54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</v>
      </c>
      <c r="D146" s="52">
        <v>0</v>
      </c>
      <c r="E146" s="49">
        <v>0</v>
      </c>
      <c r="F146" s="52">
        <v>0</v>
      </c>
      <c r="G146" s="52">
        <v>0</v>
      </c>
      <c r="H146" s="52">
        <v>0</v>
      </c>
      <c r="I146" s="53">
        <v>0</v>
      </c>
      <c r="J146" s="53">
        <v>0</v>
      </c>
      <c r="K146" s="54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52">
        <v>0</v>
      </c>
      <c r="E147" s="49">
        <v>0</v>
      </c>
      <c r="F147" s="52">
        <v>0</v>
      </c>
      <c r="G147" s="52">
        <v>0</v>
      </c>
      <c r="H147" s="52">
        <v>0</v>
      </c>
      <c r="I147" s="53">
        <v>0</v>
      </c>
      <c r="J147" s="53">
        <v>0</v>
      </c>
      <c r="K147" s="54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52">
        <v>0</v>
      </c>
      <c r="E149" s="49">
        <v>0</v>
      </c>
      <c r="F149" s="52">
        <v>0</v>
      </c>
      <c r="G149" s="52">
        <v>0</v>
      </c>
      <c r="H149" s="52">
        <v>0</v>
      </c>
      <c r="I149" s="53">
        <v>0</v>
      </c>
      <c r="J149" s="53">
        <v>0</v>
      </c>
      <c r="K149" s="54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28.409780947391997</v>
      </c>
      <c r="D150" s="52">
        <v>12.195023072661</v>
      </c>
      <c r="E150" s="49">
        <v>20.869213125150001</v>
      </c>
      <c r="F150" s="52">
        <v>14.1208049853</v>
      </c>
      <c r="G150" s="52">
        <v>9.3057976833007352</v>
      </c>
      <c r="H150" s="52">
        <v>6.8564868960869481</v>
      </c>
      <c r="I150" s="53">
        <v>4.6238541721164514</v>
      </c>
      <c r="J150" s="53">
        <v>5.9013398275609292</v>
      </c>
      <c r="K150" s="54">
        <v>7.5317712159629435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</v>
      </c>
      <c r="D164" s="52">
        <v>0</v>
      </c>
      <c r="E164" s="49">
        <v>0</v>
      </c>
      <c r="F164" s="52">
        <v>0</v>
      </c>
      <c r="G164" s="52">
        <v>0</v>
      </c>
      <c r="H164" s="52">
        <v>0</v>
      </c>
      <c r="I164" s="53">
        <v>0</v>
      </c>
      <c r="J164" s="53">
        <v>0</v>
      </c>
      <c r="K164" s="54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0</v>
      </c>
      <c r="E165" s="49">
        <v>0</v>
      </c>
      <c r="F165" s="52">
        <v>0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</v>
      </c>
      <c r="D168" s="52">
        <v>1.1651376623376624</v>
      </c>
      <c r="E168" s="49">
        <v>0</v>
      </c>
      <c r="F168" s="52">
        <v>0</v>
      </c>
      <c r="G168" s="52">
        <v>0</v>
      </c>
      <c r="H168" s="52">
        <v>0</v>
      </c>
      <c r="I168" s="53">
        <v>0</v>
      </c>
      <c r="J168" s="53">
        <v>0</v>
      </c>
      <c r="K168" s="54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</v>
      </c>
      <c r="D169" s="52">
        <v>2.0971110389610388</v>
      </c>
      <c r="E169" s="49">
        <v>5.6458291694352152</v>
      </c>
      <c r="F169" s="52">
        <v>5.1777953784860555</v>
      </c>
      <c r="G169" s="52">
        <v>1.6345863088227219</v>
      </c>
      <c r="H169" s="52">
        <v>2.09659998336604</v>
      </c>
      <c r="I169" s="53">
        <v>4.2229886650170005</v>
      </c>
      <c r="J169" s="53">
        <v>4.5443910921860837</v>
      </c>
      <c r="K169" s="54">
        <v>4.6955824378944833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2.4031799999999999</v>
      </c>
      <c r="D170" s="52">
        <v>4.63788</v>
      </c>
      <c r="E170" s="49">
        <v>6.3226800935999998</v>
      </c>
      <c r="F170" s="52">
        <v>0.33368408892000001</v>
      </c>
      <c r="G170" s="52">
        <v>0.42020451169625234</v>
      </c>
      <c r="H170" s="52">
        <v>0.42977856853411139</v>
      </c>
      <c r="I170" s="53">
        <v>0.46095332241577303</v>
      </c>
      <c r="J170" s="53">
        <v>0.5883062265723692</v>
      </c>
      <c r="K170" s="54">
        <v>0.75084439007826231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</v>
      </c>
      <c r="D175" s="52">
        <v>0</v>
      </c>
      <c r="E175" s="49">
        <v>0</v>
      </c>
      <c r="F175" s="52">
        <v>0</v>
      </c>
      <c r="G175" s="52">
        <v>0</v>
      </c>
      <c r="H175" s="52">
        <v>0</v>
      </c>
      <c r="I175" s="53">
        <v>0</v>
      </c>
      <c r="J175" s="53">
        <v>0</v>
      </c>
      <c r="K175" s="54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</v>
      </c>
      <c r="D176" s="52">
        <v>0</v>
      </c>
      <c r="E176" s="49">
        <v>0</v>
      </c>
      <c r="F176" s="52">
        <v>0</v>
      </c>
      <c r="G176" s="52">
        <v>0</v>
      </c>
      <c r="H176" s="52">
        <v>0</v>
      </c>
      <c r="I176" s="53">
        <v>0</v>
      </c>
      <c r="J176" s="53">
        <v>0</v>
      </c>
      <c r="K176" s="54">
        <v>0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</v>
      </c>
      <c r="F180" s="52">
        <v>0</v>
      </c>
      <c r="G180" s="52">
        <v>0</v>
      </c>
      <c r="H180" s="52">
        <v>0</v>
      </c>
      <c r="I180" s="53">
        <v>0</v>
      </c>
      <c r="J180" s="53">
        <v>0</v>
      </c>
      <c r="K180" s="54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52">
        <v>0</v>
      </c>
      <c r="E186" s="49">
        <v>0</v>
      </c>
      <c r="F186" s="52">
        <v>0</v>
      </c>
      <c r="G186" s="52">
        <v>0</v>
      </c>
      <c r="H186" s="52">
        <v>0</v>
      </c>
      <c r="I186" s="53">
        <v>0</v>
      </c>
      <c r="J186" s="53">
        <v>0</v>
      </c>
      <c r="K186" s="54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52">
        <v>0</v>
      </c>
      <c r="E190" s="49">
        <v>0</v>
      </c>
      <c r="F190" s="52">
        <v>0</v>
      </c>
      <c r="G190" s="52">
        <v>0</v>
      </c>
      <c r="H190" s="52">
        <v>0</v>
      </c>
      <c r="I190" s="53">
        <v>0</v>
      </c>
      <c r="J190" s="53">
        <v>0</v>
      </c>
      <c r="K190" s="54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3.3702807272727271</v>
      </c>
      <c r="D192" s="52">
        <v>2.0217600000000004</v>
      </c>
      <c r="E192" s="49">
        <v>1.1194560000000007</v>
      </c>
      <c r="F192" s="52">
        <v>0.76987690792639074</v>
      </c>
      <c r="G192" s="52">
        <v>0</v>
      </c>
      <c r="H192" s="52">
        <v>0</v>
      </c>
      <c r="I192" s="53">
        <v>0</v>
      </c>
      <c r="J192" s="53">
        <v>0</v>
      </c>
      <c r="K192" s="54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36.422617145362096</v>
      </c>
      <c r="D193" s="52">
        <v>32.9748285170716</v>
      </c>
      <c r="E193" s="49">
        <v>28.616007364977701</v>
      </c>
      <c r="F193" s="52">
        <v>15.8426894387755</v>
      </c>
      <c r="G193" s="52">
        <v>11.780000851778885</v>
      </c>
      <c r="H193" s="52">
        <v>10.631682964541053</v>
      </c>
      <c r="I193" s="53">
        <v>10.760520473746723</v>
      </c>
      <c r="J193" s="53">
        <v>7.8970829013612729</v>
      </c>
      <c r="K193" s="54">
        <v>6.0303794691385519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2.7378000000000005</v>
      </c>
      <c r="D197" s="52">
        <v>1.7887324675324674</v>
      </c>
      <c r="E197" s="49">
        <v>0.67888764119601319</v>
      </c>
      <c r="F197" s="52">
        <v>0.77250764940239036</v>
      </c>
      <c r="G197" s="52">
        <v>1.8693523961301466</v>
      </c>
      <c r="H197" s="52">
        <v>2.1071188965595535</v>
      </c>
      <c r="I197" s="53">
        <v>2.1732803411644537</v>
      </c>
      <c r="J197" s="53">
        <v>2.3386839526767034</v>
      </c>
      <c r="K197" s="54">
        <v>2.41649168683053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v>104.15983128620864</v>
      </c>
      <c r="D202" s="61">
        <v>99.518448011576965</v>
      </c>
      <c r="E202" s="61">
        <v>132.20090210698351</v>
      </c>
      <c r="F202" s="61">
        <v>178.9890962545075</v>
      </c>
      <c r="G202" s="61">
        <v>127.88451861332379</v>
      </c>
      <c r="H202" s="61">
        <v>144.1698571796905</v>
      </c>
      <c r="I202" s="62">
        <v>258.7613613289472</v>
      </c>
      <c r="J202" s="62">
        <v>276.29827992464635</v>
      </c>
      <c r="K202" s="63">
        <v>286.36130685005628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</v>
      </c>
      <c r="D210" s="55">
        <f>SUMIF($N$7:$N$208,$B$210,D$7:D$208)</f>
        <v>1.1651376623376624</v>
      </c>
      <c r="E210" s="55">
        <f>SUMIF($N$7:$N$208,$B$210,E$7:E$208)</f>
        <v>0</v>
      </c>
      <c r="F210" s="55">
        <f>SUMIF($N$7:$N$208,$B$210,F$7:F$208)</f>
        <v>0</v>
      </c>
      <c r="G210" s="55">
        <f>SUMIF($N$7:$N$208,$B$210,G$7:G$208)</f>
        <v>0</v>
      </c>
      <c r="H210" s="55">
        <f>SUMIF($N$7:$N$208,$B$210,H$7:H$208)</f>
        <v>0</v>
      </c>
      <c r="I210" s="56">
        <f>SUMIF($N$7:$N$208,$B$210,I$7:I$208)</f>
        <v>0</v>
      </c>
      <c r="J210" s="56">
        <f>SUMIF($N$7:$N$208,$B$210,J$7:J$208)</f>
        <v>0</v>
      </c>
      <c r="K210" s="57">
        <f>SUMIF($N$7:$N$208,$B$210,K$7:K$208)</f>
        <v>0</v>
      </c>
    </row>
    <row r="211" spans="2:11">
      <c r="B211" s="95" t="str">
        <f>'GHG Summary Master'!B211</f>
        <v>Central and South America</v>
      </c>
      <c r="C211" s="58">
        <f>SUMIF($N$7:$N$208,$B$211,C$7:C$208)</f>
        <v>4.1417999999999999</v>
      </c>
      <c r="D211" s="58">
        <f>SUMIF($N$7:$N$208,$B$211,D$7:D$208)</f>
        <v>3.5788324675324672</v>
      </c>
      <c r="E211" s="58">
        <f>SUMIF($N$7:$N$208,$B$211,E$7:E$208)</f>
        <v>0.80034996677740855</v>
      </c>
      <c r="F211" s="58">
        <f>SUMIF($N$7:$N$208,$B$211,F$7:F$208)</f>
        <v>1.277108605577689</v>
      </c>
      <c r="G211" s="58">
        <f>SUMIF($N$7:$N$208,$B$211,G$7:G$208)</f>
        <v>2.4617528033544884</v>
      </c>
      <c r="H211" s="58">
        <f>SUMIF($N$7:$N$208,$B$211,H$7:H$208)</f>
        <v>2.7748678426523696</v>
      </c>
      <c r="I211" s="59">
        <f>SUMIF($N$7:$N$208,$B$211,I$7:I$208)</f>
        <v>3.7037594546605477</v>
      </c>
      <c r="J211" s="59">
        <f>SUMIF($N$7:$N$208,$B$211,J$7:J$208)</f>
        <v>3.9856444827307196</v>
      </c>
      <c r="K211" s="60">
        <f>SUMIF($N$7:$N$208,$B$211,K$7:K$208)</f>
        <v>4.1182463958661142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71.608250338816646</v>
      </c>
      <c r="D213" s="58">
        <f>SUMIF($N$7:$N$208,$B$213,D$7:D$208)</f>
        <v>72.924791226162512</v>
      </c>
      <c r="E213" s="58">
        <f>SUMIF($N$7:$N$208,$B$213,E$7:E$208)</f>
        <v>66.029693234325208</v>
      </c>
      <c r="F213" s="58">
        <f>SUMIF($N$7:$N$208,$B$213,F$7:F$208)</f>
        <v>38.169177723390803</v>
      </c>
      <c r="G213" s="58">
        <f>SUMIF($N$7:$N$208,$B$213,G$7:G$208)</f>
        <v>24.901840784092332</v>
      </c>
      <c r="H213" s="58">
        <f>SUMIF($N$7:$N$208,$B$213,H$7:H$208)</f>
        <v>27.195297048238697</v>
      </c>
      <c r="I213" s="59">
        <f>SUMIF($N$7:$N$208,$B$213,I$7:I$208)</f>
        <v>43.004238105936871</v>
      </c>
      <c r="J213" s="59">
        <f>SUMIF($N$7:$N$208,$B$213,J$7:J$208)</f>
        <v>43.194779909628039</v>
      </c>
      <c r="K213" s="60">
        <f>SUMIF($N$7:$N$208,$B$213,K$7:K$208)</f>
        <v>44.068386871541087</v>
      </c>
    </row>
    <row r="214" spans="2:11">
      <c r="B214" s="95" t="str">
        <f>'GHG Summary Master'!B214</f>
        <v>Non-OECD Asia</v>
      </c>
      <c r="C214" s="58">
        <f>SUMIF($N$7:$N$208,$B$214,C$7:C$208)</f>
        <v>0</v>
      </c>
      <c r="D214" s="58">
        <f>SUMIF($N$7:$N$208,$B$214,D$7:D$208)</f>
        <v>9.6546635828833267</v>
      </c>
      <c r="E214" s="58">
        <f>SUMIF($N$7:$N$208,$B$214,E$7:E$208)</f>
        <v>44.501645780730897</v>
      </c>
      <c r="F214" s="58">
        <f>SUMIF($N$7:$N$208,$B$214,F$7:F$208)</f>
        <v>125.42200494023902</v>
      </c>
      <c r="G214" s="58">
        <f>SUMIF($N$7:$N$208,$B$214,G$7:G$208)</f>
        <v>91.215127342576238</v>
      </c>
      <c r="H214" s="58">
        <f>SUMIF($N$7:$N$208,$B$214,H$7:H$208)</f>
        <v>107.34320539271249</v>
      </c>
      <c r="I214" s="59">
        <f>SUMIF($N$7:$N$208,$B$214,I$7:I$208)</f>
        <v>207.42950959623334</v>
      </c>
      <c r="J214" s="59">
        <f>SUMIF($N$7:$N$208,$B$214,J$7:J$208)</f>
        <v>223.2165157047267</v>
      </c>
      <c r="K214" s="60">
        <f>SUMIF($N$7:$N$208,$B$214,K$7:K$208)</f>
        <v>230.64290236668617</v>
      </c>
    </row>
    <row r="215" spans="2:11">
      <c r="B215" s="95" t="str">
        <f>'GHG Summary Master'!B215</f>
        <v>Non-OECD Europe &amp; Eurasia</v>
      </c>
      <c r="C215" s="58">
        <f>SUMIF($N$7:$N$208,$B$215,C$7:C$208)</f>
        <v>28.409780947391997</v>
      </c>
      <c r="D215" s="58">
        <f>SUMIF($N$7:$N$208,$B$215,D$7:D$208)</f>
        <v>12.195023072661</v>
      </c>
      <c r="E215" s="58">
        <f>SUMIF($N$7:$N$208,$B$215,E$7:E$208)</f>
        <v>20.869213125150001</v>
      </c>
      <c r="F215" s="58">
        <f>SUMIF($N$7:$N$208,$B$215,F$7:F$208)</f>
        <v>14.1208049853</v>
      </c>
      <c r="G215" s="58">
        <f>SUMIF($N$7:$N$208,$B$215,G$7:G$208)</f>
        <v>9.3057976833007352</v>
      </c>
      <c r="H215" s="58">
        <f>SUMIF($N$7:$N$208,$B$215,H$7:H$208)</f>
        <v>6.8564868960869481</v>
      </c>
      <c r="I215" s="59">
        <f>SUMIF($N$7:$N$208,$B$215,I$7:I$208)</f>
        <v>4.6238541721164514</v>
      </c>
      <c r="J215" s="59">
        <f>SUMIF($N$7:$N$208,$B$215,J$7:J$208)</f>
        <v>5.9013398275609292</v>
      </c>
      <c r="K215" s="60">
        <f>SUMIF($N$7:$N$208,$B$215,K$7:K$208)</f>
        <v>7.5317712159629435</v>
      </c>
    </row>
    <row r="216" spans="2:11">
      <c r="B216" s="97" t="str">
        <f>'GHG Summary Master'!B216</f>
        <v>EU</v>
      </c>
      <c r="C216" s="98">
        <f>SUMIF($O$7:$O$208,$B216,C$7:C$208)</f>
        <v>15.658084472727273</v>
      </c>
      <c r="D216" s="98">
        <f>SUMIF($O$7:$O$208,$B216,D$7:D$208)</f>
        <v>17.7525738</v>
      </c>
      <c r="E216" s="98">
        <f>SUMIF($O$7:$O$208,$B216,E$7:E$208)</f>
        <v>14.2232285936</v>
      </c>
      <c r="F216" s="98">
        <f>SUMIF($O$7:$O$208,$B216,F$7:F$208)</f>
        <v>4.130172826447974</v>
      </c>
      <c r="G216" s="98">
        <f>SUMIF($O$7:$O$208,$B216,G$7:G$208)</f>
        <v>1.0063415872083801</v>
      </c>
      <c r="H216" s="98">
        <f>SUMIF($O$7:$O$208,$B216,H$7:H$208)</f>
        <v>1.0292703547157573</v>
      </c>
      <c r="I216" s="98">
        <f>SUMIF($O$7:$O$208,$B216,I$7:I$208)</f>
        <v>1.1039303129714644</v>
      </c>
      <c r="J216" s="98">
        <f>SUMIF($O$7:$O$208,$B216,J$7:J$208)</f>
        <v>1.4089259047303346</v>
      </c>
      <c r="K216" s="99">
        <f>SUMIF($O$7:$O$208,$B216,K$7:K$208)</f>
        <v>1.7981861551359577</v>
      </c>
    </row>
    <row r="217" spans="2:11" ht="13.5" thickBot="1">
      <c r="B217" s="97" t="str">
        <f>'GHG Summary Master'!B217</f>
        <v>OPEC</v>
      </c>
      <c r="C217" s="98">
        <f>SUMIF($O$7:$O$208,$B217,C$7:C$208)</f>
        <v>2.7378000000000005</v>
      </c>
      <c r="D217" s="98">
        <f>SUMIF($O$7:$O$208,$B217,D$7:D$208)</f>
        <v>1.7887324675324674</v>
      </c>
      <c r="E217" s="98">
        <f>SUMIF($O$7:$O$208,$B217,E$7:E$208)</f>
        <v>0.67888764119601319</v>
      </c>
      <c r="F217" s="98">
        <f>SUMIF($O$7:$O$208,$B217,F$7:F$208)</f>
        <v>0.77250764940239036</v>
      </c>
      <c r="G217" s="98">
        <f>SUMIF($O$7:$O$208,$B217,G$7:G$208)</f>
        <v>1.8693523961301466</v>
      </c>
      <c r="H217" s="98">
        <f>SUMIF($O$7:$O$208,$B217,H$7:H$208)</f>
        <v>2.1071188965595535</v>
      </c>
      <c r="I217" s="98">
        <f>SUMIF($O$7:$O$208,$B217,I$7:I$208)</f>
        <v>2.1732803411644537</v>
      </c>
      <c r="J217" s="98">
        <f>SUMIF($O$7:$O$208,$B217,J$7:J$208)</f>
        <v>2.3386839526767034</v>
      </c>
      <c r="K217" s="99">
        <f>SUMIF($O$7:$O$208,$B217,K$7:K$208)</f>
        <v>2.41649168683053</v>
      </c>
    </row>
    <row r="218" spans="2:11" ht="13.5" thickBot="1">
      <c r="B218" s="154" t="s">
        <v>34</v>
      </c>
      <c r="C218" s="158">
        <f t="shared" ref="C218:K218" si="0">SUM(C210:C215)</f>
        <v>104.15983128620864</v>
      </c>
      <c r="D218" s="158">
        <f t="shared" si="0"/>
        <v>99.518448011576979</v>
      </c>
      <c r="E218" s="158">
        <f t="shared" si="0"/>
        <v>132.20090210698351</v>
      </c>
      <c r="F218" s="158">
        <f t="shared" si="0"/>
        <v>178.9890962545075</v>
      </c>
      <c r="G218" s="158">
        <f t="shared" si="0"/>
        <v>127.88451861332379</v>
      </c>
      <c r="H218" s="158">
        <f t="shared" si="0"/>
        <v>144.1698571796905</v>
      </c>
      <c r="I218" s="159">
        <f t="shared" si="0"/>
        <v>258.7613613289472</v>
      </c>
      <c r="J218" s="159">
        <f t="shared" si="0"/>
        <v>276.29827992464641</v>
      </c>
      <c r="K218" s="160">
        <f t="shared" si="0"/>
        <v>286.36130685005628</v>
      </c>
    </row>
    <row r="219" spans="2:11" ht="12" customHeight="1" thickTop="1">
      <c r="C219" s="27"/>
      <c r="D219" s="27"/>
      <c r="E219" s="27"/>
      <c r="F219" s="27"/>
      <c r="G219" s="27"/>
      <c r="H219" s="27"/>
      <c r="I219" s="27"/>
      <c r="J219" s="27"/>
      <c r="K219" s="27"/>
    </row>
    <row r="220" spans="2:11" ht="13.5" thickBot="1">
      <c r="C220" s="27"/>
      <c r="D220" s="27"/>
      <c r="E220" s="27"/>
      <c r="F220" s="27"/>
      <c r="G220" s="27"/>
      <c r="H220" s="27"/>
      <c r="I220" s="27"/>
      <c r="J220" s="27"/>
      <c r="K220" s="27"/>
    </row>
    <row r="221" spans="2:11" ht="13.5" thickTop="1">
      <c r="B221" s="104" t="s">
        <v>3</v>
      </c>
      <c r="C221" s="107">
        <f>C210/C$218</f>
        <v>0</v>
      </c>
      <c r="D221" s="107">
        <f t="shared" ref="D221:K221" si="1">D210/D$218</f>
        <v>1.1707755553042005E-2</v>
      </c>
      <c r="E221" s="107">
        <f t="shared" si="1"/>
        <v>0</v>
      </c>
      <c r="F221" s="107">
        <f t="shared" si="1"/>
        <v>0</v>
      </c>
      <c r="G221" s="107">
        <f t="shared" si="1"/>
        <v>0</v>
      </c>
      <c r="H221" s="107">
        <f t="shared" si="1"/>
        <v>0</v>
      </c>
      <c r="I221" s="107">
        <f t="shared" si="1"/>
        <v>0</v>
      </c>
      <c r="J221" s="107">
        <f t="shared" si="1"/>
        <v>0</v>
      </c>
      <c r="K221" s="108">
        <f t="shared" si="1"/>
        <v>0</v>
      </c>
    </row>
    <row r="222" spans="2:11">
      <c r="B222" s="105" t="s">
        <v>328</v>
      </c>
      <c r="C222" s="109">
        <f t="shared" ref="C222:K226" si="2">C211/C$218</f>
        <v>3.9763889292593335E-2</v>
      </c>
      <c r="D222" s="109">
        <f t="shared" si="2"/>
        <v>3.5961497983933007E-2</v>
      </c>
      <c r="E222" s="109">
        <f t="shared" si="2"/>
        <v>6.0540431572072466E-3</v>
      </c>
      <c r="F222" s="109">
        <f t="shared" si="2"/>
        <v>7.1351195815958952E-3</v>
      </c>
      <c r="G222" s="109">
        <f t="shared" si="2"/>
        <v>1.9249810923540576E-2</v>
      </c>
      <c r="H222" s="109">
        <f t="shared" si="2"/>
        <v>1.9247212260145533E-2</v>
      </c>
      <c r="I222" s="109">
        <f t="shared" si="2"/>
        <v>1.4313417720631749E-2</v>
      </c>
      <c r="J222" s="109">
        <f t="shared" si="2"/>
        <v>1.4425151267020941E-2</v>
      </c>
      <c r="K222" s="110">
        <f t="shared" si="2"/>
        <v>1.4381294879417836E-2</v>
      </c>
    </row>
    <row r="223" spans="2:11">
      <c r="B223" s="105" t="s">
        <v>17</v>
      </c>
      <c r="C223" s="109">
        <f t="shared" si="2"/>
        <v>0</v>
      </c>
      <c r="D223" s="109">
        <f t="shared" si="2"/>
        <v>0</v>
      </c>
      <c r="E223" s="109">
        <f t="shared" si="2"/>
        <v>0</v>
      </c>
      <c r="F223" s="109">
        <f t="shared" si="2"/>
        <v>0</v>
      </c>
      <c r="G223" s="109">
        <f t="shared" si="2"/>
        <v>0</v>
      </c>
      <c r="H223" s="109">
        <f t="shared" si="2"/>
        <v>0</v>
      </c>
      <c r="I223" s="109">
        <f t="shared" si="2"/>
        <v>0</v>
      </c>
      <c r="J223" s="109">
        <f t="shared" si="2"/>
        <v>0</v>
      </c>
      <c r="K223" s="110">
        <f t="shared" si="2"/>
        <v>0</v>
      </c>
    </row>
    <row r="224" spans="2:11">
      <c r="B224" s="105" t="s">
        <v>325</v>
      </c>
      <c r="C224" s="109">
        <f t="shared" si="2"/>
        <v>0.68748431573446667</v>
      </c>
      <c r="D224" s="109">
        <f t="shared" si="2"/>
        <v>0.7327766126103491</v>
      </c>
      <c r="E224" s="109">
        <f t="shared" si="2"/>
        <v>0.49946477052698712</v>
      </c>
      <c r="F224" s="109">
        <f t="shared" si="2"/>
        <v>0.21324861973221781</v>
      </c>
      <c r="G224" s="109">
        <f t="shared" si="2"/>
        <v>0.1947213083656078</v>
      </c>
      <c r="H224" s="109">
        <f t="shared" si="2"/>
        <v>0.18863372399920608</v>
      </c>
      <c r="I224" s="109">
        <f t="shared" si="2"/>
        <v>0.16619265675940026</v>
      </c>
      <c r="J224" s="109">
        <f t="shared" si="2"/>
        <v>0.15633387193509984</v>
      </c>
      <c r="K224" s="110">
        <f t="shared" si="2"/>
        <v>0.15389085682101616</v>
      </c>
    </row>
    <row r="225" spans="2:11">
      <c r="B225" s="105" t="s">
        <v>327</v>
      </c>
      <c r="C225" s="109">
        <f t="shared" si="2"/>
        <v>0</v>
      </c>
      <c r="D225" s="109">
        <f t="shared" si="2"/>
        <v>9.7013807749093919E-2</v>
      </c>
      <c r="E225" s="109">
        <f t="shared" si="2"/>
        <v>0.33662134729396903</v>
      </c>
      <c r="F225" s="109">
        <f t="shared" si="2"/>
        <v>0.7007242763095437</v>
      </c>
      <c r="G225" s="109">
        <f t="shared" si="2"/>
        <v>0.71326168586815075</v>
      </c>
      <c r="H225" s="109">
        <f t="shared" si="2"/>
        <v>0.7445606695643876</v>
      </c>
      <c r="I225" s="109">
        <f t="shared" si="2"/>
        <v>0.80162474231437175</v>
      </c>
      <c r="J225" s="109">
        <f t="shared" si="2"/>
        <v>0.80788239349735924</v>
      </c>
      <c r="K225" s="110">
        <f t="shared" si="2"/>
        <v>0.80542621104692325</v>
      </c>
    </row>
    <row r="226" spans="2:11" ht="13.5" thickBot="1">
      <c r="B226" s="106" t="s">
        <v>326</v>
      </c>
      <c r="C226" s="111">
        <f t="shared" si="2"/>
        <v>0.27275179497293994</v>
      </c>
      <c r="D226" s="111">
        <f t="shared" si="2"/>
        <v>0.12254032610358186</v>
      </c>
      <c r="E226" s="111">
        <f t="shared" si="2"/>
        <v>0.15785983902183665</v>
      </c>
      <c r="F226" s="111">
        <f t="shared" si="2"/>
        <v>7.8891984376642688E-2</v>
      </c>
      <c r="G226" s="111">
        <f t="shared" si="2"/>
        <v>7.2767194842700847E-2</v>
      </c>
      <c r="H226" s="111">
        <f t="shared" si="2"/>
        <v>4.7558394176260829E-2</v>
      </c>
      <c r="I226" s="111">
        <f t="shared" si="2"/>
        <v>1.7869183205596269E-2</v>
      </c>
      <c r="J226" s="111">
        <f t="shared" si="2"/>
        <v>2.1358583300519915E-2</v>
      </c>
      <c r="K226" s="112">
        <f t="shared" si="2"/>
        <v>2.6301637252642895E-2</v>
      </c>
    </row>
    <row r="227" spans="2:11" ht="13.5" thickTop="1">
      <c r="C227" s="119">
        <f>1-SUM(C221:C226)</f>
        <v>0</v>
      </c>
      <c r="D227" s="119">
        <f t="shared" ref="D227:K227" si="3">1-SUM(D221:D226)</f>
        <v>0</v>
      </c>
      <c r="E227" s="119">
        <f t="shared" si="3"/>
        <v>0</v>
      </c>
      <c r="F227" s="119">
        <f t="shared" si="3"/>
        <v>0</v>
      </c>
      <c r="G227" s="119">
        <f t="shared" si="3"/>
        <v>0</v>
      </c>
      <c r="H227" s="119">
        <f t="shared" si="3"/>
        <v>0</v>
      </c>
      <c r="I227" s="119">
        <f t="shared" si="3"/>
        <v>0</v>
      </c>
      <c r="J227" s="119">
        <f t="shared" si="3"/>
        <v>0</v>
      </c>
      <c r="K227" s="119">
        <f t="shared" si="3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Lists!C1:C4</xm:f>
          </x14:formula1>
          <xm:sqref>C4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Lists!G1:G24</xm:f>
          </x14:formula1>
          <xm:sqref>C2</xm:sqref>
        </x14:dataValidation>
      </x14:dataValidations>
    </ext>
  </extLst>
</worksheet>
</file>

<file path=xl/worksheets/sheet33.xml><?xml version="1.0" encoding="utf-8"?>
<worksheet xmlns="http://schemas.openxmlformats.org/spreadsheetml/2006/main" xmlns:r="http://schemas.openxmlformats.org/officeDocument/2006/relationships">
  <sheetPr codeName="Sheet31">
    <tabColor rgb="FF7030A0"/>
  </sheetPr>
  <dimension ref="B1:O227"/>
  <sheetViews>
    <sheetView showGridLines="0" topLeftCell="C1" workbookViewId="0">
      <selection activeCell="M1" sqref="M1:O1048576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212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7.1999999999999994E-4</v>
      </c>
      <c r="D13" s="52">
        <v>6.7000000000000046E-4</v>
      </c>
      <c r="E13" s="49">
        <v>1.0800000000000011E-3</v>
      </c>
      <c r="F13" s="52">
        <v>1.0800000000000011E-3</v>
      </c>
      <c r="G13" s="52">
        <v>1.0800000000000011E-3</v>
      </c>
      <c r="H13" s="52">
        <v>1.0800000000000011E-3</v>
      </c>
      <c r="I13" s="53">
        <v>1.0800000000000011E-3</v>
      </c>
      <c r="J13" s="53">
        <v>1.0800000000000011E-3</v>
      </c>
      <c r="K13" s="54">
        <v>1.0800000000000011E-3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8.6040000000000005E-3</v>
      </c>
      <c r="D15" s="52">
        <v>8.6040000000000005E-3</v>
      </c>
      <c r="E15" s="49">
        <v>2.3900000000000002E-3</v>
      </c>
      <c r="F15" s="52">
        <v>2.3900000000000002E-3</v>
      </c>
      <c r="G15" s="52">
        <v>2.3900000000000002E-3</v>
      </c>
      <c r="H15" s="52">
        <v>2.3900000000000002E-3</v>
      </c>
      <c r="I15" s="53">
        <v>2.3900000000000002E-3</v>
      </c>
      <c r="J15" s="53">
        <v>2.3900000000000002E-3</v>
      </c>
      <c r="K15" s="54">
        <v>2.3900000000000002E-3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0.23899999999999999</v>
      </c>
      <c r="D16" s="52">
        <v>0.42876600000000004</v>
      </c>
      <c r="E16" s="49">
        <v>3.7134265060241055E-2</v>
      </c>
      <c r="F16" s="52">
        <v>4.7915180722891476E-3</v>
      </c>
      <c r="G16" s="52">
        <v>4.7915180722891477E-4</v>
      </c>
      <c r="H16" s="52">
        <v>0</v>
      </c>
      <c r="I16" s="53">
        <v>0</v>
      </c>
      <c r="J16" s="53">
        <v>0</v>
      </c>
      <c r="K16" s="54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52">
        <v>0</v>
      </c>
      <c r="E23" s="49">
        <v>0</v>
      </c>
      <c r="F23" s="52">
        <v>0</v>
      </c>
      <c r="G23" s="52">
        <v>0</v>
      </c>
      <c r="H23" s="52">
        <v>0</v>
      </c>
      <c r="I23" s="53">
        <v>0</v>
      </c>
      <c r="J23" s="53">
        <v>0</v>
      </c>
      <c r="K23" s="54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0.13861999999999999</v>
      </c>
      <c r="D30" s="52">
        <v>0.24138999999999999</v>
      </c>
      <c r="E30" s="49">
        <v>0.24617000000000003</v>
      </c>
      <c r="F30" s="52">
        <v>0.45648999999999995</v>
      </c>
      <c r="G30" s="52">
        <v>7.0370185027171767E-2</v>
      </c>
      <c r="H30" s="52">
        <v>0</v>
      </c>
      <c r="I30" s="53">
        <v>0</v>
      </c>
      <c r="J30" s="53">
        <v>0</v>
      </c>
      <c r="K30" s="54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</v>
      </c>
      <c r="D32" s="52">
        <v>0</v>
      </c>
      <c r="E32" s="49">
        <v>0</v>
      </c>
      <c r="F32" s="52">
        <v>0</v>
      </c>
      <c r="G32" s="52">
        <v>0</v>
      </c>
      <c r="H32" s="52">
        <v>0</v>
      </c>
      <c r="I32" s="53">
        <v>0</v>
      </c>
      <c r="J32" s="53">
        <v>0</v>
      </c>
      <c r="K32" s="54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0.23560925064864383</v>
      </c>
      <c r="D38" s="52">
        <v>0.23009059039281507</v>
      </c>
      <c r="E38" s="49">
        <v>0.47117840642026559</v>
      </c>
      <c r="F38" s="52">
        <v>0.20078258468692728</v>
      </c>
      <c r="G38" s="52">
        <v>0.10039129234346364</v>
      </c>
      <c r="H38" s="52">
        <v>0.10039129234346364</v>
      </c>
      <c r="I38" s="53">
        <v>0.10039129234346364</v>
      </c>
      <c r="J38" s="53">
        <v>0</v>
      </c>
      <c r="K38" s="54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52">
        <v>0</v>
      </c>
      <c r="E42" s="49">
        <v>0</v>
      </c>
      <c r="F42" s="52">
        <v>0</v>
      </c>
      <c r="G42" s="52">
        <v>0</v>
      </c>
      <c r="H42" s="52">
        <v>0</v>
      </c>
      <c r="I42" s="53">
        <v>0</v>
      </c>
      <c r="J42" s="53">
        <v>0</v>
      </c>
      <c r="K42" s="54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3.8148510497838239E-2</v>
      </c>
      <c r="D43" s="52">
        <v>0.16351397354420444</v>
      </c>
      <c r="E43" s="49">
        <v>0.72967297499999995</v>
      </c>
      <c r="F43" s="52">
        <v>1.2512081156000001</v>
      </c>
      <c r="G43" s="52">
        <v>1.23459991</v>
      </c>
      <c r="H43" s="52">
        <v>1.6034929810962877</v>
      </c>
      <c r="I43" s="53">
        <v>2.0828723683912509</v>
      </c>
      <c r="J43" s="53">
        <v>2.1837031422127788</v>
      </c>
      <c r="K43" s="54">
        <v>2.3116887896422234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52">
        <v>0</v>
      </c>
      <c r="E44" s="49">
        <v>0</v>
      </c>
      <c r="F44" s="52">
        <v>0</v>
      </c>
      <c r="G44" s="52">
        <v>0</v>
      </c>
      <c r="H44" s="52">
        <v>0</v>
      </c>
      <c r="I44" s="53">
        <v>0</v>
      </c>
      <c r="J44" s="53">
        <v>0</v>
      </c>
      <c r="K44" s="54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52">
        <v>0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</v>
      </c>
      <c r="D54" s="52">
        <v>0</v>
      </c>
      <c r="E54" s="49">
        <v>0</v>
      </c>
      <c r="F54" s="52">
        <v>0</v>
      </c>
      <c r="G54" s="52">
        <v>0</v>
      </c>
      <c r="H54" s="52">
        <v>0</v>
      </c>
      <c r="I54" s="53">
        <v>0</v>
      </c>
      <c r="J54" s="53">
        <v>0</v>
      </c>
      <c r="K54" s="54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3.107E-2</v>
      </c>
      <c r="D55" s="52">
        <v>3.585E-2</v>
      </c>
      <c r="E55" s="49">
        <v>2.1294899999999999E-2</v>
      </c>
      <c r="F55" s="52">
        <v>2.1294899999999999E-2</v>
      </c>
      <c r="G55" s="52">
        <v>2.1294899999999999E-3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</v>
      </c>
      <c r="D64" s="52">
        <v>0</v>
      </c>
      <c r="E64" s="49">
        <v>0</v>
      </c>
      <c r="F64" s="52">
        <v>0</v>
      </c>
      <c r="G64" s="52">
        <v>0</v>
      </c>
      <c r="H64" s="52">
        <v>0</v>
      </c>
      <c r="I64" s="53">
        <v>0</v>
      </c>
      <c r="J64" s="53">
        <v>0</v>
      </c>
      <c r="K64" s="54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52">
        <v>0</v>
      </c>
      <c r="E67" s="49">
        <v>0</v>
      </c>
      <c r="F67" s="52">
        <v>0</v>
      </c>
      <c r="G67" s="52">
        <v>0</v>
      </c>
      <c r="H67" s="52">
        <v>0</v>
      </c>
      <c r="I67" s="53">
        <v>0</v>
      </c>
      <c r="J67" s="53">
        <v>0</v>
      </c>
      <c r="K67" s="54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0.80925400000000003</v>
      </c>
      <c r="D68" s="52">
        <v>0.89552702500000014</v>
      </c>
      <c r="E68" s="49">
        <v>0.78801885000000005</v>
      </c>
      <c r="F68" s="52">
        <v>0.37831309999999996</v>
      </c>
      <c r="G68" s="52">
        <v>3.783131E-2</v>
      </c>
      <c r="H68" s="52">
        <v>0</v>
      </c>
      <c r="I68" s="53">
        <v>0</v>
      </c>
      <c r="J68" s="53">
        <v>0</v>
      </c>
      <c r="K68" s="54">
        <v>0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0.17686000000000002</v>
      </c>
      <c r="D72" s="52">
        <v>0.18515329999999999</v>
      </c>
      <c r="E72" s="49">
        <v>0.32014050000000005</v>
      </c>
      <c r="F72" s="52">
        <v>0.68729230000000008</v>
      </c>
      <c r="G72" s="52">
        <v>6.8729230000000016E-2</v>
      </c>
      <c r="H72" s="52">
        <v>0</v>
      </c>
      <c r="I72" s="53">
        <v>0</v>
      </c>
      <c r="J72" s="53">
        <v>0</v>
      </c>
      <c r="K72" s="54">
        <v>0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</v>
      </c>
      <c r="D74" s="52">
        <v>0</v>
      </c>
      <c r="E74" s="49">
        <v>0</v>
      </c>
      <c r="F74" s="52">
        <v>0</v>
      </c>
      <c r="G74" s="52">
        <v>0</v>
      </c>
      <c r="H74" s="52">
        <v>0</v>
      </c>
      <c r="I74" s="53">
        <v>0</v>
      </c>
      <c r="J74" s="53">
        <v>0</v>
      </c>
      <c r="K74" s="54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52">
        <v>0</v>
      </c>
      <c r="E83" s="49">
        <v>0</v>
      </c>
      <c r="F83" s="52">
        <v>0</v>
      </c>
      <c r="G83" s="52">
        <v>0</v>
      </c>
      <c r="H83" s="52">
        <v>0</v>
      </c>
      <c r="I83" s="53">
        <v>0</v>
      </c>
      <c r="J83" s="53">
        <v>0</v>
      </c>
      <c r="K83" s="54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52">
        <v>0</v>
      </c>
      <c r="E85" s="49">
        <v>0</v>
      </c>
      <c r="F85" s="52">
        <v>0</v>
      </c>
      <c r="G85" s="52">
        <v>0</v>
      </c>
      <c r="H85" s="52">
        <v>0</v>
      </c>
      <c r="I85" s="53">
        <v>0</v>
      </c>
      <c r="J85" s="53">
        <v>0</v>
      </c>
      <c r="K85" s="54">
        <v>0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</v>
      </c>
      <c r="D86" s="52">
        <v>0</v>
      </c>
      <c r="E86" s="49">
        <v>0</v>
      </c>
      <c r="F86" s="52">
        <v>0</v>
      </c>
      <c r="G86" s="52">
        <v>0</v>
      </c>
      <c r="H86" s="52">
        <v>0</v>
      </c>
      <c r="I86" s="53">
        <v>0</v>
      </c>
      <c r="J86" s="53">
        <v>0</v>
      </c>
      <c r="K86" s="54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52">
        <v>0</v>
      </c>
      <c r="E87" s="49">
        <v>0</v>
      </c>
      <c r="F87" s="52">
        <v>0</v>
      </c>
      <c r="G87" s="52">
        <v>0</v>
      </c>
      <c r="H87" s="52">
        <v>0</v>
      </c>
      <c r="I87" s="53">
        <v>0</v>
      </c>
      <c r="J87" s="53">
        <v>0</v>
      </c>
      <c r="K87" s="54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0.8414647199927181</v>
      </c>
      <c r="F90" s="52">
        <v>0.82164614134925817</v>
      </c>
      <c r="G90" s="52">
        <v>0.39858633304354113</v>
      </c>
      <c r="H90" s="52">
        <v>0.4332416729732973</v>
      </c>
      <c r="I90" s="53">
        <v>0.47091014327427394</v>
      </c>
      <c r="J90" s="53">
        <v>0.51185372246557892</v>
      </c>
      <c r="K90" s="54">
        <v>0.55635716695377213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1.1950000000000001E-2</v>
      </c>
      <c r="D91" s="52">
        <v>1.1950000000000001E-2</v>
      </c>
      <c r="E91" s="49">
        <v>0.17207999999999998</v>
      </c>
      <c r="F91" s="52">
        <v>8.4701600000000002E-2</v>
      </c>
      <c r="G91" s="52">
        <v>8.4701600000000009E-3</v>
      </c>
      <c r="H91" s="52">
        <v>0</v>
      </c>
      <c r="I91" s="53">
        <v>0</v>
      </c>
      <c r="J91" s="53">
        <v>0</v>
      </c>
      <c r="K91" s="54">
        <v>0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0.1195</v>
      </c>
      <c r="D93" s="52">
        <v>0.1195</v>
      </c>
      <c r="E93" s="49">
        <v>1.0276999999999998</v>
      </c>
      <c r="F93" s="52">
        <v>1.1573109999999991</v>
      </c>
      <c r="G93" s="52">
        <v>0.57865549999999955</v>
      </c>
      <c r="H93" s="52">
        <v>0.57865549999999955</v>
      </c>
      <c r="I93" s="53">
        <v>0.57865549999999955</v>
      </c>
      <c r="J93" s="53">
        <v>0</v>
      </c>
      <c r="K93" s="54">
        <v>0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3.346E-11</v>
      </c>
      <c r="D94" s="52">
        <v>3.346E-11</v>
      </c>
      <c r="E94" s="49">
        <v>3.346E-11</v>
      </c>
      <c r="F94" s="52">
        <v>3.346E-11</v>
      </c>
      <c r="G94" s="52">
        <v>3.346E-11</v>
      </c>
      <c r="H94" s="52">
        <v>3.346E-11</v>
      </c>
      <c r="I94" s="53">
        <v>3.346E-11</v>
      </c>
      <c r="J94" s="53">
        <v>3.346E-11</v>
      </c>
      <c r="K94" s="54">
        <v>3.346E-11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4.3664479376516435E-2</v>
      </c>
      <c r="D95" s="52">
        <v>0.26276540885911986</v>
      </c>
      <c r="E95" s="49">
        <v>0.1956538793939902</v>
      </c>
      <c r="F95" s="52">
        <v>0.36981743834302977</v>
      </c>
      <c r="G95" s="52">
        <v>0.41552041413899615</v>
      </c>
      <c r="H95" s="52">
        <v>0.45164809842205683</v>
      </c>
      <c r="I95" s="53">
        <v>0.49091692698405992</v>
      </c>
      <c r="J95" s="53">
        <v>0.53360000859399914</v>
      </c>
      <c r="K95" s="54">
        <v>0.57999419763491067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0</v>
      </c>
      <c r="G101" s="52">
        <v>0</v>
      </c>
      <c r="H101" s="52">
        <v>0</v>
      </c>
      <c r="I101" s="53">
        <v>0</v>
      </c>
      <c r="J101" s="53">
        <v>0</v>
      </c>
      <c r="K101" s="54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1.0800000000000011E-3</v>
      </c>
      <c r="D109" s="52">
        <v>1.0800000000000011E-3</v>
      </c>
      <c r="E109" s="49">
        <v>1.0800000000000011E-3</v>
      </c>
      <c r="F109" s="52">
        <v>1.0800000000000011E-3</v>
      </c>
      <c r="G109" s="52">
        <v>1.0800000000000011E-3</v>
      </c>
      <c r="H109" s="52">
        <v>1.0800000000000011E-3</v>
      </c>
      <c r="I109" s="53">
        <v>1.0800000000000011E-3</v>
      </c>
      <c r="J109" s="53">
        <v>1.0800000000000011E-3</v>
      </c>
      <c r="K109" s="54">
        <v>1.0800000000000011E-3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</v>
      </c>
      <c r="D119" s="52">
        <v>0</v>
      </c>
      <c r="E119" s="49">
        <v>0</v>
      </c>
      <c r="F119" s="52">
        <v>0</v>
      </c>
      <c r="G119" s="52">
        <v>0</v>
      </c>
      <c r="H119" s="52">
        <v>0</v>
      </c>
      <c r="I119" s="53">
        <v>0</v>
      </c>
      <c r="J119" s="53">
        <v>0</v>
      </c>
      <c r="K119" s="54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</v>
      </c>
      <c r="D130" s="52">
        <v>0</v>
      </c>
      <c r="E130" s="49">
        <v>0</v>
      </c>
      <c r="F130" s="52">
        <v>0</v>
      </c>
      <c r="G130" s="52">
        <v>0</v>
      </c>
      <c r="H130" s="52">
        <v>0</v>
      </c>
      <c r="I130" s="53">
        <v>0</v>
      </c>
      <c r="J130" s="53">
        <v>0</v>
      </c>
      <c r="K130" s="54">
        <v>0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2.8679999999999999E-3</v>
      </c>
      <c r="D131" s="52">
        <v>2.8679999999999999E-3</v>
      </c>
      <c r="E131" s="49">
        <v>2.8679999999999999E-3</v>
      </c>
      <c r="F131" s="52">
        <v>2.8679999999999999E-3</v>
      </c>
      <c r="G131" s="52">
        <v>2.8679999999999999E-3</v>
      </c>
      <c r="H131" s="52">
        <v>2.8679999999999999E-3</v>
      </c>
      <c r="I131" s="53">
        <v>2.8679999999999999E-3</v>
      </c>
      <c r="J131" s="53">
        <v>2.8679999999999999E-3</v>
      </c>
      <c r="K131" s="54">
        <v>2.8679999999999999E-3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52">
        <v>0</v>
      </c>
      <c r="E134" s="49">
        <v>0</v>
      </c>
      <c r="F134" s="52">
        <v>0</v>
      </c>
      <c r="G134" s="52">
        <v>0</v>
      </c>
      <c r="H134" s="52">
        <v>0</v>
      </c>
      <c r="I134" s="53">
        <v>0</v>
      </c>
      <c r="J134" s="53">
        <v>0</v>
      </c>
      <c r="K134" s="54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2.1438299999999999</v>
      </c>
      <c r="D137" s="52">
        <v>0.42303000000000002</v>
      </c>
      <c r="E137" s="49">
        <v>0.77256749999999996</v>
      </c>
      <c r="F137" s="52">
        <v>0.24015484799999998</v>
      </c>
      <c r="G137" s="52">
        <v>2.40154848E-2</v>
      </c>
      <c r="H137" s="52">
        <v>0</v>
      </c>
      <c r="I137" s="53">
        <v>0</v>
      </c>
      <c r="J137" s="53">
        <v>0</v>
      </c>
      <c r="K137" s="54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</v>
      </c>
      <c r="D144" s="52">
        <v>0</v>
      </c>
      <c r="E144" s="49">
        <v>0</v>
      </c>
      <c r="F144" s="52">
        <v>0</v>
      </c>
      <c r="G144" s="52">
        <v>0</v>
      </c>
      <c r="H144" s="52">
        <v>0</v>
      </c>
      <c r="I144" s="53">
        <v>0</v>
      </c>
      <c r="J144" s="53">
        <v>0</v>
      </c>
      <c r="K144" s="54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1.7381818181818175E-2</v>
      </c>
      <c r="D146" s="52">
        <v>1.7381818181818175E-2</v>
      </c>
      <c r="E146" s="49">
        <v>7.8797575757575834E-3</v>
      </c>
      <c r="F146" s="52">
        <v>1.3036363636363625E-3</v>
      </c>
      <c r="G146" s="52">
        <v>1.3036363636363625E-4</v>
      </c>
      <c r="H146" s="52">
        <v>0</v>
      </c>
      <c r="I146" s="53">
        <v>0</v>
      </c>
      <c r="J146" s="53">
        <v>0</v>
      </c>
      <c r="K146" s="54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4.1858122120964391E-3</v>
      </c>
      <c r="D147" s="52">
        <v>5.9428097803564022E-3</v>
      </c>
      <c r="E147" s="49">
        <v>6.9654682967260646E-3</v>
      </c>
      <c r="F147" s="52">
        <v>4.9105239978967374E-3</v>
      </c>
      <c r="G147" s="52">
        <v>9.6560249019103693E-4</v>
      </c>
      <c r="H147" s="52">
        <v>0</v>
      </c>
      <c r="I147" s="53">
        <v>0</v>
      </c>
      <c r="J147" s="53">
        <v>0</v>
      </c>
      <c r="K147" s="54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52">
        <v>0</v>
      </c>
      <c r="E149" s="49">
        <v>0</v>
      </c>
      <c r="F149" s="52">
        <v>0</v>
      </c>
      <c r="G149" s="52">
        <v>0</v>
      </c>
      <c r="H149" s="52">
        <v>0</v>
      </c>
      <c r="I149" s="53">
        <v>0</v>
      </c>
      <c r="J149" s="53">
        <v>0</v>
      </c>
      <c r="K149" s="54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1.8130077733769958</v>
      </c>
      <c r="D150" s="52">
        <v>1.1036275012661594</v>
      </c>
      <c r="E150" s="49">
        <v>0.92557497708505043</v>
      </c>
      <c r="F150" s="52">
        <v>0.98755570405930071</v>
      </c>
      <c r="G150" s="52">
        <v>0.94795821204967889</v>
      </c>
      <c r="H150" s="52">
        <v>1.0726590043411093</v>
      </c>
      <c r="I150" s="53">
        <v>1.2193457429622818</v>
      </c>
      <c r="J150" s="53">
        <v>1.3928671768934375</v>
      </c>
      <c r="K150" s="54">
        <v>1.599267783579539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</v>
      </c>
      <c r="D164" s="52">
        <v>0</v>
      </c>
      <c r="E164" s="49">
        <v>0</v>
      </c>
      <c r="F164" s="52">
        <v>0</v>
      </c>
      <c r="G164" s="52">
        <v>0</v>
      </c>
      <c r="H164" s="52">
        <v>0</v>
      </c>
      <c r="I164" s="53">
        <v>0</v>
      </c>
      <c r="J164" s="53">
        <v>0</v>
      </c>
      <c r="K164" s="54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0</v>
      </c>
      <c r="E165" s="49">
        <v>0</v>
      </c>
      <c r="F165" s="52">
        <v>0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</v>
      </c>
      <c r="D168" s="52">
        <v>0</v>
      </c>
      <c r="E168" s="49">
        <v>0</v>
      </c>
      <c r="F168" s="52">
        <v>0</v>
      </c>
      <c r="G168" s="52">
        <v>0</v>
      </c>
      <c r="H168" s="52">
        <v>0</v>
      </c>
      <c r="I168" s="53">
        <v>0</v>
      </c>
      <c r="J168" s="53">
        <v>0</v>
      </c>
      <c r="K168" s="54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</v>
      </c>
      <c r="D169" s="52">
        <v>0</v>
      </c>
      <c r="E169" s="49">
        <v>0</v>
      </c>
      <c r="F169" s="52">
        <v>0</v>
      </c>
      <c r="G169" s="52">
        <v>0</v>
      </c>
      <c r="H169" s="52">
        <v>0</v>
      </c>
      <c r="I169" s="53">
        <v>0</v>
      </c>
      <c r="J169" s="53">
        <v>0</v>
      </c>
      <c r="K169" s="54">
        <v>0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8.3716244241928781E-3</v>
      </c>
      <c r="D170" s="52">
        <v>1.1885619560712804E-2</v>
      </c>
      <c r="E170" s="49">
        <v>1.3930936593452129E-2</v>
      </c>
      <c r="F170" s="52">
        <v>9.8210479957934749E-3</v>
      </c>
      <c r="G170" s="52">
        <v>1.9312049803820739E-3</v>
      </c>
      <c r="H170" s="52">
        <v>0</v>
      </c>
      <c r="I170" s="53">
        <v>0</v>
      </c>
      <c r="J170" s="53">
        <v>0</v>
      </c>
      <c r="K170" s="54">
        <v>0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2.3900000000000001E-2</v>
      </c>
      <c r="D175" s="52">
        <v>2.6290000000000004E-2</v>
      </c>
      <c r="E175" s="49">
        <v>5.2580000000000009E-2</v>
      </c>
      <c r="F175" s="52">
        <v>9.9855643559999999E-2</v>
      </c>
      <c r="G175" s="52">
        <v>9.9855643560000009E-3</v>
      </c>
      <c r="H175" s="52">
        <v>0</v>
      </c>
      <c r="I175" s="53">
        <v>0</v>
      </c>
      <c r="J175" s="53">
        <v>0</v>
      </c>
      <c r="K175" s="54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3.585E-2</v>
      </c>
      <c r="D176" s="52">
        <v>3.585E-2</v>
      </c>
      <c r="E176" s="49">
        <v>4.3258999999999999E-2</v>
      </c>
      <c r="F176" s="52">
        <v>3.8240000000000003E-2</v>
      </c>
      <c r="G176" s="52">
        <v>3.8240000000000006E-3</v>
      </c>
      <c r="H176" s="52">
        <v>0</v>
      </c>
      <c r="I176" s="53">
        <v>0</v>
      </c>
      <c r="J176" s="53">
        <v>0</v>
      </c>
      <c r="K176" s="54">
        <v>0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</v>
      </c>
      <c r="F180" s="52">
        <v>0</v>
      </c>
      <c r="G180" s="52">
        <v>0</v>
      </c>
      <c r="H180" s="52">
        <v>0</v>
      </c>
      <c r="I180" s="53">
        <v>0</v>
      </c>
      <c r="J180" s="53">
        <v>0</v>
      </c>
      <c r="K180" s="54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52">
        <v>0</v>
      </c>
      <c r="E186" s="49">
        <v>0</v>
      </c>
      <c r="F186" s="52">
        <v>0</v>
      </c>
      <c r="G186" s="52">
        <v>0</v>
      </c>
      <c r="H186" s="52">
        <v>0</v>
      </c>
      <c r="I186" s="53">
        <v>0</v>
      </c>
      <c r="J186" s="53">
        <v>0</v>
      </c>
      <c r="K186" s="54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0.62823244646110898</v>
      </c>
      <c r="D190" s="52">
        <v>0.27029901185595173</v>
      </c>
      <c r="E190" s="49">
        <v>2.5711700991726929E-3</v>
      </c>
      <c r="F190" s="52">
        <v>5.0414405776085656E-2</v>
      </c>
      <c r="G190" s="52">
        <v>6.9818235270332693E-2</v>
      </c>
      <c r="H190" s="52">
        <v>7.5888625737847146E-2</v>
      </c>
      <c r="I190" s="53">
        <v>8.2486810130335694E-2</v>
      </c>
      <c r="J190" s="53">
        <v>8.9658677823239663E-2</v>
      </c>
      <c r="K190" s="54">
        <v>9.7454108072669285E-2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1.2767244307991405E-2</v>
      </c>
      <c r="D192" s="52">
        <v>1.6840189017341894E-2</v>
      </c>
      <c r="E192" s="49">
        <v>1.3930936593452129E-2</v>
      </c>
      <c r="F192" s="52">
        <v>9.8210479957934749E-3</v>
      </c>
      <c r="G192" s="52">
        <v>1.9312049803820739E-3</v>
      </c>
      <c r="H192" s="52">
        <v>0</v>
      </c>
      <c r="I192" s="53">
        <v>0</v>
      </c>
      <c r="J192" s="53">
        <v>0</v>
      </c>
      <c r="K192" s="54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5.4458989243339087</v>
      </c>
      <c r="D193" s="52">
        <v>5.6334643710726171</v>
      </c>
      <c r="E193" s="49">
        <v>3.0136628123672033</v>
      </c>
      <c r="F193" s="52">
        <v>2.9055014280200102</v>
      </c>
      <c r="G193" s="52">
        <v>1.1622005712080041</v>
      </c>
      <c r="H193" s="52">
        <v>0.29055014280200103</v>
      </c>
      <c r="I193" s="53">
        <v>7.2637535700500258E-2</v>
      </c>
      <c r="J193" s="53">
        <v>7.2637535700500258E-2</v>
      </c>
      <c r="K193" s="54">
        <v>7.2637535700500258E-2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52">
        <v>0</v>
      </c>
      <c r="E197" s="49">
        <v>0</v>
      </c>
      <c r="F197" s="52">
        <v>0</v>
      </c>
      <c r="G197" s="52">
        <v>0</v>
      </c>
      <c r="H197" s="52">
        <v>0</v>
      </c>
      <c r="I197" s="53">
        <v>0</v>
      </c>
      <c r="J197" s="53">
        <v>0</v>
      </c>
      <c r="K197" s="54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11.990373883854572</v>
      </c>
      <c r="D202" s="61">
        <f t="shared" ref="D202:K202" si="0">SUM(D7:D201)</f>
        <v>10.132339618564556</v>
      </c>
      <c r="E202" s="61">
        <f t="shared" si="0"/>
        <v>9.7108490545114901</v>
      </c>
      <c r="F202" s="61">
        <f t="shared" si="0"/>
        <v>9.7886449838534819</v>
      </c>
      <c r="G202" s="61">
        <f t="shared" si="0"/>
        <v>5.1459414201651947</v>
      </c>
      <c r="H202" s="61">
        <f t="shared" si="0"/>
        <v>4.613945317749522</v>
      </c>
      <c r="I202" s="62">
        <f t="shared" si="0"/>
        <v>5.1056343198196252</v>
      </c>
      <c r="J202" s="62">
        <f t="shared" si="0"/>
        <v>4.7917382637229933</v>
      </c>
      <c r="K202" s="63">
        <f t="shared" si="0"/>
        <v>5.2248175816170743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</v>
      </c>
      <c r="D210" s="55">
        <f>SUMIF($N$7:$N$208,$B$210,D$7:D$208)</f>
        <v>0</v>
      </c>
      <c r="E210" s="55">
        <f>SUMIF($N$7:$N$208,$B$210,E$7:E$208)</f>
        <v>0</v>
      </c>
      <c r="F210" s="55">
        <f>SUMIF($N$7:$N$208,$B$210,F$7:F$208)</f>
        <v>0</v>
      </c>
      <c r="G210" s="55">
        <f>SUMIF($N$7:$N$208,$B$210,G$7:G$208)</f>
        <v>0</v>
      </c>
      <c r="H210" s="55">
        <f>SUMIF($N$7:$N$208,$B$210,H$7:H$208)</f>
        <v>0</v>
      </c>
      <c r="I210" s="56">
        <f>SUMIF($N$7:$N$208,$B$210,I$7:I$208)</f>
        <v>0</v>
      </c>
      <c r="J210" s="56">
        <f>SUMIF($N$7:$N$208,$B$210,J$7:J$208)</f>
        <v>0</v>
      </c>
      <c r="K210" s="57">
        <f>SUMIF($N$7:$N$208,$B$210,K$7:K$208)</f>
        <v>0</v>
      </c>
    </row>
    <row r="211" spans="2:11">
      <c r="B211" s="95" t="str">
        <f>'GHG Summary Master'!B211</f>
        <v>Central and South America</v>
      </c>
      <c r="C211" s="58">
        <f>SUMIF($N$7:$N$208,$B$211,C$7:C$208)</f>
        <v>0.13933999999999999</v>
      </c>
      <c r="D211" s="58">
        <f>SUMIF($N$7:$N$208,$B$211,D$7:D$208)</f>
        <v>0.24206</v>
      </c>
      <c r="E211" s="58">
        <f>SUMIF($N$7:$N$208,$B$211,E$7:E$208)</f>
        <v>0.24725000000000003</v>
      </c>
      <c r="F211" s="58">
        <f>SUMIF($N$7:$N$208,$B$211,F$7:F$208)</f>
        <v>0.45756999999999998</v>
      </c>
      <c r="G211" s="58">
        <f>SUMIF($N$7:$N$208,$B$211,G$7:G$208)</f>
        <v>7.1450185027171764E-2</v>
      </c>
      <c r="H211" s="58">
        <f>SUMIF($N$7:$N$208,$B$211,H$7:H$208)</f>
        <v>1.0800000000000011E-3</v>
      </c>
      <c r="I211" s="59">
        <f>SUMIF($N$7:$N$208,$B$211,I$7:I$208)</f>
        <v>1.0800000000000011E-3</v>
      </c>
      <c r="J211" s="59">
        <f>SUMIF($N$7:$N$208,$B$211,J$7:J$208)</f>
        <v>1.0800000000000011E-3</v>
      </c>
      <c r="K211" s="60">
        <f>SUMIF($N$7:$N$208,$B$211,K$7:K$208)</f>
        <v>1.0800000000000011E-3</v>
      </c>
    </row>
    <row r="212" spans="2:11">
      <c r="B212" s="95" t="str">
        <f>'GHG Summary Master'!B212</f>
        <v>Middle East</v>
      </c>
      <c r="C212" s="58">
        <f>SUMIF($N$7:$N$208,$B$212,C$7:C$208)</f>
        <v>3.346E-11</v>
      </c>
      <c r="D212" s="58">
        <f>SUMIF($N$7:$N$208,$B$212,D$7:D$208)</f>
        <v>3.346E-11</v>
      </c>
      <c r="E212" s="58">
        <f>SUMIF($N$7:$N$208,$B$212,E$7:E$208)</f>
        <v>3.346E-11</v>
      </c>
      <c r="F212" s="58">
        <f>SUMIF($N$7:$N$208,$B$212,F$7:F$208)</f>
        <v>3.346E-11</v>
      </c>
      <c r="G212" s="58">
        <f>SUMIF($N$7:$N$208,$B$212,G$7:G$208)</f>
        <v>3.346E-11</v>
      </c>
      <c r="H212" s="58">
        <f>SUMIF($N$7:$N$208,$B$212,H$7:H$208)</f>
        <v>3.346E-11</v>
      </c>
      <c r="I212" s="59">
        <f>SUMIF($N$7:$N$208,$B$212,I$7:I$208)</f>
        <v>3.346E-11</v>
      </c>
      <c r="J212" s="59">
        <f>SUMIF($N$7:$N$208,$B$212,J$7:J$208)</f>
        <v>3.346E-11</v>
      </c>
      <c r="K212" s="60">
        <f>SUMIF($N$7:$N$208,$B$212,K$7:K$208)</f>
        <v>3.346E-11</v>
      </c>
    </row>
    <row r="213" spans="2:11">
      <c r="B213" s="95" t="str">
        <f>'GHG Summary Master'!B213</f>
        <v>OECD</v>
      </c>
      <c r="C213" s="58">
        <f>SUMIF($N$7:$N$208,$B$213,C$7:C$208)</f>
        <v>9.32690067410865</v>
      </c>
      <c r="D213" s="58">
        <f>SUMIF($N$7:$N$208,$B$213,D$7:D$208)</f>
        <v>8.088993723005661</v>
      </c>
      <c r="E213" s="58">
        <f>SUMIF($N$7:$N$208,$B$213,E$7:E$208)</f>
        <v>7.6090460528998154</v>
      </c>
      <c r="F213" s="58">
        <f>SUMIF($N$7:$N$208,$B$213,F$7:F$208)</f>
        <v>6.670999320041604</v>
      </c>
      <c r="G213" s="58">
        <f>SUMIF($N$7:$N$208,$B$213,G$7:G$208)</f>
        <v>2.4055144636455568</v>
      </c>
      <c r="H213" s="58">
        <f>SUMIF($N$7:$N$208,$B$213,H$7:H$208)</f>
        <v>1.4080966081187616</v>
      </c>
      <c r="I213" s="59">
        <f>SUMIF($N$7:$N$208,$B$213,I$7:I$208)</f>
        <v>1.2278524713182375</v>
      </c>
      <c r="J213" s="59">
        <f>SUMIF($N$7:$N$208,$B$213,J$7:J$208)</f>
        <v>0.58974925816607915</v>
      </c>
      <c r="K213" s="60">
        <f>SUMIF($N$7:$N$208,$B$213,K$7:K$208)</f>
        <v>0.63425270265427236</v>
      </c>
    </row>
    <row r="214" spans="2:11">
      <c r="B214" s="95" t="str">
        <f>'GHG Summary Master'!B214</f>
        <v>Non-OECD Asia</v>
      </c>
      <c r="C214" s="58">
        <f>SUMIF($N$7:$N$208,$B$214,C$7:C$208)</f>
        <v>3.8148510497838239E-2</v>
      </c>
      <c r="D214" s="58">
        <f>SUMIF($N$7:$N$208,$B$214,D$7:D$208)</f>
        <v>0.16351397354420444</v>
      </c>
      <c r="E214" s="58">
        <f>SUMIF($N$7:$N$208,$B$214,E$7:E$208)</f>
        <v>0.72967297499999995</v>
      </c>
      <c r="F214" s="58">
        <f>SUMIF($N$7:$N$208,$B$214,F$7:F$208)</f>
        <v>1.2512081156000001</v>
      </c>
      <c r="G214" s="58">
        <f>SUMIF($N$7:$N$208,$B$214,G$7:G$208)</f>
        <v>1.23459991</v>
      </c>
      <c r="H214" s="58">
        <f>SUMIF($N$7:$N$208,$B$214,H$7:H$208)</f>
        <v>1.6034929810962877</v>
      </c>
      <c r="I214" s="59">
        <f>SUMIF($N$7:$N$208,$B$214,I$7:I$208)</f>
        <v>2.0828723683912509</v>
      </c>
      <c r="J214" s="59">
        <f>SUMIF($N$7:$N$208,$B$214,J$7:J$208)</f>
        <v>2.1837031422127788</v>
      </c>
      <c r="K214" s="60">
        <f>SUMIF($N$7:$N$208,$B$214,K$7:K$208)</f>
        <v>2.3116887896422234</v>
      </c>
    </row>
    <row r="215" spans="2:11">
      <c r="B215" s="95" t="str">
        <f>'GHG Summary Master'!B215</f>
        <v>Non-OECD Europe &amp; Eurasia</v>
      </c>
      <c r="C215" s="58">
        <f>SUMIF($N$7:$N$208,$B$215,C$7:C$208)</f>
        <v>2.4859846992146211</v>
      </c>
      <c r="D215" s="58">
        <f>SUMIF($N$7:$N$208,$B$215,D$7:D$208)</f>
        <v>1.6377719219812312</v>
      </c>
      <c r="E215" s="58">
        <f>SUMIF($N$7:$N$208,$B$215,E$7:E$208)</f>
        <v>1.1248800265782133</v>
      </c>
      <c r="F215" s="58">
        <f>SUMIF($N$7:$N$208,$B$215,F$7:F$208)</f>
        <v>1.4088675481784161</v>
      </c>
      <c r="G215" s="58">
        <f>SUMIF($N$7:$N$208,$B$215,G$7:G$208)</f>
        <v>1.4343768614590078</v>
      </c>
      <c r="H215" s="58">
        <f>SUMIF($N$7:$N$208,$B$215,H$7:H$208)</f>
        <v>1.6012757285010133</v>
      </c>
      <c r="I215" s="59">
        <f>SUMIF($N$7:$N$208,$B$215,I$7:I$208)</f>
        <v>1.7938294800766774</v>
      </c>
      <c r="J215" s="59">
        <f>SUMIF($N$7:$N$208,$B$215,J$7:J$208)</f>
        <v>2.0172058633106764</v>
      </c>
      <c r="K215" s="60">
        <f>SUMIF($N$7:$N$208,$B$215,K$7:K$208)</f>
        <v>2.277796089287119</v>
      </c>
    </row>
    <row r="216" spans="2:11">
      <c r="B216" s="97" t="str">
        <f>'GHG Summary Master'!B216</f>
        <v>EU</v>
      </c>
      <c r="C216" s="98">
        <f>SUMIF($O$7:$O$208,$B216,C$7:C$208)</f>
        <v>1.3347404991260987</v>
      </c>
      <c r="D216" s="98">
        <f>SUMIF($O$7:$O$208,$B216,D$7:D$208)</f>
        <v>1.6355867615402295</v>
      </c>
      <c r="E216" s="98">
        <f>SUMIF($O$7:$O$208,$B216,E$7:E$208)</f>
        <v>1.4339556141196292</v>
      </c>
      <c r="F216" s="98">
        <f>SUMIF($O$7:$O$208,$B216,F$7:F$208)</f>
        <v>1.3021053179854092</v>
      </c>
      <c r="G216" s="98">
        <f>SUMIF($O$7:$O$208,$B216,G$7:G$208)</f>
        <v>0.13258328225054775</v>
      </c>
      <c r="H216" s="98">
        <f>SUMIF($O$7:$O$208,$B216,H$7:H$208)</f>
        <v>0</v>
      </c>
      <c r="I216" s="98">
        <f>SUMIF($O$7:$O$208,$B216,I$7:I$208)</f>
        <v>0</v>
      </c>
      <c r="J216" s="98">
        <f>SUMIF($O$7:$O$208,$B216,J$7:J$208)</f>
        <v>0</v>
      </c>
      <c r="K216" s="99">
        <f>SUMIF($O$7:$O$208,$B216,K$7:K$208)</f>
        <v>0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1" ht="13.5" thickBot="1">
      <c r="B218" s="154" t="s">
        <v>34</v>
      </c>
      <c r="C218" s="158">
        <f t="shared" ref="C218:K218" si="1">SUM(C210:C215)</f>
        <v>11.990373883854568</v>
      </c>
      <c r="D218" s="158">
        <f t="shared" si="1"/>
        <v>10.132339618564558</v>
      </c>
      <c r="E218" s="158">
        <f t="shared" si="1"/>
        <v>9.7108490545114883</v>
      </c>
      <c r="F218" s="158">
        <f t="shared" si="1"/>
        <v>9.7886449838534801</v>
      </c>
      <c r="G218" s="158">
        <f t="shared" si="1"/>
        <v>5.1459414201651965</v>
      </c>
      <c r="H218" s="158">
        <f t="shared" si="1"/>
        <v>4.6139453177495229</v>
      </c>
      <c r="I218" s="159">
        <f t="shared" si="1"/>
        <v>5.1056343198196261</v>
      </c>
      <c r="J218" s="159">
        <f t="shared" si="1"/>
        <v>4.7917382637229942</v>
      </c>
      <c r="K218" s="160">
        <f t="shared" si="1"/>
        <v>5.2248175816170743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0</v>
      </c>
      <c r="D221" s="107">
        <f t="shared" ref="D221:K221" si="3">D210/D$218</f>
        <v>0</v>
      </c>
      <c r="E221" s="107">
        <f t="shared" si="3"/>
        <v>0</v>
      </c>
      <c r="F221" s="107">
        <f t="shared" si="3"/>
        <v>0</v>
      </c>
      <c r="G221" s="107">
        <f t="shared" si="3"/>
        <v>0</v>
      </c>
      <c r="H221" s="107">
        <f t="shared" si="3"/>
        <v>0</v>
      </c>
      <c r="I221" s="107">
        <f t="shared" si="3"/>
        <v>0</v>
      </c>
      <c r="J221" s="107">
        <f t="shared" si="3"/>
        <v>0</v>
      </c>
      <c r="K221" s="108">
        <f t="shared" si="3"/>
        <v>0</v>
      </c>
    </row>
    <row r="222" spans="2:11">
      <c r="B222" s="105" t="s">
        <v>328</v>
      </c>
      <c r="C222" s="109">
        <f t="shared" ref="C222:K226" si="4">C211/C$218</f>
        <v>1.1620988748951847E-2</v>
      </c>
      <c r="D222" s="109">
        <f t="shared" si="4"/>
        <v>2.3889842732521087E-2</v>
      </c>
      <c r="E222" s="109">
        <f t="shared" si="4"/>
        <v>2.5461213392574778E-2</v>
      </c>
      <c r="F222" s="109">
        <f t="shared" si="4"/>
        <v>4.6744978570044039E-2</v>
      </c>
      <c r="G222" s="109">
        <f t="shared" si="4"/>
        <v>1.3884764553903152E-2</v>
      </c>
      <c r="H222" s="109">
        <f t="shared" si="4"/>
        <v>2.3407299515347898E-4</v>
      </c>
      <c r="I222" s="109">
        <f t="shared" si="4"/>
        <v>2.1153101306286968E-4</v>
      </c>
      <c r="J222" s="109">
        <f t="shared" si="4"/>
        <v>2.2538793660254789E-4</v>
      </c>
      <c r="K222" s="110">
        <f t="shared" si="4"/>
        <v>2.0670578123145546E-4</v>
      </c>
    </row>
    <row r="223" spans="2:11">
      <c r="B223" s="105" t="s">
        <v>17</v>
      </c>
      <c r="C223" s="109">
        <f t="shared" si="4"/>
        <v>2.7905718640729782E-12</v>
      </c>
      <c r="D223" s="109">
        <f t="shared" si="4"/>
        <v>3.3022975205740546E-12</v>
      </c>
      <c r="E223" s="109">
        <f t="shared" si="4"/>
        <v>3.445630738586661E-12</v>
      </c>
      <c r="F223" s="109">
        <f t="shared" si="4"/>
        <v>3.4182463512766868E-12</v>
      </c>
      <c r="G223" s="109">
        <f t="shared" si="4"/>
        <v>6.5022116009485893E-12</v>
      </c>
      <c r="H223" s="109">
        <f t="shared" si="4"/>
        <v>7.2519281646624064E-12</v>
      </c>
      <c r="I223" s="109">
        <f t="shared" si="4"/>
        <v>6.553544163966308E-12</v>
      </c>
      <c r="J223" s="109">
        <f t="shared" si="4"/>
        <v>6.9828521840011524E-12</v>
      </c>
      <c r="K223" s="110">
        <f t="shared" si="4"/>
        <v>6.404051333337493E-12</v>
      </c>
    </row>
    <row r="224" spans="2:11">
      <c r="B224" s="105" t="s">
        <v>325</v>
      </c>
      <c r="C224" s="109">
        <f t="shared" si="4"/>
        <v>0.77786570831353541</v>
      </c>
      <c r="D224" s="109">
        <f t="shared" si="4"/>
        <v>0.7983342473227939</v>
      </c>
      <c r="E224" s="109">
        <f t="shared" si="4"/>
        <v>0.78356135598305765</v>
      </c>
      <c r="F224" s="109">
        <f t="shared" si="4"/>
        <v>0.68150385789305057</v>
      </c>
      <c r="G224" s="109">
        <f t="shared" si="4"/>
        <v>0.46745857895295168</v>
      </c>
      <c r="H224" s="109">
        <f t="shared" si="4"/>
        <v>0.30518276900723401</v>
      </c>
      <c r="I224" s="109">
        <f t="shared" si="4"/>
        <v>0.24048970106453207</v>
      </c>
      <c r="J224" s="109">
        <f t="shared" si="4"/>
        <v>0.12307626704716274</v>
      </c>
      <c r="K224" s="110">
        <f t="shared" si="4"/>
        <v>0.12139231518547523</v>
      </c>
    </row>
    <row r="225" spans="2:11">
      <c r="B225" s="105" t="s">
        <v>327</v>
      </c>
      <c r="C225" s="109">
        <f t="shared" si="4"/>
        <v>3.1815947415289913E-3</v>
      </c>
      <c r="D225" s="109">
        <f t="shared" si="4"/>
        <v>1.6137829928698083E-2</v>
      </c>
      <c r="E225" s="109">
        <f t="shared" si="4"/>
        <v>7.5139977040525288E-2</v>
      </c>
      <c r="F225" s="109">
        <f t="shared" si="4"/>
        <v>0.12782240214696591</v>
      </c>
      <c r="G225" s="109">
        <f t="shared" si="4"/>
        <v>0.2399172103207437</v>
      </c>
      <c r="H225" s="109">
        <f t="shared" si="4"/>
        <v>0.34753185628961902</v>
      </c>
      <c r="I225" s="109">
        <f t="shared" si="4"/>
        <v>0.40795565015412921</v>
      </c>
      <c r="J225" s="109">
        <f t="shared" si="4"/>
        <v>0.45572254201466472</v>
      </c>
      <c r="K225" s="110">
        <f t="shared" si="4"/>
        <v>0.44244392335832683</v>
      </c>
    </row>
    <row r="226" spans="2:11" ht="13.5" thickBot="1">
      <c r="B226" s="106" t="s">
        <v>326</v>
      </c>
      <c r="C226" s="111">
        <f t="shared" si="4"/>
        <v>0.2073317081931933</v>
      </c>
      <c r="D226" s="111">
        <f t="shared" si="4"/>
        <v>0.16163808001268451</v>
      </c>
      <c r="E226" s="111">
        <f t="shared" si="4"/>
        <v>0.11583745358039665</v>
      </c>
      <c r="F226" s="111">
        <f t="shared" si="4"/>
        <v>0.1439287613865213</v>
      </c>
      <c r="G226" s="111">
        <f t="shared" si="4"/>
        <v>0.27873944616589924</v>
      </c>
      <c r="H226" s="111">
        <f t="shared" si="4"/>
        <v>0.3470513017007415</v>
      </c>
      <c r="I226" s="111">
        <f t="shared" si="4"/>
        <v>0.35134311776172222</v>
      </c>
      <c r="J226" s="111">
        <f t="shared" si="4"/>
        <v>0.4209758029945872</v>
      </c>
      <c r="K226" s="112">
        <f t="shared" si="4"/>
        <v>0.43595705566856252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Lists!C1:C4</xm:f>
          </x14:formula1>
          <xm:sqref>C4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Lists!G1:G24</xm:f>
          </x14:formula1>
          <xm:sqref>C2</xm:sqref>
        </x14:dataValidation>
      </x14:dataValidations>
    </ext>
  </extLst>
</worksheet>
</file>

<file path=xl/worksheets/sheet34.xml><?xml version="1.0" encoding="utf-8"?>
<worksheet xmlns="http://schemas.openxmlformats.org/spreadsheetml/2006/main" xmlns:r="http://schemas.openxmlformats.org/officeDocument/2006/relationships">
  <sheetPr codeName="Sheet12">
    <tabColor rgb="FF7030A0"/>
  </sheetPr>
  <dimension ref="B1:O227"/>
  <sheetViews>
    <sheetView showGridLines="0" topLeftCell="A178" zoomScale="85" zoomScaleNormal="85" workbookViewId="0">
      <selection activeCell="E213" sqref="E213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4" width="25.85546875" bestFit="1" customWidth="1"/>
    <col min="15" max="15" width="18.14062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206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8.4142155187308439E-3</v>
      </c>
      <c r="E7" s="49">
        <v>4.8407738094232204E-2</v>
      </c>
      <c r="F7" s="49">
        <v>0.12203762357078556</v>
      </c>
      <c r="G7" s="49">
        <v>0.22059356177949624</v>
      </c>
      <c r="H7" s="49">
        <v>0.34631962340065192</v>
      </c>
      <c r="I7" s="50">
        <v>0.50876881191993273</v>
      </c>
      <c r="J7" s="50">
        <v>0.86589101994348061</v>
      </c>
      <c r="K7" s="51">
        <v>1.1482267873555121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2.9100056338549822E-4</v>
      </c>
      <c r="E8" s="49">
        <v>1.0453029313758687E-3</v>
      </c>
      <c r="F8" s="52">
        <v>2.6100772621709253E-3</v>
      </c>
      <c r="G8" s="52">
        <v>4.5149331462110767E-3</v>
      </c>
      <c r="H8" s="52">
        <v>9.3257794204460714E-3</v>
      </c>
      <c r="I8" s="53">
        <v>2.167363761539709E-2</v>
      </c>
      <c r="J8" s="53">
        <v>5.45139396603058E-2</v>
      </c>
      <c r="K8" s="54">
        <v>9.2847085213996525E-2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6.195216815213133E-2</v>
      </c>
      <c r="E9" s="49">
        <v>0.38559693480112883</v>
      </c>
      <c r="F9" s="52">
        <v>0.99842954238266446</v>
      </c>
      <c r="G9" s="52">
        <v>2.9944438697301252</v>
      </c>
      <c r="H9" s="52">
        <v>5.3433776374831581</v>
      </c>
      <c r="I9" s="53">
        <v>6.9031372557654427</v>
      </c>
      <c r="J9" s="53">
        <v>9.6297015699849808</v>
      </c>
      <c r="K9" s="54">
        <v>11.677584652370872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3.2603713246821759E-3</v>
      </c>
      <c r="E11" s="49">
        <v>1.8916691072140498E-2</v>
      </c>
      <c r="F11" s="52">
        <v>4.6993739698857055E-2</v>
      </c>
      <c r="G11" s="52">
        <v>8.6337223587977782E-2</v>
      </c>
      <c r="H11" s="52">
        <v>0.1398748855496717</v>
      </c>
      <c r="I11" s="53">
        <v>0.22070691287350344</v>
      </c>
      <c r="J11" s="53">
        <v>0.40887717595676526</v>
      </c>
      <c r="K11" s="54">
        <v>0.57158036586453154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1.4728806178460015E-2</v>
      </c>
      <c r="E12" s="49">
        <v>8.1937935656867258E-2</v>
      </c>
      <c r="F12" s="52">
        <v>0.1895034938022522</v>
      </c>
      <c r="G12" s="52">
        <v>0.31872566050835194</v>
      </c>
      <c r="H12" s="52">
        <v>0.44879403202471924</v>
      </c>
      <c r="I12" s="53">
        <v>0.62962065300676473</v>
      </c>
      <c r="J12" s="53">
        <v>1.0286684588404214</v>
      </c>
      <c r="K12" s="54">
        <v>1.2906718417553567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52">
        <v>9.1698270034589885E-2</v>
      </c>
      <c r="E13" s="49">
        <v>0.50427919996050741</v>
      </c>
      <c r="F13" s="52">
        <v>1.171853624254227</v>
      </c>
      <c r="G13" s="52">
        <v>2.2822498495414916</v>
      </c>
      <c r="H13" s="52">
        <v>3.4576057452067128</v>
      </c>
      <c r="I13" s="53">
        <v>4.6982540868480074</v>
      </c>
      <c r="J13" s="53">
        <v>7.2307373629628229</v>
      </c>
      <c r="K13" s="54">
        <v>9.0573578727952189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1.6928286281540462E-2</v>
      </c>
      <c r="E14" s="49">
        <v>6.1312712601521401E-2</v>
      </c>
      <c r="F14" s="52">
        <v>0.1539422568676965</v>
      </c>
      <c r="G14" s="52">
        <v>0.26699212099756403</v>
      </c>
      <c r="H14" s="52">
        <v>0.39258029053446741</v>
      </c>
      <c r="I14" s="53">
        <v>0.55032901333316986</v>
      </c>
      <c r="J14" s="53">
        <v>0.86609066738731033</v>
      </c>
      <c r="K14" s="54">
        <v>1.1134588656806261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52">
        <v>1.1306842993407655</v>
      </c>
      <c r="E15" s="49">
        <v>3.4889073858442012</v>
      </c>
      <c r="F15" s="52">
        <v>5.814635440121422</v>
      </c>
      <c r="G15" s="52">
        <v>7.7897729434367768</v>
      </c>
      <c r="H15" s="52">
        <v>10.861445946542933</v>
      </c>
      <c r="I15" s="53">
        <v>13.610325696878846</v>
      </c>
      <c r="J15" s="53">
        <v>17.218099393485172</v>
      </c>
      <c r="K15" s="54">
        <v>19.46101971795267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</v>
      </c>
      <c r="D16" s="52">
        <v>0.27565655277148082</v>
      </c>
      <c r="E16" s="49">
        <v>0.63098999412068102</v>
      </c>
      <c r="F16" s="52">
        <v>0.91931604658639354</v>
      </c>
      <c r="G16" s="52">
        <v>1.0812376390764715</v>
      </c>
      <c r="H16" s="52">
        <v>1.4224085984389572</v>
      </c>
      <c r="I16" s="53">
        <v>1.7955877882074152</v>
      </c>
      <c r="J16" s="53">
        <v>2.2204563514250855</v>
      </c>
      <c r="K16" s="54">
        <v>2.4324452423649423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5.0511305120090871E-3</v>
      </c>
      <c r="E17" s="49">
        <v>2.1606160357534369E-2</v>
      </c>
      <c r="F17" s="52">
        <v>8.0173928638474473E-2</v>
      </c>
      <c r="G17" s="52">
        <v>0.1842031688417895</v>
      </c>
      <c r="H17" s="52">
        <v>0.32957608862444082</v>
      </c>
      <c r="I17" s="53">
        <v>0.51290718237251742</v>
      </c>
      <c r="J17" s="53">
        <v>0.7239720552040495</v>
      </c>
      <c r="K17" s="54">
        <v>0.88273683712937867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1.9374392039915498E-3</v>
      </c>
      <c r="E18" s="49">
        <v>1.0955961163415899E-2</v>
      </c>
      <c r="F18" s="52">
        <v>2.5562149652564269E-2</v>
      </c>
      <c r="G18" s="52">
        <v>4.7350868964511905E-2</v>
      </c>
      <c r="H18" s="52">
        <v>6.9932078557738531E-2</v>
      </c>
      <c r="I18" s="53">
        <v>9.6132057560248937E-2</v>
      </c>
      <c r="J18" s="53">
        <v>0.15219957488897323</v>
      </c>
      <c r="K18" s="54">
        <v>0.19076791513822167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4.0410543691485924E-3</v>
      </c>
      <c r="E19" s="49">
        <v>2.3508218603694408E-2</v>
      </c>
      <c r="F19" s="52">
        <v>5.8127326892583001E-2</v>
      </c>
      <c r="G19" s="52">
        <v>9.2852505417310036E-2</v>
      </c>
      <c r="H19" s="52">
        <v>0.15634651518075843</v>
      </c>
      <c r="I19" s="53">
        <v>0.2884903449152173</v>
      </c>
      <c r="J19" s="53">
        <v>0.61881750959757742</v>
      </c>
      <c r="K19" s="54">
        <v>0.94790715584055274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4.8675976996323846E-3</v>
      </c>
      <c r="E20" s="49">
        <v>3.3186398185714901E-2</v>
      </c>
      <c r="F20" s="52">
        <v>9.1767241852709597E-2</v>
      </c>
      <c r="G20" s="52">
        <v>0.39121947984891026</v>
      </c>
      <c r="H20" s="52">
        <v>0.75823400600771595</v>
      </c>
      <c r="I20" s="53">
        <v>0.97186413384297465</v>
      </c>
      <c r="J20" s="53">
        <v>1.3301777885177968</v>
      </c>
      <c r="K20" s="54">
        <v>1.6640663588763294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1.2017886073693977E-3</v>
      </c>
      <c r="E21" s="49">
        <v>7.2928116723015015E-3</v>
      </c>
      <c r="F21" s="52">
        <v>1.736696965957378E-2</v>
      </c>
      <c r="G21" s="52">
        <v>2.950712096288325E-2</v>
      </c>
      <c r="H21" s="52">
        <v>4.4755219496301207E-2</v>
      </c>
      <c r="I21" s="53">
        <v>7.0272583829378898E-2</v>
      </c>
      <c r="J21" s="53">
        <v>0.12820505809287985</v>
      </c>
      <c r="K21" s="54">
        <v>0.17838779024539345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1.5547044065273836E-2</v>
      </c>
      <c r="E22" s="49">
        <v>5.31979730950638E-2</v>
      </c>
      <c r="F22" s="52">
        <v>0.1293701097876914</v>
      </c>
      <c r="G22" s="52">
        <v>0.21986911362639983</v>
      </c>
      <c r="H22" s="52">
        <v>0.32782722026823696</v>
      </c>
      <c r="I22" s="53">
        <v>0.46372960612413083</v>
      </c>
      <c r="J22" s="53">
        <v>0.72123462757073598</v>
      </c>
      <c r="K22" s="54">
        <v>0.91806724263783235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52">
        <v>0.40135753269766261</v>
      </c>
      <c r="E23" s="49">
        <v>0.9448966142730435</v>
      </c>
      <c r="F23" s="52">
        <v>1.4083129651042532</v>
      </c>
      <c r="G23" s="52">
        <v>1.6486955013553515</v>
      </c>
      <c r="H23" s="52">
        <v>2.1692252398124405</v>
      </c>
      <c r="I23" s="53">
        <v>2.7965686580601092</v>
      </c>
      <c r="J23" s="53">
        <v>3.4882621723273051</v>
      </c>
      <c r="K23" s="54">
        <v>3.8538148957088776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1.0632193952892911E-3</v>
      </c>
      <c r="E24" s="49">
        <v>1.0528551677860423E-2</v>
      </c>
      <c r="F24" s="52">
        <v>2.810416144898728E-2</v>
      </c>
      <c r="G24" s="52">
        <v>4.9517380746956025E-2</v>
      </c>
      <c r="H24" s="52">
        <v>7.3129131219733717E-2</v>
      </c>
      <c r="I24" s="53">
        <v>9.801149367718015E-2</v>
      </c>
      <c r="J24" s="53">
        <v>0.13168933609388295</v>
      </c>
      <c r="K24" s="54">
        <v>0.15708268562221378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1.4952277970706898E-3</v>
      </c>
      <c r="E25" s="49">
        <v>8.6034614101795776E-3</v>
      </c>
      <c r="F25" s="52">
        <v>2.1249337732128008E-2</v>
      </c>
      <c r="G25" s="52">
        <v>3.539714996016214E-2</v>
      </c>
      <c r="H25" s="52">
        <v>5.8154941634770328E-2</v>
      </c>
      <c r="I25" s="53">
        <v>0.10346198945409189</v>
      </c>
      <c r="J25" s="53">
        <v>0.21550553485141552</v>
      </c>
      <c r="K25" s="54">
        <v>0.32008469759458014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5.0006757537973569E-6</v>
      </c>
      <c r="E26" s="49">
        <v>4.9105666429406422E-5</v>
      </c>
      <c r="F26" s="52">
        <v>1.3322286254285675E-4</v>
      </c>
      <c r="G26" s="52">
        <v>2.3873422570183271E-4</v>
      </c>
      <c r="H26" s="52">
        <v>6.0634024824020619E-4</v>
      </c>
      <c r="I26" s="53">
        <v>1.5985406415380751E-3</v>
      </c>
      <c r="J26" s="53">
        <v>4.2195878654672147E-3</v>
      </c>
      <c r="K26" s="54">
        <v>7.2486910117538295E-3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9.3613142038969635E-4</v>
      </c>
      <c r="E27" s="49">
        <v>5.2067852977170891E-3</v>
      </c>
      <c r="F27" s="52">
        <v>1.2046400300969456E-2</v>
      </c>
      <c r="G27" s="52">
        <v>2.0261174649216798E-2</v>
      </c>
      <c r="H27" s="52">
        <v>2.9041039844227776E-2</v>
      </c>
      <c r="I27" s="53">
        <v>4.2214044682596423E-2</v>
      </c>
      <c r="J27" s="53">
        <v>7.2061320621473038E-2</v>
      </c>
      <c r="K27" s="54">
        <v>9.3797121957089766E-2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2.54634344521664E-3</v>
      </c>
      <c r="E28" s="49">
        <v>9.9116303946101547E-3</v>
      </c>
      <c r="F28" s="52">
        <v>2.2172918013118294E-2</v>
      </c>
      <c r="G28" s="52">
        <v>3.814978009086168E-2</v>
      </c>
      <c r="H28" s="52">
        <v>5.4964240105000728E-2</v>
      </c>
      <c r="I28" s="53">
        <v>7.5630104041614174E-2</v>
      </c>
      <c r="J28" s="53">
        <v>0.1173376459200683</v>
      </c>
      <c r="K28" s="54">
        <v>0.14720138634546331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1.8101577397525373E-4</v>
      </c>
      <c r="E29" s="49">
        <v>1.2609758240659365E-3</v>
      </c>
      <c r="F29" s="52">
        <v>3.240875391569403E-3</v>
      </c>
      <c r="G29" s="52">
        <v>5.9086194400979983E-3</v>
      </c>
      <c r="H29" s="52">
        <v>9.4850912124667345E-3</v>
      </c>
      <c r="I29" s="53">
        <v>1.4654850694543973E-2</v>
      </c>
      <c r="J29" s="53">
        <v>2.6006138867741852E-2</v>
      </c>
      <c r="K29" s="54">
        <v>3.6201634132386896E-2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</v>
      </c>
      <c r="D30" s="52">
        <v>0.32466199163730897</v>
      </c>
      <c r="E30" s="49">
        <v>1.6923106685061839</v>
      </c>
      <c r="F30" s="52">
        <v>3.8300744109268656</v>
      </c>
      <c r="G30" s="52">
        <v>6.5095344073540717</v>
      </c>
      <c r="H30" s="52">
        <v>9.718693399540939</v>
      </c>
      <c r="I30" s="53">
        <v>14.050652992792481</v>
      </c>
      <c r="J30" s="53">
        <v>23.662432648802643</v>
      </c>
      <c r="K30" s="54">
        <v>31.125095671486097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2.4803459802955159E-3</v>
      </c>
      <c r="E31" s="49">
        <v>1.470970934686916E-2</v>
      </c>
      <c r="F31" s="52">
        <v>3.7281871119584316E-2</v>
      </c>
      <c r="G31" s="52">
        <v>6.733458438892112E-2</v>
      </c>
      <c r="H31" s="52">
        <v>0.10954999994123081</v>
      </c>
      <c r="I31" s="53">
        <v>0.17267340724736369</v>
      </c>
      <c r="J31" s="53">
        <v>0.31843660449404254</v>
      </c>
      <c r="K31" s="54">
        <v>0.4499180195354896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</v>
      </c>
      <c r="D32" s="52">
        <v>4.5864944385354128E-2</v>
      </c>
      <c r="E32" s="49">
        <v>0.16454513243222663</v>
      </c>
      <c r="F32" s="52">
        <v>0.33744860064804133</v>
      </c>
      <c r="G32" s="52">
        <v>0.53672267337256152</v>
      </c>
      <c r="H32" s="52">
        <v>0.75662440285039823</v>
      </c>
      <c r="I32" s="53">
        <v>0.98678882769758947</v>
      </c>
      <c r="J32" s="53">
        <v>1.447203873915724</v>
      </c>
      <c r="K32" s="54">
        <v>1.7091329930477173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9.405210032941044E-4</v>
      </c>
      <c r="E33" s="49">
        <v>5.4938571199968939E-3</v>
      </c>
      <c r="F33" s="52">
        <v>1.3613418590142539E-2</v>
      </c>
      <c r="G33" s="52">
        <v>2.2712802220776551E-2</v>
      </c>
      <c r="H33" s="52">
        <v>4.043313736501699E-2</v>
      </c>
      <c r="I33" s="53">
        <v>8.0314275256547343E-2</v>
      </c>
      <c r="J33" s="53">
        <v>0.18209466370787811</v>
      </c>
      <c r="K33" s="54">
        <v>0.28406436942842084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1.0931390391036647E-4</v>
      </c>
      <c r="E34" s="49">
        <v>1.3251261757909905E-3</v>
      </c>
      <c r="F34" s="52">
        <v>3.6579750038471391E-3</v>
      </c>
      <c r="G34" s="52">
        <v>6.3764519914844909E-3</v>
      </c>
      <c r="H34" s="52">
        <v>9.8794864748556199E-3</v>
      </c>
      <c r="I34" s="53">
        <v>1.447062195923942E-2</v>
      </c>
      <c r="J34" s="53">
        <v>2.2862401899323086E-2</v>
      </c>
      <c r="K34" s="54">
        <v>3.1350584514998926E-2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1.1352377238378088E-3</v>
      </c>
      <c r="E35" s="49">
        <v>6.5808901044633805E-3</v>
      </c>
      <c r="F35" s="52">
        <v>1.6344389783068677E-2</v>
      </c>
      <c r="G35" s="52">
        <v>3.0025750077984328E-2</v>
      </c>
      <c r="H35" s="52">
        <v>4.7604356858261997E-2</v>
      </c>
      <c r="I35" s="53">
        <v>7.2057913174712829E-2</v>
      </c>
      <c r="J35" s="53">
        <v>0.12731511171206902</v>
      </c>
      <c r="K35" s="54">
        <v>0.17213846345156519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3.6107912738098393E-3</v>
      </c>
      <c r="E36" s="49">
        <v>2.0704361697424168E-2</v>
      </c>
      <c r="F36" s="52">
        <v>5.2154803967250654E-2</v>
      </c>
      <c r="G36" s="52">
        <v>9.4263455816981742E-2</v>
      </c>
      <c r="H36" s="52">
        <v>0.15030949814267974</v>
      </c>
      <c r="I36" s="53">
        <v>0.22795546650405735</v>
      </c>
      <c r="J36" s="53">
        <v>0.40365085104972237</v>
      </c>
      <c r="K36" s="54">
        <v>0.5515228748196539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1.2090081242659438E-3</v>
      </c>
      <c r="E37" s="49">
        <v>5.8805340217729816E-3</v>
      </c>
      <c r="F37" s="52">
        <v>1.3704832335471227E-2</v>
      </c>
      <c r="G37" s="52">
        <v>2.2563095461549144E-2</v>
      </c>
      <c r="H37" s="52">
        <v>3.702106813655625E-2</v>
      </c>
      <c r="I37" s="53">
        <v>6.5843631504486438E-2</v>
      </c>
      <c r="J37" s="53">
        <v>0.13650095147127231</v>
      </c>
      <c r="K37" s="54">
        <v>0.20397167101109406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</v>
      </c>
      <c r="D38" s="52">
        <v>2.2420641893198745</v>
      </c>
      <c r="E38" s="49">
        <v>6.5805821610915407</v>
      </c>
      <c r="F38" s="52">
        <v>9.6230041595093638</v>
      </c>
      <c r="G38" s="52">
        <v>10.604787420059679</v>
      </c>
      <c r="H38" s="52">
        <v>14.675400376093549</v>
      </c>
      <c r="I38" s="53">
        <v>19.188957648145028</v>
      </c>
      <c r="J38" s="53">
        <v>25.633276017143057</v>
      </c>
      <c r="K38" s="54">
        <v>28.933449125467856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5.9074890266027345E-5</v>
      </c>
      <c r="E39" s="49">
        <v>3.4275281493956048E-4</v>
      </c>
      <c r="F39" s="52">
        <v>8.5148277280068865E-4</v>
      </c>
      <c r="G39" s="52">
        <v>1.564350039126431E-3</v>
      </c>
      <c r="H39" s="52">
        <v>2.5683521489232451E-3</v>
      </c>
      <c r="I39" s="53">
        <v>4.1524347240450791E-3</v>
      </c>
      <c r="J39" s="53">
        <v>7.894553435500308E-3</v>
      </c>
      <c r="K39" s="54">
        <v>1.1226852200184484E-2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7.2577722326833583E-4</v>
      </c>
      <c r="E40" s="49">
        <v>4.2109631549717419E-3</v>
      </c>
      <c r="F40" s="52">
        <v>1.0461074065837028E-2</v>
      </c>
      <c r="G40" s="52">
        <v>1.9219157623553289E-2</v>
      </c>
      <c r="H40" s="52">
        <v>3.0766039136859366E-2</v>
      </c>
      <c r="I40" s="53">
        <v>4.7454344737373443E-2</v>
      </c>
      <c r="J40" s="53">
        <v>8.5707850018267043E-2</v>
      </c>
      <c r="K40" s="54">
        <v>0.11772828263446976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6.782387746407289E-4</v>
      </c>
      <c r="E41" s="49">
        <v>3.934096657796325E-3</v>
      </c>
      <c r="F41" s="52">
        <v>9.772511197862141E-3</v>
      </c>
      <c r="G41" s="52">
        <v>1.7953711365643318E-2</v>
      </c>
      <c r="H41" s="52">
        <v>2.7549814576719431E-2</v>
      </c>
      <c r="I41" s="53">
        <v>3.8950173344573583E-2</v>
      </c>
      <c r="J41" s="53">
        <v>6.3021944707183128E-2</v>
      </c>
      <c r="K41" s="54">
        <v>7.9461778804284691E-2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52">
        <v>2.2285339263432517E-2</v>
      </c>
      <c r="E42" s="49">
        <v>0.16198150596036545</v>
      </c>
      <c r="F42" s="52">
        <v>0.40608236288149913</v>
      </c>
      <c r="G42" s="52">
        <v>0.71987322377076302</v>
      </c>
      <c r="H42" s="52">
        <v>1.0828499663072024</v>
      </c>
      <c r="I42" s="53">
        <v>1.5523731798239508</v>
      </c>
      <c r="J42" s="53">
        <v>2.4475191676448742</v>
      </c>
      <c r="K42" s="54">
        <v>3.1862131234506599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0</v>
      </c>
      <c r="D43" s="52">
        <v>1.0267167791518956</v>
      </c>
      <c r="E43" s="49">
        <v>7.6244723909474992</v>
      </c>
      <c r="F43" s="52">
        <v>23.545248140040094</v>
      </c>
      <c r="G43" s="52">
        <v>58.196685640565441</v>
      </c>
      <c r="H43" s="52">
        <v>109.9821765117415</v>
      </c>
      <c r="I43" s="53">
        <v>187.78606275941297</v>
      </c>
      <c r="J43" s="53">
        <v>377.57788898561745</v>
      </c>
      <c r="K43" s="54">
        <v>598.94221942972933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52">
        <v>5.0303442895891622E-2</v>
      </c>
      <c r="E44" s="49">
        <v>0.28309171021527141</v>
      </c>
      <c r="F44" s="52">
        <v>0.65783652599479925</v>
      </c>
      <c r="G44" s="52">
        <v>1.108393758656264</v>
      </c>
      <c r="H44" s="52">
        <v>1.5784367068305811</v>
      </c>
      <c r="I44" s="53">
        <v>2.2499872772377554</v>
      </c>
      <c r="J44" s="53">
        <v>3.7299812942628283</v>
      </c>
      <c r="K44" s="54">
        <v>4.7647994533857796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1.9691630088675779E-5</v>
      </c>
      <c r="E45" s="49">
        <v>1.1425093831318679E-4</v>
      </c>
      <c r="F45" s="52">
        <v>2.8382759093356278E-4</v>
      </c>
      <c r="G45" s="52">
        <v>5.2145001304214355E-4</v>
      </c>
      <c r="H45" s="52">
        <v>9.7869540184960429E-4</v>
      </c>
      <c r="I45" s="53">
        <v>1.9381220881541966E-3</v>
      </c>
      <c r="J45" s="53">
        <v>4.3865543746147125E-3</v>
      </c>
      <c r="K45" s="54">
        <v>6.8847576394965478E-3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2.4725279711821545E-4</v>
      </c>
      <c r="E46" s="49">
        <v>1.4949304598670784E-3</v>
      </c>
      <c r="F46" s="52">
        <v>3.7239697699314074E-3</v>
      </c>
      <c r="G46" s="52">
        <v>6.7678265884069146E-3</v>
      </c>
      <c r="H46" s="52">
        <v>1.0969656835154107E-2</v>
      </c>
      <c r="I46" s="53">
        <v>1.7347162667408128E-2</v>
      </c>
      <c r="J46" s="53">
        <v>3.181721045272265E-2</v>
      </c>
      <c r="K46" s="54">
        <v>4.4927043068786317E-2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4.5607261998489396E-4</v>
      </c>
      <c r="E47" s="49">
        <v>2.215205773725804E-3</v>
      </c>
      <c r="F47" s="52">
        <v>5.122432802053753E-3</v>
      </c>
      <c r="G47" s="52">
        <v>9.0392274935290461E-3</v>
      </c>
      <c r="H47" s="52">
        <v>1.4380898418282748E-2</v>
      </c>
      <c r="I47" s="53">
        <v>2.2323867204868241E-2</v>
      </c>
      <c r="J47" s="53">
        <v>3.975283215950437E-2</v>
      </c>
      <c r="K47" s="54">
        <v>5.5867594445871693E-2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8.9375964753717958E-5</v>
      </c>
      <c r="E48" s="49">
        <v>5.3891611492860154E-4</v>
      </c>
      <c r="F48" s="52">
        <v>1.3701048787866737E-3</v>
      </c>
      <c r="G48" s="52">
        <v>2.4740879796457949E-3</v>
      </c>
      <c r="H48" s="52">
        <v>4.0333871266781257E-3</v>
      </c>
      <c r="I48" s="53">
        <v>6.3803712482868105E-3</v>
      </c>
      <c r="J48" s="53">
        <v>1.1795020851434922E-2</v>
      </c>
      <c r="K48" s="54">
        <v>1.672503169385451E-2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1.3315223233233886E-2</v>
      </c>
      <c r="E49" s="49">
        <v>7.3972922134516311E-2</v>
      </c>
      <c r="F49" s="52">
        <v>0.1710863787085975</v>
      </c>
      <c r="G49" s="52">
        <v>0.28773464103821289</v>
      </c>
      <c r="H49" s="52">
        <v>0.40899267992482957</v>
      </c>
      <c r="I49" s="53">
        <v>0.58456788000022475</v>
      </c>
      <c r="J49" s="53">
        <v>0.97741396859786334</v>
      </c>
      <c r="K49" s="54">
        <v>1.2511612570298274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6.0169394245714897E-3</v>
      </c>
      <c r="E50" s="49">
        <v>4.7604372253186616E-2</v>
      </c>
      <c r="F50" s="52">
        <v>0.12478510437864188</v>
      </c>
      <c r="G50" s="52">
        <v>0.22651272886856366</v>
      </c>
      <c r="H50" s="52">
        <v>0.35319817789200297</v>
      </c>
      <c r="I50" s="53">
        <v>0.51351715579938362</v>
      </c>
      <c r="J50" s="53">
        <v>0.83189594813488554</v>
      </c>
      <c r="K50" s="54">
        <v>1.105892689883184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52">
        <v>1.8419371221366471E-2</v>
      </c>
      <c r="E51" s="49">
        <v>0.11355592372238441</v>
      </c>
      <c r="F51" s="52">
        <v>0.28167502474095674</v>
      </c>
      <c r="G51" s="52">
        <v>0.56623525817854448</v>
      </c>
      <c r="H51" s="52">
        <v>0.87759590844407809</v>
      </c>
      <c r="I51" s="53">
        <v>1.1309801964023352</v>
      </c>
      <c r="J51" s="53">
        <v>1.564030702266255</v>
      </c>
      <c r="K51" s="54">
        <v>1.8287864735144985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3.5563713026632825E-2</v>
      </c>
      <c r="E52" s="49">
        <v>0.20344232851530394</v>
      </c>
      <c r="F52" s="52">
        <v>0.47925420529238588</v>
      </c>
      <c r="G52" s="52">
        <v>1.0670062450662368</v>
      </c>
      <c r="H52" s="52">
        <v>1.6825789490046801</v>
      </c>
      <c r="I52" s="53">
        <v>2.2120642342181926</v>
      </c>
      <c r="J52" s="53">
        <v>3.2857837749308483</v>
      </c>
      <c r="K52" s="54">
        <v>4.041226574946279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1.1189154650395996E-2</v>
      </c>
      <c r="E53" s="49">
        <v>3.6039460229751352E-2</v>
      </c>
      <c r="F53" s="52">
        <v>6.7198498923277603E-2</v>
      </c>
      <c r="G53" s="52">
        <v>9.7221058916223124E-2</v>
      </c>
      <c r="H53" s="52">
        <v>0.13695888452233829</v>
      </c>
      <c r="I53" s="53">
        <v>0.18321642199702889</v>
      </c>
      <c r="J53" s="53">
        <v>0.27377849897665829</v>
      </c>
      <c r="K53" s="54">
        <v>0.32671750924896098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</v>
      </c>
      <c r="D54" s="52">
        <v>6.9677461285076972E-2</v>
      </c>
      <c r="E54" s="49">
        <v>0.26689351825293167</v>
      </c>
      <c r="F54" s="52">
        <v>0.58108308181006174</v>
      </c>
      <c r="G54" s="52">
        <v>0.97822402485396476</v>
      </c>
      <c r="H54" s="52">
        <v>1.3788239279664358</v>
      </c>
      <c r="I54" s="53">
        <v>1.7841572275154158</v>
      </c>
      <c r="J54" s="53">
        <v>2.5811064950870275</v>
      </c>
      <c r="K54" s="54">
        <v>3.0390264651902852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52">
        <v>0.26436355852687876</v>
      </c>
      <c r="E55" s="49">
        <v>0.62237833113596885</v>
      </c>
      <c r="F55" s="52">
        <v>0.92761838670897512</v>
      </c>
      <c r="G55" s="52">
        <v>1.0859519858417135</v>
      </c>
      <c r="H55" s="52">
        <v>1.4288111145907452</v>
      </c>
      <c r="I55" s="53">
        <v>1.8420255803855106</v>
      </c>
      <c r="J55" s="53">
        <v>2.2976257471808927</v>
      </c>
      <c r="K55" s="54">
        <v>2.5384056277347757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6.273190728249571E-4</v>
      </c>
      <c r="E56" s="49">
        <v>3.6397084634058083E-3</v>
      </c>
      <c r="F56" s="52">
        <v>9.0419361111692131E-3</v>
      </c>
      <c r="G56" s="52">
        <v>1.6611907558342576E-2</v>
      </c>
      <c r="H56" s="52">
        <v>2.7895099439051971E-2</v>
      </c>
      <c r="I56" s="53">
        <v>4.6904357768898779E-2</v>
      </c>
      <c r="J56" s="53">
        <v>9.2733181431084527E-2</v>
      </c>
      <c r="K56" s="54">
        <v>0.1351553083876654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6.0425672538892732E-5</v>
      </c>
      <c r="E57" s="49">
        <v>3.3467404619114219E-4</v>
      </c>
      <c r="F57" s="52">
        <v>7.7297953560697406E-4</v>
      </c>
      <c r="G57" s="52">
        <v>1.2992287317376689E-3</v>
      </c>
      <c r="H57" s="52">
        <v>2.0031216175560931E-3</v>
      </c>
      <c r="I57" s="53">
        <v>3.327672925858882E-3</v>
      </c>
      <c r="J57" s="53">
        <v>6.5439648454274149E-3</v>
      </c>
      <c r="K57" s="54">
        <v>9.399269020256595E-3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1.0259856274999191E-2</v>
      </c>
      <c r="E58" s="49">
        <v>5.7829709564685534E-2</v>
      </c>
      <c r="F58" s="52">
        <v>0.13441491013858728</v>
      </c>
      <c r="G58" s="52">
        <v>0.22694446691327633</v>
      </c>
      <c r="H58" s="52">
        <v>0.33587206743917009</v>
      </c>
      <c r="I58" s="53">
        <v>0.51538898453303628</v>
      </c>
      <c r="J58" s="53">
        <v>0.93276189044762492</v>
      </c>
      <c r="K58" s="54">
        <v>1.2727808051135956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1.236376362101496E-2</v>
      </c>
      <c r="E59" s="49">
        <v>7.63936189374608E-2</v>
      </c>
      <c r="F59" s="52">
        <v>0.18340980099837853</v>
      </c>
      <c r="G59" s="52">
        <v>0.33940746896467239</v>
      </c>
      <c r="H59" s="52">
        <v>0.51140262862651054</v>
      </c>
      <c r="I59" s="53">
        <v>0.72087020734887663</v>
      </c>
      <c r="J59" s="53">
        <v>1.1525722539697489</v>
      </c>
      <c r="K59" s="54">
        <v>1.4854581469076595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5.7883816423675405E-2</v>
      </c>
      <c r="E60" s="49">
        <v>0.38223354085519429</v>
      </c>
      <c r="F60" s="52">
        <v>0.96941288013439897</v>
      </c>
      <c r="G60" s="52">
        <v>1.6371250137618256</v>
      </c>
      <c r="H60" s="52">
        <v>2.4294960139732824</v>
      </c>
      <c r="I60" s="53">
        <v>3.5023792369467057</v>
      </c>
      <c r="J60" s="53">
        <v>5.6968362960858121</v>
      </c>
      <c r="K60" s="54">
        <v>7.316648162364908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1.655819779834334E-2</v>
      </c>
      <c r="E61" s="49">
        <v>9.1435716962909308E-2</v>
      </c>
      <c r="F61" s="52">
        <v>0.21110317323092848</v>
      </c>
      <c r="G61" s="52">
        <v>0.35489502500767045</v>
      </c>
      <c r="H61" s="52">
        <v>0.5035787553039961</v>
      </c>
      <c r="I61" s="53">
        <v>0.71733102266196225</v>
      </c>
      <c r="J61" s="53">
        <v>1.1941989064871141</v>
      </c>
      <c r="K61" s="54">
        <v>1.5235536699840797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5.1247325570812064E-4</v>
      </c>
      <c r="E62" s="49">
        <v>3.0945480706677671E-3</v>
      </c>
      <c r="F62" s="52">
        <v>7.7486945052920872E-3</v>
      </c>
      <c r="G62" s="52">
        <v>1.4206245985778364E-2</v>
      </c>
      <c r="H62" s="52">
        <v>2.2160295066660979E-2</v>
      </c>
      <c r="I62" s="53">
        <v>3.2421814516974803E-2</v>
      </c>
      <c r="J62" s="53">
        <v>5.4611166109248092E-2</v>
      </c>
      <c r="K62" s="54">
        <v>7.1748210717253111E-2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1.0171330213852308E-4</v>
      </c>
      <c r="E63" s="49">
        <v>5.9775753371568512E-4</v>
      </c>
      <c r="F63" s="52">
        <v>1.4888920112984538E-3</v>
      </c>
      <c r="G63" s="52">
        <v>2.7337567037252959E-3</v>
      </c>
      <c r="H63" s="52">
        <v>5.4514088979648523E-3</v>
      </c>
      <c r="I63" s="53">
        <v>1.1607287003945057E-2</v>
      </c>
      <c r="J63" s="53">
        <v>2.7559568319742336E-2</v>
      </c>
      <c r="K63" s="54">
        <v>4.4286112492311396E-2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</v>
      </c>
      <c r="D64" s="52">
        <v>1.6887154515572355E-3</v>
      </c>
      <c r="E64" s="49">
        <v>6.0277722717068209E-3</v>
      </c>
      <c r="F64" s="52">
        <v>1.5416719761493775E-2</v>
      </c>
      <c r="G64" s="52">
        <v>2.743152938267469E-2</v>
      </c>
      <c r="H64" s="52">
        <v>4.2462012618593691E-2</v>
      </c>
      <c r="I64" s="53">
        <v>6.0659217006043251E-2</v>
      </c>
      <c r="J64" s="53">
        <v>9.2070901531744839E-2</v>
      </c>
      <c r="K64" s="54">
        <v>0.11531839226907535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1.200430844765329E-3</v>
      </c>
      <c r="E65" s="49">
        <v>7.2349836082195125E-3</v>
      </c>
      <c r="F65" s="52">
        <v>1.8035151172657738E-2</v>
      </c>
      <c r="G65" s="52">
        <v>3.0194294850391257E-2</v>
      </c>
      <c r="H65" s="52">
        <v>4.6754480457703668E-2</v>
      </c>
      <c r="I65" s="53">
        <v>7.4618596032944837E-2</v>
      </c>
      <c r="J65" s="53">
        <v>0.13918376858508344</v>
      </c>
      <c r="K65" s="54">
        <v>0.19422163962180136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1.540520462194807E-3</v>
      </c>
      <c r="E66" s="49">
        <v>8.9350065970260073E-3</v>
      </c>
      <c r="F66" s="52">
        <v>2.2556796101173209E-2</v>
      </c>
      <c r="G66" s="52">
        <v>4.0761997407845342E-2</v>
      </c>
      <c r="H66" s="52">
        <v>6.522302998018488E-2</v>
      </c>
      <c r="I66" s="53">
        <v>9.9581819590801618E-2</v>
      </c>
      <c r="J66" s="53">
        <v>0.17752005289276995</v>
      </c>
      <c r="K66" s="54">
        <v>0.24414809872963797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52">
        <v>0.11232213162677004</v>
      </c>
      <c r="E67" s="49">
        <v>0.26786734277380042</v>
      </c>
      <c r="F67" s="52">
        <v>0.40731763867091081</v>
      </c>
      <c r="G67" s="52">
        <v>0.48499763116877531</v>
      </c>
      <c r="H67" s="52">
        <v>0.64462245027536558</v>
      </c>
      <c r="I67" s="53">
        <v>0.84255232794558044</v>
      </c>
      <c r="J67" s="53">
        <v>1.056048984812274</v>
      </c>
      <c r="K67" s="54">
        <v>1.1708144159359968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</v>
      </c>
      <c r="D68" s="52">
        <v>2.4478714009529887</v>
      </c>
      <c r="E68" s="49">
        <v>5.761649024802356</v>
      </c>
      <c r="F68" s="52">
        <v>8.6572951444773558</v>
      </c>
      <c r="G68" s="52">
        <v>10.31439607276246</v>
      </c>
      <c r="H68" s="52">
        <v>13.703135919468643</v>
      </c>
      <c r="I68" s="53">
        <v>17.765171703124786</v>
      </c>
      <c r="J68" s="53">
        <v>22.175080288113026</v>
      </c>
      <c r="K68" s="54">
        <v>24.506906783875696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3.5163625158349612E-4</v>
      </c>
      <c r="E69" s="49">
        <v>2.040195327021193E-3</v>
      </c>
      <c r="F69" s="52">
        <v>5.0683498380993354E-3</v>
      </c>
      <c r="G69" s="52">
        <v>9.311607375752564E-3</v>
      </c>
      <c r="H69" s="52">
        <v>1.6767502209536485E-2</v>
      </c>
      <c r="I69" s="53">
        <v>3.1404169317662593E-2</v>
      </c>
      <c r="J69" s="53">
        <v>6.8177188004885328E-2</v>
      </c>
      <c r="K69" s="54">
        <v>0.10476064646284984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1.9068733926113501E-4</v>
      </c>
      <c r="E70" s="49">
        <v>1.144451092951269E-3</v>
      </c>
      <c r="F70" s="52">
        <v>2.8626718028504712E-3</v>
      </c>
      <c r="G70" s="52">
        <v>5.2510904509461649E-3</v>
      </c>
      <c r="H70" s="52">
        <v>8.358631668408013E-3</v>
      </c>
      <c r="I70" s="53">
        <v>1.2741898327431386E-2</v>
      </c>
      <c r="J70" s="53">
        <v>2.2608967892461949E-2</v>
      </c>
      <c r="K70" s="54">
        <v>3.0831214512540613E-2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1.6361497315806408E-2</v>
      </c>
      <c r="E71" s="49">
        <v>8.7230616478467832E-2</v>
      </c>
      <c r="F71" s="52">
        <v>0.23444340404470426</v>
      </c>
      <c r="G71" s="52">
        <v>0.37260587968705822</v>
      </c>
      <c r="H71" s="52">
        <v>0.55038118051607754</v>
      </c>
      <c r="I71" s="53">
        <v>0.81737955254156869</v>
      </c>
      <c r="J71" s="53">
        <v>1.4215163440990051</v>
      </c>
      <c r="K71" s="54">
        <v>1.8944683090562771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</v>
      </c>
      <c r="D72" s="52">
        <v>3.3585024968236552</v>
      </c>
      <c r="E72" s="49">
        <v>7.9067598830062176</v>
      </c>
      <c r="F72" s="52">
        <v>11.784561704425952</v>
      </c>
      <c r="G72" s="52">
        <v>13.796048427412817</v>
      </c>
      <c r="H72" s="52">
        <v>18.151766917430532</v>
      </c>
      <c r="I72" s="53">
        <v>23.401287020838701</v>
      </c>
      <c r="J72" s="53">
        <v>29.189279534867406</v>
      </c>
      <c r="K72" s="54">
        <v>32.248172502306787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3.549007303607651E-3</v>
      </c>
      <c r="E73" s="49">
        <v>2.0166346000370896E-2</v>
      </c>
      <c r="F73" s="52">
        <v>4.9607303842687918E-2</v>
      </c>
      <c r="G73" s="52">
        <v>8.2578714570802916E-2</v>
      </c>
      <c r="H73" s="52">
        <v>0.12623593899975816</v>
      </c>
      <c r="I73" s="53">
        <v>0.19869617231715164</v>
      </c>
      <c r="J73" s="53">
        <v>0.36730798654300262</v>
      </c>
      <c r="K73" s="54">
        <v>0.50468959460318663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</v>
      </c>
      <c r="D74" s="52">
        <v>0.16975785439100119</v>
      </c>
      <c r="E74" s="49">
        <v>0.39956558821826621</v>
      </c>
      <c r="F74" s="52">
        <v>0.60037624851695937</v>
      </c>
      <c r="G74" s="52">
        <v>0.71529482552451717</v>
      </c>
      <c r="H74" s="52">
        <v>0.95030112742508821</v>
      </c>
      <c r="I74" s="53">
        <v>1.2319999449464989</v>
      </c>
      <c r="J74" s="53">
        <v>1.5378234531408483</v>
      </c>
      <c r="K74" s="54">
        <v>1.6995336894623516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1.4417086710618663E-4</v>
      </c>
      <c r="E75" s="49">
        <v>7.9834258568362861E-4</v>
      </c>
      <c r="F75" s="52">
        <v>1.8436212058760544E-3</v>
      </c>
      <c r="G75" s="52">
        <v>3.0987940415580055E-3</v>
      </c>
      <c r="H75" s="52">
        <v>4.8953969225746944E-3</v>
      </c>
      <c r="I75" s="53">
        <v>8.4502377369583236E-3</v>
      </c>
      <c r="J75" s="53">
        <v>1.7187137381861593E-2</v>
      </c>
      <c r="K75" s="54">
        <v>2.5201023152413099E-2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1.6598981525473646E-2</v>
      </c>
      <c r="E76" s="49">
        <v>9.2266866082755722E-2</v>
      </c>
      <c r="F76" s="52">
        <v>0.2133945571671621</v>
      </c>
      <c r="G76" s="52">
        <v>0.35884098215924948</v>
      </c>
      <c r="H76" s="52">
        <v>0.50075406210164231</v>
      </c>
      <c r="I76" s="53">
        <v>0.68921756921672261</v>
      </c>
      <c r="J76" s="53">
        <v>1.098153196894732</v>
      </c>
      <c r="K76" s="54">
        <v>1.3469891712575695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7.8490590526295913E-4</v>
      </c>
      <c r="E77" s="49">
        <v>4.8942288507647725E-3</v>
      </c>
      <c r="F77" s="52">
        <v>1.2333320101725252E-2</v>
      </c>
      <c r="G77" s="52">
        <v>2.2585339801019833E-2</v>
      </c>
      <c r="H77" s="52">
        <v>3.6147171104733429E-2</v>
      </c>
      <c r="I77" s="53">
        <v>5.5644488187061289E-2</v>
      </c>
      <c r="J77" s="53">
        <v>9.9444113159375958E-2</v>
      </c>
      <c r="K77" s="54">
        <v>0.13707014168550768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6.1887980278695304E-4</v>
      </c>
      <c r="E78" s="49">
        <v>3.5907437755572998E-3</v>
      </c>
      <c r="F78" s="52">
        <v>8.9202957150548313E-3</v>
      </c>
      <c r="G78" s="52">
        <v>1.6388428981324511E-2</v>
      </c>
      <c r="H78" s="52">
        <v>2.6635123565972269E-2</v>
      </c>
      <c r="I78" s="53">
        <v>4.2275033353021227E-2</v>
      </c>
      <c r="J78" s="53">
        <v>7.8818693125749462E-2</v>
      </c>
      <c r="K78" s="54">
        <v>0.11065630775746937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1.0072311465204379E-3</v>
      </c>
      <c r="E79" s="49">
        <v>5.7892190430825071E-3</v>
      </c>
      <c r="F79" s="52">
        <v>1.4295128327420043E-2</v>
      </c>
      <c r="G79" s="52">
        <v>2.3810088567750787E-2</v>
      </c>
      <c r="H79" s="52">
        <v>3.50327349138592E-2</v>
      </c>
      <c r="I79" s="53">
        <v>5.1142793719766023E-2</v>
      </c>
      <c r="J79" s="53">
        <v>8.6529120351164279E-2</v>
      </c>
      <c r="K79" s="54">
        <v>0.11066426438513616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5.7182863796526456E-3</v>
      </c>
      <c r="E80" s="49">
        <v>3.2218708576457485E-2</v>
      </c>
      <c r="F80" s="52">
        <v>7.5068224788279334E-2</v>
      </c>
      <c r="G80" s="52">
        <v>0.13912224072298218</v>
      </c>
      <c r="H80" s="52">
        <v>0.23194944469032769</v>
      </c>
      <c r="I80" s="53">
        <v>0.3980369694523776</v>
      </c>
      <c r="J80" s="53">
        <v>0.80364993390654393</v>
      </c>
      <c r="K80" s="54">
        <v>1.1881670360301098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3.7123395149097679E-3</v>
      </c>
      <c r="E82" s="49">
        <v>2.056267734034662E-2</v>
      </c>
      <c r="F82" s="52">
        <v>4.749677170738232E-2</v>
      </c>
      <c r="G82" s="52">
        <v>7.9831906295361382E-2</v>
      </c>
      <c r="H82" s="52">
        <v>0.11148509217203333</v>
      </c>
      <c r="I82" s="53">
        <v>0.15394675129141847</v>
      </c>
      <c r="J82" s="53">
        <v>0.24671757228211003</v>
      </c>
      <c r="K82" s="54">
        <v>0.30379463123490091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52">
        <v>6.4109021074419931E-2</v>
      </c>
      <c r="E83" s="49">
        <v>0.31736106939644981</v>
      </c>
      <c r="F83" s="52">
        <v>0.7643957655637601</v>
      </c>
      <c r="G83" s="52">
        <v>1.3647108356008653</v>
      </c>
      <c r="H83" s="52">
        <v>1.9834751249437415</v>
      </c>
      <c r="I83" s="53">
        <v>2.5785461235587137</v>
      </c>
      <c r="J83" s="53">
        <v>3.4650707813752737</v>
      </c>
      <c r="K83" s="54">
        <v>4.010270740840908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1.0485981194168277E-2</v>
      </c>
      <c r="E84" s="49">
        <v>3.1397685191379573E-2</v>
      </c>
      <c r="F84" s="52">
        <v>5.4670836305870905E-2</v>
      </c>
      <c r="G84" s="52">
        <v>6.7077197932645799E-2</v>
      </c>
      <c r="H84" s="52">
        <v>8.7550049873462044E-2</v>
      </c>
      <c r="I84" s="53">
        <v>0.11654433525409193</v>
      </c>
      <c r="J84" s="53">
        <v>0.14797700326181734</v>
      </c>
      <c r="K84" s="54">
        <v>0.16529242418226292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52">
        <v>9.5340403410187985E-2</v>
      </c>
      <c r="E85" s="49">
        <v>0.62249501830622556</v>
      </c>
      <c r="F85" s="52">
        <v>1.7402570956494821</v>
      </c>
      <c r="G85" s="52">
        <v>5.4571329176493331</v>
      </c>
      <c r="H85" s="52">
        <v>11.25086548037201</v>
      </c>
      <c r="I85" s="53">
        <v>18.028361156295961</v>
      </c>
      <c r="J85" s="53">
        <v>32.837923167373944</v>
      </c>
      <c r="K85" s="54">
        <v>50.058507031427382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</v>
      </c>
      <c r="D86" s="52">
        <v>3.3162003206758578E-2</v>
      </c>
      <c r="E86" s="49">
        <v>0.18782119520535698</v>
      </c>
      <c r="F86" s="52">
        <v>0.47521653062837976</v>
      </c>
      <c r="G86" s="52">
        <v>1.163371103640656</v>
      </c>
      <c r="H86" s="52">
        <v>2.0400361715731559</v>
      </c>
      <c r="I86" s="53">
        <v>2.8541044415128676</v>
      </c>
      <c r="J86" s="53">
        <v>4.5069631670101176</v>
      </c>
      <c r="K86" s="54">
        <v>5.9825937383250256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52">
        <v>5.6426942995359067E-2</v>
      </c>
      <c r="E87" s="49">
        <v>0.40670603306176401</v>
      </c>
      <c r="F87" s="52">
        <v>1.0499245816051901</v>
      </c>
      <c r="G87" s="52">
        <v>1.7265639548846363</v>
      </c>
      <c r="H87" s="52">
        <v>2.5874693714393002</v>
      </c>
      <c r="I87" s="53">
        <v>3.794139251696043</v>
      </c>
      <c r="J87" s="53">
        <v>6.3015063328367633</v>
      </c>
      <c r="K87" s="54">
        <v>8.405037965513209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9.7070383944206695E-2</v>
      </c>
      <c r="E89" s="49">
        <v>0.23102940268736269</v>
      </c>
      <c r="F89" s="52">
        <v>0.34789853558582745</v>
      </c>
      <c r="G89" s="52">
        <v>0.4153552597225974</v>
      </c>
      <c r="H89" s="52">
        <v>0.55195059990893003</v>
      </c>
      <c r="I89" s="53">
        <v>0.7170779658066464</v>
      </c>
      <c r="J89" s="53">
        <v>0.89732507842790243</v>
      </c>
      <c r="K89" s="54">
        <v>0.9912310575594292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0.60215424536927142</v>
      </c>
      <c r="E90" s="49">
        <v>2.2741280810540925</v>
      </c>
      <c r="F90" s="52">
        <v>4.6021713015727901</v>
      </c>
      <c r="G90" s="52">
        <v>6.8622322489464631</v>
      </c>
      <c r="H90" s="52">
        <v>10.132513419090646</v>
      </c>
      <c r="I90" s="53">
        <v>13.974964452009759</v>
      </c>
      <c r="J90" s="53">
        <v>21.915083179790297</v>
      </c>
      <c r="K90" s="54">
        <v>27.193806161509823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</v>
      </c>
      <c r="D91" s="52">
        <v>2.3337427032212683</v>
      </c>
      <c r="E91" s="49">
        <v>5.5328930265279439</v>
      </c>
      <c r="F91" s="52">
        <v>8.2808875375370139</v>
      </c>
      <c r="G91" s="52">
        <v>9.8050376689311065</v>
      </c>
      <c r="H91" s="52">
        <v>12.998272394622848</v>
      </c>
      <c r="I91" s="53">
        <v>16.820365663413327</v>
      </c>
      <c r="J91" s="53">
        <v>21.008741418084416</v>
      </c>
      <c r="K91" s="54">
        <v>23.181691631976502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1.7117401410135263E-2</v>
      </c>
      <c r="E92" s="49">
        <v>9.7154248788303851E-2</v>
      </c>
      <c r="F92" s="52">
        <v>0.2263459586891684</v>
      </c>
      <c r="G92" s="52">
        <v>0.38162913136165033</v>
      </c>
      <c r="H92" s="52">
        <v>0.54908450917327301</v>
      </c>
      <c r="I92" s="53">
        <v>0.79826375132175287</v>
      </c>
      <c r="J92" s="53">
        <v>1.3553670972552172</v>
      </c>
      <c r="K92" s="54">
        <v>1.7657268294318029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</v>
      </c>
      <c r="D93" s="52">
        <v>9.5739917323284036</v>
      </c>
      <c r="E93" s="49">
        <v>24.218859550221818</v>
      </c>
      <c r="F93" s="52">
        <v>38.159892570658762</v>
      </c>
      <c r="G93" s="52">
        <v>41.81734415643929</v>
      </c>
      <c r="H93" s="52">
        <v>53.884779086058941</v>
      </c>
      <c r="I93" s="53">
        <v>69.284658574327565</v>
      </c>
      <c r="J93" s="53">
        <v>89.079454653018189</v>
      </c>
      <c r="K93" s="54">
        <v>100.41183335816594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1.4797076341697848E-2</v>
      </c>
      <c r="E94" s="49">
        <v>9.5424408858314935E-2</v>
      </c>
      <c r="F94" s="52">
        <v>0.24455228304910587</v>
      </c>
      <c r="G94" s="52">
        <v>0.5100481306327912</v>
      </c>
      <c r="H94" s="52">
        <v>0.82684780751374432</v>
      </c>
      <c r="I94" s="53">
        <v>1.1158882023165457</v>
      </c>
      <c r="J94" s="53">
        <v>1.6859684486870858</v>
      </c>
      <c r="K94" s="54">
        <v>2.1260763906322309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1.0535540276352878E-2</v>
      </c>
      <c r="E95" s="49">
        <v>3.9119880945266298E-2</v>
      </c>
      <c r="F95" s="52">
        <v>0.10653915505432976</v>
      </c>
      <c r="G95" s="52">
        <v>0.19943178259486882</v>
      </c>
      <c r="H95" s="52">
        <v>0.312050394265588</v>
      </c>
      <c r="I95" s="53">
        <v>0.45271986066342684</v>
      </c>
      <c r="J95" s="53">
        <v>0.68169240790157026</v>
      </c>
      <c r="K95" s="54">
        <v>0.85680468047250313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7.5365683655000005E-3</v>
      </c>
      <c r="E96" s="49">
        <v>4.325298301770697E-2</v>
      </c>
      <c r="F96" s="52">
        <v>0.10663404570590268</v>
      </c>
      <c r="G96" s="52">
        <v>0.17769369759970893</v>
      </c>
      <c r="H96" s="52">
        <v>0.26377914358476506</v>
      </c>
      <c r="I96" s="53">
        <v>0.39123922717036436</v>
      </c>
      <c r="J96" s="53">
        <v>0.67378788344043938</v>
      </c>
      <c r="K96" s="54">
        <v>0.87837374297074811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3.0574756804219332E-5</v>
      </c>
      <c r="E97" s="49">
        <v>1.7564470138550569E-4</v>
      </c>
      <c r="F97" s="52">
        <v>4.4269473125815287E-4</v>
      </c>
      <c r="G97" s="52">
        <v>8.0024650943209331E-4</v>
      </c>
      <c r="H97" s="52">
        <v>1.4761025110561991E-3</v>
      </c>
      <c r="I97" s="53">
        <v>2.8419993413983939E-3</v>
      </c>
      <c r="J97" s="53">
        <v>6.3100752489070409E-3</v>
      </c>
      <c r="K97" s="54">
        <v>9.9047501172904364E-3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5.7854307729009048E-2</v>
      </c>
      <c r="E98" s="49">
        <v>0.35422103265012439</v>
      </c>
      <c r="F98" s="52">
        <v>0.89152911840989713</v>
      </c>
      <c r="G98" s="52">
        <v>1.5655779929192812</v>
      </c>
      <c r="H98" s="52">
        <v>2.5200218509255925</v>
      </c>
      <c r="I98" s="53">
        <v>3.9641650402810025</v>
      </c>
      <c r="J98" s="53">
        <v>7.3322624643891086</v>
      </c>
      <c r="K98" s="54">
        <v>10.39214622213051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8.6682480812585072E-4</v>
      </c>
      <c r="E99" s="49">
        <v>3.1418112433572345E-3</v>
      </c>
      <c r="F99" s="52">
        <v>7.9017311490404609E-3</v>
      </c>
      <c r="G99" s="52">
        <v>1.3727191055620766E-2</v>
      </c>
      <c r="H99" s="52">
        <v>2.0275411367510505E-2</v>
      </c>
      <c r="I99" s="53">
        <v>2.8650354851792383E-2</v>
      </c>
      <c r="J99" s="53">
        <v>4.5534911834883354E-2</v>
      </c>
      <c r="K99" s="54">
        <v>5.9059228602495732E-2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8.7902425812130537E-5</v>
      </c>
      <c r="E100" s="49">
        <v>5.0497851648332876E-4</v>
      </c>
      <c r="F100" s="52">
        <v>1.2727473523671891E-3</v>
      </c>
      <c r="G100" s="52">
        <v>2.3007087146172684E-3</v>
      </c>
      <c r="H100" s="52">
        <v>4.2748554302573594E-3</v>
      </c>
      <c r="I100" s="53">
        <v>8.3115687491756504E-3</v>
      </c>
      <c r="J100" s="53">
        <v>1.8589255016959957E-2</v>
      </c>
      <c r="K100" s="54">
        <v>2.9287288016777203E-2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3.9550647369391151E-2</v>
      </c>
      <c r="E101" s="49">
        <v>0.13868087215845251</v>
      </c>
      <c r="F101" s="52">
        <v>0.33198352822480282</v>
      </c>
      <c r="G101" s="52">
        <v>0.55175763234965847</v>
      </c>
      <c r="H101" s="52">
        <v>0.8072254114559938</v>
      </c>
      <c r="I101" s="53">
        <v>1.1097857935099735</v>
      </c>
      <c r="J101" s="53">
        <v>1.7404920817223732</v>
      </c>
      <c r="K101" s="54">
        <v>2.2069415273976358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1.0635654082144107E-2</v>
      </c>
      <c r="E102" s="49">
        <v>6.6060804409687077E-2</v>
      </c>
      <c r="F102" s="52">
        <v>0.16993532207252904</v>
      </c>
      <c r="G102" s="52">
        <v>0.42304342242870907</v>
      </c>
      <c r="H102" s="52">
        <v>0.74091611470821062</v>
      </c>
      <c r="I102" s="53">
        <v>1.0283584399513115</v>
      </c>
      <c r="J102" s="53">
        <v>1.631814345890453</v>
      </c>
      <c r="K102" s="54">
        <v>2.170728049815843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1.9776751041735945E-4</v>
      </c>
      <c r="E103" s="49">
        <v>1.2286884049576624E-3</v>
      </c>
      <c r="F103" s="52">
        <v>3.0830772584103695E-3</v>
      </c>
      <c r="G103" s="52">
        <v>5.1755968018589102E-3</v>
      </c>
      <c r="H103" s="52">
        <v>7.9140594971458689E-3</v>
      </c>
      <c r="I103" s="53">
        <v>1.2280580526463653E-2</v>
      </c>
      <c r="J103" s="53">
        <v>2.2137939818807399E-2</v>
      </c>
      <c r="K103" s="54">
        <v>3.0284098433647787E-2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1.43851822808923E-3</v>
      </c>
      <c r="E104" s="49">
        <v>8.8397861413329563E-3</v>
      </c>
      <c r="F104" s="52">
        <v>2.2213516981292019E-2</v>
      </c>
      <c r="G104" s="52">
        <v>4.070321654786109E-2</v>
      </c>
      <c r="H104" s="52">
        <v>6.3893562552624628E-2</v>
      </c>
      <c r="I104" s="53">
        <v>9.4661167839725308E-2</v>
      </c>
      <c r="J104" s="53">
        <v>0.16171939380267095</v>
      </c>
      <c r="K104" s="54">
        <v>0.21534779514749275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9.0825102117117612E-3</v>
      </c>
      <c r="E105" s="49">
        <v>6.4167122325153508E-2</v>
      </c>
      <c r="F105" s="52">
        <v>0.16530215216106883</v>
      </c>
      <c r="G105" s="52">
        <v>0.30121538608590148</v>
      </c>
      <c r="H105" s="52">
        <v>0.45921371876314132</v>
      </c>
      <c r="I105" s="53">
        <v>0.63696072099696821</v>
      </c>
      <c r="J105" s="53">
        <v>0.97496550778601609</v>
      </c>
      <c r="K105" s="54">
        <v>1.2195487368016085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7.8412336117935407E-4</v>
      </c>
      <c r="E106" s="49">
        <v>2.3490098193391022E-3</v>
      </c>
      <c r="F106" s="52">
        <v>4.1303007877340663E-3</v>
      </c>
      <c r="G106" s="52">
        <v>5.3157078358680382E-3</v>
      </c>
      <c r="H106" s="52">
        <v>6.9997445105963296E-3</v>
      </c>
      <c r="I106" s="53">
        <v>9.240409849792219E-3</v>
      </c>
      <c r="J106" s="53">
        <v>1.1644925378986997E-2</v>
      </c>
      <c r="K106" s="54">
        <v>1.2942961596028441E-2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4.0110420376562941E-2</v>
      </c>
      <c r="E107" s="49">
        <v>0.1454031542841161</v>
      </c>
      <c r="F107" s="52">
        <v>0.3575582633472027</v>
      </c>
      <c r="G107" s="52">
        <v>0.60769024070088462</v>
      </c>
      <c r="H107" s="52">
        <v>0.88868852163703937</v>
      </c>
      <c r="I107" s="53">
        <v>1.2178354330103622</v>
      </c>
      <c r="J107" s="53">
        <v>1.9027448128883875</v>
      </c>
      <c r="K107" s="54">
        <v>2.410666670671151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2.109174789176492E-2</v>
      </c>
      <c r="E108" s="49">
        <v>4.9644457884778545E-2</v>
      </c>
      <c r="F108" s="52">
        <v>7.459439517158839E-2</v>
      </c>
      <c r="G108" s="52">
        <v>8.8872577839596192E-2</v>
      </c>
      <c r="H108" s="52">
        <v>0.11807118953532458</v>
      </c>
      <c r="I108" s="53">
        <v>0.15307116324425737</v>
      </c>
      <c r="J108" s="53">
        <v>0.19106853519120309</v>
      </c>
      <c r="K108" s="54">
        <v>0.21116039808760217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3.617625905812006E-2</v>
      </c>
      <c r="E109" s="49">
        <v>0.21282203360037535</v>
      </c>
      <c r="F109" s="52">
        <v>0.51809990980850507</v>
      </c>
      <c r="G109" s="52">
        <v>0.98350173320642842</v>
      </c>
      <c r="H109" s="52">
        <v>1.4960590079330578</v>
      </c>
      <c r="I109" s="53">
        <v>1.9537526783665389</v>
      </c>
      <c r="J109" s="53">
        <v>2.8694342826529979</v>
      </c>
      <c r="K109" s="54">
        <v>3.4100535474092259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1.7298127386317981E-3</v>
      </c>
      <c r="E110" s="49">
        <v>9.9450941501458591E-3</v>
      </c>
      <c r="F110" s="52">
        <v>2.4559914981716918E-2</v>
      </c>
      <c r="G110" s="52">
        <v>4.0907257481671642E-2</v>
      </c>
      <c r="H110" s="52">
        <v>6.1580180466359408E-2</v>
      </c>
      <c r="I110" s="53">
        <v>9.4162230134479372E-2</v>
      </c>
      <c r="J110" s="53">
        <v>0.16862319548970542</v>
      </c>
      <c r="K110" s="54">
        <v>0.22585088047136298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1.8912279329130717E-4</v>
      </c>
      <c r="E111" s="49">
        <v>1.1619403949415449E-3</v>
      </c>
      <c r="F111" s="52">
        <v>2.9058780785696783E-3</v>
      </c>
      <c r="G111" s="52">
        <v>4.875698886423991E-3</v>
      </c>
      <c r="H111" s="52">
        <v>7.8416140693533688E-3</v>
      </c>
      <c r="I111" s="53">
        <v>1.331028484360733E-2</v>
      </c>
      <c r="J111" s="53">
        <v>2.6354532391736334E-2</v>
      </c>
      <c r="K111" s="54">
        <v>3.8403660054567267E-2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0.13712956831660555</v>
      </c>
      <c r="E112" s="49">
        <v>0.81909666167052742</v>
      </c>
      <c r="F112" s="52">
        <v>2.0759679552262411</v>
      </c>
      <c r="G112" s="52">
        <v>3.6340623435089023</v>
      </c>
      <c r="H112" s="52">
        <v>5.661294468961267</v>
      </c>
      <c r="I112" s="53">
        <v>8.4764464733135902</v>
      </c>
      <c r="J112" s="53">
        <v>14.703718036420041</v>
      </c>
      <c r="K112" s="54">
        <v>19.807709988799783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1.0698875370646211E-4</v>
      </c>
      <c r="E113" s="49">
        <v>6.3458393193571087E-4</v>
      </c>
      <c r="F113" s="52">
        <v>1.6022700458562245E-3</v>
      </c>
      <c r="G113" s="52">
        <v>2.6396805204918937E-3</v>
      </c>
      <c r="H113" s="52">
        <v>8.0935390688421632E-3</v>
      </c>
      <c r="I113" s="53">
        <v>2.4648763358460089E-2</v>
      </c>
      <c r="J113" s="53">
        <v>6.9802613083649628E-2</v>
      </c>
      <c r="K113" s="54">
        <v>0.12148432286568644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7.6928097096711401E-4</v>
      </c>
      <c r="E114" s="49">
        <v>4.5679300338950703E-3</v>
      </c>
      <c r="F114" s="52">
        <v>1.1357952514391482E-2</v>
      </c>
      <c r="G114" s="52">
        <v>1.8981878674319254E-2</v>
      </c>
      <c r="H114" s="52">
        <v>3.0595484124816889E-2</v>
      </c>
      <c r="I114" s="53">
        <v>5.2528386066343108E-2</v>
      </c>
      <c r="J114" s="53">
        <v>0.10566567163839267</v>
      </c>
      <c r="K114" s="54">
        <v>0.15432600087102658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1.2032638703377122E-2</v>
      </c>
      <c r="E115" s="49">
        <v>6.1740883626173707E-2</v>
      </c>
      <c r="F115" s="52">
        <v>0.14244012474868004</v>
      </c>
      <c r="G115" s="52">
        <v>0.22045326011339442</v>
      </c>
      <c r="H115" s="52">
        <v>0.30879212424041025</v>
      </c>
      <c r="I115" s="53">
        <v>0.41951765848806277</v>
      </c>
      <c r="J115" s="53">
        <v>0.65325086076724137</v>
      </c>
      <c r="K115" s="54">
        <v>0.78216094479218101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4.6248086483165845E-5</v>
      </c>
      <c r="E116" s="49">
        <v>2.6427425605210822E-4</v>
      </c>
      <c r="F116" s="52">
        <v>6.6504207367279813E-4</v>
      </c>
      <c r="G116" s="52">
        <v>1.2016217398336945E-3</v>
      </c>
      <c r="H116" s="52">
        <v>2.0914544274890897E-3</v>
      </c>
      <c r="I116" s="53">
        <v>3.7016106664616451E-3</v>
      </c>
      <c r="J116" s="53">
        <v>7.6762602467116067E-3</v>
      </c>
      <c r="K116" s="54">
        <v>1.1615369352963093E-2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4.8666457219155866E-4</v>
      </c>
      <c r="E117" s="49">
        <v>2.8236303325973309E-3</v>
      </c>
      <c r="F117" s="52">
        <v>7.0145961759294825E-3</v>
      </c>
      <c r="G117" s="52">
        <v>1.2887264608041548E-2</v>
      </c>
      <c r="H117" s="52">
        <v>2.2217753913788968E-2</v>
      </c>
      <c r="I117" s="53">
        <v>3.8996098355002756E-2</v>
      </c>
      <c r="J117" s="53">
        <v>8.0204613356493107E-2</v>
      </c>
      <c r="K117" s="54">
        <v>0.11964782781377992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1.6220285526619303E-3</v>
      </c>
      <c r="E118" s="49">
        <v>1.0475799736990352E-2</v>
      </c>
      <c r="F118" s="52">
        <v>2.7600668203425337E-2</v>
      </c>
      <c r="G118" s="52">
        <v>9.4369095983480367E-2</v>
      </c>
      <c r="H118" s="52">
        <v>0.18221005387187383</v>
      </c>
      <c r="I118" s="53">
        <v>0.26173604485142987</v>
      </c>
      <c r="J118" s="53">
        <v>0.43003736602326881</v>
      </c>
      <c r="K118" s="54">
        <v>0.5947529722810504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</v>
      </c>
      <c r="D119" s="52">
        <v>0.28513537345896289</v>
      </c>
      <c r="E119" s="49">
        <v>1.9166149974961941</v>
      </c>
      <c r="F119" s="52">
        <v>4.3254436980003703</v>
      </c>
      <c r="G119" s="52">
        <v>8.1008617518796342</v>
      </c>
      <c r="H119" s="52">
        <v>12.547802174720603</v>
      </c>
      <c r="I119" s="53">
        <v>16.67243853778379</v>
      </c>
      <c r="J119" s="53">
        <v>24.79164176178536</v>
      </c>
      <c r="K119" s="54">
        <v>30.872950388451681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4.9683979806856396E-5</v>
      </c>
      <c r="E120" s="49">
        <v>2.8542263975144672E-4</v>
      </c>
      <c r="F120" s="52">
        <v>7.1937893829449831E-4</v>
      </c>
      <c r="G120" s="52">
        <v>1.3004005778271513E-3</v>
      </c>
      <c r="H120" s="52">
        <v>2.7403344011449732E-3</v>
      </c>
      <c r="I120" s="53">
        <v>6.1672759989803601E-3</v>
      </c>
      <c r="J120" s="53">
        <v>1.517954771934831E-2</v>
      </c>
      <c r="K120" s="54">
        <v>2.5017664665836218E-2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9.4722118375545842E-3</v>
      </c>
      <c r="E121" s="49">
        <v>5.442240528085119E-2</v>
      </c>
      <c r="F121" s="52">
        <v>0.13078591256461261</v>
      </c>
      <c r="G121" s="52">
        <v>0.20651352641041301</v>
      </c>
      <c r="H121" s="52">
        <v>0.29052458033155826</v>
      </c>
      <c r="I121" s="53">
        <v>0.39870482554433495</v>
      </c>
      <c r="J121" s="53">
        <v>0.63062620990491147</v>
      </c>
      <c r="K121" s="54">
        <v>0.76403236407701369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4.0968260910223923E-3</v>
      </c>
      <c r="E122" s="49">
        <v>1.1270817193384639E-2</v>
      </c>
      <c r="F122" s="52">
        <v>1.8029315037961582E-2</v>
      </c>
      <c r="G122" s="52">
        <v>1.9438177776404615E-2</v>
      </c>
      <c r="H122" s="52">
        <v>2.4766886361219681E-2</v>
      </c>
      <c r="I122" s="53">
        <v>3.3759914607990861E-2</v>
      </c>
      <c r="J122" s="53">
        <v>4.3412209393791062E-2</v>
      </c>
      <c r="K122" s="54">
        <v>4.9110045017896641E-2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2.7318372445797124E-4</v>
      </c>
      <c r="E123" s="49">
        <v>1.5538083598806733E-3</v>
      </c>
      <c r="F123" s="52">
        <v>3.8907309215802377E-3</v>
      </c>
      <c r="G123" s="52">
        <v>6.376463723527963E-3</v>
      </c>
      <c r="H123" s="52">
        <v>1.008606971268146E-2</v>
      </c>
      <c r="I123" s="53">
        <v>1.6753399576218322E-2</v>
      </c>
      <c r="J123" s="53">
        <v>3.2790361311429039E-2</v>
      </c>
      <c r="K123" s="54">
        <v>4.7248621900972017E-2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5.1727986883441492E-3</v>
      </c>
      <c r="E124" s="49">
        <v>2.2889637072790143E-2</v>
      </c>
      <c r="F124" s="52">
        <v>5.7409098155701478E-2</v>
      </c>
      <c r="G124" s="52">
        <v>9.7891477378593134E-2</v>
      </c>
      <c r="H124" s="52">
        <v>0.14348471089227685</v>
      </c>
      <c r="I124" s="53">
        <v>0.19888175102411421</v>
      </c>
      <c r="J124" s="53">
        <v>0.29975220726572105</v>
      </c>
      <c r="K124" s="54">
        <v>0.37012671793659735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6.9655976358184183E-3</v>
      </c>
      <c r="E125" s="49">
        <v>4.0903485150638415E-2</v>
      </c>
      <c r="F125" s="52">
        <v>0.10174008268084693</v>
      </c>
      <c r="G125" s="52">
        <v>0.16428114225178511</v>
      </c>
      <c r="H125" s="52">
        <v>0.26086702870745881</v>
      </c>
      <c r="I125" s="53">
        <v>0.43622660046570222</v>
      </c>
      <c r="J125" s="53">
        <v>0.86241137807422885</v>
      </c>
      <c r="K125" s="54">
        <v>1.2548487640797708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6.8331985331161033E-4</v>
      </c>
      <c r="E126" s="49">
        <v>4.6920239894087347E-3</v>
      </c>
      <c r="F126" s="52">
        <v>1.1993224008181244E-2</v>
      </c>
      <c r="G126" s="52">
        <v>2.0312484131987833E-2</v>
      </c>
      <c r="H126" s="52">
        <v>3.334286788733945E-2</v>
      </c>
      <c r="I126" s="53">
        <v>5.7683937871845128E-2</v>
      </c>
      <c r="J126" s="53">
        <v>0.1153540573137774</v>
      </c>
      <c r="K126" s="54">
        <v>0.17102410368681309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7.3460135433002971E-4</v>
      </c>
      <c r="E127" s="49">
        <v>4.4118408831478788E-3</v>
      </c>
      <c r="F127" s="52">
        <v>1.0995512167446979E-2</v>
      </c>
      <c r="G127" s="52">
        <v>1.8397267344359435E-2</v>
      </c>
      <c r="H127" s="52">
        <v>2.7727031030668384E-2</v>
      </c>
      <c r="I127" s="53">
        <v>4.2107395446579994E-2</v>
      </c>
      <c r="J127" s="53">
        <v>7.4334934761345894E-2</v>
      </c>
      <c r="K127" s="54">
        <v>9.9441762464321404E-2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2.2931067603164489E-5</v>
      </c>
      <c r="E128" s="49">
        <v>1.3173352603912923E-4</v>
      </c>
      <c r="F128" s="52">
        <v>3.3202104844361451E-4</v>
      </c>
      <c r="G128" s="52">
        <v>6.0018488207406974E-4</v>
      </c>
      <c r="H128" s="52">
        <v>9.2071261746743175E-4</v>
      </c>
      <c r="I128" s="53">
        <v>1.2865756501171742E-3</v>
      </c>
      <c r="J128" s="53">
        <v>2.0458243785669876E-3</v>
      </c>
      <c r="K128" s="54">
        <v>2.5617740105645884E-3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1.2051939289895589E-3</v>
      </c>
      <c r="E129" s="49">
        <v>6.930971730154941E-3</v>
      </c>
      <c r="F129" s="52">
        <v>1.7397851104756477E-2</v>
      </c>
      <c r="G129" s="52">
        <v>2.8551922315936118E-2</v>
      </c>
      <c r="H129" s="52">
        <v>4.5069442847252547E-2</v>
      </c>
      <c r="I129" s="53">
        <v>7.4429023463229785E-2</v>
      </c>
      <c r="J129" s="53">
        <v>0.14465708615926667</v>
      </c>
      <c r="K129" s="54">
        <v>0.20782905801784607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</v>
      </c>
      <c r="D130" s="52">
        <v>0.58094455115472887</v>
      </c>
      <c r="E130" s="49">
        <v>1.3676896401492979</v>
      </c>
      <c r="F130" s="52">
        <v>2.0384611642861059</v>
      </c>
      <c r="G130" s="52">
        <v>2.3864026210944549</v>
      </c>
      <c r="H130" s="52">
        <v>3.1398428598713752</v>
      </c>
      <c r="I130" s="53">
        <v>4.0478904504676168</v>
      </c>
      <c r="J130" s="53">
        <v>5.0490815218839611</v>
      </c>
      <c r="K130" s="54">
        <v>5.5782004383296346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</v>
      </c>
      <c r="D131" s="52">
        <v>0.12414372560657216</v>
      </c>
      <c r="E131" s="49">
        <v>0.4556681267672954</v>
      </c>
      <c r="F131" s="52">
        <v>0.81755234953950462</v>
      </c>
      <c r="G131" s="52">
        <v>1.1462550292343407</v>
      </c>
      <c r="H131" s="52">
        <v>1.598181870914269</v>
      </c>
      <c r="I131" s="53">
        <v>1.9792409546296881</v>
      </c>
      <c r="J131" s="53">
        <v>2.4404749664224843</v>
      </c>
      <c r="K131" s="54">
        <v>2.7546627635837111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3.6610396447272933E-3</v>
      </c>
      <c r="E132" s="49">
        <v>2.0280292474294127E-2</v>
      </c>
      <c r="F132" s="52">
        <v>4.6845701607212596E-2</v>
      </c>
      <c r="G132" s="52">
        <v>7.8738061498805842E-2</v>
      </c>
      <c r="H132" s="52">
        <v>0.11188016252147619</v>
      </c>
      <c r="I132" s="53">
        <v>0.16021049409076737</v>
      </c>
      <c r="J132" s="53">
        <v>0.26908623864998094</v>
      </c>
      <c r="K132" s="54">
        <v>0.34499311735315108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5.4041990985089947E-4</v>
      </c>
      <c r="E133" s="49">
        <v>3.1120924277958234E-3</v>
      </c>
      <c r="F133" s="52">
        <v>7.6881796526363242E-3</v>
      </c>
      <c r="G133" s="52">
        <v>1.2807758291160324E-2</v>
      </c>
      <c r="H133" s="52">
        <v>2.177341030530509E-2</v>
      </c>
      <c r="I133" s="53">
        <v>4.0738367546427144E-2</v>
      </c>
      <c r="J133" s="53">
        <v>8.8437221745784611E-2</v>
      </c>
      <c r="K133" s="54">
        <v>0.13454687843126673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52">
        <v>7.3740227388380186E-3</v>
      </c>
      <c r="E134" s="49">
        <v>4.1016656213899806E-2</v>
      </c>
      <c r="F134" s="52">
        <v>0.10019488925689791</v>
      </c>
      <c r="G134" s="52">
        <v>0.1665837776275137</v>
      </c>
      <c r="H134" s="52">
        <v>0.28320297436244607</v>
      </c>
      <c r="I134" s="53">
        <v>0.52977691719360087</v>
      </c>
      <c r="J134" s="53">
        <v>1.1486519725856597</v>
      </c>
      <c r="K134" s="54">
        <v>1.7497238748592177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3.8218446005274165E-6</v>
      </c>
      <c r="E135" s="49">
        <v>2.1955587673188212E-5</v>
      </c>
      <c r="F135" s="52">
        <v>5.5336841407269108E-5</v>
      </c>
      <c r="G135" s="52">
        <v>1.0003081367901166E-4</v>
      </c>
      <c r="H135" s="52">
        <v>4.8359675529571551E-2</v>
      </c>
      <c r="I135" s="53">
        <v>0.21876806667599868</v>
      </c>
      <c r="J135" s="53">
        <v>0.69530899642839927</v>
      </c>
      <c r="K135" s="54">
        <v>1.259302941023398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3.7902352610502323E-2</v>
      </c>
      <c r="E136" s="49">
        <v>0.22086177846531269</v>
      </c>
      <c r="F136" s="52">
        <v>0.55695860580705348</v>
      </c>
      <c r="G136" s="52">
        <v>1.0043599432576875</v>
      </c>
      <c r="H136" s="52">
        <v>1.7485182621713904</v>
      </c>
      <c r="I136" s="53">
        <v>3.0971287154078153</v>
      </c>
      <c r="J136" s="53">
        <v>6.4093071986793273</v>
      </c>
      <c r="K136" s="54">
        <v>9.7202774915760042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52">
        <v>0.10500311776592131</v>
      </c>
      <c r="E137" s="49">
        <v>0.30398404159766756</v>
      </c>
      <c r="F137" s="52">
        <v>0.51594773644714975</v>
      </c>
      <c r="G137" s="52">
        <v>0.6157376603381256</v>
      </c>
      <c r="H137" s="52">
        <v>0.80344720078554366</v>
      </c>
      <c r="I137" s="53">
        <v>1.081221023761374</v>
      </c>
      <c r="J137" s="53">
        <v>1.3783184716005306</v>
      </c>
      <c r="K137" s="54">
        <v>1.5457822213522958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1.0452397740907728E-2</v>
      </c>
      <c r="E138" s="49">
        <v>7.2139892216629184E-2</v>
      </c>
      <c r="F138" s="52">
        <v>0.18552929204146917</v>
      </c>
      <c r="G138" s="52">
        <v>0.32666086225435648</v>
      </c>
      <c r="H138" s="52">
        <v>0.4906077591781865</v>
      </c>
      <c r="I138" s="53">
        <v>0.66621520520092159</v>
      </c>
      <c r="J138" s="53">
        <v>1.0006061696178437</v>
      </c>
      <c r="K138" s="54">
        <v>1.2351126100528433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3.1107089286477759E-2</v>
      </c>
      <c r="E139" s="49">
        <v>0.18266545778620705</v>
      </c>
      <c r="F139" s="52">
        <v>0.46008755219506942</v>
      </c>
      <c r="G139" s="52">
        <v>0.75731632504991697</v>
      </c>
      <c r="H139" s="52">
        <v>1.1386450190629982</v>
      </c>
      <c r="I139" s="53">
        <v>1.7083027559645265</v>
      </c>
      <c r="J139" s="53">
        <v>2.9742046541956437</v>
      </c>
      <c r="K139" s="54">
        <v>3.9641391726263642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6.4971358208966082E-5</v>
      </c>
      <c r="E140" s="49">
        <v>3.732449904441997E-4</v>
      </c>
      <c r="F140" s="52">
        <v>9.4072630392357502E-4</v>
      </c>
      <c r="G140" s="52">
        <v>1.7005238325431982E-3</v>
      </c>
      <c r="H140" s="52">
        <v>0.19717297927049629</v>
      </c>
      <c r="I140" s="53">
        <v>0.88574580326794405</v>
      </c>
      <c r="J140" s="53">
        <v>2.8107447710762172</v>
      </c>
      <c r="K140" s="54">
        <v>5.0881856345055807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8.3536457419020761E-3</v>
      </c>
      <c r="E141" s="49">
        <v>4.8807229200770734E-2</v>
      </c>
      <c r="F141" s="52">
        <v>0.11480646801634854</v>
      </c>
      <c r="G141" s="52">
        <v>0.19421061746216228</v>
      </c>
      <c r="H141" s="52">
        <v>0.28171110122304172</v>
      </c>
      <c r="I141" s="53">
        <v>0.41214608732003283</v>
      </c>
      <c r="J141" s="53">
        <v>0.70004752527575509</v>
      </c>
      <c r="K141" s="54">
        <v>0.91835873046100314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1.8982150623004976E-3</v>
      </c>
      <c r="E142" s="49">
        <v>1.1587229462609105E-2</v>
      </c>
      <c r="F142" s="52">
        <v>2.9516964051060645E-2</v>
      </c>
      <c r="G142" s="52">
        <v>5.3279308228643366E-2</v>
      </c>
      <c r="H142" s="52">
        <v>8.4175375201568925E-2</v>
      </c>
      <c r="I142" s="53">
        <v>0.12523220962868806</v>
      </c>
      <c r="J142" s="53">
        <v>0.21495006989694412</v>
      </c>
      <c r="K142" s="54">
        <v>0.28988096264499197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7.240180597045287E-3</v>
      </c>
      <c r="E143" s="49">
        <v>4.0082441191870953E-2</v>
      </c>
      <c r="F143" s="52">
        <v>9.2570338362986615E-2</v>
      </c>
      <c r="G143" s="52">
        <v>0.15558540298913592</v>
      </c>
      <c r="H143" s="52">
        <v>0.22380739214050421</v>
      </c>
      <c r="I143" s="53">
        <v>0.3284887541963547</v>
      </c>
      <c r="J143" s="53">
        <v>0.56835673390372243</v>
      </c>
      <c r="K143" s="54">
        <v>0.74627463004687145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</v>
      </c>
      <c r="D144" s="52">
        <v>2.3415140719161887E-2</v>
      </c>
      <c r="E144" s="49">
        <v>0.13634414069714318</v>
      </c>
      <c r="F144" s="52">
        <v>0.32043595801315716</v>
      </c>
      <c r="G144" s="52">
        <v>0.54197884025594545</v>
      </c>
      <c r="H144" s="52">
        <v>0.78188055017846392</v>
      </c>
      <c r="I144" s="53">
        <v>1.1312685476209519</v>
      </c>
      <c r="J144" s="53">
        <v>1.8947129571309347</v>
      </c>
      <c r="K144" s="54">
        <v>2.4596093922780127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0.13361574946941426</v>
      </c>
      <c r="E145" s="49">
        <v>0.75692708271662179</v>
      </c>
      <c r="F145" s="52">
        <v>1.8925667883497033</v>
      </c>
      <c r="G145" s="52">
        <v>3.1018197479776819</v>
      </c>
      <c r="H145" s="52">
        <v>4.6607752757475875</v>
      </c>
      <c r="I145" s="53">
        <v>7.0283354841324437</v>
      </c>
      <c r="J145" s="53">
        <v>12.367868700800786</v>
      </c>
      <c r="K145" s="54">
        <v>16.509481221229855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</v>
      </c>
      <c r="D146" s="52">
        <v>0.18131965059195065</v>
      </c>
      <c r="E146" s="49">
        <v>0.81332099454787699</v>
      </c>
      <c r="F146" s="52">
        <v>1.8171596930241938</v>
      </c>
      <c r="G146" s="52">
        <v>3.0528977748180077</v>
      </c>
      <c r="H146" s="52">
        <v>4.4829680703613821</v>
      </c>
      <c r="I146" s="53">
        <v>5.8902094994473249</v>
      </c>
      <c r="J146" s="53">
        <v>7.8147724644582688</v>
      </c>
      <c r="K146" s="54">
        <v>9.0184267619131155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52">
        <v>0.13822261967904198</v>
      </c>
      <c r="E147" s="49">
        <v>0.3253398939051021</v>
      </c>
      <c r="F147" s="52">
        <v>0.48884676447400172</v>
      </c>
      <c r="G147" s="52">
        <v>0.58241737904589752</v>
      </c>
      <c r="H147" s="52">
        <v>0.77376750423635055</v>
      </c>
      <c r="I147" s="53">
        <v>1.0031362639793566</v>
      </c>
      <c r="J147" s="53">
        <v>1.252148167515166</v>
      </c>
      <c r="K147" s="54">
        <v>1.3838181428071019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2.7656615164593744E-3</v>
      </c>
      <c r="E148" s="49">
        <v>1.6417399015765943E-2</v>
      </c>
      <c r="F148" s="52">
        <v>4.1080327835639197E-2</v>
      </c>
      <c r="G148" s="52">
        <v>7.2097945039489089E-2</v>
      </c>
      <c r="H148" s="52">
        <v>0.12235400313296051</v>
      </c>
      <c r="I148" s="53">
        <v>0.21090824484251908</v>
      </c>
      <c r="J148" s="53">
        <v>0.42841183452568543</v>
      </c>
      <c r="K148" s="54">
        <v>0.6404382181848659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52">
        <v>6.5393537598413765E-2</v>
      </c>
      <c r="E149" s="49">
        <v>0.1962530399188564</v>
      </c>
      <c r="F149" s="52">
        <v>0.33479456841037408</v>
      </c>
      <c r="G149" s="52">
        <v>0.44006594865510013</v>
      </c>
      <c r="H149" s="52">
        <v>0.61542266853124328</v>
      </c>
      <c r="I149" s="53">
        <v>0.82086021844002832</v>
      </c>
      <c r="J149" s="53">
        <v>1.2464724722942824</v>
      </c>
      <c r="K149" s="54">
        <v>1.4844898577192207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0</v>
      </c>
      <c r="D150" s="52">
        <v>2.1859829026439992</v>
      </c>
      <c r="E150" s="49">
        <v>6.5112560732472771</v>
      </c>
      <c r="F150" s="52">
        <v>13.468770585690276</v>
      </c>
      <c r="G150" s="52">
        <v>19.650639034292563</v>
      </c>
      <c r="H150" s="52">
        <v>28.859249976247067</v>
      </c>
      <c r="I150" s="53">
        <v>40.527641090159378</v>
      </c>
      <c r="J150" s="53">
        <v>64.604414847871482</v>
      </c>
      <c r="K150" s="54">
        <v>82.204554264291943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9.0581498407908613E-4</v>
      </c>
      <c r="E151" s="49">
        <v>5.2555431624065931E-3</v>
      </c>
      <c r="F151" s="52">
        <v>1.3056069182943891E-2</v>
      </c>
      <c r="G151" s="52">
        <v>2.3986700599938605E-2</v>
      </c>
      <c r="H151" s="52">
        <v>3.674597221100654E-2</v>
      </c>
      <c r="I151" s="53">
        <v>5.1760156395699058E-2</v>
      </c>
      <c r="J151" s="53">
        <v>8.3316533244540691E-2</v>
      </c>
      <c r="K151" s="54">
        <v>0.10458188525497512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2.6253021561545325E-4</v>
      </c>
      <c r="E152" s="49">
        <v>2.3239043639431585E-3</v>
      </c>
      <c r="F152" s="52">
        <v>6.0884078050519458E-3</v>
      </c>
      <c r="G152" s="52">
        <v>1.1124321654955423E-2</v>
      </c>
      <c r="H152" s="52">
        <v>1.6765161401735597E-2</v>
      </c>
      <c r="I152" s="53">
        <v>2.2786044682224772E-2</v>
      </c>
      <c r="J152" s="53">
        <v>3.2078433908724779E-2</v>
      </c>
      <c r="K152" s="54">
        <v>3.948740237528077E-2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3.480491542256712E-4</v>
      </c>
      <c r="E153" s="49">
        <v>2.2461681249361437E-3</v>
      </c>
      <c r="F153" s="52">
        <v>5.4481078608961883E-3</v>
      </c>
      <c r="G153" s="52">
        <v>9.313635468938989E-3</v>
      </c>
      <c r="H153" s="52">
        <v>1.3828281079423639E-2</v>
      </c>
      <c r="I153" s="53">
        <v>2.0522515103856498E-2</v>
      </c>
      <c r="J153" s="53">
        <v>3.466368195440938E-2</v>
      </c>
      <c r="K153" s="54">
        <v>4.6230665258294855E-2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8.4486090888065104E-5</v>
      </c>
      <c r="E154" s="49">
        <v>4.7170041005345785E-4</v>
      </c>
      <c r="F154" s="52">
        <v>1.0956614279617077E-3</v>
      </c>
      <c r="G154" s="52">
        <v>2.0310830229154741E-3</v>
      </c>
      <c r="H154" s="52">
        <v>3.1562719618418436E-3</v>
      </c>
      <c r="I154" s="53">
        <v>4.8152701307286648E-3</v>
      </c>
      <c r="J154" s="53">
        <v>8.6902353211601828E-3</v>
      </c>
      <c r="K154" s="54">
        <v>1.1981508754393621E-2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1.6816116242320626E-4</v>
      </c>
      <c r="E155" s="49">
        <v>9.6604585762028123E-4</v>
      </c>
      <c r="F155" s="52">
        <v>2.4348210219198403E-3</v>
      </c>
      <c r="G155" s="52">
        <v>4.4013558018765123E-3</v>
      </c>
      <c r="H155" s="52">
        <v>7.0003782158607909E-3</v>
      </c>
      <c r="I155" s="53">
        <v>1.056145324210144E-2</v>
      </c>
      <c r="J155" s="53">
        <v>1.8585021520308973E-2</v>
      </c>
      <c r="K155" s="54">
        <v>2.5275394180677969E-2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4.2196350190019527E-5</v>
      </c>
      <c r="E157" s="49">
        <v>2.4482343924254313E-4</v>
      </c>
      <c r="F157" s="52">
        <v>6.0820198057192037E-4</v>
      </c>
      <c r="G157" s="52">
        <v>1.1173928850903075E-3</v>
      </c>
      <c r="H157" s="52">
        <v>1.8870706858916853E-3</v>
      </c>
      <c r="I157" s="53">
        <v>3.2034435943775579E-3</v>
      </c>
      <c r="J157" s="53">
        <v>6.39112526654934E-3</v>
      </c>
      <c r="K157" s="54">
        <v>9.3659545313182248E-3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0.12384469624453173</v>
      </c>
      <c r="E158" s="49">
        <v>0.78982009923698115</v>
      </c>
      <c r="F158" s="52">
        <v>2.0026374929847917</v>
      </c>
      <c r="G158" s="52">
        <v>3.5193682226973055</v>
      </c>
      <c r="H158" s="52">
        <v>5.4086678331829035</v>
      </c>
      <c r="I158" s="53">
        <v>7.7534600867655303</v>
      </c>
      <c r="J158" s="53">
        <v>12.744629755507459</v>
      </c>
      <c r="K158" s="54">
        <v>16.71937208464286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3.495665993055844E-3</v>
      </c>
      <c r="E159" s="49">
        <v>1.7099086963559183E-2</v>
      </c>
      <c r="F159" s="52">
        <v>4.0176677522794337E-2</v>
      </c>
      <c r="G159" s="52">
        <v>7.2556382206283007E-2</v>
      </c>
      <c r="H159" s="52">
        <v>0.11048341352041435</v>
      </c>
      <c r="I159" s="53">
        <v>0.15560907524479875</v>
      </c>
      <c r="J159" s="53">
        <v>0.25020199281173011</v>
      </c>
      <c r="K159" s="54">
        <v>0.31526455567559658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1.9891060966340551E-2</v>
      </c>
      <c r="E160" s="49">
        <v>8.0088925010081996E-2</v>
      </c>
      <c r="F160" s="52">
        <v>0.18165137532164924</v>
      </c>
      <c r="G160" s="52">
        <v>0.31359236774319704</v>
      </c>
      <c r="H160" s="52">
        <v>0.45195612299770854</v>
      </c>
      <c r="I160" s="53">
        <v>0.61865742661998258</v>
      </c>
      <c r="J160" s="53">
        <v>0.94900380167056375</v>
      </c>
      <c r="K160" s="54">
        <v>1.1840316942779807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3.4493849622809332E-5</v>
      </c>
      <c r="E161" s="49">
        <v>2.1282755061667084E-4</v>
      </c>
      <c r="F161" s="52">
        <v>5.3524034766727841E-4</v>
      </c>
      <c r="G161" s="52">
        <v>9.806039405865091E-4</v>
      </c>
      <c r="H161" s="52">
        <v>1.674181490352578E-3</v>
      </c>
      <c r="I161" s="53">
        <v>2.8899144203415371E-3</v>
      </c>
      <c r="J161" s="53">
        <v>5.8246035101290582E-3</v>
      </c>
      <c r="K161" s="54">
        <v>8.6434289719613967E-3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2.2621535600237407E-3</v>
      </c>
      <c r="E162" s="49">
        <v>1.3602241496102932E-2</v>
      </c>
      <c r="F162" s="52">
        <v>3.4036047195951796E-2</v>
      </c>
      <c r="G162" s="52">
        <v>6.2426529022800367E-2</v>
      </c>
      <c r="H162" s="52">
        <v>9.7194514632445578E-2</v>
      </c>
      <c r="I162" s="53">
        <v>0.14164277130579342</v>
      </c>
      <c r="J162" s="53">
        <v>0.23754881851376283</v>
      </c>
      <c r="K162" s="54">
        <v>0.31068784581852671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3.397609562910716E-2</v>
      </c>
      <c r="E163" s="49">
        <v>0.19097477874751997</v>
      </c>
      <c r="F163" s="52">
        <v>0.47266740212283065</v>
      </c>
      <c r="G163" s="52">
        <v>0.84249694206684422</v>
      </c>
      <c r="H163" s="52">
        <v>1.4877400361741353</v>
      </c>
      <c r="I163" s="53">
        <v>2.7058851298828972</v>
      </c>
      <c r="J163" s="53">
        <v>5.6921667502278206</v>
      </c>
      <c r="K163" s="54">
        <v>8.7835785715561503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</v>
      </c>
      <c r="D164" s="52">
        <v>2.7794068017698348E-2</v>
      </c>
      <c r="E164" s="49">
        <v>0.10562588671632873</v>
      </c>
      <c r="F164" s="52">
        <v>0.22683747612694044</v>
      </c>
      <c r="G164" s="52">
        <v>0.37531776929943939</v>
      </c>
      <c r="H164" s="52">
        <v>0.53028910736958013</v>
      </c>
      <c r="I164" s="53">
        <v>0.68873030536901569</v>
      </c>
      <c r="J164" s="53">
        <v>0.99927718258152853</v>
      </c>
      <c r="K164" s="54">
        <v>1.1772143456352004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3.0409290686890147E-2</v>
      </c>
      <c r="E165" s="49">
        <v>0.115406092374972</v>
      </c>
      <c r="F165" s="52">
        <v>0.24991869755846716</v>
      </c>
      <c r="G165" s="52">
        <v>0.41861141169467875</v>
      </c>
      <c r="H165" s="52">
        <v>0.58925271215875485</v>
      </c>
      <c r="I165" s="53">
        <v>0.76271474546912699</v>
      </c>
      <c r="J165" s="53">
        <v>1.1090850611476968</v>
      </c>
      <c r="K165" s="54">
        <v>1.3072880022916895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6.1149513608438664E-5</v>
      </c>
      <c r="E166" s="49">
        <v>3.5128940277101138E-4</v>
      </c>
      <c r="F166" s="52">
        <v>8.8538946251630573E-4</v>
      </c>
      <c r="G166" s="52">
        <v>1.6004930188641866E-3</v>
      </c>
      <c r="H166" s="52">
        <v>3.6976620854112692E-3</v>
      </c>
      <c r="I166" s="53">
        <v>9.06369410652327E-3</v>
      </c>
      <c r="J166" s="53">
        <v>2.3367078730267249E-2</v>
      </c>
      <c r="K166" s="54">
        <v>3.927665454419383E-2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6.1508625574884261E-3</v>
      </c>
      <c r="E167" s="49">
        <v>3.7408650361970171E-2</v>
      </c>
      <c r="F167" s="52">
        <v>9.3817004305254428E-2</v>
      </c>
      <c r="G167" s="52">
        <v>0.17198925389088415</v>
      </c>
      <c r="H167" s="52">
        <v>0.26284958197344072</v>
      </c>
      <c r="I167" s="53">
        <v>0.36785712296944112</v>
      </c>
      <c r="J167" s="53">
        <v>0.58251896216241206</v>
      </c>
      <c r="K167" s="54">
        <v>0.7283221829029678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</v>
      </c>
      <c r="D168" s="52">
        <v>0.32507298240691807</v>
      </c>
      <c r="E168" s="49">
        <v>1.9100393167098064</v>
      </c>
      <c r="F168" s="52">
        <v>4.7421185802460926</v>
      </c>
      <c r="G168" s="52">
        <v>8.6626697258733927</v>
      </c>
      <c r="H168" s="52">
        <v>13.315471301243045</v>
      </c>
      <c r="I168" s="53">
        <v>18.917794313881526</v>
      </c>
      <c r="J168" s="53">
        <v>30.576495768400367</v>
      </c>
      <c r="K168" s="54">
        <v>38.976832704594344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</v>
      </c>
      <c r="D169" s="52">
        <v>0.782130018932649</v>
      </c>
      <c r="E169" s="49">
        <v>4.6619510110887017</v>
      </c>
      <c r="F169" s="52">
        <v>11.513256436855055</v>
      </c>
      <c r="G169" s="52">
        <v>17.644683662245654</v>
      </c>
      <c r="H169" s="52">
        <v>25.48853485822972</v>
      </c>
      <c r="I169" s="53">
        <v>36.841561987202653</v>
      </c>
      <c r="J169" s="53">
        <v>62.442510499256578</v>
      </c>
      <c r="K169" s="54">
        <v>81.299418693989097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</v>
      </c>
      <c r="D170" s="52">
        <v>1.0132229958102215</v>
      </c>
      <c r="E170" s="49">
        <v>2.3848619185813997</v>
      </c>
      <c r="F170" s="52">
        <v>3.5834278379516444</v>
      </c>
      <c r="G170" s="52">
        <v>4.2693350985468159</v>
      </c>
      <c r="H170" s="52">
        <v>5.6720023866095728</v>
      </c>
      <c r="I170" s="53">
        <v>7.3533603469183051</v>
      </c>
      <c r="J170" s="53">
        <v>9.1787098264667293</v>
      </c>
      <c r="K170" s="54">
        <v>10.143899512014132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9.5385578467294362E-3</v>
      </c>
      <c r="E171" s="49">
        <v>5.5269694249779226E-2</v>
      </c>
      <c r="F171" s="52">
        <v>0.13922096748137303</v>
      </c>
      <c r="G171" s="52">
        <v>0.24026131308089804</v>
      </c>
      <c r="H171" s="52">
        <v>0.36467786590719875</v>
      </c>
      <c r="I171" s="53">
        <v>0.52660233138171342</v>
      </c>
      <c r="J171" s="53">
        <v>0.87534600343312785</v>
      </c>
      <c r="K171" s="54">
        <v>1.1298432223046935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1.4980448827231593E-2</v>
      </c>
      <c r="E172" s="49">
        <v>8.9417901952358367E-2</v>
      </c>
      <c r="F172" s="52">
        <v>0.22530400242060372</v>
      </c>
      <c r="G172" s="52">
        <v>0.4936723025136725</v>
      </c>
      <c r="H172" s="52">
        <v>0.82116594465967507</v>
      </c>
      <c r="I172" s="53">
        <v>1.1534759600148354</v>
      </c>
      <c r="J172" s="53">
        <v>1.8430937729810217</v>
      </c>
      <c r="K172" s="54">
        <v>2.3841120826367299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1.1111705550038474E-3</v>
      </c>
      <c r="E173" s="49">
        <v>6.4470172333869705E-3</v>
      </c>
      <c r="F173" s="52">
        <v>1.6015985488393905E-2</v>
      </c>
      <c r="G173" s="52">
        <v>2.9424679307378101E-2</v>
      </c>
      <c r="H173" s="52">
        <v>4.9447705357397329E-2</v>
      </c>
      <c r="I173" s="53">
        <v>8.3249393624997337E-2</v>
      </c>
      <c r="J173" s="53">
        <v>0.16478955889357005</v>
      </c>
      <c r="K173" s="54">
        <v>0.24035185551250979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3.5729627081464382E-4</v>
      </c>
      <c r="E174" s="49">
        <v>2.1280300865414666E-3</v>
      </c>
      <c r="F174" s="52">
        <v>5.2945643739056728E-3</v>
      </c>
      <c r="G174" s="52">
        <v>8.8512197628014284E-3</v>
      </c>
      <c r="H174" s="52">
        <v>1.34471810456273E-2</v>
      </c>
      <c r="I174" s="53">
        <v>2.0777850675657867E-2</v>
      </c>
      <c r="J174" s="53">
        <v>3.74748600768307E-2</v>
      </c>
      <c r="K174" s="54">
        <v>5.0857303730182844E-2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</v>
      </c>
      <c r="D175" s="52">
        <v>0.24661601185508791</v>
      </c>
      <c r="E175" s="49">
        <v>0.61790282383072792</v>
      </c>
      <c r="F175" s="52">
        <v>0.95390244297029692</v>
      </c>
      <c r="G175" s="52">
        <v>1.0649690767174089</v>
      </c>
      <c r="H175" s="52">
        <v>1.3791403275021628</v>
      </c>
      <c r="I175" s="53">
        <v>1.8355680092801916</v>
      </c>
      <c r="J175" s="53">
        <v>2.3261663574063411</v>
      </c>
      <c r="K175" s="54">
        <v>2.6096966996911011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</v>
      </c>
      <c r="D176" s="52">
        <v>8.7458013881783175E-2</v>
      </c>
      <c r="E176" s="49">
        <v>0.31484048894080224</v>
      </c>
      <c r="F176" s="52">
        <v>0.61975943512931564</v>
      </c>
      <c r="G176" s="52">
        <v>0.88154269517149286</v>
      </c>
      <c r="H176" s="52">
        <v>1.1568109179799464</v>
      </c>
      <c r="I176" s="53">
        <v>1.4678349840015106</v>
      </c>
      <c r="J176" s="53">
        <v>1.8235188742486754</v>
      </c>
      <c r="K176" s="54">
        <v>1.9965810862899995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2.8724457142832664E-2</v>
      </c>
      <c r="E177" s="49">
        <v>0.19053793199397115</v>
      </c>
      <c r="F177" s="52">
        <v>0.49617083729177297</v>
      </c>
      <c r="G177" s="52">
        <v>1.2480697762368125</v>
      </c>
      <c r="H177" s="52">
        <v>2.1576228772463866</v>
      </c>
      <c r="I177" s="53">
        <v>2.8824013861271234</v>
      </c>
      <c r="J177" s="53">
        <v>4.288146838985476</v>
      </c>
      <c r="K177" s="54">
        <v>5.4870405626834673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2.1639959156062108E-3</v>
      </c>
      <c r="E178" s="49">
        <v>7.0455935812869432E-3</v>
      </c>
      <c r="F178" s="52">
        <v>1.6121662308613532E-2</v>
      </c>
      <c r="G178" s="52">
        <v>2.5841901333334381E-2</v>
      </c>
      <c r="H178" s="52">
        <v>3.7830069630805957E-2</v>
      </c>
      <c r="I178" s="53">
        <v>5.3121833155332553E-2</v>
      </c>
      <c r="J178" s="53">
        <v>8.4074862607692258E-2</v>
      </c>
      <c r="K178" s="54">
        <v>0.10762492374864784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3.3716037071359743E-3</v>
      </c>
      <c r="E179" s="49">
        <v>1.9381797126974642E-2</v>
      </c>
      <c r="F179" s="52">
        <v>4.8855772884421098E-2</v>
      </c>
      <c r="G179" s="52">
        <v>8.8313867297402565E-2</v>
      </c>
      <c r="H179" s="52">
        <v>0.13721190611805323</v>
      </c>
      <c r="I179" s="53">
        <v>0.19717354294671752</v>
      </c>
      <c r="J179" s="53">
        <v>0.32599754185312652</v>
      </c>
      <c r="K179" s="54">
        <v>0.4222120628838345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0.13855340311534964</v>
      </c>
      <c r="E180" s="49">
        <v>0.76015594147708643</v>
      </c>
      <c r="F180" s="52">
        <v>1.8935744042778062</v>
      </c>
      <c r="G180" s="52">
        <v>3.6676239607152272</v>
      </c>
      <c r="H180" s="52">
        <v>6.2467362327150733</v>
      </c>
      <c r="I180" s="53">
        <v>10.02394952862921</v>
      </c>
      <c r="J180" s="53">
        <v>18.888369050676371</v>
      </c>
      <c r="K180" s="54">
        <v>27.264800182509081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1.2633374192182556E-3</v>
      </c>
      <c r="E182" s="49">
        <v>7.4056210574657312E-3</v>
      </c>
      <c r="F182" s="52">
        <v>1.8509508283187995E-2</v>
      </c>
      <c r="G182" s="52">
        <v>3.7098101897085567E-2</v>
      </c>
      <c r="H182" s="52">
        <v>5.9523057185960869E-2</v>
      </c>
      <c r="I182" s="53">
        <v>8.4280946060512327E-2</v>
      </c>
      <c r="J182" s="53">
        <v>0.13646820778593416</v>
      </c>
      <c r="K182" s="54">
        <v>0.17536899758398358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6.8793202809493459E-5</v>
      </c>
      <c r="E183" s="49">
        <v>3.9520057811738769E-4</v>
      </c>
      <c r="F183" s="52">
        <v>9.9606314533084387E-4</v>
      </c>
      <c r="G183" s="52">
        <v>1.8005546462222096E-3</v>
      </c>
      <c r="H183" s="52">
        <v>3.2591092279348755E-3</v>
      </c>
      <c r="I183" s="53">
        <v>6.1128572328358445E-3</v>
      </c>
      <c r="J183" s="53">
        <v>1.330209195733641E-2</v>
      </c>
      <c r="K183" s="54">
        <v>2.0663424904769068E-2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4.3643561449900874E-3</v>
      </c>
      <c r="E184" s="49">
        <v>3.7513223653722269E-2</v>
      </c>
      <c r="F184" s="52">
        <v>9.9156180745693656E-2</v>
      </c>
      <c r="G184" s="52">
        <v>0.27691874238452951</v>
      </c>
      <c r="H184" s="52">
        <v>0.47113538166110747</v>
      </c>
      <c r="I184" s="53">
        <v>0.59295517215845839</v>
      </c>
      <c r="J184" s="53">
        <v>0.77467017788293324</v>
      </c>
      <c r="K184" s="54">
        <v>0.92578849693995169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6.0169674637582373E-3</v>
      </c>
      <c r="E185" s="49">
        <v>4.2159535390591488E-2</v>
      </c>
      <c r="F185" s="52">
        <v>0.11539292619218887</v>
      </c>
      <c r="G185" s="52">
        <v>0.47117346958550799</v>
      </c>
      <c r="H185" s="52">
        <v>0.8967280019843008</v>
      </c>
      <c r="I185" s="53">
        <v>1.1403963918884958</v>
      </c>
      <c r="J185" s="53">
        <v>1.5669670699628671</v>
      </c>
      <c r="K185" s="54">
        <v>1.9682044036535205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52">
        <v>5.0034672751555299E-2</v>
      </c>
      <c r="E186" s="49">
        <v>0.28940348866109</v>
      </c>
      <c r="F186" s="52">
        <v>0.71689839086588503</v>
      </c>
      <c r="G186" s="52">
        <v>1.1857798386481035</v>
      </c>
      <c r="H186" s="52">
        <v>1.7765321805134626</v>
      </c>
      <c r="I186" s="53">
        <v>2.5949681441480261</v>
      </c>
      <c r="J186" s="53">
        <v>4.4223927606954394</v>
      </c>
      <c r="K186" s="54">
        <v>5.8238404214641895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1.21797516133879E-3</v>
      </c>
      <c r="E187" s="49">
        <v>4.4001782506850901E-3</v>
      </c>
      <c r="F187" s="52">
        <v>1.1022214958527917E-2</v>
      </c>
      <c r="G187" s="52">
        <v>1.9086967886528604E-2</v>
      </c>
      <c r="H187" s="52">
        <v>2.883994946597198E-2</v>
      </c>
      <c r="I187" s="53">
        <v>4.2973667886731431E-2</v>
      </c>
      <c r="J187" s="53">
        <v>7.3754081423571413E-2</v>
      </c>
      <c r="K187" s="54">
        <v>0.1016368008645631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1.1465533801582244E-5</v>
      </c>
      <c r="E188" s="49">
        <v>6.5866763019564614E-5</v>
      </c>
      <c r="F188" s="52">
        <v>1.6601052422180726E-4</v>
      </c>
      <c r="G188" s="52">
        <v>3.0009244103703487E-4</v>
      </c>
      <c r="H188" s="52">
        <v>4.6035630873371587E-4</v>
      </c>
      <c r="I188" s="53">
        <v>6.4328782505858708E-4</v>
      </c>
      <c r="J188" s="53">
        <v>1.0229121892834938E-3</v>
      </c>
      <c r="K188" s="54">
        <v>1.2808870052822942E-3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4.8717175087997582E-4</v>
      </c>
      <c r="E189" s="49">
        <v>2.8008632504492432E-3</v>
      </c>
      <c r="F189" s="52">
        <v>6.9168740152590509E-3</v>
      </c>
      <c r="G189" s="52">
        <v>1.1520819454021811E-2</v>
      </c>
      <c r="H189" s="52">
        <v>1.8428180306608512E-2</v>
      </c>
      <c r="I189" s="53">
        <v>3.1423552583677301E-2</v>
      </c>
      <c r="J189" s="53">
        <v>6.3027244054948015E-2</v>
      </c>
      <c r="K189" s="54">
        <v>9.1427493599423176E-2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52">
        <v>7.5689961115779372E-2</v>
      </c>
      <c r="E190" s="49">
        <v>0.23455319853435694</v>
      </c>
      <c r="F190" s="52">
        <v>0.50136526589180763</v>
      </c>
      <c r="G190" s="52">
        <v>0.75047404014899244</v>
      </c>
      <c r="H190" s="52">
        <v>1.0993166922537354</v>
      </c>
      <c r="I190" s="53">
        <v>1.5346937555853069</v>
      </c>
      <c r="J190" s="53">
        <v>2.4483128741578115</v>
      </c>
      <c r="K190" s="54">
        <v>3.1162711558893119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1.3935978606022458E-2</v>
      </c>
      <c r="E191" s="49">
        <v>9.2349697828393487E-2</v>
      </c>
      <c r="F191" s="52">
        <v>0.23587993992333889</v>
      </c>
      <c r="G191" s="52">
        <v>0.41499688805584517</v>
      </c>
      <c r="H191" s="52">
        <v>0.68468191920523647</v>
      </c>
      <c r="I191" s="53">
        <v>1.1218186636815788</v>
      </c>
      <c r="J191" s="53">
        <v>2.1471279956152203</v>
      </c>
      <c r="K191" s="54">
        <v>3.1362384837376198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</v>
      </c>
      <c r="D192" s="52">
        <v>1.9857797622584297</v>
      </c>
      <c r="E192" s="49">
        <v>4.6963410306841658</v>
      </c>
      <c r="F192" s="52">
        <v>7.1127664491079727</v>
      </c>
      <c r="G192" s="52">
        <v>8.5504711332457166</v>
      </c>
      <c r="H192" s="52">
        <v>11.395302843506542</v>
      </c>
      <c r="I192" s="53">
        <v>14.840309625211061</v>
      </c>
      <c r="J192" s="53">
        <v>18.566850716903854</v>
      </c>
      <c r="K192" s="54">
        <v>20.543891482090874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</v>
      </c>
      <c r="D193" s="52">
        <v>28.548594951999998</v>
      </c>
      <c r="E193" s="49">
        <v>73.302811841000008</v>
      </c>
      <c r="F193" s="52">
        <v>103.23408172499998</v>
      </c>
      <c r="G193" s="52">
        <v>131.09912163499996</v>
      </c>
      <c r="H193" s="52">
        <v>185.35823323400001</v>
      </c>
      <c r="I193" s="53">
        <v>246.54282707299996</v>
      </c>
      <c r="J193" s="53">
        <v>323.33203580499992</v>
      </c>
      <c r="K193" s="54">
        <v>366.86541688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1.7281944532361895E-2</v>
      </c>
      <c r="E194" s="49">
        <v>0.10154174860642136</v>
      </c>
      <c r="F194" s="52">
        <v>0.23979684281087135</v>
      </c>
      <c r="G194" s="52">
        <v>0.43666995346916593</v>
      </c>
      <c r="H194" s="52">
        <v>0.65144177853646978</v>
      </c>
      <c r="I194" s="53">
        <v>0.92549458545661756</v>
      </c>
      <c r="J194" s="53">
        <v>1.5155879834556434</v>
      </c>
      <c r="K194" s="54">
        <v>1.9615500720236665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2.4520951240843553E-2</v>
      </c>
      <c r="E195" s="49">
        <v>8.1945461604992387E-2</v>
      </c>
      <c r="F195" s="52">
        <v>0.1923956281549232</v>
      </c>
      <c r="G195" s="52">
        <v>0.31586357526533698</v>
      </c>
      <c r="H195" s="52">
        <v>0.46317294190819591</v>
      </c>
      <c r="I195" s="53">
        <v>0.64950537041233092</v>
      </c>
      <c r="J195" s="53">
        <v>1.0230766226941992</v>
      </c>
      <c r="K195" s="54">
        <v>1.3083211309480254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1.1133169498337061E-4</v>
      </c>
      <c r="E196" s="49">
        <v>1.0445863317631659E-3</v>
      </c>
      <c r="F196" s="52">
        <v>2.8207320224369935E-3</v>
      </c>
      <c r="G196" s="52">
        <v>5.057439028570837E-3</v>
      </c>
      <c r="H196" s="52">
        <v>7.5918972110167009E-3</v>
      </c>
      <c r="I196" s="53">
        <v>1.0050604552817328E-2</v>
      </c>
      <c r="J196" s="53">
        <v>1.3731442816662321E-2</v>
      </c>
      <c r="K196" s="54">
        <v>1.6432093854590601E-2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52">
        <v>0.13129020544554146</v>
      </c>
      <c r="E197" s="49">
        <v>0.7771831083101931</v>
      </c>
      <c r="F197" s="52">
        <v>1.8373394972606207</v>
      </c>
      <c r="G197" s="52">
        <v>3.187252823243115</v>
      </c>
      <c r="H197" s="52">
        <v>4.6802825612067407</v>
      </c>
      <c r="I197" s="53">
        <v>6.7904057398821465</v>
      </c>
      <c r="J197" s="53">
        <v>11.37955892293693</v>
      </c>
      <c r="K197" s="54">
        <v>14.891631833745713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9.9313548114594724E-3</v>
      </c>
      <c r="E198" s="49">
        <v>6.2136569237597722E-2</v>
      </c>
      <c r="F198" s="52">
        <v>0.16383949703129355</v>
      </c>
      <c r="G198" s="52">
        <v>0.48847987513818664</v>
      </c>
      <c r="H198" s="52">
        <v>0.89411483806043646</v>
      </c>
      <c r="I198" s="53">
        <v>1.2052432151268659</v>
      </c>
      <c r="J198" s="53">
        <v>1.8018496634150751</v>
      </c>
      <c r="K198" s="54">
        <v>2.3347293864894829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7.4088364658040397E-3</v>
      </c>
      <c r="E199" s="49">
        <v>4.6993755595698197E-2</v>
      </c>
      <c r="F199" s="52">
        <v>0.11866230981202253</v>
      </c>
      <c r="G199" s="52">
        <v>0.19143674695983659</v>
      </c>
      <c r="H199" s="52">
        <v>0.31791868610315921</v>
      </c>
      <c r="I199" s="53">
        <v>0.57018409913559831</v>
      </c>
      <c r="J199" s="53">
        <v>1.1902701343461364</v>
      </c>
      <c r="K199" s="54">
        <v>1.8035214525660801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7.6868019698309172E-4</v>
      </c>
      <c r="E200" s="49">
        <v>4.4058891330432896E-3</v>
      </c>
      <c r="F200" s="52">
        <v>1.0870827503496265E-2</v>
      </c>
      <c r="G200" s="52">
        <v>1.8102821901386464E-2</v>
      </c>
      <c r="H200" s="52">
        <v>2.8192109178070059E-2</v>
      </c>
      <c r="I200" s="53">
        <v>4.5927518622716795E-2</v>
      </c>
      <c r="J200" s="53">
        <v>8.8112607663531656E-2</v>
      </c>
      <c r="K200" s="54">
        <v>0.1241125220261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1.6764367591639261E-2</v>
      </c>
      <c r="E201" s="49">
        <v>9.9508722043863365E-2</v>
      </c>
      <c r="F201" s="52">
        <v>0.2473644380985473</v>
      </c>
      <c r="G201" s="52">
        <v>0.41342217523091873</v>
      </c>
      <c r="H201" s="52">
        <v>0.63664529893561816</v>
      </c>
      <c r="I201" s="53">
        <v>1.0095346171625523</v>
      </c>
      <c r="J201" s="53">
        <v>1.8746604703522649</v>
      </c>
      <c r="K201" s="54">
        <v>2.5977282881491295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0</v>
      </c>
      <c r="D202" s="61">
        <f t="shared" ref="D202:K202" si="0">SUM(D7:D201)</f>
        <v>63.476616991053547</v>
      </c>
      <c r="E202" s="61">
        <f t="shared" si="0"/>
        <v>181.44520157337257</v>
      </c>
      <c r="F202" s="61">
        <f t="shared" si="0"/>
        <v>307.66822583985743</v>
      </c>
      <c r="G202" s="61">
        <f t="shared" si="0"/>
        <v>442.8145790509534</v>
      </c>
      <c r="H202" s="61">
        <f t="shared" si="0"/>
        <v>660.21954729299159</v>
      </c>
      <c r="I202" s="62">
        <f t="shared" si="0"/>
        <v>935.57670927619188</v>
      </c>
      <c r="J202" s="62">
        <f t="shared" si="0"/>
        <v>1450.9771509010429</v>
      </c>
      <c r="K202" s="63">
        <f t="shared" si="0"/>
        <v>1902.7435564691971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0.10759941419521141</v>
      </c>
      <c r="E204" s="52">
        <f>SUMIF($M$7:$M$201,$N$204,E$7:E$201)</f>
        <v>0.66431975473603788</v>
      </c>
      <c r="F204" s="52">
        <f>SUMIF($M$7:$M$201,$N$204,F$7:F$201)</f>
        <v>1.6788294305739799</v>
      </c>
      <c r="G204" s="52">
        <f>SUMIF($M$7:$M$201,$N$204,G$7:G$201)</f>
        <v>3.3488931398912114</v>
      </c>
      <c r="H204" s="52">
        <f>SUMIF($M$7:$M$201,$N$204,H$7:H$201)</f>
        <v>5.4644761165754216</v>
      </c>
      <c r="I204" s="52">
        <f>SUMIF($M$7:$M$201,$N$204,I$7:I$201)</f>
        <v>8.0036454652830482</v>
      </c>
      <c r="J204" s="52">
        <f>SUMIF($M$7:$M$201,$N$204,J$7:J$201)</f>
        <v>13.504692771291504</v>
      </c>
      <c r="K204" s="54">
        <f>SUMIF($M$7:$M$201,$N$204,K$7:K$201)</f>
        <v>18.113954323982455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0.16441253837905415</v>
      </c>
      <c r="E205" s="52">
        <f>SUMIF($M$7:$M$201,$N$205,E$7:E$201)</f>
        <v>0.9446926504636588</v>
      </c>
      <c r="F205" s="52">
        <f>SUMIF($M$7:$M$201,$N$205,F$7:F$201)</f>
        <v>2.217639534669317</v>
      </c>
      <c r="G205" s="52">
        <f>SUMIF($M$7:$M$201,$N$205,G$7:G$201)</f>
        <v>4.1266603248772098</v>
      </c>
      <c r="H205" s="52">
        <f>SUMIF($M$7:$M$201,$N$205,H$7:H$201)</f>
        <v>6.1745687319089635</v>
      </c>
      <c r="I205" s="52">
        <f>SUMIF($M$7:$M$201,$N$205,I$7:I$201)</f>
        <v>8.6509483864592625</v>
      </c>
      <c r="J205" s="52">
        <f>SUMIF($M$7:$M$201,$N$205,J$7:J$201)</f>
        <v>13.99745157708692</v>
      </c>
      <c r="K205" s="54">
        <f>SUMIF($M$7:$M$201,$N$205,K$7:K$201)</f>
        <v>17.929041171048613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6.4028061317296506E-2</v>
      </c>
      <c r="E206" s="49">
        <f>SUMIF($M$7:$M$201,$N$206,E$7:E$201)</f>
        <v>0.41565800183544599</v>
      </c>
      <c r="F206" s="52">
        <f>SUMIF($M$7:$M$201,$N$206,F$7:F$201)</f>
        <v>1.0695054159460158</v>
      </c>
      <c r="G206" s="52">
        <f>SUMIF($M$7:$M$201,$N$206,G$7:G$201)</f>
        <v>2.3541612583365139</v>
      </c>
      <c r="H206" s="52">
        <f>SUMIF($M$7:$M$201,$N$206,H$7:H$201)</f>
        <v>3.9857659555496618</v>
      </c>
      <c r="I206" s="53">
        <f>SUMIF($M$7:$M$201,$N$206,I$7:I$201)</f>
        <v>5.6465577201726918</v>
      </c>
      <c r="J206" s="53">
        <f>SUMIF($M$7:$M$201,$N$206,J$7:J$201)</f>
        <v>9.158066832963172</v>
      </c>
      <c r="K206" s="54">
        <f>SUMIF($M$7:$M$201,$N$206,K$7:K$201)</f>
        <v>12.284748049143653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0.16184192078220364</v>
      </c>
      <c r="E207" s="49">
        <f>SUMIF($M$7:$M$201,$N$207,E$7:E$201)</f>
        <v>0.96330390976897384</v>
      </c>
      <c r="F207" s="52">
        <f>SUMIF($M$7:$M$201,$N$207,F$7:F$201)</f>
        <v>2.4401459914508297</v>
      </c>
      <c r="G207" s="52">
        <f>SUMIF($M$7:$M$201,$N$207,G$7:G$201)</f>
        <v>4.2805085544125063</v>
      </c>
      <c r="H207" s="52">
        <f>SUMIF($M$7:$M$201,$N$207,H$7:H$201)</f>
        <v>6.9187442916420459</v>
      </c>
      <c r="I207" s="53">
        <f>SUMIF($M$7:$M$201,$N$207,I$7:I$201)</f>
        <v>11.09687595689061</v>
      </c>
      <c r="J207" s="53">
        <f>SUMIF($M$7:$M$201,$N$207,J$7:J$201)</f>
        <v>20.848953031192963</v>
      </c>
      <c r="K207" s="54">
        <f>SUMIF($M$7:$M$201,$N$207,K$7:K$201)</f>
        <v>29.71470171310655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5.1616119814853811E-2</v>
      </c>
      <c r="E208" s="49">
        <f>SUMIF($M$7:$M$201,$N$208,E$7:E$201)</f>
        <v>0.21301954615274646</v>
      </c>
      <c r="F208" s="52">
        <f>SUMIF($M$7:$M$201,$N$208,F$7:F$201)</f>
        <v>0.47500231595016074</v>
      </c>
      <c r="G208" s="52">
        <f>SUMIF($M$7:$M$201,$N$208,G$7:G$201)</f>
        <v>0.77262365207813755</v>
      </c>
      <c r="H208" s="52">
        <f>SUMIF($M$7:$M$201,$N$208,H$7:H$201)</f>
        <v>1.1031558272683311</v>
      </c>
      <c r="I208" s="53">
        <f>SUMIF($M$7:$M$201,$N$208,I$7:I$201)</f>
        <v>1.5051437720205949</v>
      </c>
      <c r="J208" s="53">
        <f>SUMIF($M$7:$M$201,$N$208,J$7:J$201)</f>
        <v>2.3047679399792398</v>
      </c>
      <c r="K208" s="54">
        <f>SUMIF($M$7:$M$201,$N$208,K$7:K$201)</f>
        <v>2.8231812141972119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</v>
      </c>
      <c r="D210" s="55">
        <f>SUMIF($N$7:$N$208,$B$210,D$7:D$208)</f>
        <v>0.56552174512546027</v>
      </c>
      <c r="E210" s="55">
        <f>SUMIF($N$7:$N$208,$B$210,E$7:E$208)</f>
        <v>3.4125563429120209</v>
      </c>
      <c r="F210" s="55">
        <f>SUMIF($N$7:$N$208,$B$210,F$7:F$208)</f>
        <v>8.559236458106799</v>
      </c>
      <c r="G210" s="55">
        <f>SUMIF($N$7:$N$208,$B$210,G$7:G$208)</f>
        <v>16.933026250888293</v>
      </c>
      <c r="H210" s="55">
        <f>SUMIF($N$7:$N$208,$B$210,H$7:H$208)</f>
        <v>27.026071016340364</v>
      </c>
      <c r="I210" s="56">
        <f>SUMIF($N$7:$N$208,$B$210,I$7:I$208)</f>
        <v>38.140708280136614</v>
      </c>
      <c r="J210" s="56">
        <f>SUMIF($N$7:$N$208,$B$210,J$7:J$208)</f>
        <v>61.048544215959588</v>
      </c>
      <c r="K210" s="57">
        <f>SUMIF($N$7:$N$208,$B$210,K$7:K$208)</f>
        <v>78.491525001514489</v>
      </c>
    </row>
    <row r="211" spans="2:11">
      <c r="B211" s="95" t="str">
        <f>'GHG Summary Master'!B211</f>
        <v>Central and South America</v>
      </c>
      <c r="C211" s="58">
        <f>SUMIF($N$7:$N$208,$B$211,C$7:C$208)</f>
        <v>0</v>
      </c>
      <c r="D211" s="58">
        <f>SUMIF($N$7:$N$208,$B$211,D$7:D$208)</f>
        <v>0.81636342868531442</v>
      </c>
      <c r="E211" s="58">
        <f>SUMIF($N$7:$N$208,$B$211,E$7:E$208)</f>
        <v>4.5210436309945568</v>
      </c>
      <c r="F211" s="58">
        <f>SUMIF($N$7:$N$208,$B$211,F$7:F$208)</f>
        <v>10.470432595229207</v>
      </c>
      <c r="G211" s="58">
        <f>SUMIF($N$7:$N$208,$B$211,G$7:G$208)</f>
        <v>18.552408601011152</v>
      </c>
      <c r="H211" s="58">
        <f>SUMIF($N$7:$N$208,$B$211,H$7:H$208)</f>
        <v>27.583353141879609</v>
      </c>
      <c r="I211" s="59">
        <f>SUMIF($N$7:$N$208,$B$211,I$7:I$208)</f>
        <v>39.260095868328698</v>
      </c>
      <c r="J211" s="59">
        <f>SUMIF($N$7:$N$208,$B$211,J$7:J$208)</f>
        <v>64.635096321229952</v>
      </c>
      <c r="K211" s="60">
        <f>SUMIF($N$7:$N$208,$B$211,K$7:K$208)</f>
        <v>83.768340735627845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0.33088706323391665</v>
      </c>
      <c r="E212" s="58">
        <f>SUMIF($N$7:$N$208,$B$212,E$7:E$208)</f>
        <v>2.1541792734710241</v>
      </c>
      <c r="F212" s="58">
        <f>SUMIF($N$7:$N$208,$B$212,F$7:F$208)</f>
        <v>5.4940288319183388</v>
      </c>
      <c r="G212" s="58">
        <f>SUMIF($N$7:$N$208,$B$212,G$7:G$208)</f>
        <v>10.090716447526374</v>
      </c>
      <c r="H212" s="58">
        <f>SUMIF($N$7:$N$208,$B$212,H$7:H$208)</f>
        <v>16.013454737816438</v>
      </c>
      <c r="I212" s="59">
        <f>SUMIF($N$7:$N$208,$B$212,I$7:I$208)</f>
        <v>23.396028964913395</v>
      </c>
      <c r="J212" s="59">
        <f>SUMIF($N$7:$N$208,$B$212,J$7:J$208)</f>
        <v>39.369561829998808</v>
      </c>
      <c r="K212" s="60">
        <f>SUMIF($N$7:$N$208,$B$212,K$7:K$208)</f>
        <v>53.063619195800086</v>
      </c>
    </row>
    <row r="213" spans="2:11">
      <c r="B213" s="95" t="str">
        <f>'GHG Summary Master'!B213</f>
        <v>OECD</v>
      </c>
      <c r="C213" s="58">
        <f>SUMIF($N$7:$N$208,$B$213,C$7:C$208)</f>
        <v>0</v>
      </c>
      <c r="D213" s="58">
        <f>SUMIF($N$7:$N$208,$B$213,D$7:D$208)</f>
        <v>57.383997456474589</v>
      </c>
      <c r="E213" s="58">
        <f>SUMIF($N$7:$N$208,$B$213,E$7:E$208)</f>
        <v>151.35954689878483</v>
      </c>
      <c r="F213" s="58">
        <f>SUMIF($N$7:$N$208,$B$213,F$7:F$208)</f>
        <v>231.62837441854566</v>
      </c>
      <c r="G213" s="58">
        <f>SUMIF($N$7:$N$208,$B$213,G$7:G$208)</f>
        <v>291.01431417765559</v>
      </c>
      <c r="H213" s="58">
        <f>SUMIF($N$7:$N$208,$B$213,H$7:H$208)</f>
        <v>402.91751169714507</v>
      </c>
      <c r="I213" s="59">
        <f>SUMIF($N$7:$N$208,$B$213,I$7:I$208)</f>
        <v>533.05824700415508</v>
      </c>
      <c r="J213" s="59">
        <f>SUMIF($N$7:$N$208,$B$213,J$7:J$208)</f>
        <v>713.47628269174857</v>
      </c>
      <c r="K213" s="60">
        <f>SUMIF($N$7:$N$208,$B$213,K$7:K$208)</f>
        <v>822.15617520167712</v>
      </c>
    </row>
    <row r="214" spans="2:11">
      <c r="B214" s="95" t="str">
        <f>'GHG Summary Master'!B214</f>
        <v>Non-OECD Asia</v>
      </c>
      <c r="C214" s="58">
        <f>SUMIF($N$7:$N$208,$B$214,C$7:C$208)</f>
        <v>0</v>
      </c>
      <c r="D214" s="58">
        <f>SUMIF($N$7:$N$208,$B$214,D$7:D$208)</f>
        <v>1.7123011344299688</v>
      </c>
      <c r="E214" s="58">
        <f>SUMIF($N$7:$N$208,$B$214,E$7:E$208)</f>
        <v>11.63601976732385</v>
      </c>
      <c r="F214" s="58">
        <f>SUMIF($N$7:$N$208,$B$214,F$7:F$208)</f>
        <v>33.810703357755052</v>
      </c>
      <c r="G214" s="58">
        <f>SUMIF($N$7:$N$208,$B$214,G$7:G$208)</f>
        <v>79.488883492884938</v>
      </c>
      <c r="H214" s="58">
        <f>SUMIF($N$7:$N$208,$B$214,H$7:H$208)</f>
        <v>147.34620547787574</v>
      </c>
      <c r="I214" s="59">
        <f>SUMIF($N$7:$N$208,$B$214,I$7:I$208)</f>
        <v>246.84803335735108</v>
      </c>
      <c r="J214" s="59">
        <f>SUMIF($N$7:$N$208,$B$214,J$7:J$208)</f>
        <v>485.85822211314394</v>
      </c>
      <c r="K214" s="60">
        <f>SUMIF($N$7:$N$208,$B$214,K$7:K$208)</f>
        <v>755.80633272472187</v>
      </c>
    </row>
    <row r="215" spans="2:11">
      <c r="B215" s="95" t="str">
        <f>'GHG Summary Master'!B215</f>
        <v>Non-OECD Europe &amp; Eurasia</v>
      </c>
      <c r="C215" s="58">
        <f>SUMIF($N$7:$N$208,$B$215,C$7:C$208)</f>
        <v>0</v>
      </c>
      <c r="D215" s="58">
        <f>SUMIF($N$7:$N$208,$B$215,D$7:D$208)</f>
        <v>2.6675461631042579</v>
      </c>
      <c r="E215" s="58">
        <f>SUMIF($N$7:$N$208,$B$215,E$7:E$208)</f>
        <v>8.3618556598862845</v>
      </c>
      <c r="F215" s="58">
        <f>SUMIF($N$7:$N$208,$B$215,F$7:F$208)</f>
        <v>17.705450178302364</v>
      </c>
      <c r="G215" s="58">
        <f>SUMIF($N$7:$N$208,$B$215,G$7:G$208)</f>
        <v>26.735230080987076</v>
      </c>
      <c r="H215" s="58">
        <f>SUMIF($N$7:$N$208,$B$215,H$7:H$208)</f>
        <v>39.33295122193406</v>
      </c>
      <c r="I215" s="59">
        <f>SUMIF($N$7:$N$208,$B$215,I$7:I$208)</f>
        <v>54.873595801306877</v>
      </c>
      <c r="J215" s="59">
        <f>SUMIF($N$7:$N$208,$B$215,J$7:J$208)</f>
        <v>86.589443728962337</v>
      </c>
      <c r="K215" s="60">
        <f>SUMIF($N$7:$N$208,$B$215,K$7:K$208)</f>
        <v>109.45756360985625</v>
      </c>
    </row>
    <row r="216" spans="2:11">
      <c r="B216" s="97" t="str">
        <f>'GHG Summary Master'!B216</f>
        <v>EU</v>
      </c>
      <c r="C216" s="98">
        <f>SUMIF($O$7:$O$208,$B216,C$7:C$208)</f>
        <v>0</v>
      </c>
      <c r="D216" s="98">
        <f>SUMIF($O$7:$O$208,$B216,D$7:D$208)</f>
        <v>14.035661853796272</v>
      </c>
      <c r="E216" s="98">
        <f>SUMIF($O$7:$O$208,$B216,E$7:E$208)</f>
        <v>34.107106848790956</v>
      </c>
      <c r="F216" s="98">
        <f>SUMIF($O$7:$O$208,$B216,F$7:F$208)</f>
        <v>52.811818279722551</v>
      </c>
      <c r="G216" s="98">
        <f>SUMIF($O$7:$O$208,$B216,G$7:G$208)</f>
        <v>64.96058705804316</v>
      </c>
      <c r="H216" s="98">
        <f>SUMIF($O$7:$O$208,$B216,H$7:H$208)</f>
        <v>87.019604441890777</v>
      </c>
      <c r="I216" s="98">
        <f>SUMIF($O$7:$O$208,$B216,I$7:I$208)</f>
        <v>112.94899398333807</v>
      </c>
      <c r="J216" s="98">
        <f>SUMIF($O$7:$O$208,$B216,J$7:J$208)</f>
        <v>143.75999364049261</v>
      </c>
      <c r="K216" s="99">
        <f>SUMIF($O$7:$O$208,$B216,K$7:K$208)</f>
        <v>160.68133673096298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0.48015062858530144</v>
      </c>
      <c r="E217" s="98">
        <f>SUMIF($O$7:$O$208,$B217,E$7:E$208)</f>
        <v>3.0227883934530055</v>
      </c>
      <c r="F217" s="98">
        <f>SUMIF($O$7:$O$208,$B217,F$7:F$208)</f>
        <v>7.5527210825173441</v>
      </c>
      <c r="G217" s="98">
        <f>SUMIF($O$7:$O$208,$B217,G$7:G$208)</f>
        <v>14.373845552835862</v>
      </c>
      <c r="H217" s="98">
        <f>SUMIF($O$7:$O$208,$B217,H$7:H$208)</f>
        <v>22.740549383877664</v>
      </c>
      <c r="I217" s="98">
        <f>SUMIF($O$7:$O$208,$B217,I$7:I$208)</f>
        <v>32.646349041327213</v>
      </c>
      <c r="J217" s="98">
        <f>SUMIF($O$7:$O$208,$B217,J$7:J$208)</f>
        <v>53.648265786094342</v>
      </c>
      <c r="K217" s="99">
        <f>SUMIF($O$7:$O$208,$B217,K$7:K$208)</f>
        <v>70.888760584758671</v>
      </c>
    </row>
    <row r="218" spans="2:11" ht="13.5" thickBot="1">
      <c r="B218" s="154" t="s">
        <v>34</v>
      </c>
      <c r="C218" s="158">
        <f t="shared" ref="C218:K218" si="1">SUM(C210:C215)</f>
        <v>0</v>
      </c>
      <c r="D218" s="158">
        <f t="shared" si="1"/>
        <v>63.476616991053504</v>
      </c>
      <c r="E218" s="158">
        <f t="shared" si="1"/>
        <v>181.44520157337257</v>
      </c>
      <c r="F218" s="158">
        <f t="shared" si="1"/>
        <v>307.66822583985748</v>
      </c>
      <c r="G218" s="158">
        <f t="shared" si="1"/>
        <v>442.81457905095345</v>
      </c>
      <c r="H218" s="158">
        <f t="shared" si="1"/>
        <v>660.21954729299136</v>
      </c>
      <c r="I218" s="159">
        <f t="shared" si="1"/>
        <v>935.57670927619188</v>
      </c>
      <c r="J218" s="159">
        <f t="shared" si="1"/>
        <v>1450.9771509010432</v>
      </c>
      <c r="K218" s="160">
        <f t="shared" si="1"/>
        <v>1902.7435564691975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/>
      <c r="D221" s="107">
        <f t="shared" ref="D221:K221" si="3">D210/D$218</f>
        <v>8.9091349213705866E-3</v>
      </c>
      <c r="E221" s="107">
        <f t="shared" si="3"/>
        <v>1.880764171948662E-2</v>
      </c>
      <c r="F221" s="107">
        <f t="shared" si="3"/>
        <v>2.7819695825729872E-2</v>
      </c>
      <c r="G221" s="107">
        <f t="shared" si="3"/>
        <v>3.8239540999710074E-2</v>
      </c>
      <c r="H221" s="107">
        <f t="shared" si="3"/>
        <v>4.0934975535262014E-2</v>
      </c>
      <c r="I221" s="107">
        <f t="shared" si="3"/>
        <v>4.0767056193226681E-2</v>
      </c>
      <c r="J221" s="107">
        <f t="shared" si="3"/>
        <v>4.2074090676099907E-2</v>
      </c>
      <c r="K221" s="108">
        <f t="shared" si="3"/>
        <v>4.1251762348451369E-2</v>
      </c>
    </row>
    <row r="222" spans="2:11">
      <c r="B222" s="105" t="s">
        <v>328</v>
      </c>
      <c r="C222" s="109"/>
      <c r="D222" s="109">
        <f t="shared" ref="D222:K226" si="4">D211/D$218</f>
        <v>1.2860852820817057E-2</v>
      </c>
      <c r="E222" s="109">
        <f t="shared" si="4"/>
        <v>2.4916854189535251E-2</v>
      </c>
      <c r="F222" s="109">
        <f t="shared" si="4"/>
        <v>3.4031569450005891E-2</v>
      </c>
      <c r="G222" s="109">
        <f t="shared" si="4"/>
        <v>4.1896562305543193E-2</v>
      </c>
      <c r="H222" s="109">
        <f t="shared" si="4"/>
        <v>4.1779061609090326E-2</v>
      </c>
      <c r="I222" s="109">
        <f t="shared" si="4"/>
        <v>4.1963524186811187E-2</v>
      </c>
      <c r="J222" s="109">
        <f t="shared" si="4"/>
        <v>4.4545909135159135E-2</v>
      </c>
      <c r="K222" s="110">
        <f t="shared" si="4"/>
        <v>4.4025029253585556E-2</v>
      </c>
    </row>
    <row r="223" spans="2:11">
      <c r="B223" s="105" t="s">
        <v>17</v>
      </c>
      <c r="C223" s="109"/>
      <c r="D223" s="109">
        <f t="shared" si="4"/>
        <v>5.2127394136419151E-3</v>
      </c>
      <c r="E223" s="109">
        <f t="shared" si="4"/>
        <v>1.187234082131359E-2</v>
      </c>
      <c r="F223" s="109">
        <f t="shared" si="4"/>
        <v>1.785699129938105E-2</v>
      </c>
      <c r="G223" s="109">
        <f t="shared" si="4"/>
        <v>2.2787678917783018E-2</v>
      </c>
      <c r="H223" s="109">
        <f t="shared" si="4"/>
        <v>2.4254741931641125E-2</v>
      </c>
      <c r="I223" s="109">
        <f t="shared" si="4"/>
        <v>2.5007066478828565E-2</v>
      </c>
      <c r="J223" s="109">
        <f t="shared" si="4"/>
        <v>2.7133137007395797E-2</v>
      </c>
      <c r="K223" s="110">
        <f t="shared" si="4"/>
        <v>2.7887951066967183E-2</v>
      </c>
    </row>
    <row r="224" spans="2:11">
      <c r="B224" s="105" t="s">
        <v>325</v>
      </c>
      <c r="C224" s="109"/>
      <c r="D224" s="109">
        <f t="shared" si="4"/>
        <v>0.90401789157355983</v>
      </c>
      <c r="E224" s="109">
        <f t="shared" si="4"/>
        <v>0.83418875553773331</v>
      </c>
      <c r="F224" s="109">
        <f t="shared" si="4"/>
        <v>0.75285113952296501</v>
      </c>
      <c r="G224" s="109">
        <f t="shared" si="4"/>
        <v>0.65719226047471524</v>
      </c>
      <c r="H224" s="109">
        <f t="shared" si="4"/>
        <v>0.61027807090712938</v>
      </c>
      <c r="I224" s="109">
        <f t="shared" si="4"/>
        <v>0.56976434077389027</v>
      </c>
      <c r="J224" s="109">
        <f t="shared" si="4"/>
        <v>0.49172123919986371</v>
      </c>
      <c r="K224" s="110">
        <f t="shared" si="4"/>
        <v>0.43208984858017391</v>
      </c>
    </row>
    <row r="225" spans="2:11">
      <c r="B225" s="105" t="s">
        <v>327</v>
      </c>
      <c r="C225" s="109"/>
      <c r="D225" s="109">
        <f t="shared" si="4"/>
        <v>2.6975305484085631E-2</v>
      </c>
      <c r="E225" s="109">
        <f t="shared" si="4"/>
        <v>6.4129663757564251E-2</v>
      </c>
      <c r="F225" s="109">
        <f t="shared" si="4"/>
        <v>0.10989338683076638</v>
      </c>
      <c r="G225" s="109">
        <f t="shared" si="4"/>
        <v>0.17950828010958142</v>
      </c>
      <c r="H225" s="109">
        <f t="shared" si="4"/>
        <v>0.2231775870345242</v>
      </c>
      <c r="I225" s="109">
        <f t="shared" si="4"/>
        <v>0.26384585134480831</v>
      </c>
      <c r="J225" s="109">
        <f t="shared" si="4"/>
        <v>0.33484898215759673</v>
      </c>
      <c r="K225" s="110">
        <f t="shared" si="4"/>
        <v>0.39721923122799824</v>
      </c>
    </row>
    <row r="226" spans="2:11" ht="13.5" thickBot="1">
      <c r="B226" s="106" t="s">
        <v>326</v>
      </c>
      <c r="C226" s="111"/>
      <c r="D226" s="111">
        <f t="shared" si="4"/>
        <v>4.2024075786525075E-2</v>
      </c>
      <c r="E226" s="111">
        <f t="shared" si="4"/>
        <v>4.6084743974366987E-2</v>
      </c>
      <c r="F226" s="111">
        <f t="shared" si="4"/>
        <v>5.7547217071151575E-2</v>
      </c>
      <c r="G226" s="111">
        <f t="shared" si="4"/>
        <v>6.0375677192666968E-2</v>
      </c>
      <c r="H226" s="111">
        <f t="shared" si="4"/>
        <v>5.9575562982352802E-2</v>
      </c>
      <c r="I226" s="111">
        <f t="shared" si="4"/>
        <v>5.8652161022434798E-2</v>
      </c>
      <c r="J226" s="111">
        <f t="shared" si="4"/>
        <v>5.9676641823884755E-2</v>
      </c>
      <c r="K226" s="112">
        <f t="shared" si="4"/>
        <v>5.7526177522823845E-2</v>
      </c>
    </row>
    <row r="227" spans="2:11" ht="13.5" thickTop="1">
      <c r="C227" s="119"/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7" tint="0.39997558519241921"/>
  </sheetPr>
  <dimension ref="B1:N217"/>
  <sheetViews>
    <sheetView showGridLines="0" topLeftCell="A187" workbookViewId="0">
      <selection activeCell="A198" sqref="A198:XFD216"/>
    </sheetView>
  </sheetViews>
  <sheetFormatPr defaultRowHeight="12.75"/>
  <cols>
    <col min="1" max="1" width="1.7109375" style="166" customWidth="1"/>
    <col min="2" max="2" width="44.85546875" style="166" customWidth="1"/>
    <col min="3" max="3" width="9.140625" style="166"/>
    <col min="4" max="11" width="9.140625" style="166" customWidth="1"/>
    <col min="12" max="12" width="1.7109375" style="166" customWidth="1"/>
    <col min="13" max="13" width="16" bestFit="1" customWidth="1"/>
    <col min="14" max="14" width="25.85546875" bestFit="1" customWidth="1"/>
    <col min="15" max="16384" width="9.140625" style="166"/>
  </cols>
  <sheetData>
    <row r="1" spans="2:14" ht="12" customHeight="1"/>
    <row r="2" spans="2:14" ht="15.75">
      <c r="B2" s="187" t="s">
        <v>35</v>
      </c>
      <c r="C2" s="186" t="s">
        <v>346</v>
      </c>
      <c r="D2" s="186"/>
      <c r="E2" s="186"/>
      <c r="G2" s="186"/>
      <c r="H2" s="186"/>
      <c r="I2" s="186"/>
      <c r="J2" s="186"/>
      <c r="K2" s="186"/>
    </row>
    <row r="3" spans="2:14" ht="15.75">
      <c r="B3" s="187" t="s">
        <v>36</v>
      </c>
      <c r="C3" s="186" t="s">
        <v>208</v>
      </c>
      <c r="D3" s="186"/>
      <c r="E3" s="186"/>
      <c r="F3" s="186"/>
      <c r="G3" s="186"/>
      <c r="H3" s="186"/>
      <c r="I3" s="186"/>
      <c r="J3" s="186"/>
      <c r="K3" s="186"/>
    </row>
    <row r="5" spans="2:14" ht="15" thickBot="1">
      <c r="C5" s="185" t="s">
        <v>345</v>
      </c>
      <c r="D5" s="185"/>
      <c r="E5" s="185"/>
      <c r="F5" s="185"/>
      <c r="G5" s="185"/>
      <c r="H5" s="185"/>
      <c r="I5" s="185"/>
      <c r="J5" s="185"/>
      <c r="K5" s="185"/>
    </row>
    <row r="6" spans="2:14" ht="13.5" thickTop="1">
      <c r="B6" s="184" t="s">
        <v>0</v>
      </c>
      <c r="C6" s="183">
        <v>1990</v>
      </c>
      <c r="D6" s="183">
        <v>1995</v>
      </c>
      <c r="E6" s="183">
        <v>2000</v>
      </c>
      <c r="F6" s="183">
        <v>2005</v>
      </c>
      <c r="G6" s="183">
        <v>2010</v>
      </c>
      <c r="H6" s="183">
        <v>2015</v>
      </c>
      <c r="I6" s="182">
        <v>2020</v>
      </c>
      <c r="J6" s="182">
        <v>2025</v>
      </c>
      <c r="K6" s="181">
        <v>2030</v>
      </c>
      <c r="L6" s="180"/>
      <c r="M6" s="19" t="str">
        <f>'GHG Summary Master'!M6</f>
        <v>"Rest of" Region</v>
      </c>
      <c r="N6" s="19" t="str">
        <f>'GHG Summary Master'!N6</f>
        <v>Main Region</v>
      </c>
    </row>
    <row r="7" spans="2:14">
      <c r="B7" s="179" t="s">
        <v>85</v>
      </c>
      <c r="C7" s="175">
        <v>0</v>
      </c>
      <c r="D7" s="175">
        <v>8.3992552853915502E-3</v>
      </c>
      <c r="E7" s="175">
        <v>4.7812838200278748E-2</v>
      </c>
      <c r="F7" s="175">
        <v>0.11979451931266669</v>
      </c>
      <c r="G7" s="175">
        <v>0.19632328760813381</v>
      </c>
      <c r="H7" s="175">
        <v>0.29561673791640164</v>
      </c>
      <c r="I7" s="178">
        <v>0.44800982614415175</v>
      </c>
      <c r="J7" s="178">
        <v>0.79387793680502983</v>
      </c>
      <c r="K7" s="177">
        <v>1.0637408457554878</v>
      </c>
      <c r="M7" t="str">
        <f>IF(ISBLANK(VLOOKUP($B7,'GHG Summary Master'!$B$7:$N$201,12,FALSE)),"",VLOOKUP($B7,'GHG Summary Master'!$B$7:$N$201,12,FALSE))</f>
        <v>Non-OECD Asia</v>
      </c>
      <c r="N7" t="str">
        <f>IF(ISBLANK(VLOOKUP($B7,'GHG Summary Master'!$B$7:$N$201,13,FALSE)),"",VLOOKUP($B7,'GHG Summary Master'!$B$7:$N$201,13,FALSE))</f>
        <v/>
      </c>
    </row>
    <row r="8" spans="2:14">
      <c r="B8" s="176" t="s">
        <v>1</v>
      </c>
      <c r="C8" s="174">
        <v>0</v>
      </c>
      <c r="D8" s="174">
        <v>1.4406704987464706E-4</v>
      </c>
      <c r="E8" s="175">
        <v>7.6747661009415164E-4</v>
      </c>
      <c r="F8" s="174">
        <v>2.0591747833882783E-3</v>
      </c>
      <c r="G8" s="174">
        <v>3.2657826184126757E-3</v>
      </c>
      <c r="H8" s="174">
        <v>7.410045474143194E-3</v>
      </c>
      <c r="I8" s="173">
        <v>1.8963593111568897E-2</v>
      </c>
      <c r="J8" s="173">
        <v>5.0579726320567064E-2</v>
      </c>
      <c r="K8" s="172">
        <v>8.711828363478849E-2</v>
      </c>
      <c r="M8" t="str">
        <f>IF(ISBLANK(VLOOKUP($B8,'GHG Summary Master'!$B$7:$N$201,12,FALSE)),"",VLOOKUP(B8,'GHG Summary Master'!$B$7:$N$201,12,FALSE))</f>
        <v/>
      </c>
      <c r="N8" t="str">
        <f>IF(ISBLANK(VLOOKUP($B8,'GHG Summary Master'!$B$7:$N$201,13,FALSE)),"",VLOOKUP($B8,'GHG Summary Master'!$B$7:$N$201,13,FALSE))</f>
        <v>Non-OECD Europe &amp; Eurasia</v>
      </c>
    </row>
    <row r="9" spans="2:14">
      <c r="B9" s="176" t="s">
        <v>2</v>
      </c>
      <c r="C9" s="175">
        <v>0</v>
      </c>
      <c r="D9" s="174">
        <v>6.1600208076507047E-2</v>
      </c>
      <c r="E9" s="175">
        <v>0.3541538660849452</v>
      </c>
      <c r="F9" s="174">
        <v>0.87460095502112878</v>
      </c>
      <c r="G9" s="174">
        <v>1.4567447194910494</v>
      </c>
      <c r="H9" s="174">
        <v>2.1295437005563511</v>
      </c>
      <c r="I9" s="173">
        <v>3.0667522883402012</v>
      </c>
      <c r="J9" s="173">
        <v>5.0973312939466924</v>
      </c>
      <c r="K9" s="172">
        <v>6.4178453295348241</v>
      </c>
      <c r="M9" t="str">
        <f>IF(ISBLANK(VLOOKUP($B9,'GHG Summary Master'!$B$7:$N$201,12,FALSE)),"",VLOOKUP(B9,'GHG Summary Master'!$B$7:$N$201,12,FALSE))</f>
        <v/>
      </c>
      <c r="N9" t="str">
        <f>IF(ISBLANK(VLOOKUP($B9,'GHG Summary Master'!$B$7:$N$201,13,FALSE)),"",VLOOKUP($B9,'GHG Summary Master'!$B$7:$N$201,13,FALSE))</f>
        <v>Africa</v>
      </c>
    </row>
    <row r="10" spans="2:14">
      <c r="B10" s="176" t="s">
        <v>87</v>
      </c>
      <c r="C10" s="175">
        <v>0</v>
      </c>
      <c r="D10" s="174">
        <v>3.2569578714325914E-3</v>
      </c>
      <c r="E10" s="175">
        <v>1.872500528587584E-2</v>
      </c>
      <c r="F10" s="174">
        <v>4.6242351345317893E-2</v>
      </c>
      <c r="G10" s="174">
        <v>7.7021755753187232E-2</v>
      </c>
      <c r="H10" s="174">
        <v>0.12041143458839106</v>
      </c>
      <c r="I10" s="173">
        <v>0.19747540661006061</v>
      </c>
      <c r="J10" s="173">
        <v>0.38143176853133925</v>
      </c>
      <c r="K10" s="172">
        <v>0.53973097525546321</v>
      </c>
      <c r="M10" t="str">
        <f>IF(ISBLANK(VLOOKUP($B10,'GHG Summary Master'!$B$7:$N$201,12,FALSE)),"",VLOOKUP(B10,'GHG Summary Master'!$B$7:$N$201,12,FALSE))</f>
        <v>Africa</v>
      </c>
      <c r="N10" t="str">
        <f>IF(ISBLANK(VLOOKUP($B10,'GHG Summary Master'!$B$7:$N$201,13,FALSE)),"",VLOOKUP($B10,'GHG Summary Master'!$B$7:$N$201,13,FALSE))</f>
        <v/>
      </c>
    </row>
    <row r="11" spans="2:14">
      <c r="B11" s="176" t="s">
        <v>88</v>
      </c>
      <c r="C11" s="174">
        <v>0</v>
      </c>
      <c r="D11" s="174">
        <v>1.4665668583641952E-2</v>
      </c>
      <c r="E11" s="175">
        <v>8.12403243531334E-2</v>
      </c>
      <c r="F11" s="174">
        <v>0.18765804279913459</v>
      </c>
      <c r="G11" s="174">
        <v>0.31541486214796793</v>
      </c>
      <c r="H11" s="174">
        <v>0.44394233122162857</v>
      </c>
      <c r="I11" s="173">
        <v>0.62333539624630518</v>
      </c>
      <c r="J11" s="173">
        <v>1.0211938750348402</v>
      </c>
      <c r="K11" s="172">
        <v>1.2820550655422989</v>
      </c>
      <c r="M11" t="str">
        <f>IF(ISBLANK(VLOOKUP($B11,'GHG Summary Master'!$B$7:$N$201,12,FALSE)),"",VLOOKUP(B11,'GHG Summary Master'!$B$7:$N$201,12,FALSE))</f>
        <v>Central and South America</v>
      </c>
      <c r="N11" t="str">
        <f>IF(ISBLANK(VLOOKUP($B11,'GHG Summary Master'!$B$7:$N$201,13,FALSE)),"",VLOOKUP($B11,'GHG Summary Master'!$B$7:$N$201,13,FALSE))</f>
        <v/>
      </c>
    </row>
    <row r="12" spans="2:14">
      <c r="B12" s="176" t="s">
        <v>4</v>
      </c>
      <c r="C12" s="175">
        <v>0</v>
      </c>
      <c r="D12" s="174">
        <v>7.915356828076478E-2</v>
      </c>
      <c r="E12" s="175">
        <v>0.43847039936588666</v>
      </c>
      <c r="F12" s="174">
        <v>1.0128282675570535</v>
      </c>
      <c r="G12" s="174">
        <v>1.7023575628624554</v>
      </c>
      <c r="H12" s="174">
        <v>2.4164448127240648</v>
      </c>
      <c r="I12" s="173">
        <v>3.4531102967772238</v>
      </c>
      <c r="J12" s="173">
        <v>5.784806382687993</v>
      </c>
      <c r="K12" s="172">
        <v>7.4008339507050023</v>
      </c>
      <c r="M12" t="str">
        <f>IF(ISBLANK(VLOOKUP($B12,'GHG Summary Master'!$B$7:$N$201,12,FALSE)),"",VLOOKUP(B12,'GHG Summary Master'!$B$7:$N$201,12,FALSE))</f>
        <v/>
      </c>
      <c r="N12" t="str">
        <f>IF(ISBLANK(VLOOKUP($B12,'GHG Summary Master'!$B$7:$N$201,13,FALSE)),"",VLOOKUP($B12,'GHG Summary Master'!$B$7:$N$201,13,FALSE))</f>
        <v>Central and South America</v>
      </c>
    </row>
    <row r="13" spans="2:14">
      <c r="B13" s="176" t="s">
        <v>5</v>
      </c>
      <c r="C13" s="174">
        <v>0</v>
      </c>
      <c r="D13" s="174">
        <v>8.5242650229800463E-3</v>
      </c>
      <c r="E13" s="175">
        <v>4.5410619770955445E-2</v>
      </c>
      <c r="F13" s="174">
        <v>0.12183876602951241</v>
      </c>
      <c r="G13" s="174">
        <v>0.19323222465521148</v>
      </c>
      <c r="H13" s="174">
        <v>0.28177869703377678</v>
      </c>
      <c r="I13" s="173">
        <v>0.40821201064831059</v>
      </c>
      <c r="J13" s="173">
        <v>0.6890990088919221</v>
      </c>
      <c r="K13" s="172">
        <v>0.89386816023509219</v>
      </c>
      <c r="M13" t="str">
        <f>IF(ISBLANK(VLOOKUP($B13,'GHG Summary Master'!$B$7:$N$201,12,FALSE)),"",VLOOKUP(B13,'GHG Summary Master'!$B$7:$N$201,12,FALSE))</f>
        <v/>
      </c>
      <c r="N13" t="str">
        <f>IF(ISBLANK(VLOOKUP($B13,'GHG Summary Master'!$B$7:$N$201,13,FALSE)),"",VLOOKUP($B13,'GHG Summary Master'!$B$7:$N$201,13,FALSE))</f>
        <v>Non-OECD Europe &amp; Eurasia</v>
      </c>
    </row>
    <row r="14" spans="2:14">
      <c r="B14" s="176" t="s">
        <v>6</v>
      </c>
      <c r="C14" s="175">
        <v>0</v>
      </c>
      <c r="D14" s="174">
        <v>0.86020914704219142</v>
      </c>
      <c r="E14" s="175">
        <v>2.4876165613218264</v>
      </c>
      <c r="F14" s="174">
        <v>3.7282610074813496</v>
      </c>
      <c r="G14" s="174">
        <v>4.1042555009171178</v>
      </c>
      <c r="H14" s="174">
        <v>5.5498226940677853</v>
      </c>
      <c r="I14" s="173">
        <v>7.2372560416188252</v>
      </c>
      <c r="J14" s="173">
        <v>9.8299722347628169</v>
      </c>
      <c r="K14" s="172">
        <v>11.102960943922088</v>
      </c>
      <c r="M14" t="str">
        <f>IF(ISBLANK(VLOOKUP($B14,'GHG Summary Master'!$B$7:$N$201,12,FALSE)),"",VLOOKUP(B14,'GHG Summary Master'!$B$7:$N$201,12,FALSE))</f>
        <v/>
      </c>
      <c r="N14" t="str">
        <f>IF(ISBLANK(VLOOKUP($B14,'GHG Summary Master'!$B$7:$N$201,13,FALSE)),"",VLOOKUP($B14,'GHG Summary Master'!$B$7:$N$201,13,FALSE))</f>
        <v>OECD</v>
      </c>
    </row>
    <row r="15" spans="2:14">
      <c r="B15" s="176" t="s">
        <v>7</v>
      </c>
      <c r="C15" s="174">
        <v>0</v>
      </c>
      <c r="D15" s="174">
        <v>0.18897797226928514</v>
      </c>
      <c r="E15" s="175">
        <v>0.52520768835696907</v>
      </c>
      <c r="F15" s="174">
        <v>0.72325395514075708</v>
      </c>
      <c r="G15" s="174">
        <v>0.7388850005228651</v>
      </c>
      <c r="H15" s="174">
        <v>0.92486166411144077</v>
      </c>
      <c r="I15" s="173">
        <v>1.1365107645135841</v>
      </c>
      <c r="J15" s="173">
        <v>1.4448439189531672</v>
      </c>
      <c r="K15" s="172">
        <v>1.5237209087719052</v>
      </c>
      <c r="M15" t="str">
        <f>IF(ISBLANK(VLOOKUP($B15,'GHG Summary Master'!$B$7:$N$201,12,FALSE)),"",VLOOKUP(B15,'GHG Summary Master'!$B$7:$N$201,12,FALSE))</f>
        <v/>
      </c>
      <c r="N15" t="str">
        <f>IF(ISBLANK(VLOOKUP($B15,'GHG Summary Master'!$B$7:$N$201,13,FALSE)),"",VLOOKUP($B15,'GHG Summary Master'!$B$7:$N$201,13,FALSE))</f>
        <v>OECD</v>
      </c>
    </row>
    <row r="16" spans="2:14">
      <c r="B16" s="176" t="s">
        <v>37</v>
      </c>
      <c r="C16" s="175">
        <v>0</v>
      </c>
      <c r="D16" s="174">
        <v>3.3465780658597103E-3</v>
      </c>
      <c r="E16" s="175">
        <v>1.3490269323509224E-2</v>
      </c>
      <c r="F16" s="174">
        <v>3.2315608639741852E-2</v>
      </c>
      <c r="G16" s="174">
        <v>4.8175179451508864E-2</v>
      </c>
      <c r="H16" s="174">
        <v>7.0038521891405664E-2</v>
      </c>
      <c r="I16" s="173">
        <v>0.10080455735799695</v>
      </c>
      <c r="J16" s="173">
        <v>0.1686778973663236</v>
      </c>
      <c r="K16" s="172">
        <v>0.21707608081538526</v>
      </c>
      <c r="M16" t="str">
        <f>IF(ISBLANK(VLOOKUP($B16,'GHG Summary Master'!$B$7:$N$201,12,FALSE)),"",VLOOKUP(B16,'GHG Summary Master'!$B$7:$N$201,12,FALSE))</f>
        <v/>
      </c>
      <c r="N16" t="str">
        <f>IF(ISBLANK(VLOOKUP($B16,'GHG Summary Master'!$B$7:$N$201,13,FALSE)),"",VLOOKUP($B16,'GHG Summary Master'!$B$7:$N$201,13,FALSE))</f>
        <v>Non-OECD Europe &amp; Eurasia</v>
      </c>
    </row>
    <row r="17" spans="2:14">
      <c r="B17" s="176" t="s">
        <v>89</v>
      </c>
      <c r="C17" s="174">
        <v>0</v>
      </c>
      <c r="D17" s="174">
        <v>1.9170184152843626E-3</v>
      </c>
      <c r="E17" s="175">
        <v>1.061930432700099E-2</v>
      </c>
      <c r="F17" s="174">
        <v>2.4529664077055417E-2</v>
      </c>
      <c r="G17" s="174">
        <v>4.122935792142917E-2</v>
      </c>
      <c r="H17" s="174">
        <v>5.8245609851679446E-2</v>
      </c>
      <c r="I17" s="173">
        <v>8.2419086489800369E-2</v>
      </c>
      <c r="J17" s="173">
        <v>0.13637576144149285</v>
      </c>
      <c r="K17" s="172">
        <v>0.17267598390407252</v>
      </c>
      <c r="M17" t="str">
        <f>IF(ISBLANK(VLOOKUP($B17,'GHG Summary Master'!$B$7:$N$201,12,FALSE)),"",VLOOKUP(B17,'GHG Summary Master'!$B$7:$N$201,12,FALSE))</f>
        <v>Central and South America</v>
      </c>
      <c r="N17" t="str">
        <f>IF(ISBLANK(VLOOKUP($B17,'GHG Summary Master'!$B$7:$N$201,13,FALSE)),"",VLOOKUP($B17,'GHG Summary Master'!$B$7:$N$201,13,FALSE))</f>
        <v/>
      </c>
    </row>
    <row r="18" spans="2:14">
      <c r="B18" s="176" t="s">
        <v>90</v>
      </c>
      <c r="C18" s="175">
        <v>0</v>
      </c>
      <c r="D18" s="174">
        <v>3.7046729896450703E-3</v>
      </c>
      <c r="E18" s="175">
        <v>2.1716246529221498E-2</v>
      </c>
      <c r="F18" s="174">
        <v>5.3993789035107209E-2</v>
      </c>
      <c r="G18" s="174">
        <v>8.5918139876018929E-2</v>
      </c>
      <c r="H18" s="174">
        <v>0.14637016291777386</v>
      </c>
      <c r="I18" s="173">
        <v>0.27597874434207081</v>
      </c>
      <c r="J18" s="173">
        <v>0.60435421438720405</v>
      </c>
      <c r="K18" s="172">
        <v>0.93155315191804311</v>
      </c>
      <c r="M18" t="str">
        <f>IF(ISBLANK(VLOOKUP($B18,'GHG Summary Master'!$B$7:$N$201,12,FALSE)),"",VLOOKUP(B18,'GHG Summary Master'!$B$7:$N$201,12,FALSE))</f>
        <v>Middle East</v>
      </c>
      <c r="N18" t="str">
        <f>IF(ISBLANK(VLOOKUP($B18,'GHG Summary Master'!$B$7:$N$201,13,FALSE)),"",VLOOKUP($B18,'GHG Summary Master'!$B$7:$N$201,13,FALSE))</f>
        <v/>
      </c>
    </row>
    <row r="19" spans="2:14">
      <c r="B19" s="176" t="s">
        <v>8</v>
      </c>
      <c r="C19" s="174">
        <v>0</v>
      </c>
      <c r="D19" s="174">
        <v>4.8590187858461855E-3</v>
      </c>
      <c r="E19" s="175">
        <v>2.766000926580342E-2</v>
      </c>
      <c r="F19" s="174">
        <v>6.9301836889522031E-2</v>
      </c>
      <c r="G19" s="174">
        <v>0.11357418130225763</v>
      </c>
      <c r="H19" s="174">
        <v>0.17387058532200458</v>
      </c>
      <c r="I19" s="173">
        <v>0.27211809766611328</v>
      </c>
      <c r="J19" s="173">
        <v>0.50041596834569979</v>
      </c>
      <c r="K19" s="172">
        <v>0.68992535796636445</v>
      </c>
      <c r="M19" t="str">
        <f>IF(ISBLANK(VLOOKUP($B19,'GHG Summary Master'!$B$7:$N$201,12,FALSE)),"",VLOOKUP(B19,'GHG Summary Master'!$B$7:$N$201,12,FALSE))</f>
        <v/>
      </c>
      <c r="N19" t="str">
        <f>IF(ISBLANK(VLOOKUP($B19,'GHG Summary Master'!$B$7:$N$201,13,FALSE)),"",VLOOKUP($B19,'GHG Summary Master'!$B$7:$N$201,13,FALSE))</f>
        <v>Non-OECD Asia</v>
      </c>
    </row>
    <row r="20" spans="2:14">
      <c r="B20" s="176" t="s">
        <v>91</v>
      </c>
      <c r="C20" s="175">
        <v>0</v>
      </c>
      <c r="D20" s="174">
        <v>1.1596819221448306E-3</v>
      </c>
      <c r="E20" s="175">
        <v>6.424046402261953E-3</v>
      </c>
      <c r="F20" s="174">
        <v>1.4838985248989885E-2</v>
      </c>
      <c r="G20" s="174">
        <v>2.4941305029679537E-2</v>
      </c>
      <c r="H20" s="174">
        <v>3.7842066943023715E-2</v>
      </c>
      <c r="I20" s="173">
        <v>6.121285323214045E-2</v>
      </c>
      <c r="J20" s="173">
        <v>0.11741640463767949</v>
      </c>
      <c r="K20" s="172">
        <v>0.16597199144586977</v>
      </c>
      <c r="M20" t="str">
        <f>IF(ISBLANK(VLOOKUP($B20,'GHG Summary Master'!$B$7:$N$201,12,FALSE)),"",VLOOKUP(B20,'GHG Summary Master'!$B$7:$N$201,12,FALSE))</f>
        <v>Central and South America</v>
      </c>
      <c r="N20" t="str">
        <f>IF(ISBLANK(VLOOKUP($B20,'GHG Summary Master'!$B$7:$N$201,13,FALSE)),"",VLOOKUP($B20,'GHG Summary Master'!$B$7:$N$201,13,FALSE))</f>
        <v/>
      </c>
    </row>
    <row r="21" spans="2:14">
      <c r="B21" s="176" t="s">
        <v>38</v>
      </c>
      <c r="C21" s="174">
        <v>0</v>
      </c>
      <c r="D21" s="174">
        <v>9.4939815563703078E-3</v>
      </c>
      <c r="E21" s="175">
        <v>4.1281477930136638E-2</v>
      </c>
      <c r="F21" s="174">
        <v>0.10244709029610249</v>
      </c>
      <c r="G21" s="174">
        <v>0.15588560256469913</v>
      </c>
      <c r="H21" s="174">
        <v>0.22663116800161062</v>
      </c>
      <c r="I21" s="173">
        <v>0.32618413348799602</v>
      </c>
      <c r="J21" s="173">
        <v>0.54580918991205307</v>
      </c>
      <c r="K21" s="172">
        <v>0.70241639046411097</v>
      </c>
      <c r="M21" t="str">
        <f>IF(ISBLANK(VLOOKUP($B21,'GHG Summary Master'!$B$7:$N$201,12,FALSE)),"",VLOOKUP(B21,'GHG Summary Master'!$B$7:$N$201,12,FALSE))</f>
        <v/>
      </c>
      <c r="N21" t="str">
        <f>IF(ISBLANK(VLOOKUP($B21,'GHG Summary Master'!$B$7:$N$201,13,FALSE)),"",VLOOKUP($B21,'GHG Summary Master'!$B$7:$N$201,13,FALSE))</f>
        <v>Non-OECD Europe &amp; Eurasia</v>
      </c>
    </row>
    <row r="22" spans="2:14">
      <c r="B22" s="176" t="s">
        <v>9</v>
      </c>
      <c r="C22" s="175">
        <v>0</v>
      </c>
      <c r="D22" s="174">
        <v>0.28575184531838432</v>
      </c>
      <c r="E22" s="175">
        <v>0.79416169155181149</v>
      </c>
      <c r="F22" s="174">
        <v>1.0936256211956499</v>
      </c>
      <c r="G22" s="174">
        <v>1.1172611804545252</v>
      </c>
      <c r="H22" s="174">
        <v>1.3984747746551509</v>
      </c>
      <c r="I22" s="173">
        <v>1.718507423294795</v>
      </c>
      <c r="J22" s="173">
        <v>2.1847351364824523</v>
      </c>
      <c r="K22" s="172">
        <v>2.3040043037997222</v>
      </c>
      <c r="M22" t="str">
        <f>IF(ISBLANK(VLOOKUP($B22,'GHG Summary Master'!$B$7:$N$201,12,FALSE)),"",VLOOKUP(B22,'GHG Summary Master'!$B$7:$N$201,12,FALSE))</f>
        <v/>
      </c>
      <c r="N22" t="str">
        <f>IF(ISBLANK(VLOOKUP($B22,'GHG Summary Master'!$B$7:$N$201,13,FALSE)),"",VLOOKUP($B22,'GHG Summary Master'!$B$7:$N$201,13,FALSE))</f>
        <v>OECD</v>
      </c>
    </row>
    <row r="23" spans="2:14">
      <c r="B23" s="176" t="s">
        <v>92</v>
      </c>
      <c r="C23" s="174">
        <v>0</v>
      </c>
      <c r="D23" s="174">
        <v>8.0435790675269161E-4</v>
      </c>
      <c r="E23" s="175">
        <v>4.4557325748846664E-3</v>
      </c>
      <c r="F23" s="174">
        <v>1.0292352485012632E-2</v>
      </c>
      <c r="G23" s="174">
        <v>1.7299343485711369E-2</v>
      </c>
      <c r="H23" s="174">
        <v>2.4308937978209735E-2</v>
      </c>
      <c r="I23" s="173">
        <v>3.4014899915623557E-2</v>
      </c>
      <c r="J23" s="173">
        <v>5.5477468972811028E-2</v>
      </c>
      <c r="K23" s="172">
        <v>6.9380093132552917E-2</v>
      </c>
      <c r="M23" t="str">
        <f>IF(ISBLANK(VLOOKUP($B23,'GHG Summary Master'!$B$7:$N$201,12,FALSE)),"",VLOOKUP(B23,'GHG Summary Master'!$B$7:$N$201,12,FALSE))</f>
        <v>Central and South America</v>
      </c>
      <c r="N23" t="str">
        <f>IF(ISBLANK(VLOOKUP($B23,'GHG Summary Master'!$B$7:$N$201,13,FALSE)),"",VLOOKUP($B23,'GHG Summary Master'!$B$7:$N$201,13,FALSE))</f>
        <v/>
      </c>
    </row>
    <row r="24" spans="2:14">
      <c r="B24" s="176" t="s">
        <v>174</v>
      </c>
      <c r="C24" s="175">
        <v>0</v>
      </c>
      <c r="D24" s="174">
        <v>1.4929285788672787E-3</v>
      </c>
      <c r="E24" s="175">
        <v>8.5831922408098841E-3</v>
      </c>
      <c r="F24" s="174">
        <v>2.1196629063881846E-2</v>
      </c>
      <c r="G24" s="174">
        <v>3.5305332429089814E-2</v>
      </c>
      <c r="H24" s="174">
        <v>5.8020908457279308E-2</v>
      </c>
      <c r="I24" s="173">
        <v>0.10329333846667071</v>
      </c>
      <c r="J24" s="173">
        <v>0.2153110379342173</v>
      </c>
      <c r="K24" s="172">
        <v>0.31986570788498148</v>
      </c>
      <c r="M24" t="str">
        <f>IF(ISBLANK(VLOOKUP($B24,'GHG Summary Master'!$B$7:$N$201,12,FALSE)),"",VLOOKUP(B24,'GHG Summary Master'!$B$7:$N$201,12,FALSE))</f>
        <v>Africa</v>
      </c>
      <c r="N24" t="str">
        <f>IF(ISBLANK(VLOOKUP($B24,'GHG Summary Master'!$B$7:$N$201,13,FALSE)),"",VLOOKUP($B24,'GHG Summary Master'!$B$7:$N$201,13,FALSE))</f>
        <v/>
      </c>
    </row>
    <row r="25" spans="2:14">
      <c r="B25" s="176" t="s">
        <v>175</v>
      </c>
      <c r="C25" s="174">
        <v>0</v>
      </c>
      <c r="D25" s="174">
        <v>3.8178433115416142E-6</v>
      </c>
      <c r="E25" s="175">
        <v>2.1733108272853977E-5</v>
      </c>
      <c r="F25" s="174">
        <v>5.4452054233030305E-5</v>
      </c>
      <c r="G25" s="174">
        <v>8.9237858003697184E-5</v>
      </c>
      <c r="H25" s="174">
        <v>3.7924259499714499E-4</v>
      </c>
      <c r="I25" s="173">
        <v>1.313819569253253E-3</v>
      </c>
      <c r="J25" s="173">
        <v>3.8910566997535688E-3</v>
      </c>
      <c r="K25" s="172">
        <v>6.8781838000768706E-3</v>
      </c>
      <c r="M25" t="str">
        <f>IF(ISBLANK(VLOOKUP($B25,'GHG Summary Master'!$B$7:$N$201,12,FALSE)),"",VLOOKUP(B25,'GHG Summary Master'!$B$7:$N$201,12,FALSE))</f>
        <v>Non-OECD Asia</v>
      </c>
      <c r="N25" t="str">
        <f>IF(ISBLANK(VLOOKUP($B25,'GHG Summary Master'!$B$7:$N$201,13,FALSE)),"",VLOOKUP($B25,'GHG Summary Master'!$B$7:$N$201,13,FALSE))</f>
        <v/>
      </c>
    </row>
    <row r="26" spans="2:14">
      <c r="B26" s="176" t="s">
        <v>188</v>
      </c>
      <c r="C26" s="175">
        <v>0</v>
      </c>
      <c r="D26" s="174">
        <v>9.3007210323538313E-4</v>
      </c>
      <c r="E26" s="175">
        <v>5.1521251082219475E-3</v>
      </c>
      <c r="F26" s="174">
        <v>1.1900958320434373E-2</v>
      </c>
      <c r="G26" s="174">
        <v>2.0003081520393172E-2</v>
      </c>
      <c r="H26" s="174">
        <v>2.8654110344810954E-2</v>
      </c>
      <c r="I26" s="173">
        <v>4.1708713683050472E-2</v>
      </c>
      <c r="J26" s="173">
        <v>7.1459796231875997E-2</v>
      </c>
      <c r="K26" s="172">
        <v>9.3104520187377734E-2</v>
      </c>
      <c r="M26" t="str">
        <f>IF(ISBLANK(VLOOKUP($B26,'GHG Summary Master'!$B$7:$N$201,12,FALSE)),"",VLOOKUP(B26,'GHG Summary Master'!$B$7:$N$201,12,FALSE))</f>
        <v/>
      </c>
      <c r="N26" t="str">
        <f>IF(ISBLANK(VLOOKUP($B26,'GHG Summary Master'!$B$7:$N$201,13,FALSE)),"",VLOOKUP($B26,'GHG Summary Master'!$B$7:$N$201,13,FALSE))</f>
        <v>Central and South America</v>
      </c>
    </row>
    <row r="27" spans="2:14">
      <c r="B27" s="176" t="s">
        <v>170</v>
      </c>
      <c r="C27" s="174">
        <v>0</v>
      </c>
      <c r="D27" s="174">
        <v>1.2407479541579026E-3</v>
      </c>
      <c r="E27" s="175">
        <v>7.1222686826480945E-3</v>
      </c>
      <c r="F27" s="174">
        <v>1.7110586393908066E-2</v>
      </c>
      <c r="G27" s="174">
        <v>2.7006115080707539E-2</v>
      </c>
      <c r="H27" s="174">
        <v>3.8911380139024128E-2</v>
      </c>
      <c r="I27" s="173">
        <v>5.6115907755826061E-2</v>
      </c>
      <c r="J27" s="173">
        <v>9.4510793315813441E-2</v>
      </c>
      <c r="K27" s="172">
        <v>0.12062310526661611</v>
      </c>
      <c r="M27" t="str">
        <f>IF(ISBLANK(VLOOKUP($B27,'GHG Summary Master'!$B$7:$N$201,12,FALSE)),"",VLOOKUP(B27,'GHG Summary Master'!$B$7:$N$201,12,FALSE))</f>
        <v>Non-OECD Europe &amp; Eurasia</v>
      </c>
      <c r="N27" t="str">
        <f>IF(ISBLANK(VLOOKUP($B27,'GHG Summary Master'!$B$7:$N$201,13,FALSE)),"",VLOOKUP($B27,'GHG Summary Master'!$B$7:$N$201,13,FALSE))</f>
        <v/>
      </c>
    </row>
    <row r="28" spans="2:14">
      <c r="B28" s="176" t="s">
        <v>93</v>
      </c>
      <c r="C28" s="175">
        <v>0</v>
      </c>
      <c r="D28" s="174">
        <v>1.6860869049694174E-4</v>
      </c>
      <c r="E28" s="175">
        <v>9.6937042032144106E-4</v>
      </c>
      <c r="F28" s="174">
        <v>2.393909474304636E-3</v>
      </c>
      <c r="G28" s="174">
        <v>3.9873212641857057E-3</v>
      </c>
      <c r="H28" s="174">
        <v>6.3568168734275217E-3</v>
      </c>
      <c r="I28" s="173">
        <v>1.0780142191592615E-2</v>
      </c>
      <c r="J28" s="173">
        <v>2.151113134236577E-2</v>
      </c>
      <c r="K28" s="172">
        <v>3.1101304110775968E-2</v>
      </c>
      <c r="M28" t="str">
        <f>IF(ISBLANK(VLOOKUP($B28,'GHG Summary Master'!$B$7:$N$201,12,FALSE)),"",VLOOKUP(B28,'GHG Summary Master'!$B$7:$N$201,12,FALSE))</f>
        <v>Africa</v>
      </c>
      <c r="N28" t="str">
        <f>IF(ISBLANK(VLOOKUP($B28,'GHG Summary Master'!$B$7:$N$201,13,FALSE)),"",VLOOKUP($B28,'GHG Summary Master'!$B$7:$N$201,13,FALSE))</f>
        <v/>
      </c>
    </row>
    <row r="29" spans="2:14">
      <c r="B29" s="176" t="s">
        <v>39</v>
      </c>
      <c r="C29" s="174">
        <v>0</v>
      </c>
      <c r="D29" s="174">
        <v>0.27904709017960805</v>
      </c>
      <c r="E29" s="175">
        <v>1.5156754911614261</v>
      </c>
      <c r="F29" s="174">
        <v>3.4574218856244459</v>
      </c>
      <c r="G29" s="174">
        <v>5.6031224414077929</v>
      </c>
      <c r="H29" s="174">
        <v>8.2126334504622314</v>
      </c>
      <c r="I29" s="173">
        <v>12.206401879944066</v>
      </c>
      <c r="J29" s="173">
        <v>21.502678170655656</v>
      </c>
      <c r="K29" s="172">
        <v>28.642967333356758</v>
      </c>
      <c r="M29" t="str">
        <f>IF(ISBLANK(VLOOKUP($B29,'GHG Summary Master'!$B$7:$N$201,12,FALSE)),"",VLOOKUP(B29,'GHG Summary Master'!$B$7:$N$201,12,FALSE))</f>
        <v/>
      </c>
      <c r="N29" t="str">
        <f>IF(ISBLANK(VLOOKUP($B29,'GHG Summary Master'!$B$7:$N$201,13,FALSE)),"",VLOOKUP($B29,'GHG Summary Master'!$B$7:$N$201,13,FALSE))</f>
        <v>Central and South America</v>
      </c>
    </row>
    <row r="30" spans="2:14">
      <c r="B30" s="176" t="s">
        <v>333</v>
      </c>
      <c r="C30" s="175">
        <v>0</v>
      </c>
      <c r="D30" s="174">
        <v>2.4434197193866328E-3</v>
      </c>
      <c r="E30" s="175">
        <v>1.3909189294626546E-2</v>
      </c>
      <c r="F30" s="174">
        <v>3.4849314709139392E-2</v>
      </c>
      <c r="G30" s="174">
        <v>5.7112229122366194E-2</v>
      </c>
      <c r="H30" s="174">
        <v>9.0145048509670575E-2</v>
      </c>
      <c r="I30" s="173">
        <v>0.14913352759939513</v>
      </c>
      <c r="J30" s="173">
        <v>0.29073830960020264</v>
      </c>
      <c r="K30" s="172">
        <v>0.41776005001507943</v>
      </c>
      <c r="M30" t="str">
        <f>IF(ISBLANK(VLOOKUP($B30,'GHG Summary Master'!$B$7:$N$201,12,FALSE)),"",VLOOKUP(B30,'GHG Summary Master'!$B$7:$N$201,12,FALSE))</f>
        <v>Non-OECD Asia</v>
      </c>
      <c r="N30" t="str">
        <f>IF(ISBLANK(VLOOKUP($B30,'GHG Summary Master'!$B$7:$N$201,13,FALSE)),"",VLOOKUP($B30,'GHG Summary Master'!$B$7:$N$201,13,FALSE))</f>
        <v/>
      </c>
    </row>
    <row r="31" spans="2:14">
      <c r="B31" s="176" t="s">
        <v>40</v>
      </c>
      <c r="C31" s="174">
        <v>0</v>
      </c>
      <c r="D31" s="174">
        <v>3.0665146933864174E-2</v>
      </c>
      <c r="E31" s="175">
        <v>0.13050319839157204</v>
      </c>
      <c r="F31" s="174">
        <v>0.27706602469731068</v>
      </c>
      <c r="G31" s="174">
        <v>0.40853146836383908</v>
      </c>
      <c r="H31" s="174">
        <v>0.57209140274607018</v>
      </c>
      <c r="I31" s="173">
        <v>0.77772190856077328</v>
      </c>
      <c r="J31" s="173">
        <v>1.2152445986306906</v>
      </c>
      <c r="K31" s="172">
        <v>1.4555440850707417</v>
      </c>
      <c r="M31" t="str">
        <f>IF(ISBLANK(VLOOKUP($B31,'GHG Summary Master'!$B$7:$N$201,12,FALSE)),"",VLOOKUP(B31,'GHG Summary Master'!$B$7:$N$201,12,FALSE))</f>
        <v/>
      </c>
      <c r="N31" t="str">
        <f>IF(ISBLANK(VLOOKUP($B31,'GHG Summary Master'!$B$7:$N$201,13,FALSE)),"",VLOOKUP($B31,'GHG Summary Master'!$B$7:$N$201,13,FALSE))</f>
        <v>Non-OECD Europe &amp; Eurasia</v>
      </c>
    </row>
    <row r="32" spans="2:14">
      <c r="B32" s="176" t="s">
        <v>94</v>
      </c>
      <c r="C32" s="175">
        <v>0</v>
      </c>
      <c r="D32" s="174">
        <v>9.3551097089270713E-4</v>
      </c>
      <c r="E32" s="175">
        <v>5.3784692852829668E-3</v>
      </c>
      <c r="F32" s="174">
        <v>1.3282403000316292E-2</v>
      </c>
      <c r="G32" s="174">
        <v>2.2123312719679562E-2</v>
      </c>
      <c r="H32" s="174">
        <v>3.9564426920375609E-2</v>
      </c>
      <c r="I32" s="173">
        <v>7.9219703799122701E-2</v>
      </c>
      <c r="J32" s="173">
        <v>0.1808353558771027</v>
      </c>
      <c r="K32" s="172">
        <v>0.28265049115790197</v>
      </c>
      <c r="M32" t="str">
        <f>IF(ISBLANK(VLOOKUP($B32,'GHG Summary Master'!$B$7:$N$201,12,FALSE)),"",VLOOKUP(B32,'GHG Summary Master'!$B$7:$N$201,12,FALSE))</f>
        <v>Africa</v>
      </c>
      <c r="N32" t="str">
        <f>IF(ISBLANK(VLOOKUP($B32,'GHG Summary Master'!$B$7:$N$201,13,FALSE)),"",VLOOKUP($B32,'GHG Summary Master'!$B$7:$N$201,13,FALSE))</f>
        <v/>
      </c>
    </row>
    <row r="33" spans="2:14">
      <c r="B33" s="176" t="s">
        <v>95</v>
      </c>
      <c r="C33" s="174">
        <v>0</v>
      </c>
      <c r="D33" s="174">
        <v>1.1324883711711254E-3</v>
      </c>
      <c r="E33" s="175">
        <v>6.5109379898256794E-3</v>
      </c>
      <c r="F33" s="174">
        <v>1.607909196907947E-2</v>
      </c>
      <c r="G33" s="174">
        <v>2.6781507824447322E-2</v>
      </c>
      <c r="H33" s="174">
        <v>4.0830369662480097E-2</v>
      </c>
      <c r="I33" s="173">
        <v>6.39723191525782E-2</v>
      </c>
      <c r="J33" s="173">
        <v>0.11776266718121187</v>
      </c>
      <c r="K33" s="172">
        <v>0.16105293246531327</v>
      </c>
      <c r="M33" t="str">
        <f>IF(ISBLANK(VLOOKUP($B33,'GHG Summary Master'!$B$7:$N$201,12,FALSE)),"",VLOOKUP(B33,'GHG Summary Master'!$B$7:$N$201,12,FALSE))</f>
        <v>Africa</v>
      </c>
      <c r="N33" t="str">
        <f>IF(ISBLANK(VLOOKUP($B33,'GHG Summary Master'!$B$7:$N$201,13,FALSE)),"",VLOOKUP($B33,'GHG Summary Master'!$B$7:$N$201,13,FALSE))</f>
        <v/>
      </c>
    </row>
    <row r="34" spans="2:14">
      <c r="B34" s="176" t="s">
        <v>41</v>
      </c>
      <c r="C34" s="175">
        <v>0</v>
      </c>
      <c r="D34" s="174">
        <v>3.5964083994721994E-3</v>
      </c>
      <c r="E34" s="175">
        <v>2.0472587993028448E-2</v>
      </c>
      <c r="F34" s="174">
        <v>5.1293835087514554E-2</v>
      </c>
      <c r="G34" s="174">
        <v>8.4062062239482732E-2</v>
      </c>
      <c r="H34" s="174">
        <v>0.12888817743008987</v>
      </c>
      <c r="I34" s="173">
        <v>0.20230466943501846</v>
      </c>
      <c r="J34" s="173">
        <v>0.37323306262637518</v>
      </c>
      <c r="K34" s="172">
        <v>0.51581086949431076</v>
      </c>
      <c r="M34" t="str">
        <f>IF(ISBLANK(VLOOKUP($B34,'GHG Summary Master'!$B$7:$N$201,12,FALSE)),"",VLOOKUP(B34,'GHG Summary Master'!$B$7:$N$201,12,FALSE))</f>
        <v/>
      </c>
      <c r="N34" t="str">
        <f>IF(ISBLANK(VLOOKUP($B34,'GHG Summary Master'!$B$7:$N$201,13,FALSE)),"",VLOOKUP($B34,'GHG Summary Master'!$B$7:$N$201,13,FALSE))</f>
        <v>Non-OECD Asia</v>
      </c>
    </row>
    <row r="35" spans="2:14">
      <c r="B35" s="176" t="s">
        <v>96</v>
      </c>
      <c r="C35" s="174">
        <v>0</v>
      </c>
      <c r="D35" s="174">
        <v>8.4351698358509899E-4</v>
      </c>
      <c r="E35" s="175">
        <v>4.8495745415980968E-3</v>
      </c>
      <c r="F35" s="174">
        <v>1.1976270575316895E-2</v>
      </c>
      <c r="G35" s="174">
        <v>1.9947804561186933E-2</v>
      </c>
      <c r="H35" s="174">
        <v>3.3455191349905385E-2</v>
      </c>
      <c r="I35" s="173">
        <v>6.1402677302187528E-2</v>
      </c>
      <c r="J35" s="173">
        <v>0.13128688321362081</v>
      </c>
      <c r="K35" s="172">
        <v>0.19797754578775667</v>
      </c>
      <c r="M35" t="str">
        <f>IF(ISBLANK(VLOOKUP($B35,'GHG Summary Master'!$B$7:$N$201,12,FALSE)),"",VLOOKUP(B35,'GHG Summary Master'!$B$7:$N$201,12,FALSE))</f>
        <v>Africa</v>
      </c>
      <c r="N35" t="str">
        <f>IF(ISBLANK(VLOOKUP($B35,'GHG Summary Master'!$B$7:$N$201,13,FALSE)),"",VLOOKUP($B35,'GHG Summary Master'!$B$7:$N$201,13,FALSE))</f>
        <v/>
      </c>
    </row>
    <row r="36" spans="2:14">
      <c r="B36" s="176" t="s">
        <v>42</v>
      </c>
      <c r="C36" s="175">
        <v>0</v>
      </c>
      <c r="D36" s="174">
        <v>2.1699557868926811</v>
      </c>
      <c r="E36" s="175">
        <v>6.4071616056626768</v>
      </c>
      <c r="F36" s="174">
        <v>9.2476805362947125</v>
      </c>
      <c r="G36" s="174">
        <v>9.7756075723923139</v>
      </c>
      <c r="H36" s="174">
        <v>13.390490427728679</v>
      </c>
      <c r="I36" s="173">
        <v>17.238914836685016</v>
      </c>
      <c r="J36" s="173">
        <v>23.118697876512851</v>
      </c>
      <c r="K36" s="172">
        <v>25.782435196335996</v>
      </c>
      <c r="M36" t="str">
        <f>IF(ISBLANK(VLOOKUP($B36,'GHG Summary Master'!$B$7:$N$201,12,FALSE)),"",VLOOKUP(B36,'GHG Summary Master'!$B$7:$N$201,12,FALSE))</f>
        <v/>
      </c>
      <c r="N36" t="str">
        <f>IF(ISBLANK(VLOOKUP($B36,'GHG Summary Master'!$B$7:$N$201,13,FALSE)),"",VLOOKUP($B36,'GHG Summary Master'!$B$7:$N$201,13,FALSE))</f>
        <v>OECD</v>
      </c>
    </row>
    <row r="37" spans="2:14">
      <c r="B37" s="176" t="s">
        <v>176</v>
      </c>
      <c r="C37" s="174">
        <v>0</v>
      </c>
      <c r="D37" s="174">
        <v>5.9013041673929612E-5</v>
      </c>
      <c r="E37" s="175">
        <v>3.3927964711250448E-4</v>
      </c>
      <c r="F37" s="174">
        <v>8.3786831600662286E-4</v>
      </c>
      <c r="G37" s="174">
        <v>1.3955624424649973E-3</v>
      </c>
      <c r="H37" s="174">
        <v>2.2156925542839933E-3</v>
      </c>
      <c r="I37" s="173">
        <v>3.731501478546978E-3</v>
      </c>
      <c r="J37" s="173">
        <v>7.3972682276194236E-3</v>
      </c>
      <c r="K37" s="172">
        <v>1.0649770920813963E-2</v>
      </c>
      <c r="M37" t="str">
        <f>IF(ISBLANK(VLOOKUP($B37,'GHG Summary Master'!$B$7:$N$201,12,FALSE)),"",VLOOKUP(B37,'GHG Summary Master'!$B$7:$N$201,12,FALSE))</f>
        <v>Africa</v>
      </c>
      <c r="N37" t="str">
        <f>IF(ISBLANK(VLOOKUP($B37,'GHG Summary Master'!$B$7:$N$201,13,FALSE)),"",VLOOKUP($B37,'GHG Summary Master'!$B$7:$N$201,13,FALSE))</f>
        <v/>
      </c>
    </row>
    <row r="38" spans="2:14">
      <c r="B38" s="176" t="s">
        <v>177</v>
      </c>
      <c r="C38" s="175">
        <v>0</v>
      </c>
      <c r="D38" s="174">
        <v>7.2501736913684945E-4</v>
      </c>
      <c r="E38" s="175">
        <v>4.1682928073821972E-3</v>
      </c>
      <c r="F38" s="174">
        <v>1.0293810739509935E-2</v>
      </c>
      <c r="G38" s="174">
        <v>1.7145481435998533E-2</v>
      </c>
      <c r="H38" s="174">
        <v>2.6433364117005698E-2</v>
      </c>
      <c r="I38" s="173">
        <v>4.2282879149825335E-2</v>
      </c>
      <c r="J38" s="173">
        <v>7.9598346035730447E-2</v>
      </c>
      <c r="K38" s="172">
        <v>0.11063842691648906</v>
      </c>
      <c r="M38" t="str">
        <f>IF(ISBLANK(VLOOKUP($B38,'GHG Summary Master'!$B$7:$N$201,12,FALSE)),"",VLOOKUP(B38,'GHG Summary Master'!$B$7:$N$201,12,FALSE))</f>
        <v>Africa</v>
      </c>
      <c r="N38" t="str">
        <f>IF(ISBLANK(VLOOKUP($B38,'GHG Summary Master'!$B$7:$N$201,13,FALSE)),"",VLOOKUP($B38,'GHG Summary Master'!$B$7:$N$201,13,FALSE))</f>
        <v/>
      </c>
    </row>
    <row r="39" spans="2:14">
      <c r="B39" s="176" t="s">
        <v>178</v>
      </c>
      <c r="C39" s="174">
        <v>0</v>
      </c>
      <c r="D39" s="174">
        <v>6.7724490682938255E-4</v>
      </c>
      <c r="E39" s="175">
        <v>3.8936378549577892E-3</v>
      </c>
      <c r="F39" s="174">
        <v>9.615536388456955E-3</v>
      </c>
      <c r="G39" s="174">
        <v>1.601574041114592E-2</v>
      </c>
      <c r="H39" s="174">
        <v>2.3501483778744277E-2</v>
      </c>
      <c r="I39" s="173">
        <v>3.4118066042090243E-2</v>
      </c>
      <c r="J39" s="173">
        <v>5.7313313197069553E-2</v>
      </c>
      <c r="K39" s="172">
        <v>7.283707204298083E-2</v>
      </c>
      <c r="M39" t="str">
        <f>IF(ISBLANK(VLOOKUP($B39,'GHG Summary Master'!$B$7:$N$201,12,FALSE)),"",VLOOKUP(B39,'GHG Summary Master'!$B$7:$N$201,12,FALSE))</f>
        <v>Africa</v>
      </c>
      <c r="N39" t="str">
        <f>IF(ISBLANK(VLOOKUP($B39,'GHG Summary Master'!$B$7:$N$201,13,FALSE)),"",VLOOKUP($B39,'GHG Summary Master'!$B$7:$N$201,13,FALSE))</f>
        <v/>
      </c>
    </row>
    <row r="40" spans="2:14">
      <c r="B40" s="176" t="s">
        <v>43</v>
      </c>
      <c r="C40" s="175">
        <v>0</v>
      </c>
      <c r="D40" s="174">
        <v>1.9628641460264013E-2</v>
      </c>
      <c r="E40" s="175">
        <v>0.10873266293647633</v>
      </c>
      <c r="F40" s="174">
        <v>0.25116294004813589</v>
      </c>
      <c r="G40" s="174">
        <v>0.4221536307759382</v>
      </c>
      <c r="H40" s="174">
        <v>0.62192540934854357</v>
      </c>
      <c r="I40" s="173">
        <v>0.9551369111375182</v>
      </c>
      <c r="J40" s="173">
        <v>1.7384501432164809</v>
      </c>
      <c r="K40" s="172">
        <v>2.3706914415313438</v>
      </c>
      <c r="M40" t="str">
        <f>IF(ISBLANK(VLOOKUP($B40,'GHG Summary Master'!$B$7:$N$201,12,FALSE)),"",VLOOKUP(B40,'GHG Summary Master'!$B$7:$N$201,12,FALSE))</f>
        <v/>
      </c>
      <c r="N40" t="str">
        <f>IF(ISBLANK(VLOOKUP($B40,'GHG Summary Master'!$B$7:$N$201,13,FALSE)),"",VLOOKUP($B40,'GHG Summary Master'!$B$7:$N$201,13,FALSE))</f>
        <v>OECD</v>
      </c>
    </row>
    <row r="41" spans="2:14">
      <c r="B41" s="176" t="s">
        <v>10</v>
      </c>
      <c r="C41" s="174">
        <v>0</v>
      </c>
      <c r="D41" s="174">
        <v>0.90677013729732803</v>
      </c>
      <c r="E41" s="175">
        <v>6.7402852902628014</v>
      </c>
      <c r="F41" s="174">
        <v>21.214310898251071</v>
      </c>
      <c r="G41" s="174">
        <v>45.773536795113841</v>
      </c>
      <c r="H41" s="174">
        <v>82.66588383500526</v>
      </c>
      <c r="I41" s="173">
        <v>151.15936556083614</v>
      </c>
      <c r="J41" s="173">
        <v>328.78071667309501</v>
      </c>
      <c r="K41" s="172">
        <v>534.12974587306519</v>
      </c>
      <c r="M41" t="str">
        <f>IF(ISBLANK(VLOOKUP($B41,'GHG Summary Master'!$B$7:$N$201,12,FALSE)),"",VLOOKUP(B41,'GHG Summary Master'!$B$7:$N$201,12,FALSE))</f>
        <v/>
      </c>
      <c r="N41" t="str">
        <f>IF(ISBLANK(VLOOKUP($B41,'GHG Summary Master'!$B$7:$N$201,13,FALSE)),"",VLOOKUP($B41,'GHG Summary Master'!$B$7:$N$201,13,FALSE))</f>
        <v>Non-OECD Asia</v>
      </c>
    </row>
    <row r="42" spans="2:14">
      <c r="B42" s="176" t="s">
        <v>44</v>
      </c>
      <c r="C42" s="175">
        <v>0</v>
      </c>
      <c r="D42" s="174">
        <v>4.9275105992068087E-2</v>
      </c>
      <c r="E42" s="175">
        <v>0.27295895652488117</v>
      </c>
      <c r="F42" s="174">
        <v>0.63051131262473381</v>
      </c>
      <c r="G42" s="174">
        <v>1.059760806346755</v>
      </c>
      <c r="H42" s="174">
        <v>1.50543695147456</v>
      </c>
      <c r="I42" s="173">
        <v>2.154608306298496</v>
      </c>
      <c r="J42" s="173">
        <v>3.6164405253918401</v>
      </c>
      <c r="K42" s="172">
        <v>4.6340757817194875</v>
      </c>
      <c r="M42" t="str">
        <f>IF(ISBLANK(VLOOKUP($B42,'GHG Summary Master'!$B$7:$N$201,12,FALSE)),"",VLOOKUP(B42,'GHG Summary Master'!$B$7:$N$201,12,FALSE))</f>
        <v/>
      </c>
      <c r="N42" t="str">
        <f>IF(ISBLANK(VLOOKUP($B42,'GHG Summary Master'!$B$7:$N$201,13,FALSE)),"",VLOOKUP($B42,'GHG Summary Master'!$B$7:$N$201,13,FALSE))</f>
        <v>Central and South America</v>
      </c>
    </row>
    <row r="43" spans="2:14">
      <c r="B43" s="176" t="s">
        <v>97</v>
      </c>
      <c r="C43" s="174">
        <v>0</v>
      </c>
      <c r="D43" s="174">
        <v>1.9671013891309867E-5</v>
      </c>
      <c r="E43" s="175">
        <v>1.1309321570416813E-4</v>
      </c>
      <c r="F43" s="174">
        <v>2.7928943866887418E-4</v>
      </c>
      <c r="G43" s="174">
        <v>4.6518748082166568E-4</v>
      </c>
      <c r="H43" s="174">
        <v>8.6114220363652015E-4</v>
      </c>
      <c r="I43" s="173">
        <v>1.7978110063214961E-3</v>
      </c>
      <c r="J43" s="173">
        <v>4.2207926386544168E-3</v>
      </c>
      <c r="K43" s="172">
        <v>6.6923972130397066E-3</v>
      </c>
      <c r="M43" t="str">
        <f>IF(ISBLANK(VLOOKUP($B43,'GHG Summary Master'!$B$7:$N$201,12,FALSE)),"",VLOOKUP(B43,'GHG Summary Master'!$B$7:$N$201,12,FALSE))</f>
        <v>Africa</v>
      </c>
      <c r="N43" t="str">
        <f>IF(ISBLANK(VLOOKUP($B43,'GHG Summary Master'!$B$7:$N$201,13,FALSE)),"",VLOOKUP($B43,'GHG Summary Master'!$B$7:$N$201,13,FALSE))</f>
        <v/>
      </c>
    </row>
    <row r="44" spans="2:14">
      <c r="B44" s="176" t="s">
        <v>334</v>
      </c>
      <c r="C44" s="175">
        <v>0</v>
      </c>
      <c r="D44" s="174">
        <v>2.1076086312117715E-4</v>
      </c>
      <c r="E44" s="175">
        <v>1.2117130254018014E-3</v>
      </c>
      <c r="F44" s="174">
        <v>2.9923868428807948E-3</v>
      </c>
      <c r="G44" s="174">
        <v>4.9841515802321323E-3</v>
      </c>
      <c r="H44" s="174">
        <v>7.9919878488625973E-3</v>
      </c>
      <c r="I44" s="173">
        <v>1.3682919182042959E-2</v>
      </c>
      <c r="J44" s="173">
        <v>2.7547052889000188E-2</v>
      </c>
      <c r="K44" s="172">
        <v>4.0055057728258112E-2</v>
      </c>
      <c r="M44" t="str">
        <f>IF(ISBLANK(VLOOKUP($B44,'GHG Summary Master'!$B$7:$N$201,12,FALSE)),"",VLOOKUP(B44,'GHG Summary Master'!$B$7:$N$201,12,FALSE))</f>
        <v>Africa</v>
      </c>
      <c r="N44" t="str">
        <f>IF(ISBLANK(VLOOKUP($B44,'GHG Summary Master'!$B$7:$N$201,13,FALSE)),"",VLOOKUP($B44,'GHG Summary Master'!$B$7:$N$201,13,FALSE))</f>
        <v/>
      </c>
    </row>
    <row r="45" spans="2:14">
      <c r="B45" s="176" t="s">
        <v>98</v>
      </c>
      <c r="C45" s="174">
        <v>0</v>
      </c>
      <c r="D45" s="174">
        <v>8.7810396165457089E-5</v>
      </c>
      <c r="E45" s="175">
        <v>4.9986149027564136E-4</v>
      </c>
      <c r="F45" s="174">
        <v>1.2523972473596967E-3</v>
      </c>
      <c r="G45" s="174">
        <v>2.0524707340850352E-3</v>
      </c>
      <c r="H45" s="174">
        <v>3.2558945540759492E-3</v>
      </c>
      <c r="I45" s="173">
        <v>5.4334169854972783E-3</v>
      </c>
      <c r="J45" s="173">
        <v>1.0683497056342195E-2</v>
      </c>
      <c r="K45" s="172">
        <v>1.5439095797939699E-2</v>
      </c>
      <c r="M45" t="str">
        <f>IF(ISBLANK(VLOOKUP($B45,'GHG Summary Master'!$B$7:$N$201,12,FALSE)),"",VLOOKUP(B45,'GHG Summary Master'!$B$7:$N$201,12,FALSE))</f>
        <v>Non-OECD Asia</v>
      </c>
      <c r="N45" t="str">
        <f>IF(ISBLANK(VLOOKUP($B45,'GHG Summary Master'!$B$7:$N$201,13,FALSE)),"",VLOOKUP($B45,'GHG Summary Master'!$B$7:$N$201,13,FALSE))</f>
        <v/>
      </c>
    </row>
    <row r="46" spans="2:14">
      <c r="B46" s="176" t="s">
        <v>99</v>
      </c>
      <c r="C46" s="175">
        <v>0</v>
      </c>
      <c r="D46" s="174">
        <v>1.3200967621770832E-2</v>
      </c>
      <c r="E46" s="175">
        <v>7.3126628032770619E-2</v>
      </c>
      <c r="F46" s="174">
        <v>0.16891611404061041</v>
      </c>
      <c r="G46" s="174">
        <v>0.28391350581076863</v>
      </c>
      <c r="H46" s="174">
        <v>0.40328978930294568</v>
      </c>
      <c r="I46" s="173">
        <v>0.57713163063180595</v>
      </c>
      <c r="J46" s="173">
        <v>0.96856381166010919</v>
      </c>
      <c r="K46" s="172">
        <v>1.240968685235857</v>
      </c>
      <c r="M46" t="str">
        <f>IF(ISBLANK(VLOOKUP($B46,'GHG Summary Master'!$B$7:$N$201,12,FALSE)),"",VLOOKUP(B46,'GHG Summary Master'!$B$7:$N$201,12,FALSE))</f>
        <v>Central and South America</v>
      </c>
      <c r="N46" t="str">
        <f>IF(ISBLANK(VLOOKUP($B46,'GHG Summary Master'!$B$7:$N$201,13,FALSE)),"",VLOOKUP($B46,'GHG Summary Master'!$B$7:$N$201,13,FALSE))</f>
        <v/>
      </c>
    </row>
    <row r="47" spans="2:14">
      <c r="B47" s="176" t="s">
        <v>344</v>
      </c>
      <c r="C47" s="174">
        <v>0</v>
      </c>
      <c r="D47" s="174">
        <v>5.2746418677126605E-3</v>
      </c>
      <c r="E47" s="175">
        <v>3.0325137982389085E-2</v>
      </c>
      <c r="F47" s="174">
        <v>7.4889468054496672E-2</v>
      </c>
      <c r="G47" s="174">
        <v>0.12473670021460949</v>
      </c>
      <c r="H47" s="174">
        <v>0.1939255914801927</v>
      </c>
      <c r="I47" s="173">
        <v>0.31492735063021715</v>
      </c>
      <c r="J47" s="173">
        <v>0.60225579459432677</v>
      </c>
      <c r="K47" s="172">
        <v>0.84638934045552827</v>
      </c>
      <c r="M47" t="str">
        <f>IF(ISBLANK('GHG Summary Master'!M45),"",'GHG Summary Master'!M45)</f>
        <v>Africa</v>
      </c>
    </row>
    <row r="48" spans="2:14">
      <c r="B48" s="176" t="s">
        <v>11</v>
      </c>
      <c r="C48" s="175">
        <v>0</v>
      </c>
      <c r="D48" s="174">
        <v>1.518103773628467E-2</v>
      </c>
      <c r="E48" s="175">
        <v>8.7143750087923966E-2</v>
      </c>
      <c r="F48" s="174">
        <v>0.20935473386468287</v>
      </c>
      <c r="G48" s="174">
        <v>0.33043040754310349</v>
      </c>
      <c r="H48" s="174">
        <v>0.46287790259215961</v>
      </c>
      <c r="I48" s="173">
        <v>0.62971286064114151</v>
      </c>
      <c r="J48" s="173">
        <v>0.98494527410548793</v>
      </c>
      <c r="K48" s="172">
        <v>1.1807665054397101</v>
      </c>
      <c r="M48" t="str">
        <f>IF(ISBLANK(VLOOKUP($B48,'GHG Summary Master'!$B$7:$N$201,12,FALSE)),"",VLOOKUP(B48,'GHG Summary Master'!$B$7:$N$201,12,FALSE))</f>
        <v/>
      </c>
      <c r="N48" t="str">
        <f>IF(ISBLANK(VLOOKUP($B48,'GHG Summary Master'!$B$7:$N$201,13,FALSE)),"",VLOOKUP($B48,'GHG Summary Master'!$B$7:$N$201,13,FALSE))</f>
        <v>Non-OECD Europe &amp; Eurasia</v>
      </c>
    </row>
    <row r="49" spans="2:14">
      <c r="B49" s="176" t="s">
        <v>100</v>
      </c>
      <c r="C49" s="174">
        <v>0</v>
      </c>
      <c r="D49" s="174">
        <v>3.5376722088635286E-2</v>
      </c>
      <c r="E49" s="175">
        <v>0.19596899797920295</v>
      </c>
      <c r="F49" s="174">
        <v>0.45267124304220469</v>
      </c>
      <c r="G49" s="174">
        <v>0.76084795297228103</v>
      </c>
      <c r="H49" s="174">
        <v>1.0720222431772657</v>
      </c>
      <c r="I49" s="173">
        <v>1.508577055619619</v>
      </c>
      <c r="J49" s="173">
        <v>2.4785879715840271</v>
      </c>
      <c r="K49" s="172">
        <v>3.1194569478740171</v>
      </c>
      <c r="M49" t="str">
        <f>IF(ISBLANK(VLOOKUP($B49,'GHG Summary Master'!$B$7:$N$201,12,FALSE)),"",VLOOKUP(B49,'GHG Summary Master'!$B$7:$N$201,12,FALSE))</f>
        <v>Central and South America</v>
      </c>
      <c r="N49" t="str">
        <f>IF(ISBLANK(VLOOKUP($B49,'GHG Summary Master'!$B$7:$N$201,13,FALSE)),"",VLOOKUP($B49,'GHG Summary Master'!$B$7:$N$201,13,FALSE))</f>
        <v/>
      </c>
    </row>
    <row r="50" spans="2:14">
      <c r="B50" s="176" t="s">
        <v>179</v>
      </c>
      <c r="C50" s="175">
        <v>0</v>
      </c>
      <c r="D50" s="174">
        <v>9.3103416349743905E-3</v>
      </c>
      <c r="E50" s="175">
        <v>3.1740864497163637E-2</v>
      </c>
      <c r="F50" s="174">
        <v>5.8874404867078303E-2</v>
      </c>
      <c r="G50" s="174">
        <v>7.9207394719124205E-2</v>
      </c>
      <c r="H50" s="174">
        <v>0.11091892072404275</v>
      </c>
      <c r="I50" s="173">
        <v>0.15078722439619144</v>
      </c>
      <c r="J50" s="173">
        <v>0.23561553040094979</v>
      </c>
      <c r="K50" s="172">
        <v>0.28220556751483178</v>
      </c>
      <c r="M50" t="str">
        <f>IF(ISBLANK(VLOOKUP($B50,'GHG Summary Master'!$B$7:$N$201,12,FALSE)),"",VLOOKUP(B50,'GHG Summary Master'!$B$7:$N$201,12,FALSE))</f>
        <v>Non-OECD Europe &amp; Eurasia</v>
      </c>
      <c r="N50" t="str">
        <f>IF(ISBLANK(VLOOKUP($B50,'GHG Summary Master'!$B$7:$N$201,13,FALSE)),"",VLOOKUP($B50,'GHG Summary Master'!$B$7:$N$201,13,FALSE))</f>
        <v/>
      </c>
    </row>
    <row r="51" spans="2:14">
      <c r="B51" s="176" t="s">
        <v>45</v>
      </c>
      <c r="C51" s="174">
        <v>0</v>
      </c>
      <c r="D51" s="174">
        <v>3.4483020095048778E-2</v>
      </c>
      <c r="E51" s="175">
        <v>0.18841468520007434</v>
      </c>
      <c r="F51" s="174">
        <v>0.44501844115854883</v>
      </c>
      <c r="G51" s="174">
        <v>0.69636346576475006</v>
      </c>
      <c r="H51" s="174">
        <v>0.97516001287731779</v>
      </c>
      <c r="I51" s="173">
        <v>1.3256680710926931</v>
      </c>
      <c r="J51" s="173">
        <v>2.0714486055225652</v>
      </c>
      <c r="K51" s="172">
        <v>2.4810517723705448</v>
      </c>
      <c r="M51" t="str">
        <f>IF(ISBLANK(VLOOKUP($B51,'GHG Summary Master'!$B$7:$N$201,12,FALSE)),"",VLOOKUP(B51,'GHG Summary Master'!$B$7:$N$201,12,FALSE))</f>
        <v/>
      </c>
      <c r="N51" t="str">
        <f>IF(ISBLANK(VLOOKUP($B51,'GHG Summary Master'!$B$7:$N$201,13,FALSE)),"",VLOOKUP($B51,'GHG Summary Master'!$B$7:$N$201,13,FALSE))</f>
        <v>OECD</v>
      </c>
    </row>
    <row r="52" spans="2:14">
      <c r="B52" s="176" t="s">
        <v>340</v>
      </c>
      <c r="C52" s="174">
        <v>0</v>
      </c>
      <c r="D52" s="174">
        <v>2.3043187701248701E-4</v>
      </c>
      <c r="E52" s="175">
        <v>1.3248062411059696E-3</v>
      </c>
      <c r="F52" s="174">
        <v>3.2716762815496693E-3</v>
      </c>
      <c r="G52" s="174">
        <v>5.4493390610537967E-3</v>
      </c>
      <c r="H52" s="174">
        <v>8.8531300524991169E-3</v>
      </c>
      <c r="I52" s="173">
        <v>1.5480730188364452E-2</v>
      </c>
      <c r="J52" s="173">
        <v>3.1767845527654603E-2</v>
      </c>
      <c r="K52" s="172">
        <v>4.6747454941297811E-2</v>
      </c>
      <c r="N52" s="147" t="s">
        <v>3</v>
      </c>
    </row>
    <row r="53" spans="2:14">
      <c r="B53" s="176" t="s">
        <v>12</v>
      </c>
      <c r="C53" s="175">
        <v>0</v>
      </c>
      <c r="D53" s="174">
        <v>0.18821715933981334</v>
      </c>
      <c r="E53" s="175">
        <v>0.52309323662927987</v>
      </c>
      <c r="F53" s="174">
        <v>0.72034218212427759</v>
      </c>
      <c r="G53" s="174">
        <v>0.73591029794224083</v>
      </c>
      <c r="H53" s="174">
        <v>0.92113823167336739</v>
      </c>
      <c r="I53" s="173">
        <v>1.131935246670194</v>
      </c>
      <c r="J53" s="173">
        <v>1.4390270720402272</v>
      </c>
      <c r="K53" s="172">
        <v>1.5175865082680819</v>
      </c>
      <c r="M53" t="str">
        <f>IF(ISBLANK(VLOOKUP($B53,'GHG Summary Master'!$B$7:$N$201,12,FALSE)),"",VLOOKUP(B53,'GHG Summary Master'!$B$7:$N$201,12,FALSE))</f>
        <v/>
      </c>
      <c r="N53" t="str">
        <f>IF(ISBLANK(VLOOKUP($B53,'GHG Summary Master'!$B$7:$N$201,13,FALSE)),"",VLOOKUP($B53,'GHG Summary Master'!$B$7:$N$201,13,FALSE))</f>
        <v>OECD</v>
      </c>
    </row>
    <row r="54" spans="2:14">
      <c r="B54" s="176" t="s">
        <v>101</v>
      </c>
      <c r="C54" s="174">
        <v>0</v>
      </c>
      <c r="D54" s="174">
        <v>6.2666229968030016E-4</v>
      </c>
      <c r="E54" s="175">
        <v>3.6028267288613566E-3</v>
      </c>
      <c r="F54" s="174">
        <v>8.8973635461655608E-3</v>
      </c>
      <c r="G54" s="174">
        <v>1.4819544031890208E-2</v>
      </c>
      <c r="H54" s="174">
        <v>2.4150190410263724E-2</v>
      </c>
      <c r="I54" s="173">
        <v>4.2434447590514172E-2</v>
      </c>
      <c r="J54" s="173">
        <v>8.745248612834941E-2</v>
      </c>
      <c r="K54" s="172">
        <v>0.12902725480196892</v>
      </c>
      <c r="M54" t="str">
        <f>IF(ISBLANK(VLOOKUP($B54,'GHG Summary Master'!$B$7:$N$201,12,FALSE)),"",VLOOKUP(B54,'GHG Summary Master'!$B$7:$N$201,12,FALSE))</f>
        <v>Africa</v>
      </c>
      <c r="N54" t="str">
        <f>IF(ISBLANK(VLOOKUP($B54,'GHG Summary Master'!$B$7:$N$201,13,FALSE)),"",VLOOKUP($B54,'GHG Summary Master'!$B$7:$N$201,13,FALSE))</f>
        <v/>
      </c>
    </row>
    <row r="55" spans="2:14">
      <c r="B55" s="176" t="s">
        <v>102</v>
      </c>
      <c r="C55" s="175">
        <v>0</v>
      </c>
      <c r="D55" s="174">
        <v>6.0389347022852579E-5</v>
      </c>
      <c r="E55" s="175">
        <v>3.345261834896958E-4</v>
      </c>
      <c r="F55" s="174">
        <v>7.7272622135117356E-4</v>
      </c>
      <c r="G55" s="174">
        <v>1.2987950367066522E-3</v>
      </c>
      <c r="H55" s="174">
        <v>2.0026129029723661E-3</v>
      </c>
      <c r="I55" s="173">
        <v>3.327073178398299E-3</v>
      </c>
      <c r="J55" s="173">
        <v>6.5432599374625946E-3</v>
      </c>
      <c r="K55" s="172">
        <v>9.3984441470033632E-3</v>
      </c>
      <c r="M55" t="str">
        <f>IF(ISBLANK(VLOOKUP($B55,'GHG Summary Master'!$B$7:$N$201,12,FALSE)),"",VLOOKUP(B55,'GHG Summary Master'!$B$7:$N$201,12,FALSE))</f>
        <v>Central and South America</v>
      </c>
      <c r="N55" t="str">
        <f>IF(ISBLANK(VLOOKUP($B55,'GHG Summary Master'!$B$7:$N$201,13,FALSE)),"",VLOOKUP($B55,'GHG Summary Master'!$B$7:$N$201,13,FALSE))</f>
        <v/>
      </c>
    </row>
    <row r="56" spans="2:14">
      <c r="B56" s="176" t="s">
        <v>103</v>
      </c>
      <c r="C56" s="174">
        <v>0</v>
      </c>
      <c r="D56" s="174">
        <v>1.0171944177539839E-2</v>
      </c>
      <c r="E56" s="175">
        <v>5.6347382976254939E-2</v>
      </c>
      <c r="F56" s="174">
        <v>0.13015752571610012</v>
      </c>
      <c r="G56" s="174">
        <v>0.21876823086771333</v>
      </c>
      <c r="H56" s="174">
        <v>0.32322101559872701</v>
      </c>
      <c r="I56" s="173">
        <v>0.49900867150545331</v>
      </c>
      <c r="J56" s="173">
        <v>0.91331701343762228</v>
      </c>
      <c r="K56" s="172">
        <v>1.2504156732247478</v>
      </c>
      <c r="M56" t="str">
        <f>IF(ISBLANK(VLOOKUP($B56,'GHG Summary Master'!$B$7:$N$201,12,FALSE)),"",VLOOKUP(B56,'GHG Summary Master'!$B$7:$N$201,12,FALSE))</f>
        <v>Central and South America</v>
      </c>
      <c r="N56" t="str">
        <f>IF(ISBLANK(VLOOKUP($B56,'GHG Summary Master'!$B$7:$N$201,13,FALSE)),"",VLOOKUP($B56,'GHG Summary Master'!$B$7:$N$201,13,FALSE))</f>
        <v/>
      </c>
    </row>
    <row r="57" spans="2:14">
      <c r="B57" s="176" t="s">
        <v>46</v>
      </c>
      <c r="C57" s="175">
        <v>0</v>
      </c>
      <c r="D57" s="174">
        <v>1.1705183659806289E-2</v>
      </c>
      <c r="E57" s="175">
        <v>6.4840747744451852E-2</v>
      </c>
      <c r="F57" s="174">
        <v>0.1497764553778142</v>
      </c>
      <c r="G57" s="174">
        <v>0.25174364669555416</v>
      </c>
      <c r="H57" s="174">
        <v>0.36343298286258235</v>
      </c>
      <c r="I57" s="173">
        <v>0.53717048161696779</v>
      </c>
      <c r="J57" s="173">
        <v>0.93702986913444919</v>
      </c>
      <c r="K57" s="172">
        <v>1.2381428457656036</v>
      </c>
      <c r="M57" t="str">
        <f>IF(ISBLANK(VLOOKUP($B57,'GHG Summary Master'!$B$7:$N$201,12,FALSE)),"",VLOOKUP(B57,'GHG Summary Master'!$B$7:$N$201,12,FALSE))</f>
        <v/>
      </c>
      <c r="N57" t="str">
        <f>IF(ISBLANK(VLOOKUP($B57,'GHG Summary Master'!$B$7:$N$201,13,FALSE)),"",VLOOKUP($B57,'GHG Summary Master'!$B$7:$N$201,13,FALSE))</f>
        <v>Central and South America</v>
      </c>
    </row>
    <row r="58" spans="2:14">
      <c r="B58" s="176" t="s">
        <v>47</v>
      </c>
      <c r="C58" s="174">
        <v>0</v>
      </c>
      <c r="D58" s="174">
        <v>5.3659908407468954E-2</v>
      </c>
      <c r="E58" s="175">
        <v>0.30850324389597039</v>
      </c>
      <c r="F58" s="174">
        <v>0.76186442554269695</v>
      </c>
      <c r="G58" s="174">
        <v>1.268969548347445</v>
      </c>
      <c r="H58" s="174">
        <v>1.8879673041109322</v>
      </c>
      <c r="I58" s="173">
        <v>2.8202376220419962</v>
      </c>
      <c r="J58" s="173">
        <v>4.9116634330653195</v>
      </c>
      <c r="K58" s="172">
        <v>6.4346107260162171</v>
      </c>
      <c r="M58" t="str">
        <f>IF(ISBLANK(VLOOKUP($B58,'GHG Summary Master'!$B$7:$N$201,12,FALSE)),"",VLOOKUP(B58,'GHG Summary Master'!$B$7:$N$201,12,FALSE))</f>
        <v/>
      </c>
      <c r="N58" t="str">
        <f>IF(ISBLANK(VLOOKUP($B58,'GHG Summary Master'!$B$7:$N$201,13,FALSE)),"",VLOOKUP($B58,'GHG Summary Master'!$B$7:$N$201,13,FALSE))</f>
        <v>Africa</v>
      </c>
    </row>
    <row r="59" spans="2:14">
      <c r="B59" s="176" t="s">
        <v>104</v>
      </c>
      <c r="C59" s="175">
        <v>0</v>
      </c>
      <c r="D59" s="174">
        <v>1.6252476573124629E-2</v>
      </c>
      <c r="E59" s="175">
        <v>9.003043133097044E-2</v>
      </c>
      <c r="F59" s="174">
        <v>0.20796242100774145</v>
      </c>
      <c r="G59" s="174">
        <v>0.34954237705828262</v>
      </c>
      <c r="H59" s="174">
        <v>0.49574266637158138</v>
      </c>
      <c r="I59" s="173">
        <v>0.70718319911953698</v>
      </c>
      <c r="J59" s="173">
        <v>1.18213137244644</v>
      </c>
      <c r="K59" s="172">
        <v>1.509641343351587</v>
      </c>
      <c r="M59" t="str">
        <f>IF(ISBLANK(VLOOKUP($B59,'GHG Summary Master'!$B$7:$N$201,12,FALSE)),"",VLOOKUP(B59,'GHG Summary Master'!$B$7:$N$201,12,FALSE))</f>
        <v>Central and South America</v>
      </c>
      <c r="N59" t="str">
        <f>IF(ISBLANK(VLOOKUP($B59,'GHG Summary Master'!$B$7:$N$201,13,FALSE)),"",VLOOKUP($B59,'GHG Summary Master'!$B$7:$N$201,13,FALSE))</f>
        <v/>
      </c>
    </row>
    <row r="60" spans="2:14">
      <c r="B60" s="176" t="s">
        <v>105</v>
      </c>
      <c r="C60" s="174">
        <v>0</v>
      </c>
      <c r="D60" s="174">
        <v>5.030159266492094E-4</v>
      </c>
      <c r="E60" s="175">
        <v>2.8919550872922991E-3</v>
      </c>
      <c r="F60" s="174">
        <v>7.1418299316754943E-3</v>
      </c>
      <c r="G60" s="174">
        <v>1.1895508438154019E-2</v>
      </c>
      <c r="H60" s="174">
        <v>1.7870494853931034E-2</v>
      </c>
      <c r="I60" s="173">
        <v>2.7216511205509192E-2</v>
      </c>
      <c r="J60" s="173">
        <v>4.8511173848568324E-2</v>
      </c>
      <c r="K60" s="172">
        <v>6.4738980626857109E-2</v>
      </c>
      <c r="M60" t="str">
        <f>IF(ISBLANK(VLOOKUP($B60,'GHG Summary Master'!$B$7:$N$201,12,FALSE)),"",VLOOKUP(B60,'GHG Summary Master'!$B$7:$N$201,12,FALSE))</f>
        <v>Africa</v>
      </c>
      <c r="N60" t="str">
        <f>IF(ISBLANK(VLOOKUP($B60,'GHG Summary Master'!$B$7:$N$201,13,FALSE)),"",VLOOKUP($B60,'GHG Summary Master'!$B$7:$N$201,13,FALSE))</f>
        <v/>
      </c>
    </row>
    <row r="61" spans="2:14">
      <c r="B61" s="176" t="s">
        <v>172</v>
      </c>
      <c r="C61" s="175">
        <v>0</v>
      </c>
      <c r="D61" s="174">
        <v>1.0116521429816503E-4</v>
      </c>
      <c r="E61" s="175">
        <v>5.8162225219286453E-4</v>
      </c>
      <c r="F61" s="174">
        <v>1.4363456845827812E-3</v>
      </c>
      <c r="G61" s="174">
        <v>2.3923927585114235E-3</v>
      </c>
      <c r="H61" s="174">
        <v>4.7701986712829882E-3</v>
      </c>
      <c r="I61" s="173">
        <v>1.0789107320041095E-2</v>
      </c>
      <c r="J61" s="173">
        <v>2.6595963995113409E-2</v>
      </c>
      <c r="K61" s="172">
        <v>4.3172076334059006E-2</v>
      </c>
      <c r="M61" t="str">
        <f>IF(ISBLANK(VLOOKUP($B61,'GHG Summary Master'!$B$7:$N$201,12,FALSE)),"",VLOOKUP(B61,'GHG Summary Master'!$B$7:$N$201,12,FALSE))</f>
        <v>Africa</v>
      </c>
      <c r="N61" t="str">
        <f>IF(ISBLANK(VLOOKUP($B61,'GHG Summary Master'!$B$7:$N$201,13,FALSE)),"",VLOOKUP($B61,'GHG Summary Master'!$B$7:$N$201,13,FALSE))</f>
        <v/>
      </c>
    </row>
    <row r="62" spans="2:14">
      <c r="B62" s="176" t="s">
        <v>48</v>
      </c>
      <c r="C62" s="174">
        <v>0</v>
      </c>
      <c r="D62" s="174">
        <v>1.0281881749729421E-3</v>
      </c>
      <c r="E62" s="175">
        <v>4.547879417988232E-3</v>
      </c>
      <c r="F62" s="174">
        <v>1.1370868141914906E-2</v>
      </c>
      <c r="G62" s="174">
        <v>1.737461109790454E-2</v>
      </c>
      <c r="H62" s="174">
        <v>2.5259731122747969E-2</v>
      </c>
      <c r="I62" s="173">
        <v>3.6355650377068879E-2</v>
      </c>
      <c r="J62" s="173">
        <v>6.083449819843563E-2</v>
      </c>
      <c r="K62" s="172">
        <v>7.8289536764901205E-2</v>
      </c>
      <c r="M62" t="str">
        <f>IF(ISBLANK(VLOOKUP($B62,'GHG Summary Master'!$B$7:$N$201,12,FALSE)),"",VLOOKUP(B62,'GHG Summary Master'!$B$7:$N$201,12,FALSE))</f>
        <v/>
      </c>
      <c r="N62" t="str">
        <f>IF(ISBLANK(VLOOKUP($B62,'GHG Summary Master'!$B$7:$N$201,13,FALSE)),"",VLOOKUP($B62,'GHG Summary Master'!$B$7:$N$201,13,FALSE))</f>
        <v>Non-OECD Europe &amp; Eurasia</v>
      </c>
    </row>
    <row r="63" spans="2:14">
      <c r="B63" s="176" t="s">
        <v>49</v>
      </c>
      <c r="C63" s="175">
        <v>0</v>
      </c>
      <c r="D63" s="174">
        <v>1.1649759260173335E-3</v>
      </c>
      <c r="E63" s="175">
        <v>6.6977164684655808E-3</v>
      </c>
      <c r="F63" s="174">
        <v>1.6540350906054255E-2</v>
      </c>
      <c r="G63" s="174">
        <v>2.754978565092172E-2</v>
      </c>
      <c r="H63" s="174">
        <v>4.2868254896371763E-2</v>
      </c>
      <c r="I63" s="173">
        <v>6.9723935937866868E-2</v>
      </c>
      <c r="J63" s="173">
        <v>0.13354848679984144</v>
      </c>
      <c r="K63" s="172">
        <v>0.18788937365632119</v>
      </c>
      <c r="M63" t="str">
        <f>IF(ISBLANK(VLOOKUP($B63,'GHG Summary Master'!$B$7:$N$201,12,FALSE)),"",VLOOKUP(B63,'GHG Summary Master'!$B$7:$N$201,12,FALSE))</f>
        <v/>
      </c>
      <c r="N63" t="str">
        <f>IF(ISBLANK(VLOOKUP($B63,'GHG Summary Master'!$B$7:$N$201,13,FALSE)),"",VLOOKUP($B63,'GHG Summary Master'!$B$7:$N$201,13,FALSE))</f>
        <v>Africa</v>
      </c>
    </row>
    <row r="64" spans="2:14">
      <c r="B64" s="176" t="s">
        <v>106</v>
      </c>
      <c r="C64" s="174">
        <v>0</v>
      </c>
      <c r="D64" s="174">
        <v>1.5309551679281871E-3</v>
      </c>
      <c r="E64" s="175">
        <v>8.714976417414446E-3</v>
      </c>
      <c r="F64" s="174">
        <v>2.183527374744516E-2</v>
      </c>
      <c r="G64" s="174">
        <v>3.5784381059482583E-2</v>
      </c>
      <c r="H64" s="174">
        <v>5.5166862365001963E-2</v>
      </c>
      <c r="I64" s="173">
        <v>8.748124218611171E-2</v>
      </c>
      <c r="J64" s="173">
        <v>0.16321306638226946</v>
      </c>
      <c r="K64" s="172">
        <v>0.22742164358114125</v>
      </c>
      <c r="M64" t="str">
        <f>IF(ISBLANK(VLOOKUP($B64,'GHG Summary Master'!$B$7:$N$201,12,FALSE)),"",VLOOKUP(B64,'GHG Summary Master'!$B$7:$N$201,12,FALSE))</f>
        <v>Non-OECD Asia</v>
      </c>
      <c r="N64" t="str">
        <f>IF(ISBLANK(VLOOKUP($B64,'GHG Summary Master'!$B$7:$N$201,13,FALSE)),"",VLOOKUP($B64,'GHG Summary Master'!$B$7:$N$201,13,FALSE))</f>
        <v/>
      </c>
    </row>
    <row r="65" spans="2:14">
      <c r="B65" s="176" t="s">
        <v>50</v>
      </c>
      <c r="C65" s="175">
        <v>0</v>
      </c>
      <c r="D65" s="174">
        <v>8.2054368222721441E-2</v>
      </c>
      <c r="E65" s="175">
        <v>0.22804554698278695</v>
      </c>
      <c r="F65" s="174">
        <v>0.31403737504968959</v>
      </c>
      <c r="G65" s="174">
        <v>0.32082438592766604</v>
      </c>
      <c r="H65" s="174">
        <v>0.40157558381429104</v>
      </c>
      <c r="I65" s="173">
        <v>0.49347377178753482</v>
      </c>
      <c r="J65" s="173">
        <v>0.62735224389648148</v>
      </c>
      <c r="K65" s="172">
        <v>0.66160068824778373</v>
      </c>
      <c r="M65" t="str">
        <f>IF(ISBLANK(VLOOKUP($B65,'GHG Summary Master'!$B$7:$N$201,12,FALSE)),"",VLOOKUP(B65,'GHG Summary Master'!$B$7:$N$201,12,FALSE))</f>
        <v/>
      </c>
      <c r="N65" t="str">
        <f>IF(ISBLANK(VLOOKUP($B65,'GHG Summary Master'!$B$7:$N$201,13,FALSE)),"",VLOOKUP($B65,'GHG Summary Master'!$B$7:$N$201,13,FALSE))</f>
        <v>OECD</v>
      </c>
    </row>
    <row r="66" spans="2:14">
      <c r="B66" s="176" t="s">
        <v>13</v>
      </c>
      <c r="C66" s="174">
        <v>0</v>
      </c>
      <c r="D66" s="174">
        <v>1.7427946729265131</v>
      </c>
      <c r="E66" s="175">
        <v>4.8435759493930375</v>
      </c>
      <c r="F66" s="174">
        <v>6.6700003447820402</v>
      </c>
      <c r="G66" s="174">
        <v>6.8141531383435696</v>
      </c>
      <c r="H66" s="174">
        <v>8.5292691103202429</v>
      </c>
      <c r="I66" s="173">
        <v>10.481141703094888</v>
      </c>
      <c r="J66" s="173">
        <v>13.324655010975116</v>
      </c>
      <c r="K66" s="172">
        <v>14.052075228378506</v>
      </c>
      <c r="M66" t="str">
        <f>IF(ISBLANK(VLOOKUP($B66,'GHG Summary Master'!$B$7:$N$201,12,FALSE)),"",VLOOKUP(B66,'GHG Summary Master'!$B$7:$N$201,12,FALSE))</f>
        <v/>
      </c>
      <c r="N66" t="str">
        <f>IF(ISBLANK(VLOOKUP($B66,'GHG Summary Master'!$B$7:$N$201,13,FALSE)),"",VLOOKUP($B66,'GHG Summary Master'!$B$7:$N$201,13,FALSE))</f>
        <v>OECD</v>
      </c>
    </row>
    <row r="67" spans="2:14">
      <c r="B67" s="176" t="s">
        <v>107</v>
      </c>
      <c r="C67" s="175">
        <v>0</v>
      </c>
      <c r="D67" s="174">
        <v>3.5126810520196201E-4</v>
      </c>
      <c r="E67" s="175">
        <v>2.0195217090030028E-3</v>
      </c>
      <c r="F67" s="174">
        <v>4.9873114048013248E-3</v>
      </c>
      <c r="G67" s="174">
        <v>8.3069193003868867E-3</v>
      </c>
      <c r="H67" s="174">
        <v>1.4668337955731412E-2</v>
      </c>
      <c r="I67" s="173">
        <v>2.88986142849358E-2</v>
      </c>
      <c r="J67" s="173">
        <v>6.5217157005594342E-2</v>
      </c>
      <c r="K67" s="172">
        <v>0.10132563884754911</v>
      </c>
      <c r="M67" t="str">
        <f>IF(ISBLANK(VLOOKUP($B67,'GHG Summary Master'!$B$7:$N$201,12,FALSE)),"",VLOOKUP(B67,'GHG Summary Master'!$B$7:$N$201,12,FALSE))</f>
        <v>Africa</v>
      </c>
      <c r="N67" t="str">
        <f>IF(ISBLANK(VLOOKUP($B67,'GHG Summary Master'!$B$7:$N$201,13,FALSE)),"",VLOOKUP($B67,'GHG Summary Master'!$B$7:$N$201,13,FALSE))</f>
        <v/>
      </c>
    </row>
    <row r="68" spans="2:14">
      <c r="B68" s="176" t="s">
        <v>108</v>
      </c>
      <c r="C68" s="174">
        <v>0</v>
      </c>
      <c r="D68" s="174">
        <v>1.882797043882516E-4</v>
      </c>
      <c r="E68" s="175">
        <v>1.0824636360256099E-3</v>
      </c>
      <c r="F68" s="174">
        <v>2.6731989129735105E-3</v>
      </c>
      <c r="G68" s="174">
        <v>4.4525087450073726E-3</v>
      </c>
      <c r="H68" s="174">
        <v>6.8502250204384735E-3</v>
      </c>
      <c r="I68" s="173">
        <v>1.09160216574966E-2</v>
      </c>
      <c r="J68" s="173">
        <v>2.0466814292676366E-2</v>
      </c>
      <c r="K68" s="172">
        <v>2.8366280605510524E-2</v>
      </c>
      <c r="M68" t="str">
        <f>IF(ISBLANK(VLOOKUP($B68,'GHG Summary Master'!$B$7:$N$201,12,FALSE)),"",VLOOKUP(B68,'GHG Summary Master'!$B$7:$N$201,12,FALSE))</f>
        <v>Africa</v>
      </c>
      <c r="N68" t="str">
        <f>IF(ISBLANK(VLOOKUP($B68,'GHG Summary Master'!$B$7:$N$201,13,FALSE)),"",VLOOKUP($B68,'GHG Summary Master'!$B$7:$N$201,13,FALSE))</f>
        <v/>
      </c>
    </row>
    <row r="69" spans="2:14">
      <c r="B69" s="176" t="s">
        <v>14</v>
      </c>
      <c r="C69" s="175">
        <v>0</v>
      </c>
      <c r="D69" s="174">
        <v>1.6361497315806408E-2</v>
      </c>
      <c r="E69" s="175">
        <v>8.7161266277928098E-2</v>
      </c>
      <c r="F69" s="174">
        <v>0.23385765669872677</v>
      </c>
      <c r="G69" s="174">
        <v>0.37089045407439397</v>
      </c>
      <c r="H69" s="174">
        <v>0.54687867433272475</v>
      </c>
      <c r="I69" s="173">
        <v>0.81100746148269798</v>
      </c>
      <c r="J69" s="173">
        <v>1.4113531120242488</v>
      </c>
      <c r="K69" s="172">
        <v>1.8797424794811073</v>
      </c>
      <c r="M69" t="str">
        <f>IF(ISBLANK(VLOOKUP($B69,'GHG Summary Master'!$B$7:$N$201,12,FALSE)),"",VLOOKUP(B69,'GHG Summary Master'!$B$7:$N$201,12,FALSE))</f>
        <v/>
      </c>
      <c r="N69" t="str">
        <f>IF(ISBLANK(VLOOKUP($B69,'GHG Summary Master'!$B$7:$N$201,13,FALSE)),"",VLOOKUP($B69,'GHG Summary Master'!$B$7:$N$201,13,FALSE))</f>
        <v>Non-OECD Europe &amp; Eurasia</v>
      </c>
    </row>
    <row r="70" spans="2:14">
      <c r="B70" s="176" t="s">
        <v>51</v>
      </c>
      <c r="C70" s="174">
        <v>0</v>
      </c>
      <c r="D70" s="174">
        <v>2.3911306199320519</v>
      </c>
      <c r="E70" s="175">
        <v>6.6454315832353377</v>
      </c>
      <c r="F70" s="174">
        <v>9.1513029659336009</v>
      </c>
      <c r="G70" s="174">
        <v>9.3490819493034039</v>
      </c>
      <c r="H70" s="174">
        <v>11.702237132203638</v>
      </c>
      <c r="I70" s="173">
        <v>14.380224617070374</v>
      </c>
      <c r="J70" s="173">
        <v>18.281551517065658</v>
      </c>
      <c r="K70" s="172">
        <v>19.279578870724102</v>
      </c>
      <c r="M70" t="str">
        <f>IF(ISBLANK(VLOOKUP($B70,'GHG Summary Master'!$B$7:$N$201,12,FALSE)),"",VLOOKUP(B70,'GHG Summary Master'!$B$7:$N$201,12,FALSE))</f>
        <v/>
      </c>
      <c r="N70" t="str">
        <f>IF(ISBLANK(VLOOKUP($B70,'GHG Summary Master'!$B$7:$N$201,13,FALSE)),"",VLOOKUP($B70,'GHG Summary Master'!$B$7:$N$201,13,FALSE))</f>
        <v>OECD</v>
      </c>
    </row>
    <row r="71" spans="2:14">
      <c r="B71" s="176" t="s">
        <v>109</v>
      </c>
      <c r="C71" s="175">
        <v>0</v>
      </c>
      <c r="D71" s="174">
        <v>3.4455045569482348E-3</v>
      </c>
      <c r="E71" s="175">
        <v>1.9809003858249713E-2</v>
      </c>
      <c r="F71" s="174">
        <v>4.8919340861542267E-2</v>
      </c>
      <c r="G71" s="174">
        <v>8.1480578167574549E-2</v>
      </c>
      <c r="H71" s="174">
        <v>0.12469671340207848</v>
      </c>
      <c r="I71" s="173">
        <v>0.19677102980931885</v>
      </c>
      <c r="J71" s="173">
        <v>0.36506437106363809</v>
      </c>
      <c r="K71" s="172">
        <v>0.50213216618711298</v>
      </c>
      <c r="M71" t="str">
        <f>IF(ISBLANK(VLOOKUP($B71,'GHG Summary Master'!$B$7:$N$201,12,FALSE)),"",VLOOKUP(B71,'GHG Summary Master'!$B$7:$N$201,12,FALSE))</f>
        <v>Africa</v>
      </c>
      <c r="N71" t="str">
        <f>IF(ISBLANK(VLOOKUP($B71,'GHG Summary Master'!$B$7:$N$201,13,FALSE)),"",VLOOKUP($B71,'GHG Summary Master'!$B$7:$N$201,13,FALSE))</f>
        <v/>
      </c>
    </row>
    <row r="72" spans="2:14">
      <c r="B72" s="176" t="s">
        <v>52</v>
      </c>
      <c r="C72" s="174">
        <v>0</v>
      </c>
      <c r="D72" s="174">
        <v>0.12086136722905136</v>
      </c>
      <c r="E72" s="175">
        <v>0.33589798076349581</v>
      </c>
      <c r="F72" s="174">
        <v>0.46255899998530314</v>
      </c>
      <c r="G72" s="174">
        <v>0.47255587683510292</v>
      </c>
      <c r="H72" s="174">
        <v>0.59149774907608188</v>
      </c>
      <c r="I72" s="173">
        <v>0.72685849689356385</v>
      </c>
      <c r="J72" s="173">
        <v>0.9240537898693636</v>
      </c>
      <c r="K72" s="172">
        <v>0.97449977951529054</v>
      </c>
      <c r="M72" t="str">
        <f>IF(ISBLANK(VLOOKUP($B72,'GHG Summary Master'!$B$7:$N$201,12,FALSE)),"",VLOOKUP(B72,'GHG Summary Master'!$B$7:$N$201,12,FALSE))</f>
        <v/>
      </c>
      <c r="N72" t="str">
        <f>IF(ISBLANK(VLOOKUP($B72,'GHG Summary Master'!$B$7:$N$201,13,FALSE)),"",VLOOKUP($B72,'GHG Summary Master'!$B$7:$N$201,13,FALSE))</f>
        <v>OECD</v>
      </c>
    </row>
    <row r="73" spans="2:14">
      <c r="B73" s="176" t="s">
        <v>110</v>
      </c>
      <c r="C73" s="175">
        <v>0</v>
      </c>
      <c r="D73" s="174">
        <v>1.4397312023689746E-4</v>
      </c>
      <c r="E73" s="175">
        <v>7.975376587484312E-4</v>
      </c>
      <c r="F73" s="174">
        <v>1.8422422275024093E-3</v>
      </c>
      <c r="G73" s="174">
        <v>3.096433116127104E-3</v>
      </c>
      <c r="H73" s="174">
        <v>4.8926276097813783E-3</v>
      </c>
      <c r="I73" s="173">
        <v>8.446972864339217E-3</v>
      </c>
      <c r="J73" s="173">
        <v>1.7183300042206841E-2</v>
      </c>
      <c r="K73" s="172">
        <v>2.5196532752243515E-2</v>
      </c>
      <c r="M73" t="str">
        <f>IF(ISBLANK(VLOOKUP($B73,'GHG Summary Master'!$B$7:$N$201,12,FALSE)),"",VLOOKUP(B73,'GHG Summary Master'!$B$7:$N$201,12,FALSE))</f>
        <v>Central and South America</v>
      </c>
      <c r="N73" t="str">
        <f>IF(ISBLANK(VLOOKUP($B73,'GHG Summary Master'!$B$7:$N$201,13,FALSE)),"",VLOOKUP($B73,'GHG Summary Master'!$B$7:$N$201,13,FALSE))</f>
        <v/>
      </c>
    </row>
    <row r="74" spans="2:14">
      <c r="B74" s="176" t="s">
        <v>111</v>
      </c>
      <c r="C74" s="174">
        <v>0</v>
      </c>
      <c r="D74" s="174">
        <v>1.6562605676231305E-2</v>
      </c>
      <c r="E74" s="175">
        <v>9.1748388394028241E-2</v>
      </c>
      <c r="F74" s="174">
        <v>0.21193075154597296</v>
      </c>
      <c r="G74" s="174">
        <v>0.35621233061318375</v>
      </c>
      <c r="H74" s="174">
        <v>0.49678669629876171</v>
      </c>
      <c r="I74" s="173">
        <v>0.68402405810858957</v>
      </c>
      <c r="J74" s="173">
        <v>1.0919693748438055</v>
      </c>
      <c r="K74" s="172">
        <v>1.3398715325549699</v>
      </c>
      <c r="M74" t="str">
        <f>IF(ISBLANK(VLOOKUP($B74,'GHG Summary Master'!$B$7:$N$201,12,FALSE)),"",VLOOKUP(B74,'GHG Summary Master'!$B$7:$N$201,12,FALSE))</f>
        <v>Central and South America</v>
      </c>
      <c r="N74" t="str">
        <f>IF(ISBLANK(VLOOKUP($B74,'GHG Summary Master'!$B$7:$N$201,13,FALSE)),"",VLOOKUP($B74,'GHG Summary Master'!$B$7:$N$201,13,FALSE))</f>
        <v/>
      </c>
    </row>
    <row r="75" spans="2:14">
      <c r="B75" s="176" t="s">
        <v>112</v>
      </c>
      <c r="C75" s="175">
        <v>0</v>
      </c>
      <c r="D75" s="174">
        <v>7.6435939691946934E-4</v>
      </c>
      <c r="E75" s="175">
        <v>4.3944792387905348E-3</v>
      </c>
      <c r="F75" s="174">
        <v>1.0852389616847686E-2</v>
      </c>
      <c r="G75" s="174">
        <v>1.8075856397641869E-2</v>
      </c>
      <c r="H75" s="174">
        <v>2.8155648524278744E-2</v>
      </c>
      <c r="I75" s="173">
        <v>4.5878501162468333E-2</v>
      </c>
      <c r="J75" s="173">
        <v>8.8039931313039291E-2</v>
      </c>
      <c r="K75" s="172">
        <v>0.12402322134256846</v>
      </c>
      <c r="M75" t="str">
        <f>IF(ISBLANK(VLOOKUP($B75,'GHG Summary Master'!$B$7:$N$201,12,FALSE)),"",VLOOKUP(B75,'GHG Summary Master'!$B$7:$N$201,12,FALSE))</f>
        <v>Africa</v>
      </c>
      <c r="N75" t="str">
        <f>IF(ISBLANK(VLOOKUP($B75,'GHG Summary Master'!$B$7:$N$201,13,FALSE)),"",VLOOKUP($B75,'GHG Summary Master'!$B$7:$N$201,13,FALSE))</f>
        <v/>
      </c>
    </row>
    <row r="76" spans="2:14">
      <c r="B76" s="176" t="s">
        <v>169</v>
      </c>
      <c r="C76" s="174">
        <v>0</v>
      </c>
      <c r="D76" s="174">
        <v>6.1823186515545304E-4</v>
      </c>
      <c r="E76" s="175">
        <v>3.5543582078452849E-3</v>
      </c>
      <c r="F76" s="174">
        <v>8.7776680724503311E-3</v>
      </c>
      <c r="G76" s="174">
        <v>1.462017796868092E-2</v>
      </c>
      <c r="H76" s="174">
        <v>2.2940594479275343E-2</v>
      </c>
      <c r="I76" s="173">
        <v>3.7865256495422071E-2</v>
      </c>
      <c r="J76" s="173">
        <v>7.360903856699734E-2</v>
      </c>
      <c r="K76" s="172">
        <v>0.1046106943545401</v>
      </c>
      <c r="M76" t="str">
        <f>IF(ISBLANK(VLOOKUP($B76,'GHG Summary Master'!$B$7:$N$201,12,FALSE)),"",VLOOKUP(B76,'GHG Summary Master'!$B$7:$N$201,12,FALSE))</f>
        <v>Africa</v>
      </c>
      <c r="N76" t="str">
        <f>IF(ISBLANK(VLOOKUP($B76,'GHG Summary Master'!$B$7:$N$201,13,FALSE)),"",VLOOKUP($B76,'GHG Summary Master'!$B$7:$N$201,13,FALSE))</f>
        <v/>
      </c>
    </row>
    <row r="77" spans="2:14">
      <c r="B77" s="176" t="s">
        <v>113</v>
      </c>
      <c r="C77" s="175">
        <v>0</v>
      </c>
      <c r="D77" s="174">
        <v>1.0059474662752848E-3</v>
      </c>
      <c r="E77" s="175">
        <v>5.7834250140401207E-3</v>
      </c>
      <c r="F77" s="174">
        <v>1.4282461734751608E-2</v>
      </c>
      <c r="G77" s="174">
        <v>2.3789021260478434E-2</v>
      </c>
      <c r="H77" s="174">
        <v>3.5002616140107974E-2</v>
      </c>
      <c r="I77" s="173">
        <v>5.1105011644062157E-2</v>
      </c>
      <c r="J77" s="173">
        <v>8.6485314911631042E-2</v>
      </c>
      <c r="K77" s="172">
        <v>0.11061463141410463</v>
      </c>
      <c r="M77" t="str">
        <f>IF(ISBLANK(VLOOKUP($B77,'GHG Summary Master'!$B$7:$N$201,12,FALSE)),"",VLOOKUP(B77,'GHG Summary Master'!$B$7:$N$201,12,FALSE))</f>
        <v>Central and South America</v>
      </c>
      <c r="N77" t="str">
        <f>IF(ISBLANK(VLOOKUP($B77,'GHG Summary Master'!$B$7:$N$201,13,FALSE)),"",VLOOKUP($B77,'GHG Summary Master'!$B$7:$N$201,13,FALSE))</f>
        <v/>
      </c>
    </row>
    <row r="78" spans="2:14" ht="13.5" customHeight="1">
      <c r="B78" s="176" t="s">
        <v>114</v>
      </c>
      <c r="C78" s="174">
        <v>0</v>
      </c>
      <c r="D78" s="174">
        <v>5.6937805304579509E-3</v>
      </c>
      <c r="E78" s="175">
        <v>3.1540640268245469E-2</v>
      </c>
      <c r="F78" s="174">
        <v>7.2856120017967776E-2</v>
      </c>
      <c r="G78" s="174">
        <v>0.12245626517964027</v>
      </c>
      <c r="H78" s="174">
        <v>0.19951086935112405</v>
      </c>
      <c r="I78" s="173">
        <v>0.36027430226541535</v>
      </c>
      <c r="J78" s="173">
        <v>0.76018247063737299</v>
      </c>
      <c r="K78" s="172">
        <v>1.1384977027922845</v>
      </c>
      <c r="M78" t="str">
        <f>IF(ISBLANK(VLOOKUP($B78,'GHG Summary Master'!$B$7:$N$201,12,FALSE)),"",VLOOKUP(B78,'GHG Summary Master'!$B$7:$N$201,12,FALSE))</f>
        <v>Central and South America</v>
      </c>
      <c r="N78" t="str">
        <f>IF(ISBLANK(VLOOKUP($B78,'GHG Summary Master'!$B$7:$N$201,13,FALSE)),"",VLOOKUP($B78,'GHG Summary Master'!$B$7:$N$201,13,FALSE))</f>
        <v/>
      </c>
    </row>
    <row r="79" spans="2:14">
      <c r="B79" s="176" t="s">
        <v>116</v>
      </c>
      <c r="C79" s="174">
        <v>0</v>
      </c>
      <c r="D79" s="174">
        <v>3.7118286340183065E-3</v>
      </c>
      <c r="E79" s="175">
        <v>2.0561637572203403E-2</v>
      </c>
      <c r="F79" s="174">
        <v>4.7495584172861774E-2</v>
      </c>
      <c r="G79" s="174">
        <v>7.9830381427112962E-2</v>
      </c>
      <c r="H79" s="174">
        <v>0.11148330353563965</v>
      </c>
      <c r="I79" s="173">
        <v>0.15394464258416035</v>
      </c>
      <c r="J79" s="173">
        <v>0.24671509383136297</v>
      </c>
      <c r="K79" s="172">
        <v>0.30379173098716261</v>
      </c>
      <c r="M79" t="str">
        <f>IF(ISBLANK(VLOOKUP($B79,'GHG Summary Master'!$B$7:$N$201,12,FALSE)),"",VLOOKUP(B79,'GHG Summary Master'!$B$7:$N$201,12,FALSE))</f>
        <v>Central and South America</v>
      </c>
      <c r="N79" t="str">
        <f>IF(ISBLANK(VLOOKUP($B79,'GHG Summary Master'!$B$7:$N$201,13,FALSE)),"",VLOOKUP($B79,'GHG Summary Master'!$B$7:$N$201,13,FALSE))</f>
        <v/>
      </c>
    </row>
    <row r="80" spans="2:14">
      <c r="B80" s="176" t="s">
        <v>15</v>
      </c>
      <c r="C80" s="175">
        <v>0</v>
      </c>
      <c r="D80" s="174">
        <v>2.7663400415837078E-2</v>
      </c>
      <c r="E80" s="175">
        <v>0.15826693967202179</v>
      </c>
      <c r="F80" s="174">
        <v>0.37979766099535395</v>
      </c>
      <c r="G80" s="174">
        <v>0.59911069700650654</v>
      </c>
      <c r="H80" s="174">
        <v>0.83897105998546406</v>
      </c>
      <c r="I80" s="173">
        <v>1.1405278437452133</v>
      </c>
      <c r="J80" s="173">
        <v>1.7821541176128151</v>
      </c>
      <c r="K80" s="172">
        <v>2.1345529019414395</v>
      </c>
      <c r="M80" t="str">
        <f>IF(ISBLANK(VLOOKUP($B80,'GHG Summary Master'!$B$7:$N$201,12,FALSE)),"",VLOOKUP(B80,'GHG Summary Master'!$B$7:$N$201,12,FALSE))</f>
        <v/>
      </c>
      <c r="N80" t="str">
        <f>IF(ISBLANK(VLOOKUP($B80,'GHG Summary Master'!$B$7:$N$201,13,FALSE)),"",VLOOKUP($B80,'GHG Summary Master'!$B$7:$N$201,13,FALSE))</f>
        <v>OECD</v>
      </c>
    </row>
    <row r="81" spans="2:14">
      <c r="B81" s="176" t="s">
        <v>16</v>
      </c>
      <c r="C81" s="174">
        <v>0</v>
      </c>
      <c r="D81" s="174">
        <v>9.2417697432700587E-3</v>
      </c>
      <c r="E81" s="175">
        <v>2.8748079370125967E-2</v>
      </c>
      <c r="F81" s="174">
        <v>4.3806937529723027E-2</v>
      </c>
      <c r="G81" s="174">
        <v>4.9063348532199791E-2</v>
      </c>
      <c r="H81" s="174">
        <v>6.1412547471202464E-2</v>
      </c>
      <c r="I81" s="173">
        <v>7.5466444318761441E-2</v>
      </c>
      <c r="J81" s="173">
        <v>9.5940343517685184E-2</v>
      </c>
      <c r="K81" s="172">
        <v>0.10117792343865931</v>
      </c>
      <c r="M81" t="str">
        <f>IF(ISBLANK(VLOOKUP($B81,'GHG Summary Master'!$B$7:$N$201,12,FALSE)),"",VLOOKUP(B81,'GHG Summary Master'!$B$7:$N$201,12,FALSE))</f>
        <v/>
      </c>
      <c r="N81" t="str">
        <f>IF(ISBLANK(VLOOKUP($B81,'GHG Summary Master'!$B$7:$N$201,13,FALSE)),"",VLOOKUP($B81,'GHG Summary Master'!$B$7:$N$201,13,FALSE))</f>
        <v>OECD</v>
      </c>
    </row>
    <row r="82" spans="2:14">
      <c r="B82" s="176" t="s">
        <v>53</v>
      </c>
      <c r="C82" s="175">
        <v>0</v>
      </c>
      <c r="D82" s="174">
        <v>8.5659564548780265E-2</v>
      </c>
      <c r="E82" s="175">
        <v>0.55774598502873618</v>
      </c>
      <c r="F82" s="174">
        <v>1.5311631339090106</v>
      </c>
      <c r="G82" s="174">
        <v>3.0021353142211455</v>
      </c>
      <c r="H82" s="174">
        <v>5.4578739949178514</v>
      </c>
      <c r="I82" s="173">
        <v>10.304024796633472</v>
      </c>
      <c r="J82" s="173">
        <v>22.724483229998697</v>
      </c>
      <c r="K82" s="172">
        <v>36.868443637565804</v>
      </c>
      <c r="M82" t="str">
        <f>IF(ISBLANK(VLOOKUP($B82,'GHG Summary Master'!$B$7:$N$201,12,FALSE)),"",VLOOKUP(B82,'GHG Summary Master'!$B$7:$N$201,12,FALSE))</f>
        <v/>
      </c>
      <c r="N82" t="str">
        <f>IF(ISBLANK(VLOOKUP($B82,'GHG Summary Master'!$B$7:$N$201,13,FALSE)),"",VLOOKUP($B82,'GHG Summary Master'!$B$7:$N$201,13,FALSE))</f>
        <v>Non-OECD Asia</v>
      </c>
    </row>
    <row r="83" spans="2:14">
      <c r="B83" s="176" t="s">
        <v>54</v>
      </c>
      <c r="C83" s="174">
        <v>0</v>
      </c>
      <c r="D83" s="174">
        <v>2.7792969304279713E-2</v>
      </c>
      <c r="E83" s="175">
        <v>0.15821173417148879</v>
      </c>
      <c r="F83" s="174">
        <v>0.39639769062248231</v>
      </c>
      <c r="G83" s="174">
        <v>0.64962986845967474</v>
      </c>
      <c r="H83" s="174">
        <v>1.0065452843504752</v>
      </c>
      <c r="I83" s="173">
        <v>1.6110109529379277</v>
      </c>
      <c r="J83" s="173">
        <v>3.0357131248441762</v>
      </c>
      <c r="K83" s="172">
        <v>4.2603801322928394</v>
      </c>
      <c r="M83" t="str">
        <f>IF(ISBLANK(VLOOKUP($B83,'GHG Summary Master'!$B$7:$N$201,12,FALSE)),"",VLOOKUP(B83,'GHG Summary Master'!$B$7:$N$201,12,FALSE))</f>
        <v/>
      </c>
      <c r="N83" t="str">
        <f>IF(ISBLANK(VLOOKUP($B83,'GHG Summary Master'!$B$7:$N$201,13,FALSE)),"",VLOOKUP($B83,'GHG Summary Master'!$B$7:$N$201,13,FALSE))</f>
        <v>Non-OECD Asia</v>
      </c>
    </row>
    <row r="84" spans="2:14">
      <c r="B84" s="176" t="s">
        <v>190</v>
      </c>
      <c r="C84" s="175">
        <v>0</v>
      </c>
      <c r="D84" s="174">
        <v>5.1677015281337411E-2</v>
      </c>
      <c r="E84" s="175">
        <v>0.30292303986900238</v>
      </c>
      <c r="F84" s="174">
        <v>0.75316711322795182</v>
      </c>
      <c r="G84" s="174">
        <v>1.1984844653569524</v>
      </c>
      <c r="H84" s="174">
        <v>1.8095226995459874</v>
      </c>
      <c r="I84" s="173">
        <v>2.8139939615512271</v>
      </c>
      <c r="J84" s="173">
        <v>5.1737708870945873</v>
      </c>
      <c r="K84" s="172">
        <v>7.1387550197634599</v>
      </c>
      <c r="M84" t="str">
        <f>IF(ISBLANK(VLOOKUP($B84,'GHG Summary Master'!$B$7:$N$201,12,FALSE)),"",VLOOKUP(B84,'GHG Summary Master'!$B$7:$N$201,12,FALSE))</f>
        <v/>
      </c>
      <c r="N84" t="str">
        <f>IF(ISBLANK(VLOOKUP($B84,'GHG Summary Master'!$B$7:$N$201,13,FALSE)),"",VLOOKUP($B84,'GHG Summary Master'!$B$7:$N$201,13,FALSE))</f>
        <v>Middle East</v>
      </c>
    </row>
    <row r="85" spans="2:14">
      <c r="B85" s="176" t="s">
        <v>56</v>
      </c>
      <c r="C85" s="175">
        <v>0</v>
      </c>
      <c r="D85" s="174">
        <v>7.0233349374017096E-2</v>
      </c>
      <c r="E85" s="175">
        <v>0.1951925646536859</v>
      </c>
      <c r="F85" s="174">
        <v>0.26879613061546492</v>
      </c>
      <c r="G85" s="174">
        <v>0.27460538265801715</v>
      </c>
      <c r="H85" s="174">
        <v>0.34372330064804646</v>
      </c>
      <c r="I85" s="173">
        <v>0.42238233712060647</v>
      </c>
      <c r="J85" s="173">
        <v>0.5369738416187616</v>
      </c>
      <c r="K85" s="172">
        <v>0.5662883438170192</v>
      </c>
      <c r="M85" t="str">
        <f>IF(ISBLANK(VLOOKUP($B85,'GHG Summary Master'!$B$7:$N$201,12,FALSE)),"",VLOOKUP(B85,'GHG Summary Master'!$B$7:$N$201,12,FALSE))</f>
        <v/>
      </c>
      <c r="N85" t="str">
        <f>IF(ISBLANK(VLOOKUP($B85,'GHG Summary Master'!$B$7:$N$201,13,FALSE)),"",VLOOKUP($B85,'GHG Summary Master'!$B$7:$N$201,13,FALSE))</f>
        <v>OECD</v>
      </c>
    </row>
    <row r="86" spans="2:14">
      <c r="B86" s="176" t="s">
        <v>18</v>
      </c>
      <c r="C86" s="174">
        <v>0</v>
      </c>
      <c r="D86" s="174">
        <v>0.59082457219170914</v>
      </c>
      <c r="E86" s="175">
        <v>2.1624310654952255</v>
      </c>
      <c r="F86" s="174">
        <v>4.2983681565923302</v>
      </c>
      <c r="G86" s="174">
        <v>5.9820097125717222</v>
      </c>
      <c r="H86" s="174">
        <v>8.5987617165908485</v>
      </c>
      <c r="I86" s="173">
        <v>12.1137765717523</v>
      </c>
      <c r="J86" s="173">
        <v>19.749945347998</v>
      </c>
      <c r="K86" s="172">
        <v>24.709820964638588</v>
      </c>
      <c r="M86" t="str">
        <f>IF(ISBLANK(VLOOKUP($B86,'GHG Summary Master'!$B$7:$N$201,12,FALSE)),"",VLOOKUP(B86,'GHG Summary Master'!$B$7:$N$201,12,FALSE))</f>
        <v/>
      </c>
      <c r="N86" t="str">
        <f>IF(ISBLANK(VLOOKUP($B86,'GHG Summary Master'!$B$7:$N$201,13,FALSE)),"",VLOOKUP($B86,'GHG Summary Master'!$B$7:$N$201,13,FALSE))</f>
        <v>OECD</v>
      </c>
    </row>
    <row r="87" spans="2:14">
      <c r="B87" s="176" t="s">
        <v>57</v>
      </c>
      <c r="C87" s="175">
        <v>0</v>
      </c>
      <c r="D87" s="174">
        <v>1.6885332061590619</v>
      </c>
      <c r="E87" s="175">
        <v>4.6927724499926811</v>
      </c>
      <c r="F87" s="174">
        <v>6.4623315885770793</v>
      </c>
      <c r="G87" s="174">
        <v>6.6019962217495589</v>
      </c>
      <c r="H87" s="174">
        <v>8.263712496239517</v>
      </c>
      <c r="I87" s="173">
        <v>10.154814034642452</v>
      </c>
      <c r="J87" s="173">
        <v>12.909795282346451</v>
      </c>
      <c r="K87" s="172">
        <v>13.614567457174445</v>
      </c>
      <c r="M87" t="str">
        <f>IF(ISBLANK(VLOOKUP($B87,'GHG Summary Master'!$B$7:$N$201,12,FALSE)),"",VLOOKUP(B87,'GHG Summary Master'!$B$7:$N$201,12,FALSE))</f>
        <v/>
      </c>
      <c r="N87" t="str">
        <f>IF(ISBLANK(VLOOKUP($B87,'GHG Summary Master'!$B$7:$N$201,13,FALSE)),"",VLOOKUP($B87,'GHG Summary Master'!$B$7:$N$201,13,FALSE))</f>
        <v>OECD</v>
      </c>
    </row>
    <row r="88" spans="2:14">
      <c r="B88" s="176" t="s">
        <v>117</v>
      </c>
      <c r="C88" s="174">
        <v>0</v>
      </c>
      <c r="D88" s="174">
        <v>1.6925430681230577E-2</v>
      </c>
      <c r="E88" s="175">
        <v>9.3758253878268458E-2</v>
      </c>
      <c r="F88" s="174">
        <v>0.21657336500259328</v>
      </c>
      <c r="G88" s="174">
        <v>0.36401561610835215</v>
      </c>
      <c r="H88" s="174">
        <v>0.52244661548626325</v>
      </c>
      <c r="I88" s="173">
        <v>0.7633686108386909</v>
      </c>
      <c r="J88" s="173">
        <v>1.3138146497921985</v>
      </c>
      <c r="K88" s="172">
        <v>1.7179045859775488</v>
      </c>
      <c r="M88" t="str">
        <f>IF(ISBLANK(VLOOKUP($B88,'GHG Summary Master'!$B$7:$N$201,12,FALSE)),"",VLOOKUP(B88,'GHG Summary Master'!$B$7:$N$201,12,FALSE))</f>
        <v>Central and South America</v>
      </c>
      <c r="N88" t="str">
        <f>IF(ISBLANK(VLOOKUP($B88,'GHG Summary Master'!$B$7:$N$201,13,FALSE)),"",VLOOKUP($B88,'GHG Summary Master'!$B$7:$N$201,13,FALSE))</f>
        <v/>
      </c>
    </row>
    <row r="89" spans="2:14">
      <c r="B89" s="176" t="s">
        <v>58</v>
      </c>
      <c r="C89" s="175">
        <v>0</v>
      </c>
      <c r="D89" s="174">
        <v>9.1162345125558044</v>
      </c>
      <c r="E89" s="175">
        <v>23.090565506281663</v>
      </c>
      <c r="F89" s="174">
        <v>31.337377324062739</v>
      </c>
      <c r="G89" s="174">
        <v>30.868870350688823</v>
      </c>
      <c r="H89" s="174">
        <v>38.665504212084983</v>
      </c>
      <c r="I89" s="173">
        <v>47.987577308663717</v>
      </c>
      <c r="J89" s="173">
        <v>62.0403124233749</v>
      </c>
      <c r="K89" s="172">
        <v>66.700063530680239</v>
      </c>
      <c r="M89" t="str">
        <f>IF(ISBLANK(VLOOKUP($B89,'GHG Summary Master'!$B$7:$N$201,12,FALSE)),"",VLOOKUP(B89,'GHG Summary Master'!$B$7:$N$201,12,FALSE))</f>
        <v/>
      </c>
      <c r="N89" t="str">
        <f>IF(ISBLANK(VLOOKUP($B89,'GHG Summary Master'!$B$7:$N$201,13,FALSE)),"",VLOOKUP($B89,'GHG Summary Master'!$B$7:$N$201,13,FALSE))</f>
        <v>OECD</v>
      </c>
    </row>
    <row r="90" spans="2:14">
      <c r="B90" s="176" t="s">
        <v>59</v>
      </c>
      <c r="C90" s="174">
        <v>0</v>
      </c>
      <c r="D90" s="174">
        <v>1.4381663231240982E-2</v>
      </c>
      <c r="E90" s="175">
        <v>8.430318819038092E-2</v>
      </c>
      <c r="F90" s="174">
        <v>0.20960567711429215</v>
      </c>
      <c r="G90" s="174">
        <v>0.33353706429833729</v>
      </c>
      <c r="H90" s="174">
        <v>0.48740154910777911</v>
      </c>
      <c r="I90" s="173">
        <v>0.71093900251069331</v>
      </c>
      <c r="J90" s="173">
        <v>1.2128606348814019</v>
      </c>
      <c r="K90" s="172">
        <v>1.5785363214133272</v>
      </c>
      <c r="M90" t="str">
        <f>IF(ISBLANK(VLOOKUP($B90,'GHG Summary Master'!$B$7:$N$201,12,FALSE)),"",VLOOKUP(B90,'GHG Summary Master'!$B$7:$N$201,12,FALSE))</f>
        <v/>
      </c>
      <c r="N90" t="str">
        <f>IF(ISBLANK(VLOOKUP($B90,'GHG Summary Master'!$B$7:$N$201,13,FALSE)),"",VLOOKUP($B90,'GHG Summary Master'!$B$7:$N$201,13,FALSE))</f>
        <v>Middle East</v>
      </c>
    </row>
    <row r="91" spans="2:14">
      <c r="B91" s="176" t="s">
        <v>19</v>
      </c>
      <c r="C91" s="175">
        <v>0</v>
      </c>
      <c r="D91" s="174">
        <v>5.5671128464986046E-3</v>
      </c>
      <c r="E91" s="175">
        <v>2.810805264224232E-2</v>
      </c>
      <c r="F91" s="174">
        <v>7.4029688545218089E-2</v>
      </c>
      <c r="G91" s="174">
        <v>0.11630994183333893</v>
      </c>
      <c r="H91" s="174">
        <v>0.16909488454489374</v>
      </c>
      <c r="I91" s="173">
        <v>0.24337371103403091</v>
      </c>
      <c r="J91" s="173">
        <v>0.4072411697188299</v>
      </c>
      <c r="K91" s="172">
        <v>0.52408951290903516</v>
      </c>
      <c r="M91" t="str">
        <f>IF(ISBLANK(VLOOKUP($B91,'GHG Summary Master'!$B$7:$N$201,12,FALSE)),"",VLOOKUP(B91,'GHG Summary Master'!$B$7:$N$201,12,FALSE))</f>
        <v/>
      </c>
      <c r="N91" t="str">
        <f>IF(ISBLANK(VLOOKUP($B91,'GHG Summary Master'!$B$7:$N$201,13,FALSE)),"",VLOOKUP($B91,'GHG Summary Master'!$B$7:$N$201,13,FALSE))</f>
        <v>Non-OECD Europe &amp; Eurasia</v>
      </c>
    </row>
    <row r="92" spans="2:14">
      <c r="B92" s="176" t="s">
        <v>118</v>
      </c>
      <c r="C92" s="174">
        <v>0</v>
      </c>
      <c r="D92" s="174">
        <v>7.3025690884367259E-3</v>
      </c>
      <c r="E92" s="175">
        <v>4.1984161349101219E-2</v>
      </c>
      <c r="F92" s="174">
        <v>0.10368201826399888</v>
      </c>
      <c r="G92" s="174">
        <v>0.1726938802720677</v>
      </c>
      <c r="H92" s="174">
        <v>0.25657653499096017</v>
      </c>
      <c r="I92" s="173">
        <v>0.38219384490963859</v>
      </c>
      <c r="J92" s="173">
        <v>0.66332101317363923</v>
      </c>
      <c r="K92" s="172">
        <v>0.86654172905386728</v>
      </c>
      <c r="M92" t="str">
        <f>IF(ISBLANK(VLOOKUP($B92,'GHG Summary Master'!$B$7:$N$201,12,FALSE)),"",VLOOKUP(B92,'GHG Summary Master'!$B$7:$N$201,12,FALSE))</f>
        <v>Africa</v>
      </c>
      <c r="N92" t="str">
        <f>IF(ISBLANK(VLOOKUP($B92,'GHG Summary Master'!$B$7:$N$201,13,FALSE)),"",VLOOKUP($B92,'GHG Summary Master'!$B$7:$N$201,13,FALSE))</f>
        <v/>
      </c>
    </row>
    <row r="93" spans="2:14">
      <c r="B93" s="176" t="s">
        <v>119</v>
      </c>
      <c r="C93" s="175">
        <v>0</v>
      </c>
      <c r="D93" s="174">
        <v>3.0542746492332914E-5</v>
      </c>
      <c r="E93" s="175">
        <v>1.7386486618283181E-4</v>
      </c>
      <c r="F93" s="174">
        <v>4.3561643386424244E-4</v>
      </c>
      <c r="G93" s="174">
        <v>7.1390286402957747E-4</v>
      </c>
      <c r="H93" s="174">
        <v>1.294540945613128E-3</v>
      </c>
      <c r="I93" s="173">
        <v>2.6246005653308979E-3</v>
      </c>
      <c r="J93" s="173">
        <v>6.0522877223044957E-3</v>
      </c>
      <c r="K93" s="172">
        <v>9.6021103448514066E-3</v>
      </c>
      <c r="M93" t="str">
        <f>IF(ISBLANK(VLOOKUP($B93,'GHG Summary Master'!$B$7:$N$201,12,FALSE)),"",VLOOKUP(B93,'GHG Summary Master'!$B$7:$N$201,12,FALSE))</f>
        <v>Non-OECD Asia</v>
      </c>
      <c r="N93" t="str">
        <f>IF(ISBLANK(VLOOKUP($B93,'GHG Summary Master'!$B$7:$N$201,13,FALSE)),"",VLOOKUP($B93,'GHG Summary Master'!$B$7:$N$201,13,FALSE))</f>
        <v/>
      </c>
    </row>
    <row r="94" spans="2:14">
      <c r="B94" s="176" t="s">
        <v>60</v>
      </c>
      <c r="C94" s="174">
        <v>0</v>
      </c>
      <c r="D94" s="174">
        <v>5.6614458451658842E-2</v>
      </c>
      <c r="E94" s="175">
        <v>0.33186560333153198</v>
      </c>
      <c r="F94" s="174">
        <v>0.82512792209186936</v>
      </c>
      <c r="G94" s="174">
        <v>1.31299279959409</v>
      </c>
      <c r="H94" s="174">
        <v>2.0545684633818158</v>
      </c>
      <c r="I94" s="173">
        <v>3.4046689642934203</v>
      </c>
      <c r="J94" s="173">
        <v>6.6799703426431947</v>
      </c>
      <c r="K94" s="172">
        <v>9.6403328460444637</v>
      </c>
      <c r="M94" t="str">
        <f>IF(ISBLANK(VLOOKUP($B94,'GHG Summary Master'!$B$7:$N$201,12,FALSE)),"",VLOOKUP(B94,'GHG Summary Master'!$B$7:$N$201,12,FALSE))</f>
        <v/>
      </c>
      <c r="N94" t="str">
        <f>IF(ISBLANK(VLOOKUP($B94,'GHG Summary Master'!$B$7:$N$201,13,FALSE)),"",VLOOKUP($B94,'GHG Summary Master'!$B$7:$N$201,13,FALSE))</f>
        <v>Middle East</v>
      </c>
    </row>
    <row r="95" spans="2:14">
      <c r="B95" s="176" t="s">
        <v>20</v>
      </c>
      <c r="C95" s="175">
        <v>0</v>
      </c>
      <c r="D95" s="174">
        <v>4.3649098733733026E-4</v>
      </c>
      <c r="E95" s="175">
        <v>2.3252827318237198E-3</v>
      </c>
      <c r="F95" s="174">
        <v>6.2388397283302454E-3</v>
      </c>
      <c r="G95" s="174">
        <v>9.8945920026845581E-3</v>
      </c>
      <c r="H95" s="174">
        <v>1.4491540952352821E-2</v>
      </c>
      <c r="I95" s="173">
        <v>2.1189224988623679E-2</v>
      </c>
      <c r="J95" s="173">
        <v>3.6210178686251343E-2</v>
      </c>
      <c r="K95" s="172">
        <v>4.7480879272135443E-2</v>
      </c>
      <c r="M95" t="str">
        <f>IF(ISBLANK(VLOOKUP($B95,'GHG Summary Master'!$B$7:$N$201,12,FALSE)),"",VLOOKUP(B95,'GHG Summary Master'!$B$7:$N$201,12,FALSE))</f>
        <v/>
      </c>
      <c r="N95" t="str">
        <f>IF(ISBLANK(VLOOKUP($B95,'GHG Summary Master'!$B$7:$N$201,13,FALSE)),"",VLOOKUP($B95,'GHG Summary Master'!$B$7:$N$201,13,FALSE))</f>
        <v>Non-OECD Europe &amp; Eurasia</v>
      </c>
    </row>
    <row r="96" spans="2:14">
      <c r="B96" s="176" t="s">
        <v>191</v>
      </c>
      <c r="C96" s="174">
        <v>0</v>
      </c>
      <c r="D96" s="174">
        <v>8.7810396165457089E-5</v>
      </c>
      <c r="E96" s="175">
        <v>4.9986149027564136E-4</v>
      </c>
      <c r="F96" s="174">
        <v>1.2523972473596967E-3</v>
      </c>
      <c r="G96" s="174">
        <v>2.0524707340850352E-3</v>
      </c>
      <c r="H96" s="174">
        <v>3.7528659296085297E-3</v>
      </c>
      <c r="I96" s="173">
        <v>7.6865472679815998E-3</v>
      </c>
      <c r="J96" s="173">
        <v>1.784811587797764E-2</v>
      </c>
      <c r="K96" s="172">
        <v>2.8417198671014991E-2</v>
      </c>
      <c r="M96" t="str">
        <f>IF(ISBLANK(VLOOKUP($B96,'GHG Summary Master'!$B$7:$N$201,12,FALSE)),"",VLOOKUP(B96,'GHG Summary Master'!$B$7:$N$201,12,FALSE))</f>
        <v/>
      </c>
      <c r="N96" t="str">
        <f>IF(ISBLANK(VLOOKUP($B96,'GHG Summary Master'!$B$7:$N$201,13,FALSE)),"",VLOOKUP($B96,'GHG Summary Master'!$B$7:$N$201,13,FALSE))</f>
        <v>Non-OECD Asia</v>
      </c>
    </row>
    <row r="97" spans="2:14">
      <c r="B97" s="176" t="s">
        <v>61</v>
      </c>
      <c r="C97" s="175">
        <v>0</v>
      </c>
      <c r="D97" s="174">
        <v>2.3097375317459125E-2</v>
      </c>
      <c r="E97" s="175">
        <v>0.10662353247614396</v>
      </c>
      <c r="F97" s="174">
        <v>0.27138950603930384</v>
      </c>
      <c r="G97" s="174">
        <v>0.41876872616156807</v>
      </c>
      <c r="H97" s="174">
        <v>0.60881854366988619</v>
      </c>
      <c r="I97" s="173">
        <v>0.87625612518122042</v>
      </c>
      <c r="J97" s="173">
        <v>1.4662535566226038</v>
      </c>
      <c r="K97" s="172">
        <v>1.8869607727088051</v>
      </c>
      <c r="M97" t="str">
        <f>IF(ISBLANK(VLOOKUP($B97,'GHG Summary Master'!$B$7:$N$201,12,FALSE)),"",VLOOKUP(B97,'GHG Summary Master'!$B$7:$N$201,12,FALSE))</f>
        <v/>
      </c>
      <c r="N97" t="str">
        <f>IF(ISBLANK(VLOOKUP($B97,'GHG Summary Master'!$B$7:$N$201,13,FALSE)),"",VLOOKUP($B97,'GHG Summary Master'!$B$7:$N$201,13,FALSE))</f>
        <v>Non-OECD Europe &amp; Eurasia</v>
      </c>
    </row>
    <row r="98" spans="2:14">
      <c r="B98" s="176" t="s">
        <v>120</v>
      </c>
      <c r="C98" s="174">
        <v>0</v>
      </c>
      <c r="D98" s="174">
        <v>1.0628860250237501E-2</v>
      </c>
      <c r="E98" s="175">
        <v>6.2304810752247891E-2</v>
      </c>
      <c r="F98" s="174">
        <v>0.15491041709728412</v>
      </c>
      <c r="G98" s="174">
        <v>0.24650270192675075</v>
      </c>
      <c r="H98" s="174">
        <v>0.3767919821757259</v>
      </c>
      <c r="I98" s="173">
        <v>0.59934675925207881</v>
      </c>
      <c r="J98" s="173">
        <v>1.1288066630784388</v>
      </c>
      <c r="K98" s="172">
        <v>1.5845806577474133</v>
      </c>
      <c r="M98" t="str">
        <f>IF(ISBLANK(VLOOKUP($B98,'GHG Summary Master'!$B$7:$N$201,12,FALSE)),"",VLOOKUP(B98,'GHG Summary Master'!$B$7:$N$201,12,FALSE))</f>
        <v>Middle East</v>
      </c>
      <c r="N98" t="str">
        <f>IF(ISBLANK(VLOOKUP($B98,'GHG Summary Master'!$B$7:$N$201,13,FALSE)),"",VLOOKUP($B98,'GHG Summary Master'!$B$7:$N$201,13,FALSE))</f>
        <v/>
      </c>
    </row>
    <row r="99" spans="2:14">
      <c r="B99" s="176" t="s">
        <v>121</v>
      </c>
      <c r="C99" s="175">
        <v>0</v>
      </c>
      <c r="D99" s="174">
        <v>1.9246277022764473E-4</v>
      </c>
      <c r="E99" s="175">
        <v>1.1065130505546804E-3</v>
      </c>
      <c r="F99" s="174">
        <v>2.7325901633002249E-3</v>
      </c>
      <c r="G99" s="174">
        <v>4.5514314477562157E-3</v>
      </c>
      <c r="H99" s="174">
        <v>6.994248438113821E-3</v>
      </c>
      <c r="I99" s="173">
        <v>1.112162251271992E-2</v>
      </c>
      <c r="J99" s="173">
        <v>2.080455505680992E-2</v>
      </c>
      <c r="K99" s="172">
        <v>2.8787050853098427E-2</v>
      </c>
      <c r="M99" t="str">
        <f>IF(ISBLANK(VLOOKUP($B99,'GHG Summary Master'!$B$7:$N$201,12,FALSE)),"",VLOOKUP(B99,'GHG Summary Master'!$B$7:$N$201,12,FALSE))</f>
        <v>Africa</v>
      </c>
      <c r="N99" t="str">
        <f>IF(ISBLANK(VLOOKUP($B99,'GHG Summary Master'!$B$7:$N$201,13,FALSE)),"",VLOOKUP($B99,'GHG Summary Master'!$B$7:$N$201,13,FALSE))</f>
        <v/>
      </c>
    </row>
    <row r="100" spans="2:14">
      <c r="B100" s="176" t="s">
        <v>122</v>
      </c>
      <c r="C100" s="174">
        <v>0</v>
      </c>
      <c r="D100" s="174">
        <v>1.4078825656494635E-3</v>
      </c>
      <c r="E100" s="175">
        <v>8.0942430096840341E-3</v>
      </c>
      <c r="F100" s="174">
        <v>1.9989144110443707E-2</v>
      </c>
      <c r="G100" s="174">
        <v>3.3294132555950637E-2</v>
      </c>
      <c r="H100" s="174">
        <v>5.049608914532519E-2</v>
      </c>
      <c r="I100" s="173">
        <v>7.8339118228365298E-2</v>
      </c>
      <c r="J100" s="173">
        <v>0.14263055114813883</v>
      </c>
      <c r="K100" s="172">
        <v>0.19346825877888565</v>
      </c>
      <c r="M100" t="str">
        <f>IF(ISBLANK(VLOOKUP($B100,'GHG Summary Master'!$B$7:$N$201,12,FALSE)),"",VLOOKUP(B100,'GHG Summary Master'!$B$7:$N$201,12,FALSE))</f>
        <v>Africa</v>
      </c>
      <c r="N100" t="str">
        <f>IF(ISBLANK(VLOOKUP($B100,'GHG Summary Master'!$B$7:$N$201,13,FALSE)),"",VLOOKUP($B100,'GHG Summary Master'!$B$7:$N$201,13,FALSE))</f>
        <v/>
      </c>
    </row>
    <row r="101" spans="2:14">
      <c r="B101" s="176" t="s">
        <v>335</v>
      </c>
      <c r="C101" s="175">
        <v>0</v>
      </c>
      <c r="D101" s="174">
        <v>8.4079533661141608E-3</v>
      </c>
      <c r="E101" s="175">
        <v>4.8339271626695872E-2</v>
      </c>
      <c r="F101" s="174">
        <v>0.11937628578532453</v>
      </c>
      <c r="G101" s="174">
        <v>0.19883442037406046</v>
      </c>
      <c r="H101" s="174">
        <v>0.29353183527554111</v>
      </c>
      <c r="I101" s="173">
        <v>0.43153852500878104</v>
      </c>
      <c r="J101" s="173">
        <v>0.73677441815630351</v>
      </c>
      <c r="K101" s="172">
        <v>0.94944892316282581</v>
      </c>
      <c r="M101" t="str">
        <f>IF(ISBLANK(VLOOKUP($B101,'GHG Summary Master'!$B$7:$N$201,12,FALSE)),"",VLOOKUP(B101,'GHG Summary Master'!$B$7:$N$201,12,FALSE))</f>
        <v>Africa</v>
      </c>
      <c r="N101" t="str">
        <f>IF(ISBLANK(VLOOKUP($B101,'GHG Summary Master'!$B$7:$N$201,13,FALSE)),"",VLOOKUP($B101,'GHG Summary Master'!$B$7:$N$201,13,FALSE))</f>
        <v/>
      </c>
    </row>
    <row r="102" spans="2:14">
      <c r="B102" s="176" t="s">
        <v>62</v>
      </c>
      <c r="C102" s="174">
        <v>0</v>
      </c>
      <c r="D102" s="174">
        <v>6.1129127782736574E-4</v>
      </c>
      <c r="E102" s="175">
        <v>1.983965628931203E-3</v>
      </c>
      <c r="F102" s="174">
        <v>3.1246402050869567E-3</v>
      </c>
      <c r="G102" s="174">
        <v>3.5932114912365651E-3</v>
      </c>
      <c r="H102" s="174">
        <v>4.4976194630257111E-3</v>
      </c>
      <c r="I102" s="173">
        <v>5.5268729722141533E-3</v>
      </c>
      <c r="J102" s="173">
        <v>7.0263028332581993E-3</v>
      </c>
      <c r="K102" s="172">
        <v>7.4098831008374269E-3</v>
      </c>
      <c r="M102" t="str">
        <f>IF(ISBLANK(VLOOKUP($B102,'GHG Summary Master'!$B$7:$N$201,12,FALSE)),"",VLOOKUP(B102,'GHG Summary Master'!$B$7:$N$201,12,FALSE))</f>
        <v/>
      </c>
      <c r="N102" t="str">
        <f>IF(ISBLANK(VLOOKUP($B102,'GHG Summary Master'!$B$7:$N$201,13,FALSE)),"",VLOOKUP($B102,'GHG Summary Master'!$B$7:$N$201,13,FALSE))</f>
        <v>Non-OECD Europe &amp; Eurasia</v>
      </c>
    </row>
    <row r="103" spans="2:14">
      <c r="B103" s="176" t="s">
        <v>63</v>
      </c>
      <c r="C103" s="175">
        <v>0</v>
      </c>
      <c r="D103" s="174">
        <v>2.069242272062001E-2</v>
      </c>
      <c r="E103" s="175">
        <v>0.10775437534175106</v>
      </c>
      <c r="F103" s="174">
        <v>0.2868931085683572</v>
      </c>
      <c r="G103" s="174">
        <v>0.45324502879845285</v>
      </c>
      <c r="H103" s="174">
        <v>0.65894122726878568</v>
      </c>
      <c r="I103" s="173">
        <v>0.94839635312058246</v>
      </c>
      <c r="J103" s="173">
        <v>1.5869669676355986</v>
      </c>
      <c r="K103" s="172">
        <v>2.0423100779449821</v>
      </c>
      <c r="M103" t="str">
        <f>IF(ISBLANK(VLOOKUP($B103,'GHG Summary Master'!$B$7:$N$201,12,FALSE)),"",VLOOKUP(B103,'GHG Summary Master'!$B$7:$N$201,12,FALSE))</f>
        <v/>
      </c>
      <c r="N103" t="str">
        <f>IF(ISBLANK(VLOOKUP($B103,'GHG Summary Master'!$B$7:$N$201,13,FALSE)),"",VLOOKUP($B103,'GHG Summary Master'!$B$7:$N$201,13,FALSE))</f>
        <v>Non-OECD Europe &amp; Eurasia</v>
      </c>
    </row>
    <row r="104" spans="2:14">
      <c r="B104" s="176" t="s">
        <v>64</v>
      </c>
      <c r="C104" s="174">
        <v>0</v>
      </c>
      <c r="D104" s="174">
        <v>1.5016551054996727E-2</v>
      </c>
      <c r="E104" s="175">
        <v>4.1734007260120706E-2</v>
      </c>
      <c r="F104" s="174">
        <v>5.7471142338342829E-2</v>
      </c>
      <c r="G104" s="174">
        <v>5.8713215095314332E-2</v>
      </c>
      <c r="H104" s="174">
        <v>7.3491276423204369E-2</v>
      </c>
      <c r="I104" s="173">
        <v>9.0309318673144845E-2</v>
      </c>
      <c r="J104" s="173">
        <v>0.11481006074372066</v>
      </c>
      <c r="K104" s="172">
        <v>0.12107777718947516</v>
      </c>
      <c r="M104" t="str">
        <f>IF(ISBLANK(VLOOKUP($B104,'GHG Summary Master'!$B$7:$N$201,12,FALSE)),"",VLOOKUP(B104,'GHG Summary Master'!$B$7:$N$201,12,FALSE))</f>
        <v/>
      </c>
      <c r="N104" t="str">
        <f>IF(ISBLANK(VLOOKUP($B104,'GHG Summary Master'!$B$7:$N$201,13,FALSE)),"",VLOOKUP($B104,'GHG Summary Master'!$B$7:$N$201,13,FALSE))</f>
        <v>OECD</v>
      </c>
    </row>
    <row r="105" spans="2:14">
      <c r="B105" s="176" t="s">
        <v>194</v>
      </c>
      <c r="C105" s="175">
        <v>0</v>
      </c>
      <c r="D105" s="174">
        <v>3.6112760619188868E-2</v>
      </c>
      <c r="E105" s="175">
        <v>0.20729817296098746</v>
      </c>
      <c r="F105" s="174">
        <v>0.49801453101450327</v>
      </c>
      <c r="G105" s="174">
        <v>0.78603020532544154</v>
      </c>
      <c r="H105" s="174">
        <v>1.1026960859406778</v>
      </c>
      <c r="I105" s="173">
        <v>1.5048464180053003</v>
      </c>
      <c r="J105" s="173">
        <v>2.3637308571456708</v>
      </c>
      <c r="K105" s="172">
        <v>2.8445110785542487</v>
      </c>
      <c r="M105" t="str">
        <f>IF(ISBLANK(VLOOKUP($B105,'GHG Summary Master'!$B$7:$N$201,12,FALSE)),"",VLOOKUP(B105,'GHG Summary Master'!$B$7:$N$201,12,FALSE))</f>
        <v/>
      </c>
      <c r="N105" t="str">
        <f>IF(ISBLANK(VLOOKUP($B105,'GHG Summary Master'!$B$7:$N$201,13,FALSE)),"",VLOOKUP($B105,'GHG Summary Master'!$B$7:$N$201,13,FALSE))</f>
        <v>Non-OECD Europe &amp; Eurasia</v>
      </c>
    </row>
    <row r="106" spans="2:14">
      <c r="B106" s="176" t="s">
        <v>123</v>
      </c>
      <c r="C106" s="175">
        <v>0</v>
      </c>
      <c r="D106" s="174">
        <v>1.7298127386317981E-3</v>
      </c>
      <c r="E106" s="175">
        <v>9.9450941501458591E-3</v>
      </c>
      <c r="F106" s="174">
        <v>2.4559914981716918E-2</v>
      </c>
      <c r="G106" s="174">
        <v>4.0907257481671642E-2</v>
      </c>
      <c r="H106" s="174">
        <v>6.1580180466359408E-2</v>
      </c>
      <c r="I106" s="173">
        <v>9.4162230134479372E-2</v>
      </c>
      <c r="J106" s="173">
        <v>0.16862319548970542</v>
      </c>
      <c r="K106" s="172">
        <v>0.22585088047136298</v>
      </c>
      <c r="M106" t="str">
        <f>IF(ISBLANK(VLOOKUP($B106,'GHG Summary Master'!$B$7:$N$201,12,FALSE)),"",VLOOKUP(B106,'GHG Summary Master'!$B$7:$N$201,12,FALSE))</f>
        <v>Africa</v>
      </c>
      <c r="N106" t="str">
        <f>IF(ISBLANK(VLOOKUP($B106,'GHG Summary Master'!$B$7:$N$201,13,FALSE)),"",VLOOKUP($B106,'GHG Summary Master'!$B$7:$N$201,13,FALSE))</f>
        <v/>
      </c>
    </row>
    <row r="107" spans="2:14">
      <c r="B107" s="176" t="s">
        <v>124</v>
      </c>
      <c r="C107" s="174">
        <v>0</v>
      </c>
      <c r="D107" s="174">
        <v>1.7913070690374054E-4</v>
      </c>
      <c r="E107" s="175">
        <v>1.0298639300973958E-3</v>
      </c>
      <c r="F107" s="174">
        <v>2.5433012683502777E-3</v>
      </c>
      <c r="G107" s="174">
        <v>4.236149836647103E-3</v>
      </c>
      <c r="H107" s="174">
        <v>6.9029580857782758E-3</v>
      </c>
      <c r="I107" s="173">
        <v>1.2128273039993285E-2</v>
      </c>
      <c r="J107" s="173">
        <v>2.4993233862309776E-2</v>
      </c>
      <c r="K107" s="172">
        <v>3.68734131704508E-2</v>
      </c>
      <c r="M107" t="str">
        <f>IF(ISBLANK(VLOOKUP($B107,'GHG Summary Master'!$B$7:$N$201,12,FALSE)),"",VLOOKUP(B107,'GHG Summary Master'!$B$7:$N$201,12,FALSE))</f>
        <v>Africa</v>
      </c>
      <c r="N107" t="str">
        <f>IF(ISBLANK(VLOOKUP($B107,'GHG Summary Master'!$B$7:$N$201,13,FALSE)),"",VLOOKUP($B107,'GHG Summary Master'!$B$7:$N$201,13,FALSE))</f>
        <v/>
      </c>
    </row>
    <row r="108" spans="2:14">
      <c r="B108" s="176" t="s">
        <v>125</v>
      </c>
      <c r="C108" s="175">
        <v>0</v>
      </c>
      <c r="D108" s="174">
        <v>0.13500191483081131</v>
      </c>
      <c r="E108" s="175">
        <v>0.76849964564834483</v>
      </c>
      <c r="F108" s="174">
        <v>1.9254670734409867</v>
      </c>
      <c r="G108" s="174">
        <v>3.1555202041632677</v>
      </c>
      <c r="H108" s="174">
        <v>4.8008364369802905</v>
      </c>
      <c r="I108" s="173">
        <v>7.424703451938794</v>
      </c>
      <c r="J108" s="173">
        <v>13.471731360677159</v>
      </c>
      <c r="K108" s="172">
        <v>18.386717308961845</v>
      </c>
      <c r="M108" t="str">
        <f>IF(ISBLANK(VLOOKUP($B108,'GHG Summary Master'!$B$7:$N$201,12,FALSE)),"",VLOOKUP(B108,'GHG Summary Master'!$B$7:$N$201,12,FALSE))</f>
        <v>Non-OECD Asia</v>
      </c>
      <c r="N108" t="str">
        <f>IF(ISBLANK(VLOOKUP($B108,'GHG Summary Master'!$B$7:$N$201,13,FALSE)),"",VLOOKUP($B108,'GHG Summary Master'!$B$7:$N$201,13,FALSE))</f>
        <v/>
      </c>
    </row>
    <row r="109" spans="2:14">
      <c r="B109" s="176" t="s">
        <v>126</v>
      </c>
      <c r="C109" s="174">
        <v>0</v>
      </c>
      <c r="D109" s="174">
        <v>1.0551521476487469E-4</v>
      </c>
      <c r="E109" s="175">
        <v>6.006463334904381E-4</v>
      </c>
      <c r="F109" s="174">
        <v>1.5049125194367399E-3</v>
      </c>
      <c r="G109" s="174">
        <v>2.4663012554633672E-3</v>
      </c>
      <c r="H109" s="174">
        <v>7.8380359968888164E-3</v>
      </c>
      <c r="I109" s="173">
        <v>2.4326830576864605E-2</v>
      </c>
      <c r="J109" s="173">
        <v>6.9432228427539211E-2</v>
      </c>
      <c r="K109" s="172">
        <v>0.12106847631553384</v>
      </c>
      <c r="M109" t="str">
        <f>IF(ISBLANK(VLOOKUP($B109,'GHG Summary Master'!$B$7:$N$201,12,FALSE)),"",VLOOKUP(B109,'GHG Summary Master'!$B$7:$N$201,12,FALSE))</f>
        <v>Non-OECD Asia</v>
      </c>
      <c r="N109" t="str">
        <f>IF(ISBLANK(VLOOKUP($B109,'GHG Summary Master'!$B$7:$N$201,13,FALSE)),"",VLOOKUP($B109,'GHG Summary Master'!$B$7:$N$201,13,FALSE))</f>
        <v/>
      </c>
    </row>
    <row r="110" spans="2:14">
      <c r="B110" s="176" t="s">
        <v>127</v>
      </c>
      <c r="C110" s="175">
        <v>0</v>
      </c>
      <c r="D110" s="174">
        <v>7.6088179900006569E-4</v>
      </c>
      <c r="E110" s="175">
        <v>4.3744857227570157E-3</v>
      </c>
      <c r="F110" s="174">
        <v>1.080301461380042E-2</v>
      </c>
      <c r="G110" s="174">
        <v>1.7993616863656654E-2</v>
      </c>
      <c r="H110" s="174">
        <v>2.9139116614682811E-2</v>
      </c>
      <c r="I110" s="173">
        <v>5.0693369211248861E-2</v>
      </c>
      <c r="J110" s="173">
        <v>0.10355447909856333</v>
      </c>
      <c r="K110" s="172">
        <v>0.15195567553515676</v>
      </c>
      <c r="M110" t="str">
        <f>IF(ISBLANK(VLOOKUP($B110,'GHG Summary Master'!$B$7:$N$201,12,FALSE)),"",VLOOKUP(B110,'GHG Summary Master'!$B$7:$N$201,12,FALSE))</f>
        <v>Africa</v>
      </c>
      <c r="N110" t="str">
        <f>IF(ISBLANK(VLOOKUP($B110,'GHG Summary Master'!$B$7:$N$201,13,FALSE)),"",VLOOKUP($B110,'GHG Summary Master'!$B$7:$N$201,13,FALSE))</f>
        <v/>
      </c>
    </row>
    <row r="111" spans="2:14">
      <c r="B111" s="176" t="s">
        <v>128</v>
      </c>
      <c r="C111" s="174">
        <v>0</v>
      </c>
      <c r="D111" s="174">
        <v>1.1915441269020352E-2</v>
      </c>
      <c r="E111" s="175">
        <v>6.0987350685861016E-2</v>
      </c>
      <c r="F111" s="174">
        <v>0.14058176779855713</v>
      </c>
      <c r="G111" s="174">
        <v>0.21720070368970776</v>
      </c>
      <c r="H111" s="174">
        <v>0.30415932400246193</v>
      </c>
      <c r="I111" s="173">
        <v>0.41348527321733863</v>
      </c>
      <c r="J111" s="173">
        <v>0.64609951109721186</v>
      </c>
      <c r="K111" s="172">
        <v>0.77385764380627198</v>
      </c>
      <c r="M111" t="str">
        <f>IF(ISBLANK(VLOOKUP($B111,'GHG Summary Master'!$B$7:$N$201,12,FALSE)),"",VLOOKUP(B111,'GHG Summary Master'!$B$7:$N$201,12,FALSE))</f>
        <v>Non-OECD Europe &amp; Eurasia</v>
      </c>
      <c r="N111" t="str">
        <f>IF(ISBLANK(VLOOKUP($B111,'GHG Summary Master'!$B$7:$N$201,13,FALSE)),"",VLOOKUP($B111,'GHG Summary Master'!$B$7:$N$201,13,FALSE))</f>
        <v/>
      </c>
    </row>
    <row r="112" spans="2:14">
      <c r="B112" s="176" t="s">
        <v>129</v>
      </c>
      <c r="C112" s="175">
        <v>0</v>
      </c>
      <c r="D112" s="174">
        <v>4.5814119738499347E-5</v>
      </c>
      <c r="E112" s="175">
        <v>2.6079729927424764E-4</v>
      </c>
      <c r="F112" s="174">
        <v>6.5342465079636341E-4</v>
      </c>
      <c r="G112" s="174">
        <v>1.0708542960443657E-3</v>
      </c>
      <c r="H112" s="174">
        <v>1.8175685745365469E-3</v>
      </c>
      <c r="I112" s="173">
        <v>3.3736182773752652E-3</v>
      </c>
      <c r="J112" s="173">
        <v>7.2872768780478797E-3</v>
      </c>
      <c r="K112" s="172">
        <v>1.1158639799008283E-2</v>
      </c>
      <c r="M112" t="str">
        <f>IF(ISBLANK(VLOOKUP($B112,'GHG Summary Master'!$B$7:$N$201,12,FALSE)),"",VLOOKUP(B112,'GHG Summary Master'!$B$7:$N$201,12,FALSE))</f>
        <v>Non-OECD Asia</v>
      </c>
      <c r="N112" t="str">
        <f>IF(ISBLANK(VLOOKUP($B112,'GHG Summary Master'!$B$7:$N$201,13,FALSE)),"",VLOOKUP($B112,'GHG Summary Master'!$B$7:$N$201,13,FALSE))</f>
        <v/>
      </c>
    </row>
    <row r="113" spans="2:14">
      <c r="B113" s="176" t="s">
        <v>130</v>
      </c>
      <c r="C113" s="174">
        <v>0</v>
      </c>
      <c r="D113" s="174">
        <v>4.8615505759951543E-4</v>
      </c>
      <c r="E113" s="175">
        <v>2.7950180452601557E-3</v>
      </c>
      <c r="F113" s="174">
        <v>6.9024389842450348E-3</v>
      </c>
      <c r="G113" s="174">
        <v>1.1496776311735452E-2</v>
      </c>
      <c r="H113" s="174">
        <v>1.9312510586522749E-2</v>
      </c>
      <c r="I113" s="173">
        <v>3.5528410189708877E-2</v>
      </c>
      <c r="J113" s="173">
        <v>7.6107930453474387E-2</v>
      </c>
      <c r="K113" s="172">
        <v>0.11489377727420372</v>
      </c>
      <c r="M113" t="str">
        <f>IF(ISBLANK(VLOOKUP($B113,'GHG Summary Master'!$B$7:$N$201,12,FALSE)),"",VLOOKUP(B113,'GHG Summary Master'!$B$7:$N$201,12,FALSE))</f>
        <v>Africa</v>
      </c>
      <c r="N113" t="str">
        <f>IF(ISBLANK(VLOOKUP($B113,'GHG Summary Master'!$B$7:$N$201,13,FALSE)),"",VLOOKUP($B113,'GHG Summary Master'!$B$7:$N$201,13,FALSE))</f>
        <v/>
      </c>
    </row>
    <row r="114" spans="2:14">
      <c r="B114" s="176" t="s">
        <v>131</v>
      </c>
      <c r="C114" s="175">
        <v>0</v>
      </c>
      <c r="D114" s="174">
        <v>1.6163548650164989E-3</v>
      </c>
      <c r="E114" s="175">
        <v>9.2927985519113531E-3</v>
      </c>
      <c r="F114" s="174">
        <v>2.2949037880533041E-2</v>
      </c>
      <c r="G114" s="174">
        <v>3.8224163326072452E-2</v>
      </c>
      <c r="H114" s="174">
        <v>6.5028494511274584E-2</v>
      </c>
      <c r="I114" s="173">
        <v>0.12182432049552228</v>
      </c>
      <c r="J114" s="173">
        <v>0.2647647997743568</v>
      </c>
      <c r="K114" s="172">
        <v>0.40298668518587338</v>
      </c>
      <c r="M114" t="str">
        <f>IF(ISBLANK(VLOOKUP($B114,'GHG Summary Master'!$B$7:$N$201,12,FALSE)),"",VLOOKUP(B114,'GHG Summary Master'!$B$7:$N$201,12,FALSE))</f>
        <v>Africa</v>
      </c>
      <c r="N114" t="str">
        <f>IF(ISBLANK(VLOOKUP($B114,'GHG Summary Master'!$B$7:$N$201,13,FALSE)),"",VLOOKUP($B114,'GHG Summary Master'!$B$7:$N$201,13,FALSE))</f>
        <v/>
      </c>
    </row>
    <row r="115" spans="2:14">
      <c r="B115" s="176" t="s">
        <v>21</v>
      </c>
      <c r="C115" s="174">
        <v>0</v>
      </c>
      <c r="D115" s="174">
        <v>0.24885663460612822</v>
      </c>
      <c r="E115" s="175">
        <v>1.5957496117848946</v>
      </c>
      <c r="F115" s="174">
        <v>3.4742975223609669</v>
      </c>
      <c r="G115" s="174">
        <v>5.0172643385716444</v>
      </c>
      <c r="H115" s="174">
        <v>7.0550051528904314</v>
      </c>
      <c r="I115" s="173">
        <v>10.159301831645648</v>
      </c>
      <c r="J115" s="173">
        <v>17.29286811457219</v>
      </c>
      <c r="K115" s="172">
        <v>22.359856446498586</v>
      </c>
      <c r="M115" t="str">
        <f>IF(ISBLANK(VLOOKUP($B115,'GHG Summary Master'!$B$7:$N$201,12,FALSE)),"",VLOOKUP(B115,'GHG Summary Master'!$B$7:$N$201,12,FALSE))</f>
        <v/>
      </c>
      <c r="N115" t="str">
        <f>IF(ISBLANK(VLOOKUP($B115,'GHG Summary Master'!$B$7:$N$201,13,FALSE)),"",VLOOKUP($B115,'GHG Summary Master'!$B$7:$N$201,13,FALSE))</f>
        <v>OECD</v>
      </c>
    </row>
    <row r="116" spans="2:14">
      <c r="B116" s="176" t="s">
        <v>132</v>
      </c>
      <c r="C116" s="175">
        <v>0</v>
      </c>
      <c r="D116" s="174">
        <v>4.9631963050040966E-5</v>
      </c>
      <c r="E116" s="175">
        <v>2.8253040754710172E-4</v>
      </c>
      <c r="F116" s="174">
        <v>7.0787670502939389E-4</v>
      </c>
      <c r="G116" s="174">
        <v>1.1600921540480631E-3</v>
      </c>
      <c r="H116" s="174">
        <v>2.4452968572999823E-3</v>
      </c>
      <c r="I116" s="173">
        <v>5.8140029878706798E-3</v>
      </c>
      <c r="J116" s="173">
        <v>1.4760642988619174E-2</v>
      </c>
      <c r="K116" s="172">
        <v>2.4525875035622795E-2</v>
      </c>
      <c r="M116" t="str">
        <f>IF(ISBLANK(VLOOKUP($B116,'GHG Summary Master'!$B$7:$N$201,12,FALSE)),"",VLOOKUP(B116,'GHG Summary Master'!$B$7:$N$201,12,FALSE))</f>
        <v>Non-OECD Asia</v>
      </c>
      <c r="N116" t="str">
        <f>IF(ISBLANK(VLOOKUP($B116,'GHG Summary Master'!$B$7:$N$201,13,FALSE)),"",VLOOKUP($B116,'GHG Summary Master'!$B$7:$N$201,13,FALSE))</f>
        <v/>
      </c>
    </row>
    <row r="117" spans="2:14">
      <c r="B117" s="176" t="s">
        <v>193</v>
      </c>
      <c r="C117" s="175">
        <v>0</v>
      </c>
      <c r="D117" s="174">
        <v>9.4657335927076144E-3</v>
      </c>
      <c r="E117" s="175">
        <v>5.4336174965839736E-2</v>
      </c>
      <c r="F117" s="174">
        <v>0.1305375937771881</v>
      </c>
      <c r="G117" s="174">
        <v>0.20603112007666327</v>
      </c>
      <c r="H117" s="174">
        <v>0.28976711104038699</v>
      </c>
      <c r="I117" s="173">
        <v>0.39759809890418235</v>
      </c>
      <c r="J117" s="173">
        <v>0.62907559028003801</v>
      </c>
      <c r="K117" s="172">
        <v>0.76195200261248119</v>
      </c>
      <c r="M117" t="str">
        <f>IF(ISBLANK(VLOOKUP($B117,'GHG Summary Master'!$B$7:$N$201,12,FALSE)),"",VLOOKUP(B117,'GHG Summary Master'!$B$7:$N$201,12,FALSE))</f>
        <v/>
      </c>
      <c r="N117" t="str">
        <f>IF(ISBLANK(VLOOKUP($B117,'GHG Summary Master'!$B$7:$N$201,13,FALSE)),"",VLOOKUP($B117,'GHG Summary Master'!$B$7:$N$201,13,FALSE))</f>
        <v>Non-OECD Europe &amp; Eurasia</v>
      </c>
    </row>
    <row r="118" spans="2:14">
      <c r="B118" s="176" t="s">
        <v>65</v>
      </c>
      <c r="C118" s="174">
        <v>0</v>
      </c>
      <c r="D118" s="174">
        <v>3.7795358729000102E-3</v>
      </c>
      <c r="E118" s="175">
        <v>1.0640042121934852E-2</v>
      </c>
      <c r="F118" s="174">
        <v>1.4839428082808994E-2</v>
      </c>
      <c r="G118" s="174">
        <v>1.5351405271526437E-2</v>
      </c>
      <c r="H118" s="174">
        <v>1.921533962095056E-2</v>
      </c>
      <c r="I118" s="173">
        <v>2.3612656000804109E-2</v>
      </c>
      <c r="J118" s="173">
        <v>3.0018723533777013E-2</v>
      </c>
      <c r="K118" s="172">
        <v>3.1657507155651375E-2</v>
      </c>
      <c r="M118" t="str">
        <f>IF(ISBLANK(VLOOKUP($B118,'GHG Summary Master'!$B$7:$N$201,12,FALSE)),"",VLOOKUP(B118,'GHG Summary Master'!$B$7:$N$201,12,FALSE))</f>
        <v/>
      </c>
      <c r="N118" t="str">
        <f>IF(ISBLANK(VLOOKUP($B118,'GHG Summary Master'!$B$7:$N$201,13,FALSE)),"",VLOOKUP($B118,'GHG Summary Master'!$B$7:$N$201,13,FALSE))</f>
        <v>Non-OECD Europe &amp; Eurasia</v>
      </c>
    </row>
    <row r="119" spans="2:14">
      <c r="B119" s="176" t="s">
        <v>66</v>
      </c>
      <c r="C119" s="175">
        <v>0</v>
      </c>
      <c r="D119" s="174">
        <v>2.7232751659936604E-4</v>
      </c>
      <c r="E119" s="175">
        <v>1.5502269006272057E-3</v>
      </c>
      <c r="F119" s="174">
        <v>3.8840757707857324E-3</v>
      </c>
      <c r="G119" s="174">
        <v>6.3653540163178682E-3</v>
      </c>
      <c r="H119" s="174">
        <v>1.0072373051900266E-2</v>
      </c>
      <c r="I119" s="173">
        <v>1.673659071545712E-2</v>
      </c>
      <c r="J119" s="173">
        <v>3.2769933262152801E-2</v>
      </c>
      <c r="K119" s="172">
        <v>4.7224042569201312E-2</v>
      </c>
      <c r="M119" t="str">
        <f>IF(ISBLANK(VLOOKUP($B119,'GHG Summary Master'!$B$7:$N$201,12,FALSE)),"",VLOOKUP(B119,'GHG Summary Master'!$B$7:$N$201,12,FALSE))</f>
        <v/>
      </c>
      <c r="N119" t="str">
        <f>IF(ISBLANK(VLOOKUP($B119,'GHG Summary Master'!$B$7:$N$201,13,FALSE)),"",VLOOKUP($B119,'GHG Summary Master'!$B$7:$N$201,13,FALSE))</f>
        <v>Non-OECD Asia</v>
      </c>
    </row>
    <row r="120" spans="2:14">
      <c r="B120" s="176" t="s">
        <v>133</v>
      </c>
      <c r="C120" s="174">
        <v>0</v>
      </c>
      <c r="D120" s="174">
        <v>3.1992354795039907E-3</v>
      </c>
      <c r="E120" s="175">
        <v>1.8364579677709558E-2</v>
      </c>
      <c r="F120" s="174">
        <v>4.4119190269921969E-2</v>
      </c>
      <c r="G120" s="174">
        <v>6.9634546839455719E-2</v>
      </c>
      <c r="H120" s="174">
        <v>9.9221071859908083E-2</v>
      </c>
      <c r="I120" s="173">
        <v>0.13991241407007221</v>
      </c>
      <c r="J120" s="173">
        <v>0.22928601706898635</v>
      </c>
      <c r="K120" s="172">
        <v>0.28622210018296196</v>
      </c>
      <c r="M120" t="str">
        <f>IF(ISBLANK(VLOOKUP($B120,'GHG Summary Master'!$B$7:$N$201,12,FALSE)),"",VLOOKUP(B120,'GHG Summary Master'!$B$7:$N$201,12,FALSE))</f>
        <v>Non-OECD Europe &amp; Eurasia</v>
      </c>
      <c r="N120" t="str">
        <f>IF(ISBLANK(VLOOKUP($B120,'GHG Summary Master'!$B$7:$N$201,13,FALSE)),"",VLOOKUP($B120,'GHG Summary Master'!$B$7:$N$201,13,FALSE))</f>
        <v/>
      </c>
    </row>
    <row r="121" spans="2:14">
      <c r="B121" s="176" t="s">
        <v>134</v>
      </c>
      <c r="C121" s="175">
        <v>0</v>
      </c>
      <c r="D121" s="174">
        <v>6.887041094474777E-3</v>
      </c>
      <c r="E121" s="175">
        <v>4.0370818877274915E-2</v>
      </c>
      <c r="F121" s="174">
        <v>0.10037524093774636</v>
      </c>
      <c r="G121" s="174">
        <v>0.15972307454420287</v>
      </c>
      <c r="H121" s="174">
        <v>0.25266428297041793</v>
      </c>
      <c r="I121" s="173">
        <v>0.42634692853057937</v>
      </c>
      <c r="J121" s="173">
        <v>0.85088871335339789</v>
      </c>
      <c r="K121" s="172">
        <v>1.2415670534026253</v>
      </c>
      <c r="M121" t="str">
        <f>IF(ISBLANK(VLOOKUP($B121,'GHG Summary Master'!$B$7:$N$201,12,FALSE)),"",VLOOKUP(B121,'GHG Summary Master'!$B$7:$N$201,12,FALSE))</f>
        <v>Africa</v>
      </c>
      <c r="N121" t="str">
        <f>IF(ISBLANK(VLOOKUP($B121,'GHG Summary Master'!$B$7:$N$201,13,FALSE)),"",VLOOKUP($B121,'GHG Summary Master'!$B$7:$N$201,13,FALSE))</f>
        <v/>
      </c>
    </row>
    <row r="122" spans="2:14">
      <c r="B122" s="176" t="s">
        <v>180</v>
      </c>
      <c r="C122" s="174">
        <v>0</v>
      </c>
      <c r="D122" s="174">
        <v>6.3897164427011328E-4</v>
      </c>
      <c r="E122" s="175">
        <v>3.673596002400819E-3</v>
      </c>
      <c r="F122" s="174">
        <v>9.0721318605933958E-3</v>
      </c>
      <c r="G122" s="174">
        <v>1.5110640008535854E-2</v>
      </c>
      <c r="H122" s="174">
        <v>2.5677204670419566E-2</v>
      </c>
      <c r="I122" s="173">
        <v>4.8025255824287641E-2</v>
      </c>
      <c r="J122" s="173">
        <v>0.10424167175872481</v>
      </c>
      <c r="K122" s="172">
        <v>0.15854770114273303</v>
      </c>
      <c r="M122" t="str">
        <f>IF(ISBLANK(VLOOKUP($B122,'GHG Summary Master'!$B$7:$N$201,12,FALSE)),"",VLOOKUP(B122,'GHG Summary Master'!$B$7:$N$201,12,FALSE))</f>
        <v>Africa</v>
      </c>
      <c r="N122" t="str">
        <f>IF(ISBLANK(VLOOKUP($B122,'GHG Summary Master'!$B$7:$N$201,13,FALSE)),"",VLOOKUP($B122,'GHG Summary Master'!$B$7:$N$201,13,FALSE))</f>
        <v/>
      </c>
    </row>
    <row r="123" spans="2:14">
      <c r="B123" s="176" t="s">
        <v>341</v>
      </c>
      <c r="C123" s="175">
        <v>0</v>
      </c>
      <c r="D123" s="174">
        <v>6.7146045759465726E-5</v>
      </c>
      <c r="E123" s="175">
        <v>3.8222948494846061E-4</v>
      </c>
      <c r="F123" s="174">
        <v>9.5767160327792566E-4</v>
      </c>
      <c r="G123" s="174">
        <v>1.5694644352948698E-3</v>
      </c>
      <c r="H123" s="174">
        <v>2.7966491149901411E-3</v>
      </c>
      <c r="I123" s="173">
        <v>5.5464541215966027E-3</v>
      </c>
      <c r="J123" s="173">
        <v>1.2594689649405029E-2</v>
      </c>
      <c r="K123" s="172">
        <v>1.9821940442234978E-2</v>
      </c>
      <c r="N123" t="s">
        <v>327</v>
      </c>
    </row>
    <row r="124" spans="2:14">
      <c r="B124" s="176" t="s">
        <v>135</v>
      </c>
      <c r="C124" s="174">
        <v>0</v>
      </c>
      <c r="D124" s="174">
        <v>7.2369716616228275E-4</v>
      </c>
      <c r="E124" s="175">
        <v>4.1607026546528602E-3</v>
      </c>
      <c r="F124" s="174">
        <v>1.0275066471942793E-2</v>
      </c>
      <c r="G124" s="174">
        <v>1.7114260783148341E-2</v>
      </c>
      <c r="H124" s="174">
        <v>2.5836308298213619E-2</v>
      </c>
      <c r="I124" s="173">
        <v>3.9725092862773433E-2</v>
      </c>
      <c r="J124" s="173">
        <v>7.1594088306128859E-2</v>
      </c>
      <c r="K124" s="172">
        <v>9.6364497993192161E-2</v>
      </c>
      <c r="M124" t="str">
        <f>IF(ISBLANK(VLOOKUP($B124,'GHG Summary Master'!$B$7:$N$201,12,FALSE)),"",VLOOKUP(B124,'GHG Summary Master'!$B$7:$N$201,12,FALSE))</f>
        <v>Africa</v>
      </c>
      <c r="N124" t="str">
        <f>IF(ISBLANK(VLOOKUP($B124,'GHG Summary Master'!$B$7:$N$201,13,FALSE)),"",VLOOKUP($B124,'GHG Summary Master'!$B$7:$N$201,13,FALSE))</f>
        <v/>
      </c>
    </row>
    <row r="125" spans="2:14">
      <c r="B125" s="176" t="s">
        <v>136</v>
      </c>
      <c r="C125" s="175">
        <v>0</v>
      </c>
      <c r="D125" s="174">
        <v>2.2907059869249674E-5</v>
      </c>
      <c r="E125" s="175">
        <v>1.3039864963712382E-4</v>
      </c>
      <c r="F125" s="174">
        <v>3.2671232539818171E-4</v>
      </c>
      <c r="G125" s="174">
        <v>5.3542714802218283E-4</v>
      </c>
      <c r="H125" s="174">
        <v>7.8454144338512834E-4</v>
      </c>
      <c r="I125" s="173">
        <v>1.1235265680665523E-3</v>
      </c>
      <c r="J125" s="173">
        <v>1.8524837336150787E-3</v>
      </c>
      <c r="K125" s="172">
        <v>2.3347941812353161E-3</v>
      </c>
      <c r="M125" t="str">
        <f>IF(ISBLANK(VLOOKUP($B125,'GHG Summary Master'!$B$7:$N$201,12,FALSE)),"",VLOOKUP(B125,'GHG Summary Master'!$B$7:$N$201,12,FALSE))</f>
        <v>Non-OECD Asia</v>
      </c>
      <c r="N125" t="str">
        <f>IF(ISBLANK(VLOOKUP($B125,'GHG Summary Master'!$B$7:$N$201,13,FALSE)),"",VLOOKUP($B125,'GHG Summary Master'!$B$7:$N$201,13,FALSE))</f>
        <v/>
      </c>
    </row>
    <row r="126" spans="2:14">
      <c r="B126" s="176" t="s">
        <v>22</v>
      </c>
      <c r="C126" s="174">
        <v>0</v>
      </c>
      <c r="D126" s="174">
        <v>1.1990365314190306E-3</v>
      </c>
      <c r="E126" s="175">
        <v>6.8255265169367982E-3</v>
      </c>
      <c r="F126" s="174">
        <v>1.7101278629962961E-2</v>
      </c>
      <c r="G126" s="174">
        <v>2.8026150630265541E-2</v>
      </c>
      <c r="H126" s="174">
        <v>4.42959878598468E-2</v>
      </c>
      <c r="I126" s="173">
        <v>7.3454701106010239E-2</v>
      </c>
      <c r="J126" s="173">
        <v>0.14353557283651586</v>
      </c>
      <c r="K126" s="172">
        <v>0.20656905383855509</v>
      </c>
      <c r="M126" t="str">
        <f>IF(ISBLANK(VLOOKUP($B126,'GHG Summary Master'!$B$7:$N$201,12,FALSE)),"",VLOOKUP(B126,'GHG Summary Master'!$B$7:$N$201,12,FALSE))</f>
        <v/>
      </c>
      <c r="N126" t="str">
        <f>IF(ISBLANK(VLOOKUP($B126,'GHG Summary Master'!$B$7:$N$201,13,FALSE)),"",VLOOKUP($B126,'GHG Summary Master'!$B$7:$N$201,13,FALSE))</f>
        <v>Non-OECD Asia</v>
      </c>
    </row>
    <row r="127" spans="2:14">
      <c r="B127" s="176" t="s">
        <v>67</v>
      </c>
      <c r="C127" s="175">
        <v>0</v>
      </c>
      <c r="D127" s="174">
        <v>0.41361121692257974</v>
      </c>
      <c r="E127" s="175">
        <v>1.1495085300675965</v>
      </c>
      <c r="F127" s="174">
        <v>1.5829672894551321</v>
      </c>
      <c r="G127" s="174">
        <v>1.6171785555864735</v>
      </c>
      <c r="H127" s="174">
        <v>2.0242208855595227</v>
      </c>
      <c r="I127" s="173">
        <v>2.4874518162690475</v>
      </c>
      <c r="J127" s="173">
        <v>3.1622926439799572</v>
      </c>
      <c r="K127" s="172">
        <v>3.3349286785101073</v>
      </c>
      <c r="M127" t="str">
        <f>IF(ISBLANK(VLOOKUP($B127,'GHG Summary Master'!$B$7:$N$201,12,FALSE)),"",VLOOKUP(B127,'GHG Summary Master'!$B$7:$N$201,12,FALSE))</f>
        <v/>
      </c>
      <c r="N127" t="str">
        <f>IF(ISBLANK(VLOOKUP($B127,'GHG Summary Master'!$B$7:$N$201,13,FALSE)),"",VLOOKUP($B127,'GHG Summary Master'!$B$7:$N$201,13,FALSE))</f>
        <v>OECD</v>
      </c>
    </row>
    <row r="128" spans="2:14">
      <c r="B128" s="176" t="s">
        <v>23</v>
      </c>
      <c r="C128" s="174">
        <v>0</v>
      </c>
      <c r="D128" s="174">
        <v>9.3272364249822534E-2</v>
      </c>
      <c r="E128" s="175">
        <v>0.26973193533144335</v>
      </c>
      <c r="F128" s="174">
        <v>0.40425484883986562</v>
      </c>
      <c r="G128" s="174">
        <v>0.44502388212468419</v>
      </c>
      <c r="H128" s="174">
        <v>0.60176654203565749</v>
      </c>
      <c r="I128" s="173">
        <v>0.78473471713733245</v>
      </c>
      <c r="J128" s="173">
        <v>1.0658625916721034</v>
      </c>
      <c r="K128" s="172">
        <v>1.203892589347531</v>
      </c>
      <c r="M128" t="str">
        <f>IF(ISBLANK(VLOOKUP($B128,'GHG Summary Master'!$B$7:$N$201,12,FALSE)),"",VLOOKUP(B128,'GHG Summary Master'!$B$7:$N$201,12,FALSE))</f>
        <v/>
      </c>
      <c r="N128" t="str">
        <f>IF(ISBLANK(VLOOKUP($B128,'GHG Summary Master'!$B$7:$N$201,13,FALSE)),"",VLOOKUP($B128,'GHG Summary Master'!$B$7:$N$201,13,FALSE))</f>
        <v>OECD</v>
      </c>
    </row>
    <row r="129" spans="2:14">
      <c r="B129" s="176" t="s">
        <v>137</v>
      </c>
      <c r="C129" s="175">
        <v>0</v>
      </c>
      <c r="D129" s="174">
        <v>3.6610396447272933E-3</v>
      </c>
      <c r="E129" s="175">
        <v>2.0280292474294127E-2</v>
      </c>
      <c r="F129" s="174">
        <v>4.6845701607212596E-2</v>
      </c>
      <c r="G129" s="174">
        <v>7.8738061498805842E-2</v>
      </c>
      <c r="H129" s="174">
        <v>0.11188016252147619</v>
      </c>
      <c r="I129" s="173">
        <v>0.16021049409076737</v>
      </c>
      <c r="J129" s="173">
        <v>0.26908623864998094</v>
      </c>
      <c r="K129" s="172">
        <v>0.34499311735315108</v>
      </c>
      <c r="M129" t="str">
        <f>IF(ISBLANK(VLOOKUP($B129,'GHG Summary Master'!$B$7:$N$201,12,FALSE)),"",VLOOKUP(B129,'GHG Summary Master'!$B$7:$N$201,12,FALSE))</f>
        <v>Central and South America</v>
      </c>
      <c r="N129" t="str">
        <f>IF(ISBLANK(VLOOKUP($B129,'GHG Summary Master'!$B$7:$N$201,13,FALSE)),"",VLOOKUP($B129,'GHG Summary Master'!$B$7:$N$201,13,FALSE))</f>
        <v/>
      </c>
    </row>
    <row r="130" spans="2:14">
      <c r="B130" s="176" t="s">
        <v>138</v>
      </c>
      <c r="C130" s="174">
        <v>0</v>
      </c>
      <c r="D130" s="174">
        <v>5.4012520206258197E-4</v>
      </c>
      <c r="E130" s="175">
        <v>3.1053049081067687E-3</v>
      </c>
      <c r="F130" s="174">
        <v>7.6687081473524269E-3</v>
      </c>
      <c r="G130" s="174">
        <v>1.2773082438154618E-2</v>
      </c>
      <c r="H130" s="174">
        <v>2.1722309690914422E-2</v>
      </c>
      <c r="I130" s="173">
        <v>4.067398099010805E-2</v>
      </c>
      <c r="J130" s="173">
        <v>8.8363144814562533E-2</v>
      </c>
      <c r="K130" s="172">
        <v>0.1344637091212362</v>
      </c>
      <c r="M130" t="str">
        <f>IF(ISBLANK(VLOOKUP($B130,'GHG Summary Master'!$B$7:$N$201,12,FALSE)),"",VLOOKUP(B130,'GHG Summary Master'!$B$7:$N$201,12,FALSE))</f>
        <v>Africa</v>
      </c>
      <c r="N130" t="str">
        <f>IF(ISBLANK(VLOOKUP($B130,'GHG Summary Master'!$B$7:$N$201,13,FALSE)),"",VLOOKUP($B130,'GHG Summary Master'!$B$7:$N$201,13,FALSE))</f>
        <v/>
      </c>
    </row>
    <row r="131" spans="2:14">
      <c r="B131" s="176" t="s">
        <v>24</v>
      </c>
      <c r="C131" s="175">
        <v>0</v>
      </c>
      <c r="D131" s="174">
        <v>6.8255348991895773E-3</v>
      </c>
      <c r="E131" s="175">
        <v>3.9241581288872389E-2</v>
      </c>
      <c r="F131" s="174">
        <v>9.6909077546410552E-2</v>
      </c>
      <c r="G131" s="174">
        <v>0.16141279766047334</v>
      </c>
      <c r="H131" s="174">
        <v>0.27600626582397647</v>
      </c>
      <c r="I131" s="173">
        <v>0.52078557828332395</v>
      </c>
      <c r="J131" s="173">
        <v>1.1381534641244859</v>
      </c>
      <c r="K131" s="172">
        <v>1.7377308755157348</v>
      </c>
      <c r="M131" t="str">
        <f>IF(ISBLANK(VLOOKUP($B131,'GHG Summary Master'!$B$7:$N$201,12,FALSE)),"",VLOOKUP(B131,'GHG Summary Master'!$B$7:$N$201,12,FALSE))</f>
        <v/>
      </c>
      <c r="N131" t="str">
        <f>IF(ISBLANK(VLOOKUP($B131,'GHG Summary Master'!$B$7:$N$201,13,FALSE)),"",VLOOKUP($B131,'GHG Summary Master'!$B$7:$N$201,13,FALSE))</f>
        <v>Africa</v>
      </c>
    </row>
    <row r="132" spans="2:14">
      <c r="B132" s="176" t="s">
        <v>139</v>
      </c>
      <c r="C132" s="174">
        <v>0</v>
      </c>
      <c r="D132" s="174">
        <v>3.8178433115416142E-6</v>
      </c>
      <c r="E132" s="175">
        <v>2.1733108272853977E-5</v>
      </c>
      <c r="F132" s="174">
        <v>5.4452054233030305E-5</v>
      </c>
      <c r="G132" s="174">
        <v>8.9237858003697184E-5</v>
      </c>
      <c r="H132" s="174">
        <v>4.8336980333891166E-2</v>
      </c>
      <c r="I132" s="173">
        <v>0.21874089182899026</v>
      </c>
      <c r="J132" s="173">
        <v>0.69527677298757395</v>
      </c>
      <c r="K132" s="172">
        <v>1.2592651110518431</v>
      </c>
      <c r="M132" t="str">
        <f>IF(ISBLANK(VLOOKUP($B132,'GHG Summary Master'!$B$7:$N$201,12,FALSE)),"",VLOOKUP(B132,'GHG Summary Master'!$B$7:$N$201,12,FALSE))</f>
        <v>Non-OECD Asia</v>
      </c>
      <c r="N132" t="str">
        <f>IF(ISBLANK(VLOOKUP($B132,'GHG Summary Master'!$B$7:$N$201,13,FALSE)),"",VLOOKUP($B132,'GHG Summary Master'!$B$7:$N$201,13,FALSE))</f>
        <v/>
      </c>
    </row>
    <row r="133" spans="2:14">
      <c r="B133" s="176" t="s">
        <v>189</v>
      </c>
      <c r="C133" s="175">
        <v>0</v>
      </c>
      <c r="D133" s="174">
        <v>3.6269511459645319E-2</v>
      </c>
      <c r="E133" s="175">
        <v>0.20646452859211281</v>
      </c>
      <c r="F133" s="174">
        <v>0.51729451521378778</v>
      </c>
      <c r="G133" s="174">
        <v>0.84775965103512307</v>
      </c>
      <c r="H133" s="174">
        <v>1.4541489103577656</v>
      </c>
      <c r="I133" s="173">
        <v>2.739877131584938</v>
      </c>
      <c r="J133" s="173">
        <v>5.9888091723180601</v>
      </c>
      <c r="K133" s="172">
        <v>9.2319183289892006</v>
      </c>
      <c r="M133" t="str">
        <f>IF(ISBLANK(VLOOKUP($B133,'GHG Summary Master'!$B$7:$N$201,12,FALSE)),"",VLOOKUP(B133,'GHG Summary Master'!$B$7:$N$201,12,FALSE))</f>
        <v/>
      </c>
      <c r="N133" t="str">
        <f>IF(ISBLANK(VLOOKUP($B133,'GHG Summary Master'!$B$7:$N$201,13,FALSE)),"",VLOOKUP($B133,'GHG Summary Master'!$B$7:$N$201,13,FALSE))</f>
        <v>Non-OECD Asia</v>
      </c>
    </row>
    <row r="134" spans="2:14">
      <c r="B134" s="176" t="s">
        <v>25</v>
      </c>
      <c r="C134" s="175">
        <v>0</v>
      </c>
      <c r="D134" s="174">
        <v>9.2965216540907586E-2</v>
      </c>
      <c r="E134" s="175">
        <v>0.2782708748070134</v>
      </c>
      <c r="F134" s="174">
        <v>0.41060829392841697</v>
      </c>
      <c r="G134" s="174">
        <v>0.44748125280590922</v>
      </c>
      <c r="H134" s="174">
        <v>0.56011186562981041</v>
      </c>
      <c r="I134" s="173">
        <v>0.68829014037645564</v>
      </c>
      <c r="J134" s="173">
        <v>0.87502191342989022</v>
      </c>
      <c r="K134" s="172">
        <v>0.9227911524815301</v>
      </c>
      <c r="M134" t="str">
        <f>IF(ISBLANK(VLOOKUP($B134,'GHG Summary Master'!$B$7:$N$201,12,FALSE)),"",VLOOKUP(B134,'GHG Summary Master'!$B$7:$N$201,12,FALSE))</f>
        <v/>
      </c>
      <c r="N134" t="str">
        <f>IF(ISBLANK(VLOOKUP($B134,'GHG Summary Master'!$B$7:$N$201,13,FALSE)),"",VLOOKUP($B134,'GHG Summary Master'!$B$7:$N$201,13,FALSE))</f>
        <v>OECD</v>
      </c>
    </row>
    <row r="135" spans="2:14">
      <c r="B135" s="176" t="s">
        <v>140</v>
      </c>
      <c r="C135" s="174">
        <v>0</v>
      </c>
      <c r="D135" s="174">
        <v>9.8396869892357127E-3</v>
      </c>
      <c r="E135" s="175">
        <v>5.7678793519934372E-2</v>
      </c>
      <c r="F135" s="174">
        <v>0.14340860447150619</v>
      </c>
      <c r="G135" s="174">
        <v>0.22820033116023899</v>
      </c>
      <c r="H135" s="174">
        <v>0.32924867007458553</v>
      </c>
      <c r="I135" s="173">
        <v>0.46757739598490206</v>
      </c>
      <c r="J135" s="173">
        <v>0.77059622726213894</v>
      </c>
      <c r="K135" s="172">
        <v>0.97351664296600349</v>
      </c>
      <c r="M135" t="str">
        <f>IF(ISBLANK(VLOOKUP($B135,'GHG Summary Master'!$B$7:$N$201,12,FALSE)),"",VLOOKUP(B135,'GHG Summary Master'!$B$7:$N$201,12,FALSE))</f>
        <v>Middle East</v>
      </c>
      <c r="N135" t="str">
        <f>IF(ISBLANK(VLOOKUP($B135,'GHG Summary Master'!$B$7:$N$201,13,FALSE)),"",VLOOKUP($B135,'GHG Summary Master'!$B$7:$N$201,13,FALSE))</f>
        <v/>
      </c>
    </row>
    <row r="136" spans="2:14">
      <c r="B136" s="176" t="s">
        <v>68</v>
      </c>
      <c r="C136" s="175">
        <v>0</v>
      </c>
      <c r="D136" s="174">
        <v>3.0420772967725527E-2</v>
      </c>
      <c r="E136" s="175">
        <v>0.17317053076872513</v>
      </c>
      <c r="F136" s="174">
        <v>0.43387678442477057</v>
      </c>
      <c r="G136" s="174">
        <v>0.71105186801404729</v>
      </c>
      <c r="H136" s="174">
        <v>1.0707021394294058</v>
      </c>
      <c r="I136" s="173">
        <v>1.6227345236983957</v>
      </c>
      <c r="J136" s="173">
        <v>2.8756622585081151</v>
      </c>
      <c r="K136" s="172">
        <v>3.8533567655001222</v>
      </c>
      <c r="M136" t="str">
        <f>IF(ISBLANK(VLOOKUP($B136,'GHG Summary Master'!$B$7:$N$201,12,FALSE)),"",VLOOKUP(B136,'GHG Summary Master'!$B$7:$N$201,12,FALSE))</f>
        <v/>
      </c>
      <c r="N136" t="str">
        <f>IF(ISBLANK(VLOOKUP($B136,'GHG Summary Master'!$B$7:$N$201,13,FALSE)),"",VLOOKUP($B136,'GHG Summary Master'!$B$7:$N$201,13,FALSE))</f>
        <v>Non-OECD Asia</v>
      </c>
    </row>
    <row r="137" spans="2:14">
      <c r="B137" s="176" t="s">
        <v>141</v>
      </c>
      <c r="C137" s="174">
        <v>0</v>
      </c>
      <c r="D137" s="174">
        <v>6.4903336296207446E-5</v>
      </c>
      <c r="E137" s="175">
        <v>3.6946284063851771E-4</v>
      </c>
      <c r="F137" s="174">
        <v>9.2568492196151546E-4</v>
      </c>
      <c r="G137" s="174">
        <v>1.5170435860628521E-3</v>
      </c>
      <c r="H137" s="174">
        <v>0.19678716094392976</v>
      </c>
      <c r="I137" s="173">
        <v>0.88528383086880058</v>
      </c>
      <c r="J137" s="173">
        <v>2.8101969725821871</v>
      </c>
      <c r="K137" s="172">
        <v>5.0875425249891473</v>
      </c>
      <c r="M137" t="str">
        <f>IF(ISBLANK(VLOOKUP($B137,'GHG Summary Master'!$B$7:$N$201,12,FALSE)),"",VLOOKUP(B137,'GHG Summary Master'!$B$7:$N$201,12,FALSE))</f>
        <v>Non-OECD Asia</v>
      </c>
      <c r="N137" t="str">
        <f>IF(ISBLANK(VLOOKUP($B137,'GHG Summary Master'!$B$7:$N$201,13,FALSE)),"",VLOOKUP($B137,'GHG Summary Master'!$B$7:$N$201,13,FALSE))</f>
        <v/>
      </c>
    </row>
    <row r="138" spans="2:14">
      <c r="B138" s="176" t="s">
        <v>142</v>
      </c>
      <c r="C138" s="175">
        <v>0</v>
      </c>
      <c r="D138" s="174">
        <v>8.2126284352846673E-3</v>
      </c>
      <c r="E138" s="175">
        <v>4.5493773029787569E-2</v>
      </c>
      <c r="F138" s="174">
        <v>0.10508663615384384</v>
      </c>
      <c r="G138" s="174">
        <v>0.17662918338936853</v>
      </c>
      <c r="H138" s="174">
        <v>0.25506874203192204</v>
      </c>
      <c r="I138" s="173">
        <v>0.37722110140413861</v>
      </c>
      <c r="J138" s="173">
        <v>0.65845620524687531</v>
      </c>
      <c r="K138" s="172">
        <v>0.87049664563290796</v>
      </c>
      <c r="M138" t="str">
        <f>IF(ISBLANK(VLOOKUP($B138,'GHG Summary Master'!$B$7:$N$201,12,FALSE)),"",VLOOKUP(B138,'GHG Summary Master'!$B$7:$N$201,12,FALSE))</f>
        <v>Central and South America</v>
      </c>
      <c r="N138" t="str">
        <f>IF(ISBLANK(VLOOKUP($B138,'GHG Summary Master'!$B$7:$N$201,13,FALSE)),"",VLOOKUP($B138,'GHG Summary Master'!$B$7:$N$201,13,FALSE))</f>
        <v/>
      </c>
    </row>
    <row r="139" spans="2:14">
      <c r="B139" s="176" t="s">
        <v>168</v>
      </c>
      <c r="C139" s="174">
        <v>0</v>
      </c>
      <c r="D139" s="174">
        <v>1.8516540060976824E-3</v>
      </c>
      <c r="E139" s="175">
        <v>1.0540557512334181E-2</v>
      </c>
      <c r="F139" s="174">
        <v>2.640924630301969E-2</v>
      </c>
      <c r="G139" s="174">
        <v>4.3280361131793114E-2</v>
      </c>
      <c r="H139" s="174">
        <v>6.6150442572393747E-2</v>
      </c>
      <c r="I139" s="173">
        <v>0.10321061413904344</v>
      </c>
      <c r="J139" s="173">
        <v>0.18914783865288057</v>
      </c>
      <c r="K139" s="172">
        <v>0.26010876211843564</v>
      </c>
      <c r="M139" t="str">
        <f>IF(ISBLANK(VLOOKUP($B139,'GHG Summary Master'!$B$7:$N$201,12,FALSE)),"",VLOOKUP(B139,'GHG Summary Master'!$B$7:$N$201,12,FALSE))</f>
        <v>Non-OECD Asia</v>
      </c>
      <c r="N139" t="str">
        <f>IF(ISBLANK(VLOOKUP($B139,'GHG Summary Master'!$B$7:$N$201,13,FALSE)),"",VLOOKUP($B139,'GHG Summary Master'!$B$7:$N$201,13,FALSE))</f>
        <v/>
      </c>
    </row>
    <row r="140" spans="2:14">
      <c r="B140" s="176" t="s">
        <v>143</v>
      </c>
      <c r="C140" s="175">
        <v>0</v>
      </c>
      <c r="D140" s="174">
        <v>7.2331985581953126E-3</v>
      </c>
      <c r="E140" s="175">
        <v>4.0068231027247006E-2</v>
      </c>
      <c r="F140" s="174">
        <v>9.2554108724539119E-2</v>
      </c>
      <c r="G140" s="174">
        <v>0.15556456312307421</v>
      </c>
      <c r="H140" s="174">
        <v>0.22378294744312396</v>
      </c>
      <c r="I140" s="173">
        <v>0.32845993519716049</v>
      </c>
      <c r="J140" s="173">
        <v>0.56832286174351287</v>
      </c>
      <c r="K140" s="172">
        <v>0.7462349933277812</v>
      </c>
      <c r="M140" t="str">
        <f>IF(ISBLANK(VLOOKUP($B140,'GHG Summary Master'!$B$7:$N$201,12,FALSE)),"",VLOOKUP(B140,'GHG Summary Master'!$B$7:$N$201,12,FALSE))</f>
        <v>Central and South America</v>
      </c>
      <c r="N140" t="str">
        <f>IF(ISBLANK(VLOOKUP($B140,'GHG Summary Master'!$B$7:$N$201,13,FALSE)),"",VLOOKUP($B140,'GHG Summary Master'!$B$7:$N$201,13,FALSE))</f>
        <v/>
      </c>
    </row>
    <row r="141" spans="2:14">
      <c r="B141" s="176" t="s">
        <v>69</v>
      </c>
      <c r="C141" s="174">
        <v>0</v>
      </c>
      <c r="D141" s="174">
        <v>2.2850812765182266E-2</v>
      </c>
      <c r="E141" s="175">
        <v>0.12658184863435143</v>
      </c>
      <c r="F141" s="174">
        <v>0.29239299766166565</v>
      </c>
      <c r="G141" s="174">
        <v>0.49145294107751764</v>
      </c>
      <c r="H141" s="174">
        <v>0.70548172208646354</v>
      </c>
      <c r="I141" s="173">
        <v>1.0311939870142224</v>
      </c>
      <c r="J141" s="173">
        <v>1.7755470358758165</v>
      </c>
      <c r="K141" s="172">
        <v>2.3224613564310665</v>
      </c>
      <c r="M141" t="str">
        <f>IF(ISBLANK(VLOOKUP($B141,'GHG Summary Master'!$B$7:$N$201,12,FALSE)),"",VLOOKUP(B141,'GHG Summary Master'!$B$7:$N$201,12,FALSE))</f>
        <v/>
      </c>
      <c r="N141" t="str">
        <f>IF(ISBLANK(VLOOKUP($B141,'GHG Summary Master'!$B$7:$N$201,13,FALSE)),"",VLOOKUP($B141,'GHG Summary Master'!$B$7:$N$201,13,FALSE))</f>
        <v>Central and South America</v>
      </c>
    </row>
    <row r="142" spans="2:14">
      <c r="B142" s="176" t="s">
        <v>70</v>
      </c>
      <c r="C142" s="175">
        <v>0</v>
      </c>
      <c r="D142" s="174">
        <v>0.13100813954035753</v>
      </c>
      <c r="E142" s="175">
        <v>0.74576504296245516</v>
      </c>
      <c r="F142" s="174">
        <v>1.8685057864094055</v>
      </c>
      <c r="G142" s="174">
        <v>3.0621701310497964</v>
      </c>
      <c r="H142" s="174">
        <v>4.6041690034692042</v>
      </c>
      <c r="I142" s="173">
        <v>6.9573178583772073</v>
      </c>
      <c r="J142" s="173">
        <v>12.285419962922907</v>
      </c>
      <c r="K142" s="172">
        <v>16.415791742909224</v>
      </c>
      <c r="M142" t="str">
        <f>IF(ISBLANK(VLOOKUP($B142,'GHG Summary Master'!$B$7:$N$201,12,FALSE)),"",VLOOKUP(B142,'GHG Summary Master'!$B$7:$N$201,12,FALSE))</f>
        <v/>
      </c>
      <c r="N142" t="str">
        <f>IF(ISBLANK(VLOOKUP($B142,'GHG Summary Master'!$B$7:$N$201,13,FALSE)),"",VLOOKUP($B142,'GHG Summary Master'!$B$7:$N$201,13,FALSE))</f>
        <v>Non-OECD Asia</v>
      </c>
    </row>
    <row r="143" spans="2:14">
      <c r="B143" s="176" t="s">
        <v>71</v>
      </c>
      <c r="C143" s="174">
        <v>0</v>
      </c>
      <c r="D143" s="174">
        <v>0.1296990287688646</v>
      </c>
      <c r="E143" s="175">
        <v>0.45336965761476117</v>
      </c>
      <c r="F143" s="174">
        <v>0.85603114928819168</v>
      </c>
      <c r="G143" s="174">
        <v>1.1671064627325793</v>
      </c>
      <c r="H143" s="174">
        <v>1.6343699938043394</v>
      </c>
      <c r="I143" s="173">
        <v>2.2218221507519438</v>
      </c>
      <c r="J143" s="173">
        <v>3.4717517124031669</v>
      </c>
      <c r="K143" s="172">
        <v>4.1582473812404306</v>
      </c>
      <c r="M143" t="str">
        <f>IF(ISBLANK(VLOOKUP($B143,'GHG Summary Master'!$B$7:$N$201,12,FALSE)),"",VLOOKUP(B143,'GHG Summary Master'!$B$7:$N$201,12,FALSE))</f>
        <v/>
      </c>
      <c r="N143" t="str">
        <f>IF(ISBLANK(VLOOKUP($B143,'GHG Summary Master'!$B$7:$N$201,13,FALSE)),"",VLOOKUP($B143,'GHG Summary Master'!$B$7:$N$201,13,FALSE))</f>
        <v>OECD</v>
      </c>
    </row>
    <row r="144" spans="2:14">
      <c r="B144" s="176" t="s">
        <v>72</v>
      </c>
      <c r="C144" s="175">
        <v>0</v>
      </c>
      <c r="D144" s="174">
        <v>9.8409436525463995E-2</v>
      </c>
      <c r="E144" s="175">
        <v>0.27349956214156773</v>
      </c>
      <c r="F144" s="174">
        <v>0.37663127260564477</v>
      </c>
      <c r="G144" s="174">
        <v>0.38477106979939008</v>
      </c>
      <c r="H144" s="174">
        <v>0.48161758821031991</v>
      </c>
      <c r="I144" s="173">
        <v>0.59183291363468704</v>
      </c>
      <c r="J144" s="173">
        <v>0.75239602914574233</v>
      </c>
      <c r="K144" s="172">
        <v>0.79347086993102667</v>
      </c>
      <c r="M144" t="str">
        <f>IF(ISBLANK(VLOOKUP($B144,'GHG Summary Master'!$B$7:$N$201,12,FALSE)),"",VLOOKUP(B144,'GHG Summary Master'!$B$7:$N$201,12,FALSE))</f>
        <v/>
      </c>
      <c r="N144" t="str">
        <f>IF(ISBLANK(VLOOKUP($B144,'GHG Summary Master'!$B$7:$N$201,13,FALSE)),"",VLOOKUP($B144,'GHG Summary Master'!$B$7:$N$201,13,FALSE))</f>
        <v>OECD</v>
      </c>
    </row>
    <row r="145" spans="2:14">
      <c r="B145" s="176" t="s">
        <v>144</v>
      </c>
      <c r="C145" s="174">
        <v>0</v>
      </c>
      <c r="D145" s="174">
        <v>2.7459591597867113E-3</v>
      </c>
      <c r="E145" s="175">
        <v>1.6096407493935174E-2</v>
      </c>
      <c r="F145" s="174">
        <v>4.0021005899024978E-2</v>
      </c>
      <c r="G145" s="174">
        <v>6.3683813347043441E-2</v>
      </c>
      <c r="H145" s="174">
        <v>0.10542576333096766</v>
      </c>
      <c r="I145" s="173">
        <v>0.19088535932903966</v>
      </c>
      <c r="J145" s="173">
        <v>0.40496073234795227</v>
      </c>
      <c r="K145" s="172">
        <v>0.6131681909185478</v>
      </c>
      <c r="M145" t="str">
        <f>IF(ISBLANK(VLOOKUP($B145,'GHG Summary Master'!$B$7:$N$201,12,FALSE)),"",VLOOKUP(B145,'GHG Summary Master'!$B$7:$N$201,12,FALSE))</f>
        <v>Middle East</v>
      </c>
      <c r="N145" t="str">
        <f>IF(ISBLANK(VLOOKUP($B145,'GHG Summary Master'!$B$7:$N$201,13,FALSE)),"",VLOOKUP($B145,'GHG Summary Master'!$B$7:$N$201,13,FALSE))</f>
        <v/>
      </c>
    </row>
    <row r="146" spans="2:14">
      <c r="B146" s="176" t="s">
        <v>73</v>
      </c>
      <c r="C146" s="175">
        <v>0</v>
      </c>
      <c r="D146" s="174">
        <v>5.7266081860637884E-2</v>
      </c>
      <c r="E146" s="175">
        <v>0.17786014039910084</v>
      </c>
      <c r="F146" s="174">
        <v>0.30647977379064339</v>
      </c>
      <c r="G146" s="174">
        <v>0.3883845946408449</v>
      </c>
      <c r="H146" s="174">
        <v>0.54387851306269652</v>
      </c>
      <c r="I146" s="173">
        <v>0.73936827782056946</v>
      </c>
      <c r="J146" s="173">
        <v>1.1553143818245806</v>
      </c>
      <c r="K146" s="172">
        <v>1.3837634141774666</v>
      </c>
      <c r="M146" t="str">
        <f>IF(ISBLANK(VLOOKUP($B146,'GHG Summary Master'!$B$7:$N$201,12,FALSE)),"",VLOOKUP(B146,'GHG Summary Master'!$B$7:$N$201,12,FALSE))</f>
        <v/>
      </c>
      <c r="N146" t="str">
        <f>IF(ISBLANK(VLOOKUP($B146,'GHG Summary Master'!$B$7:$N$201,13,FALSE)),"",VLOOKUP($B146,'GHG Summary Master'!$B$7:$N$201,13,FALSE))</f>
        <v>Non-OECD Europe &amp; Eurasia</v>
      </c>
    </row>
    <row r="147" spans="2:14">
      <c r="B147" s="176" t="s">
        <v>336</v>
      </c>
      <c r="C147" s="174">
        <v>0</v>
      </c>
      <c r="D147" s="174">
        <v>1.7467273163263994</v>
      </c>
      <c r="E147" s="175">
        <v>5.605774254075726</v>
      </c>
      <c r="F147" s="174">
        <v>11.731974385181557</v>
      </c>
      <c r="G147" s="174">
        <v>15.982876626848171</v>
      </c>
      <c r="H147" s="174">
        <v>23.236385775042113</v>
      </c>
      <c r="I147" s="173">
        <v>33.443503937512439</v>
      </c>
      <c r="J147" s="173">
        <v>55.961556427532301</v>
      </c>
      <c r="K147" s="172">
        <v>72.018418152531865</v>
      </c>
      <c r="M147" t="str">
        <f>IF(ISBLANK(VLOOKUP($B147,'GHG Summary Master'!$B$7:$N$201,12,FALSE)),"",VLOOKUP(B147,'GHG Summary Master'!$B$7:$N$201,12,FALSE))</f>
        <v/>
      </c>
      <c r="N147" t="str">
        <f>IF(ISBLANK(VLOOKUP($B147,'GHG Summary Master'!$B$7:$N$201,13,FALSE)),"",VLOOKUP($B147,'GHG Summary Master'!$B$7:$N$201,13,FALSE))</f>
        <v>Non-OECD Europe &amp; Eurasia</v>
      </c>
    </row>
    <row r="148" spans="2:14">
      <c r="B148" s="176" t="s">
        <v>145</v>
      </c>
      <c r="C148" s="175">
        <v>0</v>
      </c>
      <c r="D148" s="174">
        <v>9.0486663900025423E-4</v>
      </c>
      <c r="E148" s="175">
        <v>5.2022879223917349E-3</v>
      </c>
      <c r="F148" s="174">
        <v>1.2847314178768214E-2</v>
      </c>
      <c r="G148" s="174">
        <v>2.1398624117796621E-2</v>
      </c>
      <c r="H148" s="174">
        <v>3.1338525093204672E-2</v>
      </c>
      <c r="I148" s="173">
        <v>4.5305846631394829E-2</v>
      </c>
      <c r="J148" s="173">
        <v>7.5691493390367112E-2</v>
      </c>
      <c r="K148" s="172">
        <v>9.5733305637960453E-2</v>
      </c>
      <c r="M148" t="str">
        <f>IF(ISBLANK(VLOOKUP($B148,'GHG Summary Master'!$B$7:$N$201,12,FALSE)),"",VLOOKUP(B148,'GHG Summary Master'!$B$7:$N$201,12,FALSE))</f>
        <v>Africa</v>
      </c>
      <c r="N148" t="str">
        <f>IF(ISBLANK(VLOOKUP($B148,'GHG Summary Master'!$B$7:$N$201,13,FALSE)),"",VLOOKUP($B148,'GHG Summary Master'!$B$7:$N$201,13,FALSE))</f>
        <v/>
      </c>
    </row>
    <row r="149" spans="2:14">
      <c r="B149" s="176" t="s">
        <v>146</v>
      </c>
      <c r="C149" s="174">
        <v>0</v>
      </c>
      <c r="D149" s="174">
        <v>2.0551515524138165E-4</v>
      </c>
      <c r="E149" s="175">
        <v>1.1384491457769076E-3</v>
      </c>
      <c r="F149" s="174">
        <v>2.629717941476943E-3</v>
      </c>
      <c r="G149" s="174">
        <v>4.4200190390284357E-3</v>
      </c>
      <c r="H149" s="174">
        <v>6.3539035759338858E-3</v>
      </c>
      <c r="I149" s="173">
        <v>9.3133418176634536E-3</v>
      </c>
      <c r="J149" s="173">
        <v>1.6088846969215968E-2</v>
      </c>
      <c r="K149" s="172">
        <v>2.1099053229824069E-2</v>
      </c>
      <c r="M149" t="str">
        <f>IF(ISBLANK(VLOOKUP($B149,'GHG Summary Master'!$B$7:$N$201,12,FALSE)),"",VLOOKUP(B149,'GHG Summary Master'!$B$7:$N$201,12,FALSE))</f>
        <v>Central and South America</v>
      </c>
      <c r="N149" t="str">
        <f>IF(ISBLANK(VLOOKUP($B149,'GHG Summary Master'!$B$7:$N$201,13,FALSE)),"",VLOOKUP($B149,'GHG Summary Master'!$B$7:$N$201,13,FALSE))</f>
        <v/>
      </c>
    </row>
    <row r="150" spans="2:14">
      <c r="B150" s="176" t="s">
        <v>173</v>
      </c>
      <c r="C150" s="175">
        <v>0</v>
      </c>
      <c r="D150" s="174">
        <v>3.3012843039159412E-4</v>
      </c>
      <c r="E150" s="175">
        <v>1.8287431364103373E-3</v>
      </c>
      <c r="F150" s="174">
        <v>4.224236676719749E-3</v>
      </c>
      <c r="G150" s="174">
        <v>7.1000795339963649E-3</v>
      </c>
      <c r="H150" s="174">
        <v>1.0474101192885743E-2</v>
      </c>
      <c r="I150" s="173">
        <v>1.6125660128107785E-2</v>
      </c>
      <c r="J150" s="173">
        <v>2.9427584751574098E-2</v>
      </c>
      <c r="K150" s="172">
        <v>4.0205100418799017E-2</v>
      </c>
      <c r="M150" t="str">
        <f>IF(ISBLANK(VLOOKUP($B150,'GHG Summary Master'!$B$7:$N$201,12,FALSE)),"",VLOOKUP(B150,'GHG Summary Master'!$B$7:$N$201,12,FALSE))</f>
        <v>Central and South America</v>
      </c>
      <c r="N150" t="str">
        <f>IF(ISBLANK(VLOOKUP($B150,'GHG Summary Master'!$B$7:$N$201,13,FALSE)),"",VLOOKUP($B150,'GHG Summary Master'!$B$7:$N$201,13,FALSE))</f>
        <v/>
      </c>
    </row>
    <row r="151" spans="2:14">
      <c r="B151" s="176" t="s">
        <v>147</v>
      </c>
      <c r="C151" s="174">
        <v>0</v>
      </c>
      <c r="D151" s="174">
        <v>8.4227522639910508E-5</v>
      </c>
      <c r="E151" s="175">
        <v>4.6657751876102765E-4</v>
      </c>
      <c r="F151" s="174">
        <v>1.0777532547036651E-3</v>
      </c>
      <c r="G151" s="174">
        <v>1.811483212716572E-3</v>
      </c>
      <c r="H151" s="174">
        <v>2.7173502229308677E-3</v>
      </c>
      <c r="I151" s="173">
        <v>4.3103698426195259E-3</v>
      </c>
      <c r="J151" s="173">
        <v>8.1112055897493741E-3</v>
      </c>
      <c r="K151" s="172">
        <v>1.1320370905356546E-2</v>
      </c>
      <c r="M151" t="str">
        <f>IF(ISBLANK(VLOOKUP($B151,'GHG Summary Master'!$B$7:$N$201,12,FALSE)),"",VLOOKUP(B151,'GHG Summary Master'!$B$7:$N$201,12,FALSE))</f>
        <v>Central and South America</v>
      </c>
      <c r="N151" t="str">
        <f>IF(ISBLANK(VLOOKUP($B151,'GHG Summary Master'!$B$7:$N$201,13,FALSE)),"",VLOOKUP($B151,'GHG Summary Master'!$B$7:$N$201,13,FALSE))</f>
        <v/>
      </c>
    </row>
    <row r="152" spans="2:14">
      <c r="B152" s="176" t="s">
        <v>148</v>
      </c>
      <c r="C152" s="175">
        <v>0</v>
      </c>
      <c r="D152" s="174">
        <v>1.6798510570783097E-4</v>
      </c>
      <c r="E152" s="175">
        <v>9.5625676400557501E-4</v>
      </c>
      <c r="F152" s="174">
        <v>2.3958903862533335E-3</v>
      </c>
      <c r="G152" s="174">
        <v>3.9264657521626755E-3</v>
      </c>
      <c r="H152" s="174">
        <v>6.0017896059238992E-3</v>
      </c>
      <c r="I152" s="173">
        <v>9.3657599737302123E-3</v>
      </c>
      <c r="J152" s="173">
        <v>1.7167190123994973E-2</v>
      </c>
      <c r="K152" s="172">
        <v>2.3610875432263305E-2</v>
      </c>
      <c r="M152" t="str">
        <f>IF(ISBLANK(VLOOKUP($B152,'GHG Summary Master'!$B$7:$N$201,12,FALSE)),"",VLOOKUP(B152,'GHG Summary Master'!$B$7:$N$201,12,FALSE))</f>
        <v>Non-OECD Asia</v>
      </c>
      <c r="N152" t="str">
        <f>IF(ISBLANK(VLOOKUP($B152,'GHG Summary Master'!$B$7:$N$201,13,FALSE)),"",VLOOKUP($B152,'GHG Summary Master'!$B$7:$N$201,13,FALSE))</f>
        <v/>
      </c>
    </row>
    <row r="153" spans="2:14">
      <c r="B153" s="176" t="s">
        <v>150</v>
      </c>
      <c r="C153" s="175">
        <v>0</v>
      </c>
      <c r="D153" s="174">
        <v>4.2152172624235435E-5</v>
      </c>
      <c r="E153" s="175">
        <v>2.4234260508036027E-4</v>
      </c>
      <c r="F153" s="174">
        <v>5.98477368576159E-4</v>
      </c>
      <c r="G153" s="174">
        <v>9.9683031604642642E-4</v>
      </c>
      <c r="H153" s="174">
        <v>1.6351709754350765E-3</v>
      </c>
      <c r="I153" s="173">
        <v>2.9027769904503425E-3</v>
      </c>
      <c r="J153" s="173">
        <v>6.0359215466344214E-3</v>
      </c>
      <c r="K153" s="172">
        <v>8.9537536174821367E-3</v>
      </c>
      <c r="M153" t="str">
        <f>IF(ISBLANK(VLOOKUP($B153,'GHG Summary Master'!$B$7:$N$201,12,FALSE)),"",VLOOKUP(B153,'GHG Summary Master'!$B$7:$N$201,12,FALSE))</f>
        <v>Africa</v>
      </c>
      <c r="N153" t="str">
        <f>IF(ISBLANK(VLOOKUP($B153,'GHG Summary Master'!$B$7:$N$201,13,FALSE)),"",VLOOKUP($B153,'GHG Summary Master'!$B$7:$N$201,13,FALSE))</f>
        <v/>
      </c>
    </row>
    <row r="154" spans="2:14">
      <c r="B154" s="176" t="s">
        <v>26</v>
      </c>
      <c r="C154" s="174">
        <v>0</v>
      </c>
      <c r="D154" s="174">
        <v>0.11885619940682431</v>
      </c>
      <c r="E154" s="175">
        <v>0.69671750652739606</v>
      </c>
      <c r="F154" s="174">
        <v>1.7322707224697693</v>
      </c>
      <c r="G154" s="174">
        <v>2.7564925687937412</v>
      </c>
      <c r="H154" s="174">
        <v>4.0890805415868474</v>
      </c>
      <c r="I154" s="173">
        <v>6.1474994528083027</v>
      </c>
      <c r="J154" s="173">
        <v>10.878831796013825</v>
      </c>
      <c r="K154" s="172">
        <v>14.583542841460609</v>
      </c>
      <c r="M154" t="str">
        <f>IF(ISBLANK(VLOOKUP($B154,'GHG Summary Master'!$B$7:$N$201,12,FALSE)),"",VLOOKUP(B154,'GHG Summary Master'!$B$7:$N$201,12,FALSE))</f>
        <v/>
      </c>
      <c r="N154" t="str">
        <f>IF(ISBLANK(VLOOKUP($B154,'GHG Summary Master'!$B$7:$N$201,13,FALSE)),"",VLOOKUP($B154,'GHG Summary Master'!$B$7:$N$201,13,FALSE))</f>
        <v>Middle East</v>
      </c>
    </row>
    <row r="155" spans="2:14">
      <c r="B155" s="176" t="s">
        <v>74</v>
      </c>
      <c r="C155" s="175">
        <v>0</v>
      </c>
      <c r="D155" s="174">
        <v>2.6302955717522909E-3</v>
      </c>
      <c r="E155" s="175">
        <v>1.512217855701448E-2</v>
      </c>
      <c r="F155" s="174">
        <v>3.734498779915231E-2</v>
      </c>
      <c r="G155" s="174">
        <v>6.2202211721296988E-2</v>
      </c>
      <c r="H155" s="174">
        <v>9.1296834413682151E-2</v>
      </c>
      <c r="I155" s="173">
        <v>0.13260488322390998</v>
      </c>
      <c r="J155" s="173">
        <v>0.22290030161034813</v>
      </c>
      <c r="K155" s="172">
        <v>0.28343354075637467</v>
      </c>
      <c r="M155" t="str">
        <f>IF(ISBLANK(VLOOKUP($B155,'GHG Summary Master'!$B$7:$N$201,12,FALSE)),"",VLOOKUP(B155,'GHG Summary Master'!$B$7:$N$201,12,FALSE))</f>
        <v/>
      </c>
      <c r="N155" t="str">
        <f>IF(ISBLANK(VLOOKUP($B155,'GHG Summary Master'!$B$7:$N$201,13,FALSE)),"",VLOOKUP($B155,'GHG Summary Master'!$B$7:$N$201,13,FALSE))</f>
        <v>Africa</v>
      </c>
    </row>
    <row r="156" spans="2:14">
      <c r="B156" s="176" t="s">
        <v>151</v>
      </c>
      <c r="C156" s="174">
        <v>0</v>
      </c>
      <c r="D156" s="174">
        <v>9.9123801837886702E-3</v>
      </c>
      <c r="E156" s="175">
        <v>5.6900061545066181E-2</v>
      </c>
      <c r="F156" s="174">
        <v>0.13669709221409973</v>
      </c>
      <c r="G156" s="174">
        <v>0.21575282801800524</v>
      </c>
      <c r="H156" s="174">
        <v>0.31025178829811817</v>
      </c>
      <c r="I156" s="173">
        <v>0.44567540155629837</v>
      </c>
      <c r="J156" s="173">
        <v>0.7471046409699541</v>
      </c>
      <c r="K156" s="172">
        <v>0.94998484216147572</v>
      </c>
      <c r="M156" t="str">
        <f>IF(ISBLANK(VLOOKUP($B156,'GHG Summary Master'!$B$7:$N$201,12,FALSE)),"",VLOOKUP(B156,'GHG Summary Master'!$B$7:$N$201,12,FALSE))</f>
        <v>Non-OECD Europe &amp; Eurasia</v>
      </c>
      <c r="N156" t="str">
        <f>IF(ISBLANK(VLOOKUP($B156,'GHG Summary Master'!$B$7:$N$201,13,FALSE)),"",VLOOKUP($B156,'GHG Summary Master'!$B$7:$N$201,13,FALSE))</f>
        <v/>
      </c>
    </row>
    <row r="157" spans="2:14">
      <c r="B157" s="176" t="s">
        <v>152</v>
      </c>
      <c r="C157" s="175">
        <v>0</v>
      </c>
      <c r="D157" s="174">
        <v>3.3721738099388342E-5</v>
      </c>
      <c r="E157" s="175">
        <v>1.9387408406428819E-4</v>
      </c>
      <c r="F157" s="174">
        <v>4.7878189486092707E-4</v>
      </c>
      <c r="G157" s="174">
        <v>7.9746425283714088E-4</v>
      </c>
      <c r="H157" s="174">
        <v>1.3449101860106179E-3</v>
      </c>
      <c r="I157" s="173">
        <v>2.4884147464020244E-3</v>
      </c>
      <c r="J157" s="173">
        <v>5.3552482061419186E-3</v>
      </c>
      <c r="K157" s="172">
        <v>8.1057449658162254E-3</v>
      </c>
      <c r="M157" t="str">
        <f>IF(ISBLANK(VLOOKUP($B157,'GHG Summary Master'!$B$7:$N$201,12,FALSE)),"",VLOOKUP(B157,'GHG Summary Master'!$B$7:$N$201,12,FALSE))</f>
        <v>Africa</v>
      </c>
      <c r="N157" t="str">
        <f>IF(ISBLANK(VLOOKUP($B157,'GHG Summary Master'!$B$7:$N$201,13,FALSE)),"",VLOOKUP($B157,'GHG Summary Master'!$B$7:$N$201,13,FALSE))</f>
        <v/>
      </c>
    </row>
    <row r="158" spans="2:14">
      <c r="B158" s="176" t="s">
        <v>153</v>
      </c>
      <c r="C158" s="174">
        <v>0</v>
      </c>
      <c r="D158" s="174">
        <v>2.2312550042428623E-3</v>
      </c>
      <c r="E158" s="175">
        <v>1.282800189558707E-2</v>
      </c>
      <c r="F158" s="174">
        <v>3.167940204329802E-2</v>
      </c>
      <c r="G158" s="174">
        <v>5.2765551396057507E-2</v>
      </c>
      <c r="H158" s="174">
        <v>7.9028759940760085E-2</v>
      </c>
      <c r="I158" s="173">
        <v>0.11963946316729303</v>
      </c>
      <c r="J158" s="173">
        <v>0.21174220224707838</v>
      </c>
      <c r="K158" s="172">
        <v>0.2810041474507422</v>
      </c>
      <c r="M158" t="str">
        <f>IF(ISBLANK(VLOOKUP($B158,'GHG Summary Master'!$B$7:$N$201,12,FALSE)),"",VLOOKUP(B158,'GHG Summary Master'!$B$7:$N$201,12,FALSE))</f>
        <v>Africa</v>
      </c>
      <c r="N158" t="str">
        <f>IF(ISBLANK(VLOOKUP($B158,'GHG Summary Master'!$B$7:$N$201,13,FALSE)),"",VLOOKUP($B158,'GHG Summary Master'!$B$7:$N$201,13,FALSE))</f>
        <v/>
      </c>
    </row>
    <row r="159" spans="2:14">
      <c r="B159" s="176" t="s">
        <v>75</v>
      </c>
      <c r="C159" s="175">
        <v>0</v>
      </c>
      <c r="D159" s="174">
        <v>2.593842745861372E-2</v>
      </c>
      <c r="E159" s="175">
        <v>0.14765473760576991</v>
      </c>
      <c r="F159" s="174">
        <v>0.36994725645920779</v>
      </c>
      <c r="G159" s="174">
        <v>0.60628200727711856</v>
      </c>
      <c r="H159" s="174">
        <v>1.0988298052644749</v>
      </c>
      <c r="I159" s="173">
        <v>2.2264072585394699</v>
      </c>
      <c r="J159" s="173">
        <v>5.1318451519927528</v>
      </c>
      <c r="K159" s="172">
        <v>8.1399918446328456</v>
      </c>
      <c r="M159" t="str">
        <f>IF(ISBLANK(VLOOKUP($B159,'GHG Summary Master'!$B$7:$N$201,12,FALSE)),"",VLOOKUP(B159,'GHG Summary Master'!$B$7:$N$201,12,FALSE))</f>
        <v/>
      </c>
      <c r="N159" t="str">
        <f>IF(ISBLANK(VLOOKUP($B159,'GHG Summary Master'!$B$7:$N$201,13,FALSE)),"",VLOOKUP($B159,'GHG Summary Master'!$B$7:$N$201,13,FALSE))</f>
        <v>Non-OECD Asia</v>
      </c>
    </row>
    <row r="160" spans="2:14">
      <c r="B160" s="176" t="s">
        <v>337</v>
      </c>
      <c r="C160" s="174">
        <v>0</v>
      </c>
      <c r="D160" s="174">
        <v>1.6197988218996651E-2</v>
      </c>
      <c r="E160" s="175">
        <v>7.8688927530117359E-2</v>
      </c>
      <c r="F160" s="174">
        <v>0.17759740408712882</v>
      </c>
      <c r="G160" s="174">
        <v>0.27127462714023298</v>
      </c>
      <c r="H160" s="174">
        <v>0.37988231993883281</v>
      </c>
      <c r="I160" s="173">
        <v>0.51642587438507481</v>
      </c>
      <c r="J160" s="173">
        <v>0.80695136337483364</v>
      </c>
      <c r="K160" s="172">
        <v>0.96651594685009856</v>
      </c>
      <c r="M160" t="str">
        <f>IF(ISBLANK(VLOOKUP($B160,'GHG Summary Master'!$B$7:$N$201,12,FALSE)),"",VLOOKUP(B160,'GHG Summary Master'!$B$7:$N$201,12,FALSE))</f>
        <v/>
      </c>
      <c r="N160" t="str">
        <f>IF(ISBLANK(VLOOKUP($B160,'GHG Summary Master'!$B$7:$N$201,13,FALSE)),"",VLOOKUP($B160,'GHG Summary Master'!$B$7:$N$201,13,FALSE))</f>
        <v>OECD</v>
      </c>
    </row>
    <row r="161" spans="2:14">
      <c r="B161" s="176" t="s">
        <v>27</v>
      </c>
      <c r="C161" s="175">
        <v>0</v>
      </c>
      <c r="D161" s="174">
        <v>1.558346103030914E-2</v>
      </c>
      <c r="E161" s="175">
        <v>8.3630941323382404E-2</v>
      </c>
      <c r="F161" s="174">
        <v>0.19625259478654614</v>
      </c>
      <c r="G161" s="174">
        <v>0.30607110964823703</v>
      </c>
      <c r="H161" s="174">
        <v>0.42860994566705235</v>
      </c>
      <c r="I161" s="173">
        <v>0.58266798517205853</v>
      </c>
      <c r="J161" s="173">
        <v>0.91045927082821754</v>
      </c>
      <c r="K161" s="172">
        <v>1.0904912540611598</v>
      </c>
      <c r="M161" t="str">
        <f>IF(ISBLANK(VLOOKUP($B161,'GHG Summary Master'!$B$7:$N$201,12,FALSE)),"",VLOOKUP(B161,'GHG Summary Master'!$B$7:$N$201,12,FALSE))</f>
        <v/>
      </c>
      <c r="N161" t="str">
        <f>IF(ISBLANK(VLOOKUP($B161,'GHG Summary Master'!$B$7:$N$201,13,FALSE)),"",VLOOKUP($B161,'GHG Summary Master'!$B$7:$N$201,13,FALSE))</f>
        <v>OECD</v>
      </c>
    </row>
    <row r="162" spans="2:14">
      <c r="B162" s="176" t="s">
        <v>154</v>
      </c>
      <c r="C162" s="174">
        <v>0</v>
      </c>
      <c r="D162" s="174">
        <v>6.1085492984665828E-5</v>
      </c>
      <c r="E162" s="175">
        <v>3.4772973236566363E-4</v>
      </c>
      <c r="F162" s="174">
        <v>8.7123286772848487E-4</v>
      </c>
      <c r="G162" s="174">
        <v>1.4278057280591549E-3</v>
      </c>
      <c r="H162" s="174">
        <v>3.3345389545251271E-3</v>
      </c>
      <c r="I162" s="173">
        <v>8.6288965543882788E-3</v>
      </c>
      <c r="J162" s="173">
        <v>2.2851503677062159E-2</v>
      </c>
      <c r="K162" s="172">
        <v>3.8671374999315763E-2</v>
      </c>
      <c r="M162" t="str">
        <f>IF(ISBLANK(VLOOKUP($B162,'GHG Summary Master'!$B$7:$N$201,12,FALSE)),"",VLOOKUP(B162,'GHG Summary Master'!$B$7:$N$201,12,FALSE))</f>
        <v>Non-OECD Asia</v>
      </c>
      <c r="N162" t="str">
        <f>IF(ISBLANK(VLOOKUP($B162,'GHG Summary Master'!$B$7:$N$201,13,FALSE)),"",VLOOKUP($B162,'GHG Summary Master'!$B$7:$N$201,13,FALSE))</f>
        <v/>
      </c>
    </row>
    <row r="163" spans="2:14">
      <c r="B163" s="176" t="s">
        <v>155</v>
      </c>
      <c r="C163" s="175">
        <v>0</v>
      </c>
      <c r="D163" s="174">
        <v>6.0446215543153593E-3</v>
      </c>
      <c r="E163" s="175">
        <v>3.475192956852366E-2</v>
      </c>
      <c r="F163" s="174">
        <v>8.5821654653821203E-2</v>
      </c>
      <c r="G163" s="174">
        <v>0.14294546732105753</v>
      </c>
      <c r="H163" s="174">
        <v>0.20940405521552613</v>
      </c>
      <c r="I163" s="173">
        <v>0.30291448937410476</v>
      </c>
      <c r="J163" s="173">
        <v>0.50647066904232696</v>
      </c>
      <c r="K163" s="172">
        <v>0.64101817575852671</v>
      </c>
      <c r="M163" t="str">
        <f>IF(ISBLANK(VLOOKUP($B163,'GHG Summary Master'!$B$7:$N$201,12,FALSE)),"",VLOOKUP(B163,'GHG Summary Master'!$B$7:$N$201,12,FALSE))</f>
        <v>Africa</v>
      </c>
      <c r="N163" t="str">
        <f>IF(ISBLANK(VLOOKUP($B163,'GHG Summary Master'!$B$7:$N$201,13,FALSE)),"",VLOOKUP($B163,'GHG Summary Master'!$B$7:$N$201,13,FALSE))</f>
        <v/>
      </c>
    </row>
    <row r="164" spans="2:14">
      <c r="B164" s="176" t="s">
        <v>28</v>
      </c>
      <c r="C164" s="174">
        <v>0</v>
      </c>
      <c r="D164" s="174">
        <v>0.29944903432256847</v>
      </c>
      <c r="E164" s="175">
        <v>1.7216018664908792</v>
      </c>
      <c r="F164" s="174">
        <v>4.2515832263650335</v>
      </c>
      <c r="G164" s="174">
        <v>7.0814825651938103</v>
      </c>
      <c r="H164" s="174">
        <v>10.474072629611765</v>
      </c>
      <c r="I164" s="173">
        <v>15.459368375622439</v>
      </c>
      <c r="J164" s="173">
        <v>26.525755975294992</v>
      </c>
      <c r="K164" s="172">
        <v>34.325896947537281</v>
      </c>
      <c r="M164" t="str">
        <f>IF(ISBLANK(VLOOKUP($B164,'GHG Summary Master'!$B$7:$N$201,12,FALSE)),"",VLOOKUP(B164,'GHG Summary Master'!$B$7:$N$201,12,FALSE))</f>
        <v/>
      </c>
      <c r="N164" t="str">
        <f>IF(ISBLANK(VLOOKUP($B164,'GHG Summary Master'!$B$7:$N$201,13,FALSE)),"",VLOOKUP($B164,'GHG Summary Master'!$B$7:$N$201,13,FALSE))</f>
        <v>Africa</v>
      </c>
    </row>
    <row r="165" spans="2:14">
      <c r="B165" s="176" t="s">
        <v>192</v>
      </c>
      <c r="C165" s="175">
        <v>0</v>
      </c>
      <c r="D165" s="174">
        <v>0.73119433568595793</v>
      </c>
      <c r="E165" s="175">
        <v>4.4540172835085974</v>
      </c>
      <c r="F165" s="174">
        <v>11.089205622593747</v>
      </c>
      <c r="G165" s="174">
        <v>16.968350294423232</v>
      </c>
      <c r="H165" s="174">
        <v>24.539423458653673</v>
      </c>
      <c r="I165" s="173">
        <v>35.660186359046627</v>
      </c>
      <c r="J165" s="173">
        <v>61.074690469068827</v>
      </c>
      <c r="K165" s="172">
        <v>79.746959688528349</v>
      </c>
      <c r="M165" t="str">
        <f>IF(ISBLANK(VLOOKUP($B165,'GHG Summary Master'!$B$7:$N$201,12,FALSE)),"",VLOOKUP(B165,'GHG Summary Master'!$B$7:$N$201,12,FALSE))</f>
        <v/>
      </c>
      <c r="N165" t="str">
        <f>IF(ISBLANK(VLOOKUP($B165,'GHG Summary Master'!$B$7:$N$201,13,FALSE)),"",VLOOKUP($B165,'GHG Summary Master'!$B$7:$N$201,13,FALSE))</f>
        <v>OECD</v>
      </c>
    </row>
    <row r="166" spans="2:14">
      <c r="B166" s="176" t="s">
        <v>76</v>
      </c>
      <c r="C166" s="175">
        <v>0</v>
      </c>
      <c r="D166" s="174">
        <v>0.72137761767110486</v>
      </c>
      <c r="E166" s="175">
        <v>2.0048530866318179</v>
      </c>
      <c r="F166" s="174">
        <v>2.7608467212633041</v>
      </c>
      <c r="G166" s="174">
        <v>2.8205144494331584</v>
      </c>
      <c r="H166" s="174">
        <v>3.5304352984661675</v>
      </c>
      <c r="I166" s="173">
        <v>4.3383544543176757</v>
      </c>
      <c r="J166" s="173">
        <v>5.5153415588342707</v>
      </c>
      <c r="K166" s="172">
        <v>5.8164353546944003</v>
      </c>
      <c r="M166" t="str">
        <f>IF(ISBLANK(VLOOKUP($B166,'GHG Summary Master'!$B$7:$N$201,12,FALSE)),"",VLOOKUP(B166,'GHG Summary Master'!$B$7:$N$201,12,FALSE))</f>
        <v/>
      </c>
      <c r="N166" t="str">
        <f>IF(ISBLANK(VLOOKUP($B166,'GHG Summary Master'!$B$7:$N$201,13,FALSE)),"",VLOOKUP($B166,'GHG Summary Master'!$B$7:$N$201,13,FALSE))</f>
        <v>OECD</v>
      </c>
    </row>
    <row r="167" spans="2:14">
      <c r="B167" s="176" t="s">
        <v>156</v>
      </c>
      <c r="C167" s="174">
        <v>0</v>
      </c>
      <c r="D167" s="174">
        <v>9.4801891085627768E-3</v>
      </c>
      <c r="E167" s="175">
        <v>5.3966063960946331E-2</v>
      </c>
      <c r="F167" s="174">
        <v>0.13521135608637638</v>
      </c>
      <c r="G167" s="174">
        <v>0.2215889182671871</v>
      </c>
      <c r="H167" s="174">
        <v>0.32866175380819151</v>
      </c>
      <c r="I167" s="173">
        <v>0.48300153398606172</v>
      </c>
      <c r="J167" s="173">
        <v>0.82397562329006502</v>
      </c>
      <c r="K167" s="172">
        <v>1.0700898301056498</v>
      </c>
      <c r="M167" t="str">
        <f>IF(ISBLANK(VLOOKUP($B167,'GHG Summary Master'!$B$7:$N$201,12,FALSE)),"",VLOOKUP(B167,'GHG Summary Master'!$B$7:$N$201,12,FALSE))</f>
        <v>Non-OECD Asia</v>
      </c>
      <c r="N167" t="str">
        <f>IF(ISBLANK(VLOOKUP($B167,'GHG Summary Master'!$B$7:$N$201,13,FALSE)),"",VLOOKUP($B167,'GHG Summary Master'!$B$7:$N$201,13,FALSE))</f>
        <v/>
      </c>
    </row>
    <row r="168" spans="2:14">
      <c r="B168" s="176" t="s">
        <v>157</v>
      </c>
      <c r="C168" s="175">
        <v>0</v>
      </c>
      <c r="D168" s="174">
        <v>1.493579811002882E-2</v>
      </c>
      <c r="E168" s="175">
        <v>8.5869363252171371E-2</v>
      </c>
      <c r="F168" s="174">
        <v>0.21205875270437383</v>
      </c>
      <c r="G168" s="174">
        <v>0.35320733009774952</v>
      </c>
      <c r="H168" s="174">
        <v>0.53005373875680473</v>
      </c>
      <c r="I168" s="173">
        <v>0.80556884915808868</v>
      </c>
      <c r="J168" s="173">
        <v>1.4323161569093523</v>
      </c>
      <c r="K168" s="172">
        <v>1.9077555080824795</v>
      </c>
      <c r="M168" t="str">
        <f>IF(ISBLANK(VLOOKUP($B168,'GHG Summary Master'!$B$7:$N$201,12,FALSE)),"",VLOOKUP(B168,'GHG Summary Master'!$B$7:$N$201,12,FALSE))</f>
        <v>Africa</v>
      </c>
      <c r="N168" t="str">
        <f>IF(ISBLANK(VLOOKUP($B168,'GHG Summary Master'!$B$7:$N$201,13,FALSE)),"",VLOOKUP($B168,'GHG Summary Master'!$B$7:$N$201,13,FALSE))</f>
        <v/>
      </c>
    </row>
    <row r="169" spans="2:14">
      <c r="B169" s="176" t="s">
        <v>158</v>
      </c>
      <c r="C169" s="174">
        <v>0</v>
      </c>
      <c r="D169" s="174">
        <v>1.1100072124381997E-3</v>
      </c>
      <c r="E169" s="175">
        <v>6.3816886004494887E-3</v>
      </c>
      <c r="F169" s="174">
        <v>1.5759904039172191E-2</v>
      </c>
      <c r="G169" s="174">
        <v>2.6249864989222563E-2</v>
      </c>
      <c r="H169" s="174">
        <v>4.28143463153733E-2</v>
      </c>
      <c r="I169" s="173">
        <v>7.5331839721580668E-2</v>
      </c>
      <c r="J169" s="173">
        <v>0.15543586093581055</v>
      </c>
      <c r="K169" s="172">
        <v>0.22949723144815951</v>
      </c>
      <c r="M169" t="str">
        <f>IF(ISBLANK(VLOOKUP($B169,'GHG Summary Master'!$B$7:$N$201,12,FALSE)),"",VLOOKUP(B169,'GHG Summary Master'!$B$7:$N$201,12,FALSE))</f>
        <v>Central and South America</v>
      </c>
      <c r="N169" t="str">
        <f>IF(ISBLANK(VLOOKUP($B169,'GHG Summary Master'!$B$7:$N$201,13,FALSE)),"",VLOOKUP($B169,'GHG Summary Master'!$B$7:$N$201,13,FALSE))</f>
        <v/>
      </c>
    </row>
    <row r="170" spans="2:14">
      <c r="B170" s="176" t="s">
        <v>159</v>
      </c>
      <c r="C170" s="175">
        <v>0</v>
      </c>
      <c r="D170" s="174">
        <v>3.5302300788404032E-4</v>
      </c>
      <c r="E170" s="175">
        <v>2.0296110510501755E-3</v>
      </c>
      <c r="F170" s="174">
        <v>5.0122275472891673E-3</v>
      </c>
      <c r="G170" s="174">
        <v>8.3484198942187018E-3</v>
      </c>
      <c r="H170" s="174">
        <v>1.2706222136962594E-2</v>
      </c>
      <c r="I170" s="173">
        <v>1.9844245609030971E-2</v>
      </c>
      <c r="J170" s="173">
        <v>3.6400744574110508E-2</v>
      </c>
      <c r="K170" s="172">
        <v>4.9651348734740301E-2</v>
      </c>
      <c r="M170" t="str">
        <f>IF(ISBLANK(VLOOKUP($B170,'GHG Summary Master'!$B$7:$N$201,12,FALSE)),"",VLOOKUP(B170,'GHG Summary Master'!$B$7:$N$201,12,FALSE))</f>
        <v>Africa</v>
      </c>
      <c r="N170" t="str">
        <f>IF(ISBLANK(VLOOKUP($B170,'GHG Summary Master'!$B$7:$N$201,13,FALSE)),"",VLOOKUP($B170,'GHG Summary Master'!$B$7:$N$201,13,FALSE))</f>
        <v/>
      </c>
    </row>
    <row r="171" spans="2:14">
      <c r="B171" s="176" t="s">
        <v>77</v>
      </c>
      <c r="C171" s="174">
        <v>0</v>
      </c>
      <c r="D171" s="174">
        <v>0.19763843377759982</v>
      </c>
      <c r="E171" s="175">
        <v>0.5492768479223229</v>
      </c>
      <c r="F171" s="174">
        <v>0.75639915700749827</v>
      </c>
      <c r="G171" s="174">
        <v>0.77274654019999178</v>
      </c>
      <c r="H171" s="174">
        <v>0.96724612165625712</v>
      </c>
      <c r="I171" s="173">
        <v>1.188594653506899</v>
      </c>
      <c r="J171" s="173">
        <v>1.5110580654770061</v>
      </c>
      <c r="K171" s="172">
        <v>1.5935498212180046</v>
      </c>
      <c r="M171" t="str">
        <f>IF(ISBLANK(VLOOKUP($B171,'GHG Summary Master'!$B$7:$N$201,12,FALSE)),"",VLOOKUP(B171,'GHG Summary Master'!$B$7:$N$201,12,FALSE))</f>
        <v/>
      </c>
      <c r="N171" t="str">
        <f>IF(ISBLANK(VLOOKUP($B171,'GHG Summary Master'!$B$7:$N$201,13,FALSE)),"",VLOOKUP($B171,'GHG Summary Master'!$B$7:$N$201,13,FALSE))</f>
        <v>OECD</v>
      </c>
    </row>
    <row r="172" spans="2:14">
      <c r="B172" s="176" t="s">
        <v>29</v>
      </c>
      <c r="C172" s="175">
        <v>0</v>
      </c>
      <c r="D172" s="174">
        <v>6.2095348920957888E-2</v>
      </c>
      <c r="E172" s="175">
        <v>0.26079194669898242</v>
      </c>
      <c r="F172" s="174">
        <v>0.48061320833618348</v>
      </c>
      <c r="G172" s="174">
        <v>0.61510710536723479</v>
      </c>
      <c r="H172" s="174">
        <v>0.76992898850855407</v>
      </c>
      <c r="I172" s="173">
        <v>0.94612266602239736</v>
      </c>
      <c r="J172" s="173">
        <v>1.2028039005607503</v>
      </c>
      <c r="K172" s="172">
        <v>1.2684674298693051</v>
      </c>
      <c r="M172" t="str">
        <f>IF(ISBLANK(VLOOKUP($B172,'GHG Summary Master'!$B$7:$N$201,12,FALSE)),"",VLOOKUP(B172,'GHG Summary Master'!$B$7:$N$201,12,FALSE))</f>
        <v/>
      </c>
      <c r="N172" t="str">
        <f>IF(ISBLANK(VLOOKUP($B172,'GHG Summary Master'!$B$7:$N$201,13,FALSE)),"",VLOOKUP($B172,'GHG Summary Master'!$B$7:$N$201,13,FALSE))</f>
        <v>OECD</v>
      </c>
    </row>
    <row r="173" spans="2:14">
      <c r="B173" s="176" t="s">
        <v>338</v>
      </c>
      <c r="C173" s="174">
        <v>0</v>
      </c>
      <c r="D173" s="174">
        <v>2.7954044760715328E-2</v>
      </c>
      <c r="E173" s="175">
        <v>0.16386248643520526</v>
      </c>
      <c r="F173" s="174">
        <v>0.40741647095621564</v>
      </c>
      <c r="G173" s="174">
        <v>0.64830540632460421</v>
      </c>
      <c r="H173" s="174">
        <v>0.96722142425481772</v>
      </c>
      <c r="I173" s="173">
        <v>1.4703813739820488</v>
      </c>
      <c r="J173" s="173">
        <v>2.635769603743142</v>
      </c>
      <c r="K173" s="172">
        <v>3.5686693950863506</v>
      </c>
      <c r="M173" t="str">
        <f>IF(ISBLANK(VLOOKUP($B173,'GHG Summary Master'!$B$7:$N$201,12,FALSE)),"",VLOOKUP(B173,'GHG Summary Master'!$B$7:$N$201,12,FALSE))</f>
        <v>Middle East</v>
      </c>
      <c r="N173" t="str">
        <f>IF(ISBLANK(VLOOKUP($B173,'GHG Summary Master'!$B$7:$N$201,13,FALSE)),"",VLOOKUP($B173,'GHG Summary Master'!$B$7:$N$201,13,FALSE))</f>
        <v/>
      </c>
    </row>
    <row r="174" spans="2:14">
      <c r="B174" s="176" t="s">
        <v>30</v>
      </c>
      <c r="C174" s="175">
        <v>0</v>
      </c>
      <c r="D174" s="174">
        <v>1.4913284165869384E-3</v>
      </c>
      <c r="E174" s="175">
        <v>5.7757907547126182E-3</v>
      </c>
      <c r="F174" s="174">
        <v>1.3557010362688211E-2</v>
      </c>
      <c r="G174" s="174">
        <v>1.9962817138230726E-2</v>
      </c>
      <c r="H174" s="174">
        <v>2.9022542750617823E-2</v>
      </c>
      <c r="I174" s="173">
        <v>4.177136376344015E-2</v>
      </c>
      <c r="J174" s="173">
        <v>6.9896699062108075E-2</v>
      </c>
      <c r="K174" s="172">
        <v>8.9951924533321209E-2</v>
      </c>
      <c r="M174" t="str">
        <f>IF(ISBLANK(VLOOKUP($B174,'GHG Summary Master'!$B$7:$N$201,12,FALSE)),"",VLOOKUP(B174,'GHG Summary Master'!$B$7:$N$201,12,FALSE))</f>
        <v/>
      </c>
      <c r="N174" t="str">
        <f>IF(ISBLANK(VLOOKUP($B174,'GHG Summary Master'!$B$7:$N$201,13,FALSE)),"",VLOOKUP($B174,'GHG Summary Master'!$B$7:$N$201,13,FALSE))</f>
        <v>Non-OECD Europe &amp; Eurasia</v>
      </c>
    </row>
    <row r="175" spans="2:14">
      <c r="B175" s="176" t="s">
        <v>31</v>
      </c>
      <c r="C175" s="174">
        <v>0</v>
      </c>
      <c r="D175" s="174">
        <v>0.12589647133322979</v>
      </c>
      <c r="E175" s="175">
        <v>0.71666682453516317</v>
      </c>
      <c r="F175" s="174">
        <v>1.7956005329134503</v>
      </c>
      <c r="G175" s="174">
        <v>2.9426905494098969</v>
      </c>
      <c r="H175" s="174">
        <v>4.7700223893887603</v>
      </c>
      <c r="I175" s="173">
        <v>8.252252348420372</v>
      </c>
      <c r="J175" s="173">
        <v>16.786970142321799</v>
      </c>
      <c r="K175" s="172">
        <v>24.797765293791389</v>
      </c>
      <c r="M175" t="str">
        <f>IF(ISBLANK(VLOOKUP($B175,'GHG Summary Master'!$B$7:$N$201,12,FALSE)),"",VLOOKUP(B175,'GHG Summary Master'!$B$7:$N$201,12,FALSE))</f>
        <v/>
      </c>
      <c r="N175" t="str">
        <f>IF(ISBLANK(VLOOKUP($B175,'GHG Summary Master'!$B$7:$N$201,13,FALSE)),"",VLOOKUP($B175,'GHG Summary Master'!$B$7:$N$201,13,FALSE))</f>
        <v>Non-OECD Asia</v>
      </c>
    </row>
    <row r="176" spans="2:14">
      <c r="B176" s="176" t="s">
        <v>161</v>
      </c>
      <c r="C176" s="175">
        <v>0</v>
      </c>
      <c r="D176" s="174">
        <v>1.2633374192182556E-3</v>
      </c>
      <c r="E176" s="175">
        <v>7.2632194785808958E-3</v>
      </c>
      <c r="F176" s="174">
        <v>1.7936889303846435E-2</v>
      </c>
      <c r="G176" s="174">
        <v>2.9875874966135321E-2</v>
      </c>
      <c r="H176" s="174">
        <v>4.441618166008901E-2</v>
      </c>
      <c r="I176" s="173">
        <v>6.6248820148245763E-2</v>
      </c>
      <c r="J176" s="173">
        <v>0.1151646459836989</v>
      </c>
      <c r="K176" s="172">
        <v>0.15064635049200475</v>
      </c>
      <c r="M176" t="str">
        <f>IF(ISBLANK(VLOOKUP($B176,'GHG Summary Master'!$B$7:$N$201,12,FALSE)),"",VLOOKUP(B176,'GHG Summary Master'!$B$7:$N$201,12,FALSE))</f>
        <v>Africa</v>
      </c>
      <c r="N176" t="str">
        <f>IF(ISBLANK(VLOOKUP($B176,'GHG Summary Master'!$B$7:$N$201,13,FALSE)),"",VLOOKUP($B176,'GHG Summary Master'!$B$7:$N$201,13,FALSE))</f>
        <v/>
      </c>
    </row>
    <row r="177" spans="2:14">
      <c r="B177" s="176" t="s">
        <v>162</v>
      </c>
      <c r="C177" s="174">
        <v>0</v>
      </c>
      <c r="D177" s="174">
        <v>6.8721179607749024E-5</v>
      </c>
      <c r="E177" s="175">
        <v>3.9119594891137151E-4</v>
      </c>
      <c r="F177" s="174">
        <v>9.801369761945455E-4</v>
      </c>
      <c r="G177" s="174">
        <v>1.6062814440665489E-3</v>
      </c>
      <c r="H177" s="174">
        <v>2.8505957056879656E-3</v>
      </c>
      <c r="I177" s="173">
        <v>5.6237099866839786E-3</v>
      </c>
      <c r="J177" s="173">
        <v>1.2722070022480682E-2</v>
      </c>
      <c r="K177" s="172">
        <v>1.9982485416781253E-2</v>
      </c>
      <c r="M177" t="str">
        <f>IF(ISBLANK(VLOOKUP($B177,'GHG Summary Master'!$B$7:$N$201,12,FALSE)),"",VLOOKUP(B177,'GHG Summary Master'!$B$7:$N$201,12,FALSE))</f>
        <v>Non-OECD Asia</v>
      </c>
      <c r="N177" t="str">
        <f>IF(ISBLANK(VLOOKUP($B177,'GHG Summary Master'!$B$7:$N$201,13,FALSE)),"",VLOOKUP($B177,'GHG Summary Master'!$B$7:$N$201,13,FALSE))</f>
        <v/>
      </c>
    </row>
    <row r="178" spans="2:14">
      <c r="B178" s="176" t="s">
        <v>171</v>
      </c>
      <c r="C178" s="175">
        <v>0</v>
      </c>
      <c r="D178" s="174">
        <v>3.7172898156625027E-3</v>
      </c>
      <c r="E178" s="175">
        <v>2.0591889733268923E-2</v>
      </c>
      <c r="F178" s="174">
        <v>4.7565464018630536E-2</v>
      </c>
      <c r="G178" s="174">
        <v>7.9947835182844929E-2</v>
      </c>
      <c r="H178" s="174">
        <v>0.11375867097655612</v>
      </c>
      <c r="I178" s="173">
        <v>0.16336683113125874</v>
      </c>
      <c r="J178" s="173">
        <v>0.27535724607722939</v>
      </c>
      <c r="K178" s="172">
        <v>0.35405784496881537</v>
      </c>
      <c r="M178" t="str">
        <f>IF(ISBLANK(VLOOKUP($B178,'GHG Summary Master'!$B$7:$N$201,12,FALSE)),"",VLOOKUP(B178,'GHG Summary Master'!$B$7:$N$201,12,FALSE))</f>
        <v>Central and South America</v>
      </c>
      <c r="N178" t="str">
        <f>IF(ISBLANK(VLOOKUP($B178,'GHG Summary Master'!$B$7:$N$201,13,FALSE)),"",VLOOKUP($B178,'GHG Summary Master'!$B$7:$N$201,13,FALSE))</f>
        <v/>
      </c>
    </row>
    <row r="179" spans="2:14">
      <c r="B179" s="176" t="s">
        <v>163</v>
      </c>
      <c r="C179" s="174">
        <v>0</v>
      </c>
      <c r="D179" s="174">
        <v>5.9304288597514347E-3</v>
      </c>
      <c r="E179" s="175">
        <v>3.4763299082629859E-2</v>
      </c>
      <c r="F179" s="174">
        <v>8.6433087518423032E-2</v>
      </c>
      <c r="G179" s="174">
        <v>0.13753748784875053</v>
      </c>
      <c r="H179" s="174">
        <v>0.20933977362844733</v>
      </c>
      <c r="I179" s="173">
        <v>0.33042457843216327</v>
      </c>
      <c r="J179" s="173">
        <v>0.61729644276844042</v>
      </c>
      <c r="K179" s="172">
        <v>0.86159927355049459</v>
      </c>
      <c r="M179" t="str">
        <f>IF(ISBLANK(VLOOKUP($B179,'GHG Summary Master'!$B$7:$N$201,12,FALSE)),"",VLOOKUP(B179,'GHG Summary Master'!$B$7:$N$201,12,FALSE))</f>
        <v>Africa</v>
      </c>
      <c r="N179" t="str">
        <f>IF(ISBLANK(VLOOKUP($B179,'GHG Summary Master'!$B$7:$N$201,13,FALSE)),"",VLOOKUP($B179,'GHG Summary Master'!$B$7:$N$201,13,FALSE))</f>
        <v/>
      </c>
    </row>
    <row r="180" spans="2:14">
      <c r="B180" s="176" t="s">
        <v>78</v>
      </c>
      <c r="C180" s="175">
        <v>0</v>
      </c>
      <c r="D180" s="174">
        <v>4.7659201454817827E-2</v>
      </c>
      <c r="E180" s="175">
        <v>0.27937120795047904</v>
      </c>
      <c r="F180" s="174">
        <v>0.694609450314708</v>
      </c>
      <c r="G180" s="174">
        <v>1.1053040169590538</v>
      </c>
      <c r="H180" s="174">
        <v>1.6292326284382392</v>
      </c>
      <c r="I180" s="173">
        <v>2.4185853356478582</v>
      </c>
      <c r="J180" s="173">
        <v>4.2161592333416467</v>
      </c>
      <c r="K180" s="172">
        <v>5.5851054464019354</v>
      </c>
      <c r="M180" t="str">
        <f>IF(ISBLANK(VLOOKUP($B180,'GHG Summary Master'!$B$7:$N$201,12,FALSE)),"",VLOOKUP(B180,'GHG Summary Master'!$B$7:$N$201,12,FALSE))</f>
        <v/>
      </c>
      <c r="N180" t="str">
        <f>IF(ISBLANK(VLOOKUP($B180,'GHG Summary Master'!$B$7:$N$201,13,FALSE)),"",VLOOKUP($B180,'GHG Summary Master'!$B$7:$N$201,13,FALSE))</f>
        <v>OECD</v>
      </c>
    </row>
    <row r="181" spans="2:14">
      <c r="B181" s="176" t="s">
        <v>79</v>
      </c>
      <c r="C181" s="174">
        <v>0</v>
      </c>
      <c r="D181" s="174">
        <v>6.1058690120570011E-4</v>
      </c>
      <c r="E181" s="175">
        <v>3.2527296527067274E-3</v>
      </c>
      <c r="F181" s="174">
        <v>8.7272221588763771E-3</v>
      </c>
      <c r="G181" s="174">
        <v>1.3841083653222955E-2</v>
      </c>
      <c r="H181" s="174">
        <v>2.0974471720226883E-2</v>
      </c>
      <c r="I181" s="173">
        <v>3.284351657028596E-2</v>
      </c>
      <c r="J181" s="173">
        <v>6.0988832347195682E-2</v>
      </c>
      <c r="K181" s="172">
        <v>8.5536437030848358E-2</v>
      </c>
      <c r="M181" t="str">
        <f>IF(ISBLANK(VLOOKUP($B181,'GHG Summary Master'!$B$7:$N$201,12,FALSE)),"",VLOOKUP(B181,'GHG Summary Master'!$B$7:$N$201,12,FALSE))</f>
        <v/>
      </c>
      <c r="N181" t="str">
        <f>IF(ISBLANK(VLOOKUP($B181,'GHG Summary Master'!$B$7:$N$201,13,FALSE)),"",VLOOKUP($B181,'GHG Summary Master'!$B$7:$N$201,13,FALSE))</f>
        <v>Non-OECD Europe &amp; Eurasia</v>
      </c>
    </row>
    <row r="182" spans="2:14">
      <c r="B182" s="176" t="s">
        <v>164</v>
      </c>
      <c r="C182" s="175">
        <v>0</v>
      </c>
      <c r="D182" s="174">
        <v>1.1453529934624837E-5</v>
      </c>
      <c r="E182" s="175">
        <v>6.519932481856191E-5</v>
      </c>
      <c r="F182" s="174">
        <v>1.6335616269909085E-4</v>
      </c>
      <c r="G182" s="174">
        <v>2.6771357401109142E-4</v>
      </c>
      <c r="H182" s="174">
        <v>3.9227072169256417E-4</v>
      </c>
      <c r="I182" s="173">
        <v>5.6176328403327613E-4</v>
      </c>
      <c r="J182" s="173">
        <v>9.2624186680753933E-4</v>
      </c>
      <c r="K182" s="172">
        <v>1.167397090617658E-3</v>
      </c>
      <c r="M182" t="str">
        <f>IF(ISBLANK(VLOOKUP($B182,'GHG Summary Master'!$B$7:$N$201,12,FALSE)),"",VLOOKUP(B182,'GHG Summary Master'!$B$7:$N$201,12,FALSE))</f>
        <v>Non-OECD Asia</v>
      </c>
      <c r="N182" t="str">
        <f>IF(ISBLANK(VLOOKUP($B182,'GHG Summary Master'!$B$7:$N$201,13,FALSE)),"",VLOOKUP($B182,'GHG Summary Master'!$B$7:$N$201,13,FALSE))</f>
        <v/>
      </c>
    </row>
    <row r="183" spans="2:14">
      <c r="B183" s="176" t="s">
        <v>80</v>
      </c>
      <c r="C183" s="174">
        <v>0</v>
      </c>
      <c r="D183" s="174">
        <v>4.8717175087997582E-4</v>
      </c>
      <c r="E183" s="175">
        <v>2.8008632504492432E-3</v>
      </c>
      <c r="F183" s="174">
        <v>6.9168740152590509E-3</v>
      </c>
      <c r="G183" s="174">
        <v>1.1520819454021811E-2</v>
      </c>
      <c r="H183" s="174">
        <v>1.8428180306608512E-2</v>
      </c>
      <c r="I183" s="173">
        <v>3.1423552583677301E-2</v>
      </c>
      <c r="J183" s="173">
        <v>6.3027244054948015E-2</v>
      </c>
      <c r="K183" s="172">
        <v>9.1427493599423176E-2</v>
      </c>
      <c r="M183" t="str">
        <f>IF(ISBLANK(VLOOKUP($B183,'GHG Summary Master'!$B$7:$N$201,12,FALSE)),"",VLOOKUP(B183,'GHG Summary Master'!$B$7:$N$201,12,FALSE))</f>
        <v/>
      </c>
      <c r="N183" t="str">
        <f>IF(ISBLANK(VLOOKUP($B183,'GHG Summary Master'!$B$7:$N$201,13,FALSE)),"",VLOOKUP($B183,'GHG Summary Master'!$B$7:$N$201,13,FALSE))</f>
        <v>Africa</v>
      </c>
    </row>
    <row r="184" spans="2:14">
      <c r="B184" s="176" t="s">
        <v>81</v>
      </c>
      <c r="C184" s="175">
        <v>0</v>
      </c>
      <c r="D184" s="174">
        <v>6.0004365365272185E-2</v>
      </c>
      <c r="E184" s="175">
        <v>0.20284876077426847</v>
      </c>
      <c r="F184" s="174">
        <v>0.43978579029668907</v>
      </c>
      <c r="G184" s="174">
        <v>0.61464526488535098</v>
      </c>
      <c r="H184" s="174">
        <v>0.89358973500976113</v>
      </c>
      <c r="I184" s="173">
        <v>1.2861196276668154</v>
      </c>
      <c r="J184" s="173">
        <v>2.1520847890433927</v>
      </c>
      <c r="K184" s="172">
        <v>2.7695752607905946</v>
      </c>
      <c r="M184" t="str">
        <f>IF(ISBLANK(VLOOKUP($B184,'GHG Summary Master'!$B$7:$N$201,12,FALSE)),"",VLOOKUP(B184,'GHG Summary Master'!$B$7:$N$201,12,FALSE))</f>
        <v/>
      </c>
      <c r="N184" t="str">
        <f>IF(ISBLANK(VLOOKUP($B184,'GHG Summary Master'!$B$7:$N$201,13,FALSE)),"",VLOOKUP($B184,'GHG Summary Master'!$B$7:$N$201,13,FALSE))</f>
        <v>Non-OECD Europe &amp; Eurasia</v>
      </c>
    </row>
    <row r="185" spans="2:14">
      <c r="B185" s="176" t="s">
        <v>82</v>
      </c>
      <c r="C185" s="174">
        <v>0</v>
      </c>
      <c r="D185" s="174">
        <v>1.3343040987695983E-2</v>
      </c>
      <c r="E185" s="175">
        <v>7.821493782264273E-2</v>
      </c>
      <c r="F185" s="174">
        <v>0.19446826810089599</v>
      </c>
      <c r="G185" s="174">
        <v>0.30944951555957706</v>
      </c>
      <c r="H185" s="174">
        <v>0.50708932276215712</v>
      </c>
      <c r="I185" s="173">
        <v>0.9043907892209313</v>
      </c>
      <c r="J185" s="173">
        <v>1.8949743694948726</v>
      </c>
      <c r="K185" s="172">
        <v>2.8485867645185805</v>
      </c>
      <c r="M185" t="str">
        <f>IF(ISBLANK(VLOOKUP($B185,'GHG Summary Master'!$B$7:$N$201,12,FALSE)),"",VLOOKUP(B185,'GHG Summary Master'!$B$7:$N$201,12,FALSE))</f>
        <v/>
      </c>
      <c r="N185" t="str">
        <f>IF(ISBLANK(VLOOKUP($B185,'GHG Summary Master'!$B$7:$N$201,13,FALSE)),"",VLOOKUP($B185,'GHG Summary Master'!$B$7:$N$201,13,FALSE))</f>
        <v>Middle East</v>
      </c>
    </row>
    <row r="186" spans="2:14">
      <c r="B186" s="176" t="s">
        <v>195</v>
      </c>
      <c r="C186" s="175">
        <v>0</v>
      </c>
      <c r="D186" s="174">
        <v>1.4221985974902238</v>
      </c>
      <c r="E186" s="175">
        <v>3.9525751536162854</v>
      </c>
      <c r="F186" s="174">
        <v>5.4430193544712067</v>
      </c>
      <c r="G186" s="174">
        <v>5.5606544976193328</v>
      </c>
      <c r="H186" s="174">
        <v>6.9602660340617337</v>
      </c>
      <c r="I186" s="173">
        <v>8.5530815888983263</v>
      </c>
      <c r="J186" s="173">
        <v>10.873515947135875</v>
      </c>
      <c r="K186" s="172">
        <v>11.467123461003204</v>
      </c>
      <c r="M186" t="str">
        <f>IF(ISBLANK(VLOOKUP($B186,'GHG Summary Master'!$B$7:$N$201,12,FALSE)),"",VLOOKUP(B186,'GHG Summary Master'!$B$7:$N$201,12,FALSE))</f>
        <v/>
      </c>
      <c r="N186" t="str">
        <f>IF(ISBLANK(VLOOKUP($B186,'GHG Summary Master'!$B$7:$N$201,13,FALSE)),"",VLOOKUP($B186,'GHG Summary Master'!$B$7:$N$201,13,FALSE))</f>
        <v>OECD</v>
      </c>
    </row>
    <row r="187" spans="2:14">
      <c r="B187" s="176" t="s">
        <v>342</v>
      </c>
      <c r="C187" s="174">
        <v>0</v>
      </c>
      <c r="D187" s="174">
        <v>3.3673378007797027E-3</v>
      </c>
      <c r="E187" s="175">
        <v>1.9168601496657212E-2</v>
      </c>
      <c r="F187" s="174">
        <v>4.8026711833532736E-2</v>
      </c>
      <c r="G187" s="174">
        <v>7.8707790759260918E-2</v>
      </c>
      <c r="H187" s="174">
        <v>0.11706699199197795</v>
      </c>
      <c r="I187" s="173">
        <v>0.17304436149447835</v>
      </c>
      <c r="J187" s="173">
        <v>0.29739127471714072</v>
      </c>
      <c r="K187" s="172">
        <v>0.38863810469735516</v>
      </c>
      <c r="M187" s="147" t="s">
        <v>3</v>
      </c>
    </row>
    <row r="188" spans="2:14">
      <c r="B188" s="176" t="s">
        <v>196</v>
      </c>
      <c r="C188" s="175">
        <v>0</v>
      </c>
      <c r="D188" s="174">
        <v>19.787838751999999</v>
      </c>
      <c r="E188" s="175">
        <v>61.654536231000002</v>
      </c>
      <c r="F188" s="174">
        <v>93.302221864999979</v>
      </c>
      <c r="G188" s="174">
        <v>113.95399325499997</v>
      </c>
      <c r="H188" s="174">
        <v>162.09455412400001</v>
      </c>
      <c r="I188" s="173">
        <v>213.93580528299998</v>
      </c>
      <c r="J188" s="173">
        <v>282.4654423149999</v>
      </c>
      <c r="K188" s="172">
        <v>316.67062461</v>
      </c>
      <c r="M188" t="str">
        <f>IF(ISBLANK(VLOOKUP($B188,'GHG Summary Master'!$B$7:$N$201,12,FALSE)),"",VLOOKUP(B188,'GHG Summary Master'!$B$7:$N$201,12,FALSE))</f>
        <v/>
      </c>
      <c r="N188" t="str">
        <f>IF(ISBLANK(VLOOKUP($B188,'GHG Summary Master'!$B$7:$N$201,13,FALSE)),"",VLOOKUP($B188,'GHG Summary Master'!$B$7:$N$201,13,FALSE))</f>
        <v>OECD</v>
      </c>
    </row>
    <row r="189" spans="2:14">
      <c r="B189" s="176" t="s">
        <v>83</v>
      </c>
      <c r="C189" s="174">
        <v>0</v>
      </c>
      <c r="D189" s="174">
        <v>1.6926259711124506E-2</v>
      </c>
      <c r="E189" s="175">
        <v>9.3762846281069387E-2</v>
      </c>
      <c r="F189" s="174">
        <v>0.21658397305134536</v>
      </c>
      <c r="G189" s="174">
        <v>0.36403344607281773</v>
      </c>
      <c r="H189" s="174">
        <v>0.52397347753542844</v>
      </c>
      <c r="I189" s="173">
        <v>0.76994460423761413</v>
      </c>
      <c r="J189" s="173">
        <v>1.3339869203995594</v>
      </c>
      <c r="K189" s="172">
        <v>1.7534126711046687</v>
      </c>
      <c r="M189" t="str">
        <f>IF(ISBLANK(VLOOKUP($B189,'GHG Summary Master'!$B$7:$N$201,12,FALSE)),"",VLOOKUP(B189,'GHG Summary Master'!$B$7:$N$201,12,FALSE))</f>
        <v/>
      </c>
      <c r="N189" t="str">
        <f>IF(ISBLANK(VLOOKUP($B189,'GHG Summary Master'!$B$7:$N$201,13,FALSE)),"",VLOOKUP($B189,'GHG Summary Master'!$B$7:$N$201,13,FALSE))</f>
        <v>Central and South America</v>
      </c>
    </row>
    <row r="190" spans="2:14">
      <c r="B190" s="176" t="s">
        <v>84</v>
      </c>
      <c r="C190" s="175">
        <v>0</v>
      </c>
      <c r="D190" s="174">
        <v>1.575378296332143E-2</v>
      </c>
      <c r="E190" s="175">
        <v>6.5333772506621202E-2</v>
      </c>
      <c r="F190" s="174">
        <v>0.15866749507033467</v>
      </c>
      <c r="G190" s="174">
        <v>0.23845722163366764</v>
      </c>
      <c r="H190" s="174">
        <v>0.34667626623714248</v>
      </c>
      <c r="I190" s="173">
        <v>0.49896180874209023</v>
      </c>
      <c r="J190" s="173">
        <v>0.8349208703512716</v>
      </c>
      <c r="K190" s="172">
        <v>1.0744819158684218</v>
      </c>
      <c r="M190" t="str">
        <f>IF(ISBLANK(VLOOKUP($B190,'GHG Summary Master'!$B$7:$N$201,12,FALSE)),"",VLOOKUP(B190,'GHG Summary Master'!$B$7:$N$201,12,FALSE))</f>
        <v/>
      </c>
      <c r="N190" t="str">
        <f>IF(ISBLANK(VLOOKUP($B190,'GHG Summary Master'!$B$7:$N$201,13,FALSE)),"",VLOOKUP($B190,'GHG Summary Master'!$B$7:$N$201,13,FALSE))</f>
        <v>Non-OECD Europe &amp; Eurasia</v>
      </c>
    </row>
    <row r="191" spans="2:14">
      <c r="B191" s="176" t="s">
        <v>181</v>
      </c>
      <c r="C191" s="174">
        <v>0</v>
      </c>
      <c r="D191" s="174">
        <v>8.7810396165457089E-5</v>
      </c>
      <c r="E191" s="175">
        <v>4.9986149027564136E-4</v>
      </c>
      <c r="F191" s="174">
        <v>1.2523972473596967E-3</v>
      </c>
      <c r="G191" s="174">
        <v>2.0524707340850352E-3</v>
      </c>
      <c r="H191" s="174">
        <v>3.007408866309659E-3</v>
      </c>
      <c r="I191" s="173">
        <v>4.3068518442551176E-3</v>
      </c>
      <c r="J191" s="173">
        <v>7.1011876455244717E-3</v>
      </c>
      <c r="K191" s="172">
        <v>8.9500443614020479E-3</v>
      </c>
      <c r="M191" t="str">
        <f>IF(ISBLANK(VLOOKUP($B191,'GHG Summary Master'!$B$7:$N$201,12,FALSE)),"",VLOOKUP(B191,'GHG Summary Master'!$B$7:$N$201,12,FALSE))</f>
        <v>Non-OECD Asia</v>
      </c>
      <c r="N191" t="str">
        <f>IF(ISBLANK(VLOOKUP($B191,'GHG Summary Master'!$B$7:$N$201,13,FALSE)),"",VLOOKUP($B191,'GHG Summary Master'!$B$7:$N$201,13,FALSE))</f>
        <v/>
      </c>
    </row>
    <row r="192" spans="2:14">
      <c r="B192" s="176" t="s">
        <v>197</v>
      </c>
      <c r="C192" s="175">
        <v>0</v>
      </c>
      <c r="D192" s="174">
        <v>0.12798411915722327</v>
      </c>
      <c r="E192" s="175">
        <v>0.70896674727671172</v>
      </c>
      <c r="F192" s="174">
        <v>1.6376511696987706</v>
      </c>
      <c r="G192" s="174">
        <v>2.7525573123976876</v>
      </c>
      <c r="H192" s="174">
        <v>3.9799640519157031</v>
      </c>
      <c r="I192" s="173">
        <v>5.9004043827849753</v>
      </c>
      <c r="J192" s="173">
        <v>10.328484278037637</v>
      </c>
      <c r="K192" s="172">
        <v>13.684086340216091</v>
      </c>
      <c r="M192" t="str">
        <f>IF(ISBLANK(VLOOKUP($B192,'GHG Summary Master'!$B$7:$N$201,12,FALSE)),"",VLOOKUP(B192,'GHG Summary Master'!$B$7:$N$201,12,FALSE))</f>
        <v/>
      </c>
      <c r="N192" t="str">
        <f>IF(ISBLANK(VLOOKUP($B192,'GHG Summary Master'!$B$7:$N$201,13,FALSE)),"",VLOOKUP($B192,'GHG Summary Master'!$B$7:$N$201,13,FALSE))</f>
        <v>Central and South America</v>
      </c>
    </row>
    <row r="193" spans="2:14">
      <c r="B193" s="176" t="s">
        <v>339</v>
      </c>
      <c r="C193" s="174">
        <v>0</v>
      </c>
      <c r="D193" s="174">
        <v>9.8932159496027093E-3</v>
      </c>
      <c r="E193" s="175">
        <v>5.6317223063987454E-2</v>
      </c>
      <c r="F193" s="174">
        <v>0.14110215833067338</v>
      </c>
      <c r="G193" s="174">
        <v>0.23124296312571074</v>
      </c>
      <c r="H193" s="174">
        <v>0.35523175029905546</v>
      </c>
      <c r="I193" s="173">
        <v>0.55958759069079878</v>
      </c>
      <c r="J193" s="173">
        <v>1.0364923905901218</v>
      </c>
      <c r="K193" s="172">
        <v>1.4366400203374394</v>
      </c>
      <c r="M193" t="str">
        <f>IF(ISBLANK(VLOOKUP($B193,'GHG Summary Master'!$B$7:$N$201,12,FALSE)),"",VLOOKUP(B193,'GHG Summary Master'!$B$7:$N$201,12,FALSE))</f>
        <v/>
      </c>
      <c r="N193" t="str">
        <f>IF(ISBLANK(VLOOKUP($B193,'GHG Summary Master'!$B$7:$N$201,13,FALSE)),"",VLOOKUP($B193,'GHG Summary Master'!$B$7:$N$201,13,FALSE))</f>
        <v>Non-OECD Asia</v>
      </c>
    </row>
    <row r="194" spans="2:14">
      <c r="B194" s="176" t="s">
        <v>165</v>
      </c>
      <c r="C194" s="175">
        <v>0</v>
      </c>
      <c r="D194" s="174">
        <v>7.1912930942463439E-3</v>
      </c>
      <c r="E194" s="175">
        <v>4.2154299214815054E-2</v>
      </c>
      <c r="F194" s="174">
        <v>0.10480956438143289</v>
      </c>
      <c r="G194" s="174">
        <v>0.16677923468222264</v>
      </c>
      <c r="H194" s="174">
        <v>0.28159170632401714</v>
      </c>
      <c r="I194" s="173">
        <v>0.52441466136073966</v>
      </c>
      <c r="J194" s="173">
        <v>1.1376094391692282</v>
      </c>
      <c r="K194" s="172">
        <v>1.7443923231241398</v>
      </c>
      <c r="M194" t="str">
        <f>IF(ISBLANK(VLOOKUP($B194,'GHG Summary Master'!$B$7:$N$201,12,FALSE)),"",VLOOKUP(B194,'GHG Summary Master'!$B$7:$N$201,12,FALSE))</f>
        <v>Middle East</v>
      </c>
      <c r="N194" t="str">
        <f>IF(ISBLANK(VLOOKUP($B194,'GHG Summary Master'!$B$7:$N$201,13,FALSE)),"",VLOOKUP($B194,'GHG Summary Master'!$B$7:$N$201,13,FALSE))</f>
        <v/>
      </c>
    </row>
    <row r="195" spans="2:14">
      <c r="B195" s="176" t="s">
        <v>166</v>
      </c>
      <c r="C195" s="174">
        <v>0</v>
      </c>
      <c r="D195" s="174">
        <v>7.6498713634235989E-4</v>
      </c>
      <c r="E195" s="175">
        <v>4.3980882581502491E-3</v>
      </c>
      <c r="F195" s="174">
        <v>1.0861302273410185E-2</v>
      </c>
      <c r="G195" s="174">
        <v>1.8090701413885583E-2</v>
      </c>
      <c r="H195" s="174">
        <v>2.8177261661763417E-2</v>
      </c>
      <c r="I195" s="173">
        <v>4.5909355030697763E-2</v>
      </c>
      <c r="J195" s="173">
        <v>8.8090614998284508E-2</v>
      </c>
      <c r="K195" s="172">
        <v>0.12408636499904713</v>
      </c>
      <c r="M195" t="str">
        <f>IF(ISBLANK(VLOOKUP($B195,'GHG Summary Master'!$B$7:$N$201,12,FALSE)),"",VLOOKUP(B195,'GHG Summary Master'!$B$7:$N$201,12,FALSE))</f>
        <v>Africa</v>
      </c>
      <c r="N195" t="str">
        <f>IF(ISBLANK(VLOOKUP($B195,'GHG Summary Master'!$B$7:$N$201,13,FALSE)),"",VLOOKUP($B195,'GHG Summary Master'!$B$7:$N$201,13,FALSE))</f>
        <v/>
      </c>
    </row>
    <row r="196" spans="2:14" ht="13.5" thickBot="1">
      <c r="B196" s="176" t="s">
        <v>167</v>
      </c>
      <c r="C196" s="175">
        <v>0</v>
      </c>
      <c r="D196" s="174">
        <v>1.6520359222321909E-2</v>
      </c>
      <c r="E196" s="175">
        <v>9.4979372154567879E-2</v>
      </c>
      <c r="F196" s="174">
        <v>0.23455638226399561</v>
      </c>
      <c r="G196" s="174">
        <v>0.39067962288898367</v>
      </c>
      <c r="H196" s="174">
        <v>0.60318092227491094</v>
      </c>
      <c r="I196" s="173">
        <v>0.96737877112978454</v>
      </c>
      <c r="J196" s="173">
        <v>1.8261416710826168</v>
      </c>
      <c r="K196" s="172">
        <v>2.5432296106655752</v>
      </c>
      <c r="M196" t="str">
        <f>IF(ISBLANK(VLOOKUP($B196,'GHG Summary Master'!$B$7:$N$201,12,FALSE)),"",VLOOKUP(B196,'GHG Summary Master'!$B$7:$N$201,12,FALSE))</f>
        <v>Africa</v>
      </c>
      <c r="N196" t="str">
        <f>IF(ISBLANK(VLOOKUP($B196,'GHG Summary Master'!$B$7:$N$201,13,FALSE)),"",VLOOKUP($B196,'GHG Summary Master'!$B$7:$N$201,13,FALSE))</f>
        <v/>
      </c>
    </row>
    <row r="197" spans="2:14" ht="13.5" thickBot="1">
      <c r="B197" s="171" t="s">
        <v>242</v>
      </c>
      <c r="C197" s="170">
        <f>SUM(C7:C196)</f>
        <v>0</v>
      </c>
      <c r="D197" s="170">
        <f>SUM(D7:D196)</f>
        <v>48.929322120541464</v>
      </c>
      <c r="E197" s="170">
        <f>SUM(E7:E196)</f>
        <v>157.46363989707623</v>
      </c>
      <c r="F197" s="170">
        <f>SUM(F7:F196)</f>
        <v>265.32666182996235</v>
      </c>
      <c r="G197" s="170">
        <f>SUM(G7:G196)</f>
        <v>349.26105839009807</v>
      </c>
      <c r="H197" s="170">
        <f>SUM(H7:H196)</f>
        <v>507.86315130193236</v>
      </c>
      <c r="I197" s="169">
        <f>SUM(I7:I196)</f>
        <v>733.09866636860727</v>
      </c>
      <c r="J197" s="169">
        <f>SUM(J7:J196)</f>
        <v>1199.9006905911815</v>
      </c>
      <c r="K197" s="168">
        <f>SUM(K7:K196)</f>
        <v>1596.1031201790909</v>
      </c>
    </row>
    <row r="198" spans="2:14" ht="12" customHeight="1" thickTop="1"/>
    <row r="199" spans="2:14">
      <c r="C199" s="167"/>
      <c r="D199" s="167"/>
      <c r="E199" s="167"/>
      <c r="F199" s="167"/>
      <c r="G199" s="167"/>
      <c r="H199" s="167"/>
      <c r="I199" s="167"/>
      <c r="J199" s="167"/>
      <c r="K199" s="167"/>
    </row>
    <row r="200" spans="2:14">
      <c r="C200" s="167"/>
      <c r="D200" s="167"/>
      <c r="E200" s="167"/>
      <c r="F200" s="167"/>
      <c r="G200" s="167"/>
      <c r="H200" s="167"/>
      <c r="I200" s="167"/>
      <c r="J200" s="167"/>
      <c r="K200" s="167"/>
    </row>
    <row r="203" spans="2:14" customFormat="1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4" customFormat="1">
      <c r="B204" s="1" t="str">
        <f>'GHG Summary Master'!B204</f>
        <v>Rest of Africa</v>
      </c>
      <c r="C204" s="52">
        <f>SUMIF($M$7:$M$196,$N204,C$7:C$196)</f>
        <v>0</v>
      </c>
      <c r="D204" s="52">
        <f>SUMIF($M$7:$M$196,$N204,D$7:D$196)</f>
        <v>0.1046597743272101</v>
      </c>
      <c r="E204" s="52">
        <f>SUMIF($M$7:$M$196,$N204,E$7:E$196)</f>
        <v>0.60296579774301984</v>
      </c>
      <c r="F204" s="52">
        <f>SUMIF($M$7:$M$196,$N204,F$7:F$196)</f>
        <v>1.4910043402928193</v>
      </c>
      <c r="G204" s="52">
        <f>SUMIF($M$7:$M$196,$N204,G$7:G$196)</f>
        <v>2.4682573954413356</v>
      </c>
      <c r="H204" s="52">
        <f>SUMIF($M$7:$M$196,$N204,H$7:H$196)</f>
        <v>3.7808254004182817</v>
      </c>
      <c r="I204" s="52">
        <f>SUMIF($M$7:$M$196,$N204,I$7:I$196)</f>
        <v>5.9814245483873041</v>
      </c>
      <c r="J204" s="52">
        <f>SUMIF($M$7:$M$196,$N204,J$7:J$196)</f>
        <v>11.136187227788543</v>
      </c>
      <c r="K204" s="54">
        <f>SUMIF($M$7:$M$196,$N204,K$7:K$196)</f>
        <v>15.379208378837204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4" customFormat="1">
      <c r="B205" s="1" t="str">
        <f>'GHG Summary Master'!B205</f>
        <v>Rest of Central and South America</v>
      </c>
      <c r="C205" s="52">
        <f>SUMIF($M$7:$M$196,$N205,C$7:C$196)</f>
        <v>0</v>
      </c>
      <c r="D205" s="52">
        <f>SUMIF($M$7:$M$196,$N205,D$7:D$196)</f>
        <v>0.16220682751894849</v>
      </c>
      <c r="E205" s="52">
        <f>SUMIF($M$7:$M$196,$N205,E$7:E$196)</f>
        <v>0.89898690161149908</v>
      </c>
      <c r="F205" s="52">
        <f>SUMIF($M$7:$M$196,$N205,F$7:F$196)</f>
        <v>2.0785231217561488</v>
      </c>
      <c r="G205" s="52">
        <f>SUMIF($M$7:$M$196,$N205,G$7:G$196)</f>
        <v>3.4931168680044919</v>
      </c>
      <c r="H205" s="52">
        <f>SUMIF($M$7:$M$196,$N205,H$7:H$196)</f>
        <v>4.9975902260499128</v>
      </c>
      <c r="I205" s="52">
        <f>SUMIF($M$7:$M$196,$N205,I$7:I$196)</f>
        <v>7.251713037577237</v>
      </c>
      <c r="J205" s="52">
        <f>SUMIF($M$7:$M$196,$N205,J$7:J$196)</f>
        <v>12.376243193175011</v>
      </c>
      <c r="K205" s="54">
        <f>SUMIF($M$7:$M$196,$N205,K$7:K$196)</f>
        <v>16.073745301621113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4" customFormat="1">
      <c r="B206" s="1" t="str">
        <f>'GHG Summary Master'!B206</f>
        <v>Rest of Middle East</v>
      </c>
      <c r="C206" s="52">
        <f>SUMIF($M$7:$M$196,$N206,C$7:C$196)</f>
        <v>0</v>
      </c>
      <c r="D206" s="52">
        <f>SUMIF($M$7:$M$196,$N206,D$7:D$196)</f>
        <v>6.2064517243866663E-2</v>
      </c>
      <c r="E206" s="49">
        <f>SUMIF($M$7:$M$196,$N206,E$7:E$196)</f>
        <v>0.36381304394535929</v>
      </c>
      <c r="F206" s="52">
        <f>SUMIF($M$7:$M$196,$N206,F$7:F$196)</f>
        <v>0.90455985184057097</v>
      </c>
      <c r="G206" s="52">
        <f>SUMIF($M$7:$M$196,$N206,G$7:G$196)</f>
        <v>1.4393896273168787</v>
      </c>
      <c r="H206" s="52">
        <f>SUMIF($M$7:$M$196,$N206,H$7:H$196)</f>
        <v>2.206649709077888</v>
      </c>
      <c r="I206" s="53">
        <f>SUMIF($M$7:$M$196,$N206,I$7:I$196)</f>
        <v>3.52858429425088</v>
      </c>
      <c r="J206" s="53">
        <f>SUMIF($M$7:$M$196,$N206,J$7:J$196)</f>
        <v>6.6820968799881051</v>
      </c>
      <c r="K206" s="54">
        <f>SUMIF($M$7:$M$196,$N206,K$7:K$196)</f>
        <v>9.4158803617604985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4" customFormat="1">
      <c r="B207" s="1" t="str">
        <f>'GHG Summary Master'!B207</f>
        <v>Rest of Non-OECD Asia</v>
      </c>
      <c r="C207" s="52">
        <f>SUMIF($M$7:$M$196,$N207,C$7:C$196)</f>
        <v>0</v>
      </c>
      <c r="D207" s="52">
        <f>SUMIF($M$7:$M$196,$N207,D$7:D$196)</f>
        <v>0.15951920434557823</v>
      </c>
      <c r="E207" s="49">
        <f>SUMIF($M$7:$M$196,$N207,E$7:E$196)</f>
        <v>0.90806454239791334</v>
      </c>
      <c r="F207" s="52">
        <f>SUMIF($M$7:$M$196,$N207,F$7:F$196)</f>
        <v>2.275145326152181</v>
      </c>
      <c r="G207" s="52">
        <f>SUMIF($M$7:$M$196,$N207,G$7:G$196)</f>
        <v>3.7285846863383774</v>
      </c>
      <c r="H207" s="52">
        <f>SUMIF($M$7:$M$196,$N207,H$7:H$196)</f>
        <v>5.915103148250707</v>
      </c>
      <c r="I207" s="53">
        <f>SUMIF($M$7:$M$196,$N207,I$7:I$196)</f>
        <v>9.8720617158646995</v>
      </c>
      <c r="J207" s="53">
        <f>SUMIF($M$7:$M$196,$N207,J$7:J$196)</f>
        <v>19.412885547819457</v>
      </c>
      <c r="K207" s="54">
        <f>SUMIF($M$7:$M$196,$N207,K$7:K$196)</f>
        <v>28.056035429153273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4" customFormat="1">
      <c r="B208" s="1" t="str">
        <f>'GHG Summary Master'!B208</f>
        <v>Rest of Non-OECD Europe and Eurasia</v>
      </c>
      <c r="C208" s="52">
        <f>SUMIF($M$7:$M$196,$N208,C$7:C$196)</f>
        <v>0</v>
      </c>
      <c r="D208" s="52">
        <f>SUMIF($M$7:$M$196,$N208,D$7:D$196)</f>
        <v>3.5578146521445309E-2</v>
      </c>
      <c r="E208" s="49">
        <f>SUMIF($M$7:$M$196,$N208,E$7:E$196)</f>
        <v>0.17511512508844848</v>
      </c>
      <c r="F208" s="52">
        <f>SUMIF($M$7:$M$196,$N208,F$7:F$196)</f>
        <v>0.39738304154356519</v>
      </c>
      <c r="G208" s="52">
        <f>SUMIF($M$7:$M$196,$N208,G$7:G$196)</f>
        <v>0.60880158834700038</v>
      </c>
      <c r="H208" s="52">
        <f>SUMIF($M$7:$M$196,$N208,H$7:H$196)</f>
        <v>0.86346248502355505</v>
      </c>
      <c r="I208" s="53">
        <f>SUMIF($M$7:$M$196,$N208,I$7:I$196)</f>
        <v>1.2059762209957268</v>
      </c>
      <c r="J208" s="53">
        <f>SUMIF($M$7:$M$196,$N208,J$7:J$196)</f>
        <v>1.9526164928529157</v>
      </c>
      <c r="K208" s="54">
        <f>SUMIF($M$7:$M$196,$N208,K$7:K$196)</f>
        <v>2.4128932589321574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customFormat="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 customFormat="1">
      <c r="B210" s="95" t="str">
        <f>'GHG Summary Master'!B210</f>
        <v>Africa</v>
      </c>
      <c r="C210" s="55">
        <f>SUMIF($N$7:$N$208,$B210,C$7:C$208)</f>
        <v>0</v>
      </c>
      <c r="D210" s="55">
        <f>SUMIF($N$7:$N$208,$B210,D$7:D$208)</f>
        <v>0.53070733515860624</v>
      </c>
      <c r="E210" s="55">
        <f>SUMIF($N$7:$N$208,$B210,E$7:E$208)</f>
        <v>3.052411920020722</v>
      </c>
      <c r="F210" s="55">
        <f>SUMIF($N$7:$N$208,$B210,F$7:F$208)</f>
        <v>7.5400359137701036</v>
      </c>
      <c r="G210" s="55">
        <f>SUMIF($N$7:$N$208,$B210,G$7:G$208)</f>
        <v>12.543589182021408</v>
      </c>
      <c r="H210" s="55">
        <f>SUMIF($N$7:$N$208,$B210,H$7:H$208)</f>
        <v>18.709861700190469</v>
      </c>
      <c r="I210" s="56">
        <f>SUMIF($N$7:$N$208,$B210,I$7:I$208)</f>
        <v>28.097801514609081</v>
      </c>
      <c r="J210" s="56">
        <f>SUMIF($N$7:$N$208,$B210,J$7:J$208)</f>
        <v>49.260335272212828</v>
      </c>
      <c r="K210" s="57">
        <f>SUMIF($N$7:$N$208,$B210,K$7:K$208)</f>
        <v>64.904790120394679</v>
      </c>
    </row>
    <row r="211" spans="2:11" customFormat="1">
      <c r="B211" s="95" t="str">
        <f>'GHG Summary Master'!B211</f>
        <v>Central and South America</v>
      </c>
      <c r="C211" s="58">
        <f>SUMIF($N$7:$N$208,$B211,C$7:C$208)</f>
        <v>0</v>
      </c>
      <c r="D211" s="58">
        <f>SUMIF($N$7:$N$208,$B211,D$7:D$208)</f>
        <v>0.75007903936796105</v>
      </c>
      <c r="E211" s="58">
        <f>SUMIF($N$7:$N$208,$B211,E$7:E$208)</f>
        <v>4.1253960637085001</v>
      </c>
      <c r="F211" s="58">
        <f>SUMIF($N$7:$N$208,$B211,F$7:F$208)</f>
        <v>9.4875901416724115</v>
      </c>
      <c r="G211" s="58">
        <f>SUMIF($N$7:$N$208,$B211,G$7:G$208)</f>
        <v>15.738148106385463</v>
      </c>
      <c r="H211" s="58">
        <f>SUMIF($N$7:$N$208,$B211,H$7:H$208)</f>
        <v>22.733611785455757</v>
      </c>
      <c r="I211" s="59">
        <f>SUMIF($N$7:$N$208,$B211,I$7:I$208)</f>
        <v>33.346255689933855</v>
      </c>
      <c r="J211" s="59">
        <f>SUMIF($N$7:$N$208,$B211,J$7:J$208)</f>
        <v>57.72667617158983</v>
      </c>
      <c r="K211" s="60">
        <f>SUMIF($N$7:$N$208,$B211,K$7:K$208)</f>
        <v>75.842830101107168</v>
      </c>
    </row>
    <row r="212" spans="2:11" customFormat="1">
      <c r="B212" s="95" t="str">
        <f>'GHG Summary Master'!B212</f>
        <v>Middle East</v>
      </c>
      <c r="C212" s="58">
        <f>SUMIF($N$7:$N$208,$B212,C$7:C$208)</f>
        <v>0</v>
      </c>
      <c r="D212" s="58">
        <f>SUMIF($N$7:$N$208,$B212,D$7:D$208)</f>
        <v>0.3169368946026242</v>
      </c>
      <c r="E212" s="58">
        <f>SUMIF($N$7:$N$208,$B212,E$7:E$208)</f>
        <v>1.8578373196863134</v>
      </c>
      <c r="F212" s="58">
        <f>SUMIF($N$7:$N$208,$B212,F$7:F$208)</f>
        <v>4.6191995548453493</v>
      </c>
      <c r="G212" s="58">
        <f>SUMIF($N$7:$N$208,$B212,G$7:G$208)</f>
        <v>7.3503460409195771</v>
      </c>
      <c r="H212" s="58">
        <f>SUMIF($N$7:$N$208,$B212,H$7:H$208)</f>
        <v>11.154312285462476</v>
      </c>
      <c r="I212" s="59">
        <f>SUMIF($N$7:$N$208,$B212,I$7:I$208)</f>
        <v>17.510076464635453</v>
      </c>
      <c r="J212" s="59">
        <f>SUMIF($N$7:$N$208,$B212,J$7:J$208)</f>
        <v>32.522504910115984</v>
      </c>
      <c r="K212" s="60">
        <f>SUMIF($N$7:$N$208,$B212,K$7:K$208)</f>
        <v>45.20563415496094</v>
      </c>
    </row>
    <row r="213" spans="2:11" customFormat="1">
      <c r="B213" s="95" t="str">
        <f>'GHG Summary Master'!B213</f>
        <v>OECD</v>
      </c>
      <c r="C213" s="58">
        <f>SUMIF($N$7:$N$208,$B213,C$7:C$208)</f>
        <v>0</v>
      </c>
      <c r="D213" s="58">
        <f>SUMIF($N$7:$N$208,$B213,D$7:D$208)</f>
        <v>43.680409596086442</v>
      </c>
      <c r="E213" s="58">
        <f>SUMIF($N$7:$N$208,$B213,E$7:E$208)</f>
        <v>130.79492160268856</v>
      </c>
      <c r="F213" s="58">
        <f>SUMIF($N$7:$N$208,$B213,F$7:F$208)</f>
        <v>197.66074906424362</v>
      </c>
      <c r="G213" s="58">
        <f>SUMIF($N$7:$N$208,$B213,G$7:G$208)</f>
        <v>230.43426238489278</v>
      </c>
      <c r="H213" s="58">
        <f>SUMIF($N$7:$N$208,$B213,H$7:H$208)</f>
        <v>315.50870034684039</v>
      </c>
      <c r="I213" s="59">
        <f>SUMIF($N$7:$N$208,$B213,I$7:I$208)</f>
        <v>413.88373951258723</v>
      </c>
      <c r="J213" s="59">
        <f>SUMIF($N$7:$N$208,$B213,J$7:J$208)</f>
        <v>567.41133409533404</v>
      </c>
      <c r="K213" s="60">
        <f>SUMIF($N$7:$N$208,$B213,K$7:K$208)</f>
        <v>646.97621467138083</v>
      </c>
    </row>
    <row r="214" spans="2:11" customFormat="1">
      <c r="B214" s="95" t="str">
        <f>'GHG Summary Master'!B214</f>
        <v>Non-OECD Asia</v>
      </c>
      <c r="C214" s="58">
        <f>SUMIF($N$7:$N$208,$B214,C$7:C$208)</f>
        <v>0</v>
      </c>
      <c r="D214" s="58">
        <f>SUMIF($N$7:$N$208,$B214,D$7:D$208)</f>
        <v>1.5492501618804027</v>
      </c>
      <c r="E214" s="58">
        <f>SUMIF($N$7:$N$208,$B214,E$7:E$208)</f>
        <v>10.467736881040771</v>
      </c>
      <c r="F214" s="58">
        <f>SUMIF($N$7:$N$208,$B214,F$7:F$208)</f>
        <v>30.687135177914463</v>
      </c>
      <c r="G214" s="58">
        <f>SUMIF($N$7:$N$208,$B214,G$7:G$208)</f>
        <v>61.79073351740243</v>
      </c>
      <c r="H214" s="58">
        <f>SUMIF($N$7:$N$208,$B214,H$7:H$208)</f>
        <v>108.76218689944137</v>
      </c>
      <c r="I214" s="59">
        <f>SUMIF($N$7:$N$208,$B214,I$7:I$208)</f>
        <v>195.88248679789561</v>
      </c>
      <c r="J214" s="59">
        <f>SUMIF($N$7:$N$208,$B214,J$7:J$208)</f>
        <v>419.13939499700928</v>
      </c>
      <c r="K214" s="60">
        <f>SUMIF($N$7:$N$208,$B214,K$7:K$208)</f>
        <v>668.69783753121908</v>
      </c>
    </row>
    <row r="215" spans="2:11" customFormat="1" ht="13.5" thickBot="1">
      <c r="B215" s="95" t="str">
        <f>'GHG Summary Master'!B215</f>
        <v>Non-OECD Europe &amp; Eurasia</v>
      </c>
      <c r="C215" s="58">
        <f>SUMIF($N$7:$N$208,$B215,C$7:C$208)</f>
        <v>0</v>
      </c>
      <c r="D215" s="58">
        <f>SUMIF($N$7:$N$208,$B215,D$7:D$208)</f>
        <v>2.1019390934454205</v>
      </c>
      <c r="E215" s="58">
        <f>SUMIF($N$7:$N$208,$B215,E$7:E$208)</f>
        <v>7.1653361099313475</v>
      </c>
      <c r="F215" s="58">
        <f>SUMIF($N$7:$N$208,$B215,F$7:F$208)</f>
        <v>15.33195197751653</v>
      </c>
      <c r="G215" s="58">
        <f>SUMIF($N$7:$N$208,$B215,G$7:G$208)</f>
        <v>21.403979158476471</v>
      </c>
      <c r="H215" s="58">
        <f>SUMIF($N$7:$N$208,$B215,H$7:H$208)</f>
        <v>30.99447828454171</v>
      </c>
      <c r="I215" s="59">
        <f>SUMIF($N$7:$N$208,$B215,I$7:I$208)</f>
        <v>44.37830638894588</v>
      </c>
      <c r="J215" s="59">
        <f>SUMIF($N$7:$N$208,$B215,J$7:J$208)</f>
        <v>73.840445144919514</v>
      </c>
      <c r="K215" s="60">
        <f>SUMIF($N$7:$N$208,$B215,K$7:K$208)</f>
        <v>94.475813600028687</v>
      </c>
    </row>
    <row r="216" spans="2:11" customFormat="1" ht="13.5" thickBot="1">
      <c r="B216" s="154" t="s">
        <v>34</v>
      </c>
      <c r="C216" s="158">
        <f>SUM(C210:C215)</f>
        <v>0</v>
      </c>
      <c r="D216" s="158">
        <f>SUM(D210:D215)</f>
        <v>48.929322120541457</v>
      </c>
      <c r="E216" s="158">
        <f>SUM(E210:E215)</f>
        <v>157.46363989707621</v>
      </c>
      <c r="F216" s="158">
        <f>SUM(F210:F215)</f>
        <v>265.32666182996246</v>
      </c>
      <c r="G216" s="158">
        <f>SUM(G210:G215)</f>
        <v>349.26105839009813</v>
      </c>
      <c r="H216" s="158">
        <f>SUM(H210:H215)</f>
        <v>507.86315130193213</v>
      </c>
      <c r="I216" s="159">
        <f>SUM(I210:I215)</f>
        <v>733.09866636860716</v>
      </c>
      <c r="J216" s="159">
        <f>SUM(J210:J215)</f>
        <v>1199.9006905911815</v>
      </c>
      <c r="K216" s="160">
        <f>SUM(K210:K215)</f>
        <v>1596.1031201790915</v>
      </c>
    </row>
    <row r="217" spans="2:11" ht="13.5" thickTop="1"/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7" tint="0.39997558519241921"/>
  </sheetPr>
  <dimension ref="B1:N217"/>
  <sheetViews>
    <sheetView showGridLines="0" topLeftCell="A172" workbookViewId="0">
      <selection activeCell="A198" sqref="A198:XFD216"/>
    </sheetView>
  </sheetViews>
  <sheetFormatPr defaultRowHeight="12.75"/>
  <cols>
    <col min="1" max="1" width="1.7109375" style="166" customWidth="1"/>
    <col min="2" max="2" width="44.85546875" style="166" customWidth="1"/>
    <col min="3" max="3" width="9.140625" style="166"/>
    <col min="4" max="11" width="9.140625" style="166" customWidth="1"/>
    <col min="12" max="12" width="1.7109375" style="166" customWidth="1"/>
    <col min="13" max="13" width="16" bestFit="1" customWidth="1"/>
    <col min="14" max="14" width="25.85546875" bestFit="1" customWidth="1"/>
    <col min="15" max="16384" width="9.140625" style="166"/>
  </cols>
  <sheetData>
    <row r="1" spans="2:14" ht="12" customHeight="1"/>
    <row r="2" spans="2:14" ht="15.75">
      <c r="B2" s="187" t="s">
        <v>35</v>
      </c>
      <c r="C2" s="186" t="s">
        <v>347</v>
      </c>
      <c r="D2" s="186"/>
      <c r="E2" s="186"/>
      <c r="G2" s="186"/>
      <c r="H2" s="186"/>
      <c r="I2" s="186"/>
      <c r="J2" s="186"/>
      <c r="K2" s="186"/>
    </row>
    <row r="3" spans="2:14" ht="15.75">
      <c r="B3" s="187" t="s">
        <v>36</v>
      </c>
      <c r="C3" s="186" t="s">
        <v>208</v>
      </c>
      <c r="D3" s="186"/>
      <c r="E3" s="186"/>
      <c r="F3" s="186"/>
      <c r="G3" s="186"/>
      <c r="H3" s="186"/>
      <c r="I3" s="186"/>
      <c r="J3" s="186"/>
      <c r="K3" s="186"/>
    </row>
    <row r="5" spans="2:14" ht="15" thickBot="1">
      <c r="C5" s="185" t="s">
        <v>345</v>
      </c>
      <c r="D5" s="185"/>
      <c r="E5" s="185"/>
      <c r="F5" s="185"/>
      <c r="G5" s="185"/>
      <c r="H5" s="185"/>
      <c r="I5" s="185"/>
      <c r="J5" s="185"/>
      <c r="K5" s="185"/>
    </row>
    <row r="6" spans="2:14" ht="13.5" thickTop="1">
      <c r="B6" s="184" t="s">
        <v>0</v>
      </c>
      <c r="C6" s="183">
        <v>1990</v>
      </c>
      <c r="D6" s="183">
        <v>1995</v>
      </c>
      <c r="E6" s="183">
        <v>2000</v>
      </c>
      <c r="F6" s="183">
        <v>2005</v>
      </c>
      <c r="G6" s="183">
        <v>2010</v>
      </c>
      <c r="H6" s="183">
        <v>2015</v>
      </c>
      <c r="I6" s="182">
        <v>2020</v>
      </c>
      <c r="J6" s="182">
        <v>2025</v>
      </c>
      <c r="K6" s="181">
        <v>2030</v>
      </c>
      <c r="L6" s="180"/>
      <c r="M6" s="19" t="str">
        <f>'GHG Summary Master'!M6</f>
        <v>"Rest of" Region</v>
      </c>
      <c r="N6" s="19" t="str">
        <f>'GHG Summary Master'!N6</f>
        <v>Main Region</v>
      </c>
    </row>
    <row r="7" spans="2:14">
      <c r="B7" s="179" t="s">
        <v>85</v>
      </c>
      <c r="C7" s="175">
        <v>0</v>
      </c>
      <c r="D7" s="175">
        <v>0</v>
      </c>
      <c r="E7" s="175">
        <v>0</v>
      </c>
      <c r="F7" s="175">
        <v>0</v>
      </c>
      <c r="G7" s="175">
        <v>0</v>
      </c>
      <c r="H7" s="175">
        <v>0</v>
      </c>
      <c r="I7" s="178">
        <v>0</v>
      </c>
      <c r="J7" s="178">
        <v>0</v>
      </c>
      <c r="K7" s="177">
        <v>0</v>
      </c>
      <c r="M7" t="str">
        <f>IF(ISBLANK(VLOOKUP($B7,'GHG Summary Master'!$B$7:$N$201,12,FALSE)),"",VLOOKUP($B7,'GHG Summary Master'!$B$7:$N$201,12,FALSE))</f>
        <v>Non-OECD Asia</v>
      </c>
      <c r="N7" t="str">
        <f>IF(ISBLANK(VLOOKUP($B7,'GHG Summary Master'!$B$7:$N$201,13,FALSE)),"",VLOOKUP($B7,'GHG Summary Master'!$B$7:$N$201,13,FALSE))</f>
        <v/>
      </c>
    </row>
    <row r="8" spans="2:14">
      <c r="B8" s="176" t="s">
        <v>1</v>
      </c>
      <c r="C8" s="174">
        <v>0</v>
      </c>
      <c r="D8" s="174">
        <v>2.1887219607031978E-6</v>
      </c>
      <c r="E8" s="175">
        <v>7.752360334270273E-6</v>
      </c>
      <c r="F8" s="174">
        <v>4.6618873575972241E-5</v>
      </c>
      <c r="G8" s="174">
        <v>1.4349441541416241E-4</v>
      </c>
      <c r="H8" s="174">
        <v>2.7435858495231563E-4</v>
      </c>
      <c r="I8" s="173">
        <v>7.947836822120918E-4</v>
      </c>
      <c r="J8" s="173">
        <v>1.6961960331861308E-3</v>
      </c>
      <c r="K8" s="172">
        <v>3.1201489561066406E-3</v>
      </c>
      <c r="M8" t="str">
        <f>IF(ISBLANK(VLOOKUP($B8,'GHG Summary Master'!$B$7:$N$201,12,FALSE)),"",VLOOKUP(B8,'GHG Summary Master'!$B$7:$N$201,12,FALSE))</f>
        <v/>
      </c>
      <c r="N8" t="str">
        <f>IF(ISBLANK(VLOOKUP($B8,'GHG Summary Master'!$B$7:$N$201,13,FALSE)),"",VLOOKUP($B8,'GHG Summary Master'!$B$7:$N$201,13,FALSE))</f>
        <v>Non-OECD Europe &amp; Eurasia</v>
      </c>
    </row>
    <row r="9" spans="2:14">
      <c r="B9" s="176" t="s">
        <v>2</v>
      </c>
      <c r="C9" s="175">
        <v>0</v>
      </c>
      <c r="D9" s="174">
        <v>0</v>
      </c>
      <c r="E9" s="175">
        <v>0</v>
      </c>
      <c r="F9" s="174">
        <v>0</v>
      </c>
      <c r="G9" s="174">
        <v>0</v>
      </c>
      <c r="H9" s="174">
        <v>0</v>
      </c>
      <c r="I9" s="173">
        <v>0</v>
      </c>
      <c r="J9" s="173">
        <v>0</v>
      </c>
      <c r="K9" s="172">
        <v>0</v>
      </c>
      <c r="M9" t="str">
        <f>IF(ISBLANK(VLOOKUP($B9,'GHG Summary Master'!$B$7:$N$201,12,FALSE)),"",VLOOKUP(B9,'GHG Summary Master'!$B$7:$N$201,12,FALSE))</f>
        <v/>
      </c>
      <c r="N9" t="str">
        <f>IF(ISBLANK(VLOOKUP($B9,'GHG Summary Master'!$B$7:$N$201,13,FALSE)),"",VLOOKUP($B9,'GHG Summary Master'!$B$7:$N$201,13,FALSE))</f>
        <v>Africa</v>
      </c>
    </row>
    <row r="10" spans="2:14">
      <c r="B10" s="176" t="s">
        <v>87</v>
      </c>
      <c r="C10" s="175">
        <v>0</v>
      </c>
      <c r="D10" s="174">
        <v>0</v>
      </c>
      <c r="E10" s="175">
        <v>0</v>
      </c>
      <c r="F10" s="174">
        <v>0</v>
      </c>
      <c r="G10" s="174">
        <v>0</v>
      </c>
      <c r="H10" s="174">
        <v>0</v>
      </c>
      <c r="I10" s="173">
        <v>0</v>
      </c>
      <c r="J10" s="173">
        <v>0</v>
      </c>
      <c r="K10" s="172">
        <v>0</v>
      </c>
      <c r="M10" t="str">
        <f>IF(ISBLANK(VLOOKUP($B10,'GHG Summary Master'!$B$7:$N$201,12,FALSE)),"",VLOOKUP(B10,'GHG Summary Master'!$B$7:$N$201,12,FALSE))</f>
        <v>Africa</v>
      </c>
      <c r="N10" t="str">
        <f>IF(ISBLANK(VLOOKUP($B10,'GHG Summary Master'!$B$7:$N$201,13,FALSE)),"",VLOOKUP($B10,'GHG Summary Master'!$B$7:$N$201,13,FALSE))</f>
        <v/>
      </c>
    </row>
    <row r="11" spans="2:14">
      <c r="B11" s="176" t="s">
        <v>88</v>
      </c>
      <c r="C11" s="174">
        <v>0</v>
      </c>
      <c r="D11" s="174">
        <v>0</v>
      </c>
      <c r="E11" s="175">
        <v>0</v>
      </c>
      <c r="F11" s="174">
        <v>0</v>
      </c>
      <c r="G11" s="174">
        <v>0</v>
      </c>
      <c r="H11" s="174">
        <v>0</v>
      </c>
      <c r="I11" s="173">
        <v>0</v>
      </c>
      <c r="J11" s="173">
        <v>0</v>
      </c>
      <c r="K11" s="172">
        <v>0</v>
      </c>
      <c r="M11" t="str">
        <f>IF(ISBLANK(VLOOKUP($B11,'GHG Summary Master'!$B$7:$N$201,12,FALSE)),"",VLOOKUP(B11,'GHG Summary Master'!$B$7:$N$201,12,FALSE))</f>
        <v>Central and South America</v>
      </c>
      <c r="N11" t="str">
        <f>IF(ISBLANK(VLOOKUP($B11,'GHG Summary Master'!$B$7:$N$201,13,FALSE)),"",VLOOKUP($B11,'GHG Summary Master'!$B$7:$N$201,13,FALSE))</f>
        <v/>
      </c>
    </row>
    <row r="12" spans="2:14">
      <c r="B12" s="176" t="s">
        <v>4</v>
      </c>
      <c r="C12" s="175">
        <v>0</v>
      </c>
      <c r="D12" s="174">
        <v>0</v>
      </c>
      <c r="E12" s="175">
        <v>0</v>
      </c>
      <c r="F12" s="174">
        <v>0</v>
      </c>
      <c r="G12" s="174">
        <v>0</v>
      </c>
      <c r="H12" s="174">
        <v>0</v>
      </c>
      <c r="I12" s="173">
        <v>0</v>
      </c>
      <c r="J12" s="173">
        <v>0</v>
      </c>
      <c r="K12" s="172">
        <v>0</v>
      </c>
      <c r="M12" t="str">
        <f>IF(ISBLANK(VLOOKUP($B12,'GHG Summary Master'!$B$7:$N$201,12,FALSE)),"",VLOOKUP(B12,'GHG Summary Master'!$B$7:$N$201,12,FALSE))</f>
        <v/>
      </c>
      <c r="N12" t="str">
        <f>IF(ISBLANK(VLOOKUP($B12,'GHG Summary Master'!$B$7:$N$201,13,FALSE)),"",VLOOKUP($B12,'GHG Summary Master'!$B$7:$N$201,13,FALSE))</f>
        <v>Central and South America</v>
      </c>
    </row>
    <row r="13" spans="2:14">
      <c r="B13" s="176" t="s">
        <v>5</v>
      </c>
      <c r="C13" s="174">
        <v>0</v>
      </c>
      <c r="D13" s="174">
        <v>1.2950390856815818E-4</v>
      </c>
      <c r="E13" s="175">
        <v>4.5869735029944076E-4</v>
      </c>
      <c r="F13" s="174">
        <v>2.7583797529008888E-3</v>
      </c>
      <c r="G13" s="174">
        <v>8.4903829666270521E-3</v>
      </c>
      <c r="H13" s="174">
        <v>1.3308432032391255E-2</v>
      </c>
      <c r="I13" s="173">
        <v>2.7760350858162249E-2</v>
      </c>
      <c r="J13" s="173">
        <v>4.3004025242520255E-2</v>
      </c>
      <c r="K13" s="172">
        <v>6.3422635063232882E-2</v>
      </c>
      <c r="M13" t="str">
        <f>IF(ISBLANK(VLOOKUP($B13,'GHG Summary Master'!$B$7:$N$201,12,FALSE)),"",VLOOKUP(B13,'GHG Summary Master'!$B$7:$N$201,12,FALSE))</f>
        <v/>
      </c>
      <c r="N13" t="str">
        <f>IF(ISBLANK(VLOOKUP($B13,'GHG Summary Master'!$B$7:$N$201,13,FALSE)),"",VLOOKUP($B13,'GHG Summary Master'!$B$7:$N$201,13,FALSE))</f>
        <v>Non-OECD Europe &amp; Eurasia</v>
      </c>
    </row>
    <row r="14" spans="2:14">
      <c r="B14" s="176" t="s">
        <v>6</v>
      </c>
      <c r="C14" s="175">
        <v>0</v>
      </c>
      <c r="D14" s="174">
        <v>0</v>
      </c>
      <c r="E14" s="175">
        <v>0</v>
      </c>
      <c r="F14" s="174">
        <v>4.2006267972667585E-2</v>
      </c>
      <c r="G14" s="174">
        <v>0.14678837011834647</v>
      </c>
      <c r="H14" s="174">
        <v>0.20589898672659129</v>
      </c>
      <c r="I14" s="173">
        <v>0.42978269297441452</v>
      </c>
      <c r="J14" s="173">
        <v>0.71985591642125712</v>
      </c>
      <c r="K14" s="172">
        <v>0.9468119373924877</v>
      </c>
      <c r="M14" t="str">
        <f>IF(ISBLANK(VLOOKUP($B14,'GHG Summary Master'!$B$7:$N$201,12,FALSE)),"",VLOOKUP(B14,'GHG Summary Master'!$B$7:$N$201,12,FALSE))</f>
        <v/>
      </c>
      <c r="N14" t="str">
        <f>IF(ISBLANK(VLOOKUP($B14,'GHG Summary Master'!$B$7:$N$201,13,FALSE)),"",VLOOKUP($B14,'GHG Summary Master'!$B$7:$N$201,13,FALSE))</f>
        <v>OECD</v>
      </c>
    </row>
    <row r="15" spans="2:14">
      <c r="B15" s="176" t="s">
        <v>7</v>
      </c>
      <c r="C15" s="174">
        <v>0</v>
      </c>
      <c r="D15" s="174">
        <v>9.0415580170915225E-3</v>
      </c>
      <c r="E15" s="175">
        <v>1.7873713433791006E-2</v>
      </c>
      <c r="F15" s="174">
        <v>9.4786087067458322E-2</v>
      </c>
      <c r="G15" s="174">
        <v>0.11778930600347576</v>
      </c>
      <c r="H15" s="174">
        <v>0.15907182718043694</v>
      </c>
      <c r="I15" s="173">
        <v>0.29850735461279942</v>
      </c>
      <c r="J15" s="173">
        <v>0.39700913634688634</v>
      </c>
      <c r="K15" s="172">
        <v>0.52025372337352627</v>
      </c>
      <c r="M15" t="str">
        <f>IF(ISBLANK(VLOOKUP($B15,'GHG Summary Master'!$B$7:$N$201,12,FALSE)),"",VLOOKUP(B15,'GHG Summary Master'!$B$7:$N$201,12,FALSE))</f>
        <v/>
      </c>
      <c r="N15" t="str">
        <f>IF(ISBLANK(VLOOKUP($B15,'GHG Summary Master'!$B$7:$N$201,13,FALSE)),"",VLOOKUP($B15,'GHG Summary Master'!$B$7:$N$201,13,FALSE))</f>
        <v>OECD</v>
      </c>
    </row>
    <row r="16" spans="2:14">
      <c r="B16" s="176" t="s">
        <v>37</v>
      </c>
      <c r="C16" s="175">
        <v>0</v>
      </c>
      <c r="D16" s="174">
        <v>3.5864147393368189E-5</v>
      </c>
      <c r="E16" s="175">
        <v>1.0974025692802102E-4</v>
      </c>
      <c r="F16" s="174">
        <v>6.2526790472503934E-4</v>
      </c>
      <c r="G16" s="174">
        <v>1.8712590283831677E-3</v>
      </c>
      <c r="H16" s="174">
        <v>2.9296394268326135E-3</v>
      </c>
      <c r="I16" s="173">
        <v>6.095222126043842E-3</v>
      </c>
      <c r="J16" s="173">
        <v>9.4092385632847525E-3</v>
      </c>
      <c r="K16" s="172">
        <v>1.3832945919459789E-2</v>
      </c>
      <c r="M16" t="str">
        <f>IF(ISBLANK(VLOOKUP($B16,'GHG Summary Master'!$B$7:$N$201,12,FALSE)),"",VLOOKUP(B16,'GHG Summary Master'!$B$7:$N$201,12,FALSE))</f>
        <v/>
      </c>
      <c r="N16" t="str">
        <f>IF(ISBLANK(VLOOKUP($B16,'GHG Summary Master'!$B$7:$N$201,13,FALSE)),"",VLOOKUP($B16,'GHG Summary Master'!$B$7:$N$201,13,FALSE))</f>
        <v>Non-OECD Europe &amp; Eurasia</v>
      </c>
    </row>
    <row r="17" spans="2:14">
      <c r="B17" s="176" t="s">
        <v>89</v>
      </c>
      <c r="C17" s="174">
        <v>0</v>
      </c>
      <c r="D17" s="174">
        <v>0</v>
      </c>
      <c r="E17" s="175">
        <v>0</v>
      </c>
      <c r="F17" s="174">
        <v>0</v>
      </c>
      <c r="G17" s="174">
        <v>0</v>
      </c>
      <c r="H17" s="174">
        <v>0</v>
      </c>
      <c r="I17" s="173">
        <v>0</v>
      </c>
      <c r="J17" s="173">
        <v>0</v>
      </c>
      <c r="K17" s="172">
        <v>0</v>
      </c>
      <c r="M17" t="str">
        <f>IF(ISBLANK(VLOOKUP($B17,'GHG Summary Master'!$B$7:$N$201,12,FALSE)),"",VLOOKUP(B17,'GHG Summary Master'!$B$7:$N$201,12,FALSE))</f>
        <v>Central and South America</v>
      </c>
      <c r="N17" t="str">
        <f>IF(ISBLANK(VLOOKUP($B17,'GHG Summary Master'!$B$7:$N$201,13,FALSE)),"",VLOOKUP($B17,'GHG Summary Master'!$B$7:$N$201,13,FALSE))</f>
        <v/>
      </c>
    </row>
    <row r="18" spans="2:14">
      <c r="B18" s="176" t="s">
        <v>90</v>
      </c>
      <c r="C18" s="175">
        <v>0</v>
      </c>
      <c r="D18" s="174">
        <v>0</v>
      </c>
      <c r="E18" s="175">
        <v>0</v>
      </c>
      <c r="F18" s="174">
        <v>0</v>
      </c>
      <c r="G18" s="174">
        <v>0</v>
      </c>
      <c r="H18" s="174">
        <v>0</v>
      </c>
      <c r="I18" s="173">
        <v>0</v>
      </c>
      <c r="J18" s="173">
        <v>0</v>
      </c>
      <c r="K18" s="172">
        <v>0</v>
      </c>
      <c r="M18" t="str">
        <f>IF(ISBLANK(VLOOKUP($B18,'GHG Summary Master'!$B$7:$N$201,12,FALSE)),"",VLOOKUP(B18,'GHG Summary Master'!$B$7:$N$201,12,FALSE))</f>
        <v>Middle East</v>
      </c>
      <c r="N18" t="str">
        <f>IF(ISBLANK(VLOOKUP($B18,'GHG Summary Master'!$B$7:$N$201,13,FALSE)),"",VLOOKUP($B18,'GHG Summary Master'!$B$7:$N$201,13,FALSE))</f>
        <v/>
      </c>
    </row>
    <row r="19" spans="2:14">
      <c r="B19" s="176" t="s">
        <v>8</v>
      </c>
      <c r="C19" s="174">
        <v>0</v>
      </c>
      <c r="D19" s="174">
        <v>0</v>
      </c>
      <c r="E19" s="175">
        <v>0</v>
      </c>
      <c r="F19" s="174">
        <v>0</v>
      </c>
      <c r="G19" s="174">
        <v>0</v>
      </c>
      <c r="H19" s="174">
        <v>0</v>
      </c>
      <c r="I19" s="173">
        <v>0</v>
      </c>
      <c r="J19" s="173">
        <v>0</v>
      </c>
      <c r="K19" s="172">
        <v>0</v>
      </c>
      <c r="M19" t="str">
        <f>IF(ISBLANK(VLOOKUP($B19,'GHG Summary Master'!$B$7:$N$201,12,FALSE)),"",VLOOKUP(B19,'GHG Summary Master'!$B$7:$N$201,12,FALSE))</f>
        <v/>
      </c>
      <c r="N19" t="str">
        <f>IF(ISBLANK(VLOOKUP($B19,'GHG Summary Master'!$B$7:$N$201,13,FALSE)),"",VLOOKUP($B19,'GHG Summary Master'!$B$7:$N$201,13,FALSE))</f>
        <v>Non-OECD Asia</v>
      </c>
    </row>
    <row r="20" spans="2:14">
      <c r="B20" s="176" t="s">
        <v>91</v>
      </c>
      <c r="C20" s="175">
        <v>0</v>
      </c>
      <c r="D20" s="174">
        <v>0</v>
      </c>
      <c r="E20" s="175">
        <v>0</v>
      </c>
      <c r="F20" s="174">
        <v>0</v>
      </c>
      <c r="G20" s="174">
        <v>0</v>
      </c>
      <c r="H20" s="174">
        <v>0</v>
      </c>
      <c r="I20" s="173">
        <v>0</v>
      </c>
      <c r="J20" s="173">
        <v>0</v>
      </c>
      <c r="K20" s="172">
        <v>0</v>
      </c>
      <c r="M20" t="str">
        <f>IF(ISBLANK(VLOOKUP($B20,'GHG Summary Master'!$B$7:$N$201,12,FALSE)),"",VLOOKUP(B20,'GHG Summary Master'!$B$7:$N$201,12,FALSE))</f>
        <v>Central and South America</v>
      </c>
      <c r="N20" t="str">
        <f>IF(ISBLANK(VLOOKUP($B20,'GHG Summary Master'!$B$7:$N$201,13,FALSE)),"",VLOOKUP($B20,'GHG Summary Master'!$B$7:$N$201,13,FALSE))</f>
        <v/>
      </c>
    </row>
    <row r="21" spans="2:14">
      <c r="B21" s="176" t="s">
        <v>38</v>
      </c>
      <c r="C21" s="174">
        <v>0</v>
      </c>
      <c r="D21" s="174">
        <v>1.1213974590911504E-4</v>
      </c>
      <c r="E21" s="175">
        <v>3.6014629771469962E-4</v>
      </c>
      <c r="F21" s="174">
        <v>2.0914796497856192E-3</v>
      </c>
      <c r="G21" s="174">
        <v>6.3233512330532369E-3</v>
      </c>
      <c r="H21" s="174">
        <v>9.8998261603951976E-3</v>
      </c>
      <c r="I21" s="173">
        <v>2.0596950909439044E-2</v>
      </c>
      <c r="J21" s="173">
        <v>3.1795662368906227E-2</v>
      </c>
      <c r="K21" s="172">
        <v>4.6744237067036301E-2</v>
      </c>
      <c r="M21" t="str">
        <f>IF(ISBLANK(VLOOKUP($B21,'GHG Summary Master'!$B$7:$N$201,12,FALSE)),"",VLOOKUP(B21,'GHG Summary Master'!$B$7:$N$201,12,FALSE))</f>
        <v/>
      </c>
      <c r="N21" t="str">
        <f>IF(ISBLANK(VLOOKUP($B21,'GHG Summary Master'!$B$7:$N$201,13,FALSE)),"",VLOOKUP($B21,'GHG Summary Master'!$B$7:$N$201,13,FALSE))</f>
        <v>Non-OECD Europe &amp; Eurasia</v>
      </c>
    </row>
    <row r="22" spans="2:14">
      <c r="B22" s="176" t="s">
        <v>9</v>
      </c>
      <c r="C22" s="175">
        <v>0</v>
      </c>
      <c r="D22" s="174">
        <v>1.5975010736578303E-2</v>
      </c>
      <c r="E22" s="175">
        <v>3.1580040018278285E-2</v>
      </c>
      <c r="F22" s="174">
        <v>0.16747210555067382</v>
      </c>
      <c r="G22" s="174">
        <v>0.20811517489603307</v>
      </c>
      <c r="H22" s="174">
        <v>0.28105489588088162</v>
      </c>
      <c r="I22" s="173">
        <v>0.52741553898926741</v>
      </c>
      <c r="J22" s="173">
        <v>0.70145269251961828</v>
      </c>
      <c r="K22" s="172">
        <v>0.91920649084220685</v>
      </c>
      <c r="M22" t="str">
        <f>IF(ISBLANK(VLOOKUP($B22,'GHG Summary Master'!$B$7:$N$201,12,FALSE)),"",VLOOKUP(B22,'GHG Summary Master'!$B$7:$N$201,12,FALSE))</f>
        <v/>
      </c>
      <c r="N22" t="str">
        <f>IF(ISBLANK(VLOOKUP($B22,'GHG Summary Master'!$B$7:$N$201,13,FALSE)),"",VLOOKUP($B22,'GHG Summary Master'!$B$7:$N$201,13,FALSE))</f>
        <v>OECD</v>
      </c>
    </row>
    <row r="23" spans="2:14">
      <c r="B23" s="176" t="s">
        <v>92</v>
      </c>
      <c r="C23" s="174">
        <v>0</v>
      </c>
      <c r="D23" s="174">
        <v>0</v>
      </c>
      <c r="E23" s="175">
        <v>0</v>
      </c>
      <c r="F23" s="174">
        <v>0</v>
      </c>
      <c r="G23" s="174">
        <v>0</v>
      </c>
      <c r="H23" s="174">
        <v>0</v>
      </c>
      <c r="I23" s="173">
        <v>0</v>
      </c>
      <c r="J23" s="173">
        <v>0</v>
      </c>
      <c r="K23" s="172">
        <v>0</v>
      </c>
      <c r="M23" t="str">
        <f>IF(ISBLANK(VLOOKUP($B23,'GHG Summary Master'!$B$7:$N$201,12,FALSE)),"",VLOOKUP(B23,'GHG Summary Master'!$B$7:$N$201,12,FALSE))</f>
        <v>Central and South America</v>
      </c>
      <c r="N23" t="str">
        <f>IF(ISBLANK(VLOOKUP($B23,'GHG Summary Master'!$B$7:$N$201,13,FALSE)),"",VLOOKUP($B23,'GHG Summary Master'!$B$7:$N$201,13,FALSE))</f>
        <v/>
      </c>
    </row>
    <row r="24" spans="2:14">
      <c r="B24" s="176" t="s">
        <v>174</v>
      </c>
      <c r="C24" s="175">
        <v>0</v>
      </c>
      <c r="D24" s="174">
        <v>0</v>
      </c>
      <c r="E24" s="175">
        <v>0</v>
      </c>
      <c r="F24" s="174">
        <v>0</v>
      </c>
      <c r="G24" s="174">
        <v>0</v>
      </c>
      <c r="H24" s="174">
        <v>0</v>
      </c>
      <c r="I24" s="173">
        <v>0</v>
      </c>
      <c r="J24" s="173">
        <v>0</v>
      </c>
      <c r="K24" s="172">
        <v>0</v>
      </c>
      <c r="M24" t="str">
        <f>IF(ISBLANK(VLOOKUP($B24,'GHG Summary Master'!$B$7:$N$201,12,FALSE)),"",VLOOKUP(B24,'GHG Summary Master'!$B$7:$N$201,12,FALSE))</f>
        <v>Africa</v>
      </c>
      <c r="N24" t="str">
        <f>IF(ISBLANK(VLOOKUP($B24,'GHG Summary Master'!$B$7:$N$201,13,FALSE)),"",VLOOKUP($B24,'GHG Summary Master'!$B$7:$N$201,13,FALSE))</f>
        <v/>
      </c>
    </row>
    <row r="25" spans="2:14">
      <c r="B25" s="176" t="s">
        <v>175</v>
      </c>
      <c r="C25" s="174">
        <v>0</v>
      </c>
      <c r="D25" s="174">
        <v>0</v>
      </c>
      <c r="E25" s="175">
        <v>0</v>
      </c>
      <c r="F25" s="174">
        <v>0</v>
      </c>
      <c r="G25" s="174">
        <v>0</v>
      </c>
      <c r="H25" s="174">
        <v>0</v>
      </c>
      <c r="I25" s="173">
        <v>0</v>
      </c>
      <c r="J25" s="173">
        <v>0</v>
      </c>
      <c r="K25" s="172">
        <v>0</v>
      </c>
      <c r="M25" t="str">
        <f>IF(ISBLANK(VLOOKUP($B25,'GHG Summary Master'!$B$7:$N$201,12,FALSE)),"",VLOOKUP(B25,'GHG Summary Master'!$B$7:$N$201,12,FALSE))</f>
        <v>Non-OECD Asia</v>
      </c>
      <c r="N25" t="str">
        <f>IF(ISBLANK(VLOOKUP($B25,'GHG Summary Master'!$B$7:$N$201,13,FALSE)),"",VLOOKUP($B25,'GHG Summary Master'!$B$7:$N$201,13,FALSE))</f>
        <v/>
      </c>
    </row>
    <row r="26" spans="2:14">
      <c r="B26" s="176" t="s">
        <v>188</v>
      </c>
      <c r="C26" s="175">
        <v>0</v>
      </c>
      <c r="D26" s="174">
        <v>0</v>
      </c>
      <c r="E26" s="175">
        <v>0</v>
      </c>
      <c r="F26" s="174">
        <v>0</v>
      </c>
      <c r="G26" s="174">
        <v>0</v>
      </c>
      <c r="H26" s="174">
        <v>0</v>
      </c>
      <c r="I26" s="173">
        <v>0</v>
      </c>
      <c r="J26" s="173">
        <v>0</v>
      </c>
      <c r="K26" s="172">
        <v>0</v>
      </c>
      <c r="M26" t="str">
        <f>IF(ISBLANK(VLOOKUP($B26,'GHG Summary Master'!$B$7:$N$201,12,FALSE)),"",VLOOKUP(B26,'GHG Summary Master'!$B$7:$N$201,12,FALSE))</f>
        <v/>
      </c>
      <c r="N26" t="str">
        <f>IF(ISBLANK(VLOOKUP($B26,'GHG Summary Master'!$B$7:$N$201,13,FALSE)),"",VLOOKUP($B26,'GHG Summary Master'!$B$7:$N$201,13,FALSE))</f>
        <v>Central and South America</v>
      </c>
    </row>
    <row r="27" spans="2:14">
      <c r="B27" s="176" t="s">
        <v>170</v>
      </c>
      <c r="C27" s="174">
        <v>0</v>
      </c>
      <c r="D27" s="174">
        <v>1.8849919515432982E-5</v>
      </c>
      <c r="E27" s="175">
        <v>7.1942769980446613E-5</v>
      </c>
      <c r="F27" s="174">
        <v>3.8737666678095726E-4</v>
      </c>
      <c r="G27" s="174">
        <v>1.1866150166471479E-3</v>
      </c>
      <c r="H27" s="174">
        <v>1.809845300900273E-3</v>
      </c>
      <c r="I27" s="173">
        <v>3.6434406982475132E-3</v>
      </c>
      <c r="J27" s="173">
        <v>5.4221141353651466E-3</v>
      </c>
      <c r="K27" s="172">
        <v>7.6300167369293855E-3</v>
      </c>
      <c r="M27" t="str">
        <f>IF(ISBLANK(VLOOKUP($B27,'GHG Summary Master'!$B$7:$N$201,12,FALSE)),"",VLOOKUP(B27,'GHG Summary Master'!$B$7:$N$201,12,FALSE))</f>
        <v>Non-OECD Europe &amp; Eurasia</v>
      </c>
      <c r="N27" t="str">
        <f>IF(ISBLANK(VLOOKUP($B27,'GHG Summary Master'!$B$7:$N$201,13,FALSE)),"",VLOOKUP($B27,'GHG Summary Master'!$B$7:$N$201,13,FALSE))</f>
        <v/>
      </c>
    </row>
    <row r="28" spans="2:14">
      <c r="B28" s="176" t="s">
        <v>93</v>
      </c>
      <c r="C28" s="175">
        <v>0</v>
      </c>
      <c r="D28" s="174">
        <v>0</v>
      </c>
      <c r="E28" s="175">
        <v>0</v>
      </c>
      <c r="F28" s="174">
        <v>0</v>
      </c>
      <c r="G28" s="174">
        <v>0</v>
      </c>
      <c r="H28" s="174">
        <v>0</v>
      </c>
      <c r="I28" s="173">
        <v>0</v>
      </c>
      <c r="J28" s="173">
        <v>0</v>
      </c>
      <c r="K28" s="172">
        <v>0</v>
      </c>
      <c r="M28" t="str">
        <f>IF(ISBLANK(VLOOKUP($B28,'GHG Summary Master'!$B$7:$N$201,12,FALSE)),"",VLOOKUP(B28,'GHG Summary Master'!$B$7:$N$201,12,FALSE))</f>
        <v>Africa</v>
      </c>
      <c r="N28" t="str">
        <f>IF(ISBLANK(VLOOKUP($B28,'GHG Summary Master'!$B$7:$N$201,13,FALSE)),"",VLOOKUP($B28,'GHG Summary Master'!$B$7:$N$201,13,FALSE))</f>
        <v/>
      </c>
    </row>
    <row r="29" spans="2:14">
      <c r="B29" s="176" t="s">
        <v>39</v>
      </c>
      <c r="C29" s="174">
        <v>0</v>
      </c>
      <c r="D29" s="174">
        <v>0</v>
      </c>
      <c r="E29" s="175">
        <v>0</v>
      </c>
      <c r="F29" s="174">
        <v>0</v>
      </c>
      <c r="G29" s="174">
        <v>0</v>
      </c>
      <c r="H29" s="174">
        <v>0</v>
      </c>
      <c r="I29" s="173">
        <v>0</v>
      </c>
      <c r="J29" s="173">
        <v>0</v>
      </c>
      <c r="K29" s="172">
        <v>0</v>
      </c>
      <c r="M29" t="str">
        <f>IF(ISBLANK(VLOOKUP($B29,'GHG Summary Master'!$B$7:$N$201,12,FALSE)),"",VLOOKUP(B29,'GHG Summary Master'!$B$7:$N$201,12,FALSE))</f>
        <v/>
      </c>
      <c r="N29" t="str">
        <f>IF(ISBLANK(VLOOKUP($B29,'GHG Summary Master'!$B$7:$N$201,13,FALSE)),"",VLOOKUP($B29,'GHG Summary Master'!$B$7:$N$201,13,FALSE))</f>
        <v>Central and South America</v>
      </c>
    </row>
    <row r="30" spans="2:14">
      <c r="B30" s="176" t="s">
        <v>333</v>
      </c>
      <c r="C30" s="175">
        <v>0</v>
      </c>
      <c r="D30" s="174">
        <v>0</v>
      </c>
      <c r="E30" s="175">
        <v>0</v>
      </c>
      <c r="F30" s="174">
        <v>0</v>
      </c>
      <c r="G30" s="174">
        <v>0</v>
      </c>
      <c r="H30" s="174">
        <v>0</v>
      </c>
      <c r="I30" s="173">
        <v>0</v>
      </c>
      <c r="J30" s="173">
        <v>0</v>
      </c>
      <c r="K30" s="172">
        <v>0</v>
      </c>
      <c r="M30" t="str">
        <f>IF(ISBLANK(VLOOKUP($B30,'GHG Summary Master'!$B$7:$N$201,12,FALSE)),"",VLOOKUP(B30,'GHG Summary Master'!$B$7:$N$201,12,FALSE))</f>
        <v>Non-OECD Asia</v>
      </c>
      <c r="N30" t="str">
        <f>IF(ISBLANK(VLOOKUP($B30,'GHG Summary Master'!$B$7:$N$201,13,FALSE)),"",VLOOKUP($B30,'GHG Summary Master'!$B$7:$N$201,13,FALSE))</f>
        <v/>
      </c>
    </row>
    <row r="31" spans="2:14">
      <c r="B31" s="176" t="s">
        <v>40</v>
      </c>
      <c r="C31" s="174">
        <v>0</v>
      </c>
      <c r="D31" s="174">
        <v>0</v>
      </c>
      <c r="E31" s="175">
        <v>8.7337386405753482E-4</v>
      </c>
      <c r="F31" s="174">
        <v>1.3283194831397701E-3</v>
      </c>
      <c r="G31" s="174">
        <v>1.68157435904922E-3</v>
      </c>
      <c r="H31" s="174">
        <v>2.1322088992438309E-3</v>
      </c>
      <c r="I31" s="173">
        <v>2.6003413478646819E-3</v>
      </c>
      <c r="J31" s="173">
        <v>3.1663606465221778E-3</v>
      </c>
      <c r="K31" s="172">
        <v>3.8508078181514718E-3</v>
      </c>
      <c r="M31" t="str">
        <f>IF(ISBLANK(VLOOKUP($B31,'GHG Summary Master'!$B$7:$N$201,12,FALSE)),"",VLOOKUP(B31,'GHG Summary Master'!$B$7:$N$201,12,FALSE))</f>
        <v/>
      </c>
      <c r="N31" t="str">
        <f>IF(ISBLANK(VLOOKUP($B31,'GHG Summary Master'!$B$7:$N$201,13,FALSE)),"",VLOOKUP($B31,'GHG Summary Master'!$B$7:$N$201,13,FALSE))</f>
        <v>Non-OECD Europe &amp; Eurasia</v>
      </c>
    </row>
    <row r="32" spans="2:14">
      <c r="B32" s="176" t="s">
        <v>94</v>
      </c>
      <c r="C32" s="175">
        <v>0</v>
      </c>
      <c r="D32" s="174">
        <v>0</v>
      </c>
      <c r="E32" s="175">
        <v>0</v>
      </c>
      <c r="F32" s="174">
        <v>0</v>
      </c>
      <c r="G32" s="174">
        <v>0</v>
      </c>
      <c r="H32" s="174">
        <v>0</v>
      </c>
      <c r="I32" s="173">
        <v>0</v>
      </c>
      <c r="J32" s="173">
        <v>0</v>
      </c>
      <c r="K32" s="172">
        <v>0</v>
      </c>
      <c r="M32" t="str">
        <f>IF(ISBLANK(VLOOKUP($B32,'GHG Summary Master'!$B$7:$N$201,12,FALSE)),"",VLOOKUP(B32,'GHG Summary Master'!$B$7:$N$201,12,FALSE))</f>
        <v>Africa</v>
      </c>
      <c r="N32" t="str">
        <f>IF(ISBLANK(VLOOKUP($B32,'GHG Summary Master'!$B$7:$N$201,13,FALSE)),"",VLOOKUP($B32,'GHG Summary Master'!$B$7:$N$201,13,FALSE))</f>
        <v/>
      </c>
    </row>
    <row r="33" spans="2:14">
      <c r="B33" s="176" t="s">
        <v>95</v>
      </c>
      <c r="C33" s="174">
        <v>0</v>
      </c>
      <c r="D33" s="174">
        <v>0</v>
      </c>
      <c r="E33" s="175">
        <v>0</v>
      </c>
      <c r="F33" s="174">
        <v>0</v>
      </c>
      <c r="G33" s="174">
        <v>0</v>
      </c>
      <c r="H33" s="174">
        <v>0</v>
      </c>
      <c r="I33" s="173">
        <v>0</v>
      </c>
      <c r="J33" s="173">
        <v>0</v>
      </c>
      <c r="K33" s="172">
        <v>0</v>
      </c>
      <c r="M33" t="str">
        <f>IF(ISBLANK(VLOOKUP($B33,'GHG Summary Master'!$B$7:$N$201,12,FALSE)),"",VLOOKUP(B33,'GHG Summary Master'!$B$7:$N$201,12,FALSE))</f>
        <v>Africa</v>
      </c>
      <c r="N33" t="str">
        <f>IF(ISBLANK(VLOOKUP($B33,'GHG Summary Master'!$B$7:$N$201,13,FALSE)),"",VLOOKUP($B33,'GHG Summary Master'!$B$7:$N$201,13,FALSE))</f>
        <v/>
      </c>
    </row>
    <row r="34" spans="2:14">
      <c r="B34" s="176" t="s">
        <v>41</v>
      </c>
      <c r="C34" s="175">
        <v>0</v>
      </c>
      <c r="D34" s="174">
        <v>0</v>
      </c>
      <c r="E34" s="175">
        <v>0</v>
      </c>
      <c r="F34" s="174">
        <v>0</v>
      </c>
      <c r="G34" s="174">
        <v>0</v>
      </c>
      <c r="H34" s="174">
        <v>0</v>
      </c>
      <c r="I34" s="173">
        <v>0</v>
      </c>
      <c r="J34" s="173">
        <v>0</v>
      </c>
      <c r="K34" s="172">
        <v>0</v>
      </c>
      <c r="M34" t="str">
        <f>IF(ISBLANK(VLOOKUP($B34,'GHG Summary Master'!$B$7:$N$201,12,FALSE)),"",VLOOKUP(B34,'GHG Summary Master'!$B$7:$N$201,12,FALSE))</f>
        <v/>
      </c>
      <c r="N34" t="str">
        <f>IF(ISBLANK(VLOOKUP($B34,'GHG Summary Master'!$B$7:$N$201,13,FALSE)),"",VLOOKUP($B34,'GHG Summary Master'!$B$7:$N$201,13,FALSE))</f>
        <v>Non-OECD Asia</v>
      </c>
    </row>
    <row r="35" spans="2:14">
      <c r="B35" s="176" t="s">
        <v>96</v>
      </c>
      <c r="C35" s="174">
        <v>0</v>
      </c>
      <c r="D35" s="174">
        <v>0</v>
      </c>
      <c r="E35" s="175">
        <v>0</v>
      </c>
      <c r="F35" s="174">
        <v>0</v>
      </c>
      <c r="G35" s="174">
        <v>0</v>
      </c>
      <c r="H35" s="174">
        <v>0</v>
      </c>
      <c r="I35" s="173">
        <v>0</v>
      </c>
      <c r="J35" s="173">
        <v>0</v>
      </c>
      <c r="K35" s="172">
        <v>0</v>
      </c>
      <c r="M35" t="str">
        <f>IF(ISBLANK(VLOOKUP($B35,'GHG Summary Master'!$B$7:$N$201,12,FALSE)),"",VLOOKUP(B35,'GHG Summary Master'!$B$7:$N$201,12,FALSE))</f>
        <v>Africa</v>
      </c>
      <c r="N35" t="str">
        <f>IF(ISBLANK(VLOOKUP($B35,'GHG Summary Master'!$B$7:$N$201,13,FALSE)),"",VLOOKUP($B35,'GHG Summary Master'!$B$7:$N$201,13,FALSE))</f>
        <v/>
      </c>
    </row>
    <row r="36" spans="2:14">
      <c r="B36" s="176" t="s">
        <v>42</v>
      </c>
      <c r="C36" s="175">
        <v>0</v>
      </c>
      <c r="D36" s="174">
        <v>3.3124195737141537E-2</v>
      </c>
      <c r="E36" s="175">
        <v>6.6314890450618058E-2</v>
      </c>
      <c r="F36" s="174">
        <v>0.22384444867202699</v>
      </c>
      <c r="G36" s="174">
        <v>0.46870810891098486</v>
      </c>
      <c r="H36" s="174">
        <v>0.69110848511717982</v>
      </c>
      <c r="I36" s="173">
        <v>1.2902808387505706</v>
      </c>
      <c r="J36" s="173">
        <v>1.7873592325868899</v>
      </c>
      <c r="K36" s="172">
        <v>2.3579506129560928</v>
      </c>
      <c r="M36" t="str">
        <f>IF(ISBLANK(VLOOKUP($B36,'GHG Summary Master'!$B$7:$N$201,12,FALSE)),"",VLOOKUP(B36,'GHG Summary Master'!$B$7:$N$201,12,FALSE))</f>
        <v/>
      </c>
      <c r="N36" t="str">
        <f>IF(ISBLANK(VLOOKUP($B36,'GHG Summary Master'!$B$7:$N$201,13,FALSE)),"",VLOOKUP($B36,'GHG Summary Master'!$B$7:$N$201,13,FALSE))</f>
        <v>OECD</v>
      </c>
    </row>
    <row r="37" spans="2:14">
      <c r="B37" s="176" t="s">
        <v>176</v>
      </c>
      <c r="C37" s="174">
        <v>0</v>
      </c>
      <c r="D37" s="174">
        <v>0</v>
      </c>
      <c r="E37" s="175">
        <v>0</v>
      </c>
      <c r="F37" s="174">
        <v>0</v>
      </c>
      <c r="G37" s="174">
        <v>0</v>
      </c>
      <c r="H37" s="174">
        <v>0</v>
      </c>
      <c r="I37" s="173">
        <v>0</v>
      </c>
      <c r="J37" s="173">
        <v>0</v>
      </c>
      <c r="K37" s="172">
        <v>0</v>
      </c>
      <c r="M37" t="str">
        <f>IF(ISBLANK(VLOOKUP($B37,'GHG Summary Master'!$B$7:$N$201,12,FALSE)),"",VLOOKUP(B37,'GHG Summary Master'!$B$7:$N$201,12,FALSE))</f>
        <v>Africa</v>
      </c>
      <c r="N37" t="str">
        <f>IF(ISBLANK(VLOOKUP($B37,'GHG Summary Master'!$B$7:$N$201,13,FALSE)),"",VLOOKUP($B37,'GHG Summary Master'!$B$7:$N$201,13,FALSE))</f>
        <v/>
      </c>
    </row>
    <row r="38" spans="2:14">
      <c r="B38" s="176" t="s">
        <v>177</v>
      </c>
      <c r="C38" s="175">
        <v>0</v>
      </c>
      <c r="D38" s="174">
        <v>0</v>
      </c>
      <c r="E38" s="175">
        <v>0</v>
      </c>
      <c r="F38" s="174">
        <v>0</v>
      </c>
      <c r="G38" s="174">
        <v>0</v>
      </c>
      <c r="H38" s="174">
        <v>0</v>
      </c>
      <c r="I38" s="173">
        <v>0</v>
      </c>
      <c r="J38" s="173">
        <v>0</v>
      </c>
      <c r="K38" s="172">
        <v>0</v>
      </c>
      <c r="M38" t="str">
        <f>IF(ISBLANK(VLOOKUP($B38,'GHG Summary Master'!$B$7:$N$201,12,FALSE)),"",VLOOKUP(B38,'GHG Summary Master'!$B$7:$N$201,12,FALSE))</f>
        <v>Africa</v>
      </c>
      <c r="N38" t="str">
        <f>IF(ISBLANK(VLOOKUP($B38,'GHG Summary Master'!$B$7:$N$201,13,FALSE)),"",VLOOKUP($B38,'GHG Summary Master'!$B$7:$N$201,13,FALSE))</f>
        <v/>
      </c>
    </row>
    <row r="39" spans="2:14">
      <c r="B39" s="176" t="s">
        <v>178</v>
      </c>
      <c r="C39" s="174">
        <v>0</v>
      </c>
      <c r="D39" s="174">
        <v>0</v>
      </c>
      <c r="E39" s="175">
        <v>0</v>
      </c>
      <c r="F39" s="174">
        <v>0</v>
      </c>
      <c r="G39" s="174">
        <v>0</v>
      </c>
      <c r="H39" s="174">
        <v>0</v>
      </c>
      <c r="I39" s="173">
        <v>0</v>
      </c>
      <c r="J39" s="173">
        <v>0</v>
      </c>
      <c r="K39" s="172">
        <v>0</v>
      </c>
      <c r="M39" t="str">
        <f>IF(ISBLANK(VLOOKUP($B39,'GHG Summary Master'!$B$7:$N$201,12,FALSE)),"",VLOOKUP(B39,'GHG Summary Master'!$B$7:$N$201,12,FALSE))</f>
        <v>Africa</v>
      </c>
      <c r="N39" t="str">
        <f>IF(ISBLANK(VLOOKUP($B39,'GHG Summary Master'!$B$7:$N$201,13,FALSE)),"",VLOOKUP($B39,'GHG Summary Master'!$B$7:$N$201,13,FALSE))</f>
        <v/>
      </c>
    </row>
    <row r="40" spans="2:14">
      <c r="B40" s="176" t="s">
        <v>43</v>
      </c>
      <c r="C40" s="175">
        <v>0</v>
      </c>
      <c r="D40" s="174">
        <v>0</v>
      </c>
      <c r="E40" s="175">
        <v>0</v>
      </c>
      <c r="F40" s="174">
        <v>0</v>
      </c>
      <c r="G40" s="174">
        <v>0</v>
      </c>
      <c r="H40" s="174">
        <v>0</v>
      </c>
      <c r="I40" s="173">
        <v>0</v>
      </c>
      <c r="J40" s="173">
        <v>0</v>
      </c>
      <c r="K40" s="172">
        <v>0</v>
      </c>
      <c r="M40" t="str">
        <f>IF(ISBLANK(VLOOKUP($B40,'GHG Summary Master'!$B$7:$N$201,12,FALSE)),"",VLOOKUP(B40,'GHG Summary Master'!$B$7:$N$201,12,FALSE))</f>
        <v/>
      </c>
      <c r="N40" t="str">
        <f>IF(ISBLANK(VLOOKUP($B40,'GHG Summary Master'!$B$7:$N$201,13,FALSE)),"",VLOOKUP($B40,'GHG Summary Master'!$B$7:$N$201,13,FALSE))</f>
        <v>OECD</v>
      </c>
    </row>
    <row r="41" spans="2:14">
      <c r="B41" s="176" t="s">
        <v>10</v>
      </c>
      <c r="C41" s="174">
        <v>0</v>
      </c>
      <c r="D41" s="174">
        <v>0</v>
      </c>
      <c r="E41" s="175">
        <v>6.5849677107685037E-3</v>
      </c>
      <c r="F41" s="174">
        <v>1.6020744613394106E-2</v>
      </c>
      <c r="G41" s="174">
        <v>1.9493913558403107E-2</v>
      </c>
      <c r="H41" s="174">
        <v>2.3729975104049915E-2</v>
      </c>
      <c r="I41" s="173">
        <v>2.8869462097820459E-2</v>
      </c>
      <c r="J41" s="173">
        <v>3.5133211871478304E-2</v>
      </c>
      <c r="K41" s="172">
        <v>4.2742061756787027E-2</v>
      </c>
      <c r="M41" t="str">
        <f>IF(ISBLANK(VLOOKUP($B41,'GHG Summary Master'!$B$7:$N$201,12,FALSE)),"",VLOOKUP(B41,'GHG Summary Master'!$B$7:$N$201,12,FALSE))</f>
        <v/>
      </c>
      <c r="N41" t="str">
        <f>IF(ISBLANK(VLOOKUP($B41,'GHG Summary Master'!$B$7:$N$201,13,FALSE)),"",VLOOKUP($B41,'GHG Summary Master'!$B$7:$N$201,13,FALSE))</f>
        <v>Non-OECD Asia</v>
      </c>
    </row>
    <row r="42" spans="2:14">
      <c r="B42" s="176" t="s">
        <v>44</v>
      </c>
      <c r="C42" s="175">
        <v>0</v>
      </c>
      <c r="D42" s="174">
        <v>0</v>
      </c>
      <c r="E42" s="175">
        <v>0</v>
      </c>
      <c r="F42" s="174">
        <v>0</v>
      </c>
      <c r="G42" s="174">
        <v>0</v>
      </c>
      <c r="H42" s="174">
        <v>0</v>
      </c>
      <c r="I42" s="173">
        <v>0</v>
      </c>
      <c r="J42" s="173">
        <v>0</v>
      </c>
      <c r="K42" s="172">
        <v>0</v>
      </c>
      <c r="M42" t="str">
        <f>IF(ISBLANK(VLOOKUP($B42,'GHG Summary Master'!$B$7:$N$201,12,FALSE)),"",VLOOKUP(B42,'GHG Summary Master'!$B$7:$N$201,12,FALSE))</f>
        <v/>
      </c>
      <c r="N42" t="str">
        <f>IF(ISBLANK(VLOOKUP($B42,'GHG Summary Master'!$B$7:$N$201,13,FALSE)),"",VLOOKUP($B42,'GHG Summary Master'!$B$7:$N$201,13,FALSE))</f>
        <v>Central and South America</v>
      </c>
    </row>
    <row r="43" spans="2:14">
      <c r="B43" s="176" t="s">
        <v>97</v>
      </c>
      <c r="C43" s="174">
        <v>0</v>
      </c>
      <c r="D43" s="174">
        <v>0</v>
      </c>
      <c r="E43" s="175">
        <v>0</v>
      </c>
      <c r="F43" s="174">
        <v>0</v>
      </c>
      <c r="G43" s="174">
        <v>0</v>
      </c>
      <c r="H43" s="174">
        <v>0</v>
      </c>
      <c r="I43" s="173">
        <v>0</v>
      </c>
      <c r="J43" s="173">
        <v>0</v>
      </c>
      <c r="K43" s="172">
        <v>0</v>
      </c>
      <c r="M43" t="str">
        <f>IF(ISBLANK(VLOOKUP($B43,'GHG Summary Master'!$B$7:$N$201,12,FALSE)),"",VLOOKUP(B43,'GHG Summary Master'!$B$7:$N$201,12,FALSE))</f>
        <v>Africa</v>
      </c>
      <c r="N43" t="str">
        <f>IF(ISBLANK(VLOOKUP($B43,'GHG Summary Master'!$B$7:$N$201,13,FALSE)),"",VLOOKUP($B43,'GHG Summary Master'!$B$7:$N$201,13,FALSE))</f>
        <v/>
      </c>
    </row>
    <row r="44" spans="2:14">
      <c r="B44" s="176" t="s">
        <v>334</v>
      </c>
      <c r="C44" s="175">
        <v>0</v>
      </c>
      <c r="D44" s="174">
        <v>0</v>
      </c>
      <c r="E44" s="175">
        <v>0</v>
      </c>
      <c r="F44" s="174">
        <v>0</v>
      </c>
      <c r="G44" s="174">
        <v>0</v>
      </c>
      <c r="H44" s="174">
        <v>0</v>
      </c>
      <c r="I44" s="173">
        <v>0</v>
      </c>
      <c r="J44" s="173">
        <v>0</v>
      </c>
      <c r="K44" s="172">
        <v>0</v>
      </c>
      <c r="M44" t="str">
        <f>IF(ISBLANK(VLOOKUP($B44,'GHG Summary Master'!$B$7:$N$201,12,FALSE)),"",VLOOKUP(B44,'GHG Summary Master'!$B$7:$N$201,12,FALSE))</f>
        <v>Africa</v>
      </c>
      <c r="N44" t="str">
        <f>IF(ISBLANK(VLOOKUP($B44,'GHG Summary Master'!$B$7:$N$201,13,FALSE)),"",VLOOKUP($B44,'GHG Summary Master'!$B$7:$N$201,13,FALSE))</f>
        <v/>
      </c>
    </row>
    <row r="45" spans="2:14">
      <c r="B45" s="176" t="s">
        <v>98</v>
      </c>
      <c r="C45" s="174">
        <v>0</v>
      </c>
      <c r="D45" s="174">
        <v>0</v>
      </c>
      <c r="E45" s="175">
        <v>0</v>
      </c>
      <c r="F45" s="174">
        <v>0</v>
      </c>
      <c r="G45" s="174">
        <v>0</v>
      </c>
      <c r="H45" s="174">
        <v>0</v>
      </c>
      <c r="I45" s="173">
        <v>0</v>
      </c>
      <c r="J45" s="173">
        <v>0</v>
      </c>
      <c r="K45" s="172">
        <v>0</v>
      </c>
      <c r="M45" t="str">
        <f>IF(ISBLANK(VLOOKUP($B45,'GHG Summary Master'!$B$7:$N$201,12,FALSE)),"",VLOOKUP(B45,'GHG Summary Master'!$B$7:$N$201,12,FALSE))</f>
        <v>Non-OECD Asia</v>
      </c>
      <c r="N45" t="str">
        <f>IF(ISBLANK(VLOOKUP($B45,'GHG Summary Master'!$B$7:$N$201,13,FALSE)),"",VLOOKUP($B45,'GHG Summary Master'!$B$7:$N$201,13,FALSE))</f>
        <v/>
      </c>
    </row>
    <row r="46" spans="2:14">
      <c r="B46" s="176" t="s">
        <v>99</v>
      </c>
      <c r="C46" s="175">
        <v>0</v>
      </c>
      <c r="D46" s="174">
        <v>0</v>
      </c>
      <c r="E46" s="175">
        <v>0</v>
      </c>
      <c r="F46" s="174">
        <v>0</v>
      </c>
      <c r="G46" s="174">
        <v>0</v>
      </c>
      <c r="H46" s="174">
        <v>0</v>
      </c>
      <c r="I46" s="173">
        <v>0</v>
      </c>
      <c r="J46" s="173">
        <v>0</v>
      </c>
      <c r="K46" s="172">
        <v>0</v>
      </c>
      <c r="M46" t="str">
        <f>IF(ISBLANK(VLOOKUP($B46,'GHG Summary Master'!$B$7:$N$201,12,FALSE)),"",VLOOKUP(B46,'GHG Summary Master'!$B$7:$N$201,12,FALSE))</f>
        <v>Central and South America</v>
      </c>
      <c r="N46" t="str">
        <f>IF(ISBLANK(VLOOKUP($B46,'GHG Summary Master'!$B$7:$N$201,13,FALSE)),"",VLOOKUP($B46,'GHG Summary Master'!$B$7:$N$201,13,FALSE))</f>
        <v/>
      </c>
    </row>
    <row r="47" spans="2:14">
      <c r="B47" s="176" t="s">
        <v>344</v>
      </c>
      <c r="C47" s="174">
        <v>0</v>
      </c>
      <c r="D47" s="174">
        <v>0</v>
      </c>
      <c r="E47" s="175">
        <v>0</v>
      </c>
      <c r="F47" s="174">
        <v>0</v>
      </c>
      <c r="G47" s="174">
        <v>0</v>
      </c>
      <c r="H47" s="174">
        <v>0</v>
      </c>
      <c r="I47" s="173">
        <v>0</v>
      </c>
      <c r="J47" s="173">
        <v>0</v>
      </c>
      <c r="K47" s="172">
        <v>0</v>
      </c>
      <c r="M47" t="str">
        <f>IF(ISBLANK('GHG Summary Master'!M45),"",'GHG Summary Master'!M45)</f>
        <v>Africa</v>
      </c>
    </row>
    <row r="48" spans="2:14">
      <c r="B48" s="176" t="s">
        <v>11</v>
      </c>
      <c r="C48" s="175">
        <v>0</v>
      </c>
      <c r="D48" s="174">
        <v>0</v>
      </c>
      <c r="E48" s="175">
        <v>1.3092070877014536E-4</v>
      </c>
      <c r="F48" s="174">
        <v>1.9911808145703293E-4</v>
      </c>
      <c r="G48" s="174">
        <v>2.5207178276853481E-4</v>
      </c>
      <c r="H48" s="174">
        <v>3.1962291502304945E-4</v>
      </c>
      <c r="I48" s="173">
        <v>3.8979702315013664E-4</v>
      </c>
      <c r="J48" s="173">
        <v>4.746445905063981E-4</v>
      </c>
      <c r="K48" s="172">
        <v>5.7724476268137561E-4</v>
      </c>
      <c r="M48" t="str">
        <f>IF(ISBLANK(VLOOKUP($B48,'GHG Summary Master'!$B$7:$N$201,12,FALSE)),"",VLOOKUP(B48,'GHG Summary Master'!$B$7:$N$201,12,FALSE))</f>
        <v/>
      </c>
      <c r="N48" t="str">
        <f>IF(ISBLANK(VLOOKUP($B48,'GHG Summary Master'!$B$7:$N$201,13,FALSE)),"",VLOOKUP($B48,'GHG Summary Master'!$B$7:$N$201,13,FALSE))</f>
        <v>Non-OECD Europe &amp; Eurasia</v>
      </c>
    </row>
    <row r="49" spans="2:14">
      <c r="B49" s="176" t="s">
        <v>100</v>
      </c>
      <c r="C49" s="174">
        <v>0</v>
      </c>
      <c r="D49" s="174">
        <v>0</v>
      </c>
      <c r="E49" s="175">
        <v>0</v>
      </c>
      <c r="F49" s="174">
        <v>0</v>
      </c>
      <c r="G49" s="174">
        <v>0</v>
      </c>
      <c r="H49" s="174">
        <v>0</v>
      </c>
      <c r="I49" s="173">
        <v>0</v>
      </c>
      <c r="J49" s="173">
        <v>0</v>
      </c>
      <c r="K49" s="172">
        <v>0</v>
      </c>
      <c r="M49" t="str">
        <f>IF(ISBLANK(VLOOKUP($B49,'GHG Summary Master'!$B$7:$N$201,12,FALSE)),"",VLOOKUP(B49,'GHG Summary Master'!$B$7:$N$201,12,FALSE))</f>
        <v>Central and South America</v>
      </c>
      <c r="N49" t="str">
        <f>IF(ISBLANK(VLOOKUP($B49,'GHG Summary Master'!$B$7:$N$201,13,FALSE)),"",VLOOKUP($B49,'GHG Summary Master'!$B$7:$N$201,13,FALSE))</f>
        <v/>
      </c>
    </row>
    <row r="50" spans="2:14">
      <c r="B50" s="176" t="s">
        <v>179</v>
      </c>
      <c r="C50" s="175">
        <v>0</v>
      </c>
      <c r="D50" s="174">
        <v>7.1896140575087341E-5</v>
      </c>
      <c r="E50" s="175">
        <v>1.8789489181463253E-4</v>
      </c>
      <c r="F50" s="174">
        <v>8.5646060160565675E-4</v>
      </c>
      <c r="G50" s="174">
        <v>2.3857171154958302E-3</v>
      </c>
      <c r="H50" s="174">
        <v>3.5977044602228249E-3</v>
      </c>
      <c r="I50" s="173">
        <v>7.0699536569998056E-3</v>
      </c>
      <c r="J50" s="173">
        <v>1.0191611593750299E-2</v>
      </c>
      <c r="K50" s="172">
        <v>1.3944756476005814E-2</v>
      </c>
      <c r="M50" t="str">
        <f>IF(ISBLANK(VLOOKUP($B50,'GHG Summary Master'!$B$7:$N$201,12,FALSE)),"",VLOOKUP(B50,'GHG Summary Master'!$B$7:$N$201,12,FALSE))</f>
        <v>Non-OECD Europe &amp; Eurasia</v>
      </c>
      <c r="N50" t="str">
        <f>IF(ISBLANK(VLOOKUP($B50,'GHG Summary Master'!$B$7:$N$201,13,FALSE)),"",VLOOKUP($B50,'GHG Summary Master'!$B$7:$N$201,13,FALSE))</f>
        <v/>
      </c>
    </row>
    <row r="51" spans="2:14">
      <c r="B51" s="176" t="s">
        <v>45</v>
      </c>
      <c r="C51" s="174">
        <v>0</v>
      </c>
      <c r="D51" s="174">
        <v>0</v>
      </c>
      <c r="E51" s="175">
        <v>1.4166265907023269E-3</v>
      </c>
      <c r="F51" s="174">
        <v>2.1545557729671281E-3</v>
      </c>
      <c r="G51" s="174">
        <v>2.7275409183934759E-3</v>
      </c>
      <c r="H51" s="174">
        <v>3.4584774606925568E-3</v>
      </c>
      <c r="I51" s="173">
        <v>4.2177958946172074E-3</v>
      </c>
      <c r="J51" s="173">
        <v>5.1358883889399696E-3</v>
      </c>
      <c r="K51" s="172">
        <v>6.2460728164386858E-3</v>
      </c>
      <c r="M51" t="str">
        <f>IF(ISBLANK(VLOOKUP($B51,'GHG Summary Master'!$B$7:$N$201,12,FALSE)),"",VLOOKUP(B51,'GHG Summary Master'!$B$7:$N$201,12,FALSE))</f>
        <v/>
      </c>
      <c r="N51" t="str">
        <f>IF(ISBLANK(VLOOKUP($B51,'GHG Summary Master'!$B$7:$N$201,13,FALSE)),"",VLOOKUP($B51,'GHG Summary Master'!$B$7:$N$201,13,FALSE))</f>
        <v>OECD</v>
      </c>
    </row>
    <row r="52" spans="2:14">
      <c r="B52" s="176" t="s">
        <v>340</v>
      </c>
      <c r="C52" s="174">
        <v>0</v>
      </c>
      <c r="D52" s="174">
        <v>0</v>
      </c>
      <c r="E52" s="175">
        <v>0</v>
      </c>
      <c r="F52" s="174">
        <v>0</v>
      </c>
      <c r="G52" s="174">
        <v>0</v>
      </c>
      <c r="H52" s="174">
        <v>0</v>
      </c>
      <c r="I52" s="173">
        <v>0</v>
      </c>
      <c r="J52" s="173">
        <v>0</v>
      </c>
      <c r="K52" s="172">
        <v>0</v>
      </c>
      <c r="N52" s="147" t="s">
        <v>3</v>
      </c>
    </row>
    <row r="53" spans="2:14">
      <c r="B53" s="176" t="s">
        <v>12</v>
      </c>
      <c r="C53" s="175">
        <v>0</v>
      </c>
      <c r="D53" s="174">
        <v>1.0522315745368667E-2</v>
      </c>
      <c r="E53" s="175">
        <v>2.0800934522243505E-2</v>
      </c>
      <c r="F53" s="174">
        <v>0.11030943278873465</v>
      </c>
      <c r="G53" s="174">
        <v>0.13707994428100953</v>
      </c>
      <c r="H53" s="174">
        <v>0.1851234033582746</v>
      </c>
      <c r="I53" s="173">
        <v>0.34739462287507356</v>
      </c>
      <c r="J53" s="173">
        <v>0.46202827859327911</v>
      </c>
      <c r="K53" s="172">
        <v>0.60545692840678011</v>
      </c>
      <c r="M53" t="str">
        <f>IF(ISBLANK(VLOOKUP($B53,'GHG Summary Master'!$B$7:$N$201,12,FALSE)),"",VLOOKUP(B53,'GHG Summary Master'!$B$7:$N$201,12,FALSE))</f>
        <v/>
      </c>
      <c r="N53" t="str">
        <f>IF(ISBLANK(VLOOKUP($B53,'GHG Summary Master'!$B$7:$N$201,13,FALSE)),"",VLOOKUP($B53,'GHG Summary Master'!$B$7:$N$201,13,FALSE))</f>
        <v>OECD</v>
      </c>
    </row>
    <row r="54" spans="2:14">
      <c r="B54" s="176" t="s">
        <v>101</v>
      </c>
      <c r="C54" s="174">
        <v>0</v>
      </c>
      <c r="D54" s="174">
        <v>0</v>
      </c>
      <c r="E54" s="175">
        <v>0</v>
      </c>
      <c r="F54" s="174">
        <v>0</v>
      </c>
      <c r="G54" s="174">
        <v>0</v>
      </c>
      <c r="H54" s="174">
        <v>0</v>
      </c>
      <c r="I54" s="173">
        <v>0</v>
      </c>
      <c r="J54" s="173">
        <v>0</v>
      </c>
      <c r="K54" s="172">
        <v>0</v>
      </c>
      <c r="M54" t="str">
        <f>IF(ISBLANK(VLOOKUP($B54,'GHG Summary Master'!$B$7:$N$201,12,FALSE)),"",VLOOKUP(B54,'GHG Summary Master'!$B$7:$N$201,12,FALSE))</f>
        <v>Africa</v>
      </c>
      <c r="N54" t="str">
        <f>IF(ISBLANK(VLOOKUP($B54,'GHG Summary Master'!$B$7:$N$201,13,FALSE)),"",VLOOKUP($B54,'GHG Summary Master'!$B$7:$N$201,13,FALSE))</f>
        <v/>
      </c>
    </row>
    <row r="55" spans="2:14">
      <c r="B55" s="176" t="s">
        <v>102</v>
      </c>
      <c r="C55" s="175">
        <v>0</v>
      </c>
      <c r="D55" s="174">
        <v>0</v>
      </c>
      <c r="E55" s="175">
        <v>0</v>
      </c>
      <c r="F55" s="174">
        <v>0</v>
      </c>
      <c r="G55" s="174">
        <v>0</v>
      </c>
      <c r="H55" s="174">
        <v>0</v>
      </c>
      <c r="I55" s="173">
        <v>0</v>
      </c>
      <c r="J55" s="173">
        <v>0</v>
      </c>
      <c r="K55" s="172">
        <v>0</v>
      </c>
      <c r="M55" t="str">
        <f>IF(ISBLANK(VLOOKUP($B55,'GHG Summary Master'!$B$7:$N$201,12,FALSE)),"",VLOOKUP(B55,'GHG Summary Master'!$B$7:$N$201,12,FALSE))</f>
        <v>Central and South America</v>
      </c>
      <c r="N55" t="str">
        <f>IF(ISBLANK(VLOOKUP($B55,'GHG Summary Master'!$B$7:$N$201,13,FALSE)),"",VLOOKUP($B55,'GHG Summary Master'!$B$7:$N$201,13,FALSE))</f>
        <v/>
      </c>
    </row>
    <row r="56" spans="2:14">
      <c r="B56" s="176" t="s">
        <v>103</v>
      </c>
      <c r="C56" s="174">
        <v>0</v>
      </c>
      <c r="D56" s="174">
        <v>0</v>
      </c>
      <c r="E56" s="175">
        <v>0</v>
      </c>
      <c r="F56" s="174">
        <v>0</v>
      </c>
      <c r="G56" s="174">
        <v>0</v>
      </c>
      <c r="H56" s="174">
        <v>0</v>
      </c>
      <c r="I56" s="173">
        <v>0</v>
      </c>
      <c r="J56" s="173">
        <v>0</v>
      </c>
      <c r="K56" s="172">
        <v>0</v>
      </c>
      <c r="M56" t="str">
        <f>IF(ISBLANK(VLOOKUP($B56,'GHG Summary Master'!$B$7:$N$201,12,FALSE)),"",VLOOKUP(B56,'GHG Summary Master'!$B$7:$N$201,12,FALSE))</f>
        <v>Central and South America</v>
      </c>
      <c r="N56" t="str">
        <f>IF(ISBLANK(VLOOKUP($B56,'GHG Summary Master'!$B$7:$N$201,13,FALSE)),"",VLOOKUP($B56,'GHG Summary Master'!$B$7:$N$201,13,FALSE))</f>
        <v/>
      </c>
    </row>
    <row r="57" spans="2:14">
      <c r="B57" s="176" t="s">
        <v>46</v>
      </c>
      <c r="C57" s="175">
        <v>0</v>
      </c>
      <c r="D57" s="174">
        <v>0</v>
      </c>
      <c r="E57" s="175">
        <v>0</v>
      </c>
      <c r="F57" s="174">
        <v>0</v>
      </c>
      <c r="G57" s="174">
        <v>0</v>
      </c>
      <c r="H57" s="174">
        <v>0</v>
      </c>
      <c r="I57" s="173">
        <v>0</v>
      </c>
      <c r="J57" s="173">
        <v>0</v>
      </c>
      <c r="K57" s="172">
        <v>0</v>
      </c>
      <c r="M57" t="str">
        <f>IF(ISBLANK(VLOOKUP($B57,'GHG Summary Master'!$B$7:$N$201,12,FALSE)),"",VLOOKUP(B57,'GHG Summary Master'!$B$7:$N$201,12,FALSE))</f>
        <v/>
      </c>
      <c r="N57" t="str">
        <f>IF(ISBLANK(VLOOKUP($B57,'GHG Summary Master'!$B$7:$N$201,13,FALSE)),"",VLOOKUP($B57,'GHG Summary Master'!$B$7:$N$201,13,FALSE))</f>
        <v>Central and South America</v>
      </c>
    </row>
    <row r="58" spans="2:14">
      <c r="B58" s="176" t="s">
        <v>47</v>
      </c>
      <c r="C58" s="174">
        <v>0</v>
      </c>
      <c r="D58" s="174">
        <v>0</v>
      </c>
      <c r="E58" s="175">
        <v>0</v>
      </c>
      <c r="F58" s="174">
        <v>0</v>
      </c>
      <c r="G58" s="174">
        <v>0</v>
      </c>
      <c r="H58" s="174">
        <v>0</v>
      </c>
      <c r="I58" s="173">
        <v>0</v>
      </c>
      <c r="J58" s="173">
        <v>0</v>
      </c>
      <c r="K58" s="172">
        <v>0</v>
      </c>
      <c r="M58" t="str">
        <f>IF(ISBLANK(VLOOKUP($B58,'GHG Summary Master'!$B$7:$N$201,12,FALSE)),"",VLOOKUP(B58,'GHG Summary Master'!$B$7:$N$201,12,FALSE))</f>
        <v/>
      </c>
      <c r="N58" t="str">
        <f>IF(ISBLANK(VLOOKUP($B58,'GHG Summary Master'!$B$7:$N$201,13,FALSE)),"",VLOOKUP($B58,'GHG Summary Master'!$B$7:$N$201,13,FALSE))</f>
        <v>Africa</v>
      </c>
    </row>
    <row r="59" spans="2:14">
      <c r="B59" s="176" t="s">
        <v>104</v>
      </c>
      <c r="C59" s="175">
        <v>0</v>
      </c>
      <c r="D59" s="174">
        <v>0</v>
      </c>
      <c r="E59" s="175">
        <v>0</v>
      </c>
      <c r="F59" s="174">
        <v>0</v>
      </c>
      <c r="G59" s="174">
        <v>0</v>
      </c>
      <c r="H59" s="174">
        <v>0</v>
      </c>
      <c r="I59" s="173">
        <v>0</v>
      </c>
      <c r="J59" s="173">
        <v>0</v>
      </c>
      <c r="K59" s="172">
        <v>0</v>
      </c>
      <c r="M59" t="str">
        <f>IF(ISBLANK(VLOOKUP($B59,'GHG Summary Master'!$B$7:$N$201,12,FALSE)),"",VLOOKUP(B59,'GHG Summary Master'!$B$7:$N$201,12,FALSE))</f>
        <v>Central and South America</v>
      </c>
      <c r="N59" t="str">
        <f>IF(ISBLANK(VLOOKUP($B59,'GHG Summary Master'!$B$7:$N$201,13,FALSE)),"",VLOOKUP($B59,'GHG Summary Master'!$B$7:$N$201,13,FALSE))</f>
        <v/>
      </c>
    </row>
    <row r="60" spans="2:14">
      <c r="B60" s="176" t="s">
        <v>105</v>
      </c>
      <c r="C60" s="174">
        <v>0</v>
      </c>
      <c r="D60" s="174">
        <v>0</v>
      </c>
      <c r="E60" s="175">
        <v>0</v>
      </c>
      <c r="F60" s="174">
        <v>0</v>
      </c>
      <c r="G60" s="174">
        <v>0</v>
      </c>
      <c r="H60" s="174">
        <v>0</v>
      </c>
      <c r="I60" s="173">
        <v>0</v>
      </c>
      <c r="J60" s="173">
        <v>0</v>
      </c>
      <c r="K60" s="172">
        <v>0</v>
      </c>
      <c r="M60" t="str">
        <f>IF(ISBLANK(VLOOKUP($B60,'GHG Summary Master'!$B$7:$N$201,12,FALSE)),"",VLOOKUP(B60,'GHG Summary Master'!$B$7:$N$201,12,FALSE))</f>
        <v>Africa</v>
      </c>
      <c r="N60" t="str">
        <f>IF(ISBLANK(VLOOKUP($B60,'GHG Summary Master'!$B$7:$N$201,13,FALSE)),"",VLOOKUP($B60,'GHG Summary Master'!$B$7:$N$201,13,FALSE))</f>
        <v/>
      </c>
    </row>
    <row r="61" spans="2:14">
      <c r="B61" s="176" t="s">
        <v>172</v>
      </c>
      <c r="C61" s="175">
        <v>0</v>
      </c>
      <c r="D61" s="174">
        <v>0</v>
      </c>
      <c r="E61" s="175">
        <v>0</v>
      </c>
      <c r="F61" s="174">
        <v>0</v>
      </c>
      <c r="G61" s="174">
        <v>0</v>
      </c>
      <c r="H61" s="174">
        <v>0</v>
      </c>
      <c r="I61" s="173">
        <v>0</v>
      </c>
      <c r="J61" s="173">
        <v>0</v>
      </c>
      <c r="K61" s="172">
        <v>0</v>
      </c>
      <c r="M61" t="str">
        <f>IF(ISBLANK(VLOOKUP($B61,'GHG Summary Master'!$B$7:$N$201,12,FALSE)),"",VLOOKUP(B61,'GHG Summary Master'!$B$7:$N$201,12,FALSE))</f>
        <v>Africa</v>
      </c>
      <c r="N61" t="str">
        <f>IF(ISBLANK(VLOOKUP($B61,'GHG Summary Master'!$B$7:$N$201,13,FALSE)),"",VLOOKUP($B61,'GHG Summary Master'!$B$7:$N$201,13,FALSE))</f>
        <v/>
      </c>
    </row>
    <row r="62" spans="2:14">
      <c r="B62" s="176" t="s">
        <v>48</v>
      </c>
      <c r="C62" s="174">
        <v>0</v>
      </c>
      <c r="D62" s="174">
        <v>0</v>
      </c>
      <c r="E62" s="175">
        <v>5.5109142083980063E-5</v>
      </c>
      <c r="F62" s="174">
        <v>8.3815820625983612E-5</v>
      </c>
      <c r="G62" s="174">
        <v>1.061059004526341E-4</v>
      </c>
      <c r="H62" s="174">
        <v>1.3454055361269E-4</v>
      </c>
      <c r="I62" s="173">
        <v>1.6407930979359223E-4</v>
      </c>
      <c r="J62" s="173">
        <v>1.9979464229401134E-4</v>
      </c>
      <c r="K62" s="172">
        <v>2.4298267205146259E-4</v>
      </c>
      <c r="M62" t="str">
        <f>IF(ISBLANK(VLOOKUP($B62,'GHG Summary Master'!$B$7:$N$201,12,FALSE)),"",VLOOKUP(B62,'GHG Summary Master'!$B$7:$N$201,12,FALSE))</f>
        <v/>
      </c>
      <c r="N62" t="str">
        <f>IF(ISBLANK(VLOOKUP($B62,'GHG Summary Master'!$B$7:$N$201,13,FALSE)),"",VLOOKUP($B62,'GHG Summary Master'!$B$7:$N$201,13,FALSE))</f>
        <v>Non-OECD Europe &amp; Eurasia</v>
      </c>
    </row>
    <row r="63" spans="2:14">
      <c r="B63" s="176" t="s">
        <v>49</v>
      </c>
      <c r="C63" s="175">
        <v>0</v>
      </c>
      <c r="D63" s="174">
        <v>0</v>
      </c>
      <c r="E63" s="175">
        <v>0</v>
      </c>
      <c r="F63" s="174">
        <v>0</v>
      </c>
      <c r="G63" s="174">
        <v>0</v>
      </c>
      <c r="H63" s="174">
        <v>0</v>
      </c>
      <c r="I63" s="173">
        <v>0</v>
      </c>
      <c r="J63" s="173">
        <v>0</v>
      </c>
      <c r="K63" s="172">
        <v>0</v>
      </c>
      <c r="M63" t="str">
        <f>IF(ISBLANK(VLOOKUP($B63,'GHG Summary Master'!$B$7:$N$201,12,FALSE)),"",VLOOKUP(B63,'GHG Summary Master'!$B$7:$N$201,12,FALSE))</f>
        <v/>
      </c>
      <c r="N63" t="str">
        <f>IF(ISBLANK(VLOOKUP($B63,'GHG Summary Master'!$B$7:$N$201,13,FALSE)),"",VLOOKUP($B63,'GHG Summary Master'!$B$7:$N$201,13,FALSE))</f>
        <v>Africa</v>
      </c>
    </row>
    <row r="64" spans="2:14">
      <c r="B64" s="176" t="s">
        <v>106</v>
      </c>
      <c r="C64" s="174">
        <v>0</v>
      </c>
      <c r="D64" s="174">
        <v>0</v>
      </c>
      <c r="E64" s="175">
        <v>0</v>
      </c>
      <c r="F64" s="174">
        <v>0</v>
      </c>
      <c r="G64" s="174">
        <v>0</v>
      </c>
      <c r="H64" s="174">
        <v>0</v>
      </c>
      <c r="I64" s="173">
        <v>0</v>
      </c>
      <c r="J64" s="173">
        <v>0</v>
      </c>
      <c r="K64" s="172">
        <v>0</v>
      </c>
      <c r="M64" t="str">
        <f>IF(ISBLANK(VLOOKUP($B64,'GHG Summary Master'!$B$7:$N$201,12,FALSE)),"",VLOOKUP(B64,'GHG Summary Master'!$B$7:$N$201,12,FALSE))</f>
        <v>Non-OECD Asia</v>
      </c>
      <c r="N64" t="str">
        <f>IF(ISBLANK(VLOOKUP($B64,'GHG Summary Master'!$B$7:$N$201,13,FALSE)),"",VLOOKUP($B64,'GHG Summary Master'!$B$7:$N$201,13,FALSE))</f>
        <v/>
      </c>
    </row>
    <row r="65" spans="2:14">
      <c r="B65" s="176" t="s">
        <v>50</v>
      </c>
      <c r="C65" s="175">
        <v>0</v>
      </c>
      <c r="D65" s="174">
        <v>4.8006034205451704E-3</v>
      </c>
      <c r="E65" s="175">
        <v>9.490024803900203E-3</v>
      </c>
      <c r="F65" s="174">
        <v>5.0326549134117757E-2</v>
      </c>
      <c r="G65" s="174">
        <v>6.2540078185089595E-2</v>
      </c>
      <c r="H65" s="174">
        <v>8.4458978887404515E-2</v>
      </c>
      <c r="I65" s="173">
        <v>0.15849209006934689</v>
      </c>
      <c r="J65" s="173">
        <v>0.21079148243386808</v>
      </c>
      <c r="K65" s="172">
        <v>0.27622803495339565</v>
      </c>
      <c r="M65" t="str">
        <f>IF(ISBLANK(VLOOKUP($B65,'GHG Summary Master'!$B$7:$N$201,12,FALSE)),"",VLOOKUP(B65,'GHG Summary Master'!$B$7:$N$201,12,FALSE))</f>
        <v/>
      </c>
      <c r="N65" t="str">
        <f>IF(ISBLANK(VLOOKUP($B65,'GHG Summary Master'!$B$7:$N$201,13,FALSE)),"",VLOOKUP($B65,'GHG Summary Master'!$B$7:$N$201,13,FALSE))</f>
        <v>OECD</v>
      </c>
    </row>
    <row r="66" spans="2:14">
      <c r="B66" s="176" t="s">
        <v>13</v>
      </c>
      <c r="C66" s="174">
        <v>0</v>
      </c>
      <c r="D66" s="174">
        <v>9.7431264461763811E-2</v>
      </c>
      <c r="E66" s="175">
        <v>0.19260601958086671</v>
      </c>
      <c r="F66" s="174">
        <v>1.0214089539554876</v>
      </c>
      <c r="G66" s="174">
        <v>1.2692902044424386</v>
      </c>
      <c r="H66" s="174">
        <v>1.7141480741632957</v>
      </c>
      <c r="I66" s="173">
        <v>3.2166966087131144</v>
      </c>
      <c r="J66" s="173">
        <v>4.27814565631608</v>
      </c>
      <c r="K66" s="172">
        <v>5.6062216283304807</v>
      </c>
      <c r="M66" t="str">
        <f>IF(ISBLANK(VLOOKUP($B66,'GHG Summary Master'!$B$7:$N$201,12,FALSE)),"",VLOOKUP(B66,'GHG Summary Master'!$B$7:$N$201,12,FALSE))</f>
        <v/>
      </c>
      <c r="N66" t="str">
        <f>IF(ISBLANK(VLOOKUP($B66,'GHG Summary Master'!$B$7:$N$201,13,FALSE)),"",VLOOKUP($B66,'GHG Summary Master'!$B$7:$N$201,13,FALSE))</f>
        <v>OECD</v>
      </c>
    </row>
    <row r="67" spans="2:14">
      <c r="B67" s="176" t="s">
        <v>107</v>
      </c>
      <c r="C67" s="175">
        <v>0</v>
      </c>
      <c r="D67" s="174">
        <v>0</v>
      </c>
      <c r="E67" s="175">
        <v>0</v>
      </c>
      <c r="F67" s="174">
        <v>0</v>
      </c>
      <c r="G67" s="174">
        <v>0</v>
      </c>
      <c r="H67" s="174">
        <v>0</v>
      </c>
      <c r="I67" s="173">
        <v>0</v>
      </c>
      <c r="J67" s="173">
        <v>0</v>
      </c>
      <c r="K67" s="172">
        <v>0</v>
      </c>
      <c r="M67" t="str">
        <f>IF(ISBLANK(VLOOKUP($B67,'GHG Summary Master'!$B$7:$N$201,12,FALSE)),"",VLOOKUP(B67,'GHG Summary Master'!$B$7:$N$201,12,FALSE))</f>
        <v>Africa</v>
      </c>
      <c r="N67" t="str">
        <f>IF(ISBLANK(VLOOKUP($B67,'GHG Summary Master'!$B$7:$N$201,13,FALSE)),"",VLOOKUP($B67,'GHG Summary Master'!$B$7:$N$201,13,FALSE))</f>
        <v/>
      </c>
    </row>
    <row r="68" spans="2:14">
      <c r="B68" s="176" t="s">
        <v>108</v>
      </c>
      <c r="C68" s="174">
        <v>0</v>
      </c>
      <c r="D68" s="174">
        <v>0</v>
      </c>
      <c r="E68" s="175">
        <v>0</v>
      </c>
      <c r="F68" s="174">
        <v>0</v>
      </c>
      <c r="G68" s="174">
        <v>0</v>
      </c>
      <c r="H68" s="174">
        <v>0</v>
      </c>
      <c r="I68" s="173">
        <v>0</v>
      </c>
      <c r="J68" s="173">
        <v>0</v>
      </c>
      <c r="K68" s="172">
        <v>0</v>
      </c>
      <c r="M68" t="str">
        <f>IF(ISBLANK(VLOOKUP($B68,'GHG Summary Master'!$B$7:$N$201,12,FALSE)),"",VLOOKUP(B68,'GHG Summary Master'!$B$7:$N$201,12,FALSE))</f>
        <v>Africa</v>
      </c>
      <c r="N68" t="str">
        <f>IF(ISBLANK(VLOOKUP($B68,'GHG Summary Master'!$B$7:$N$201,13,FALSE)),"",VLOOKUP($B68,'GHG Summary Master'!$B$7:$N$201,13,FALSE))</f>
        <v/>
      </c>
    </row>
    <row r="69" spans="2:14">
      <c r="B69" s="176" t="s">
        <v>14</v>
      </c>
      <c r="C69" s="175">
        <v>0</v>
      </c>
      <c r="D69" s="174">
        <v>0</v>
      </c>
      <c r="E69" s="175">
        <v>0</v>
      </c>
      <c r="F69" s="174">
        <v>0</v>
      </c>
      <c r="G69" s="174">
        <v>0</v>
      </c>
      <c r="H69" s="174">
        <v>1.4314755606360731E-4</v>
      </c>
      <c r="I69" s="173">
        <v>9.42859054831366E-4</v>
      </c>
      <c r="J69" s="173">
        <v>2.8070325419898247E-3</v>
      </c>
      <c r="K69" s="172">
        <v>5.9310497955094689E-3</v>
      </c>
      <c r="M69" t="str">
        <f>IF(ISBLANK(VLOOKUP($B69,'GHG Summary Master'!$B$7:$N$201,12,FALSE)),"",VLOOKUP(B69,'GHG Summary Master'!$B$7:$N$201,12,FALSE))</f>
        <v/>
      </c>
      <c r="N69" t="str">
        <f>IF(ISBLANK(VLOOKUP($B69,'GHG Summary Master'!$B$7:$N$201,13,FALSE)),"",VLOOKUP($B69,'GHG Summary Master'!$B$7:$N$201,13,FALSE))</f>
        <v>Non-OECD Europe &amp; Eurasia</v>
      </c>
    </row>
    <row r="70" spans="2:14">
      <c r="B70" s="176" t="s">
        <v>51</v>
      </c>
      <c r="C70" s="174">
        <v>0</v>
      </c>
      <c r="D70" s="174">
        <v>0.13367660769929629</v>
      </c>
      <c r="E70" s="175">
        <v>0.2642572634386644</v>
      </c>
      <c r="F70" s="174">
        <v>1.4013826546615313</v>
      </c>
      <c r="G70" s="174">
        <v>1.7414780527907339</v>
      </c>
      <c r="H70" s="174">
        <v>2.3518272180318061</v>
      </c>
      <c r="I70" s="173">
        <v>4.4133378851851912</v>
      </c>
      <c r="J70" s="173">
        <v>5.869655923476663</v>
      </c>
      <c r="K70" s="172">
        <v>7.6917886001546094</v>
      </c>
      <c r="M70" t="str">
        <f>IF(ISBLANK(VLOOKUP($B70,'GHG Summary Master'!$B$7:$N$201,12,FALSE)),"",VLOOKUP(B70,'GHG Summary Master'!$B$7:$N$201,12,FALSE))</f>
        <v/>
      </c>
      <c r="N70" t="str">
        <f>IF(ISBLANK(VLOOKUP($B70,'GHG Summary Master'!$B$7:$N$201,13,FALSE)),"",VLOOKUP($B70,'GHG Summary Master'!$B$7:$N$201,13,FALSE))</f>
        <v>OECD</v>
      </c>
    </row>
    <row r="71" spans="2:14">
      <c r="B71" s="176" t="s">
        <v>109</v>
      </c>
      <c r="C71" s="175">
        <v>0</v>
      </c>
      <c r="D71" s="174">
        <v>0</v>
      </c>
      <c r="E71" s="175">
        <v>0</v>
      </c>
      <c r="F71" s="174">
        <v>0</v>
      </c>
      <c r="G71" s="174">
        <v>0</v>
      </c>
      <c r="H71" s="174">
        <v>0</v>
      </c>
      <c r="I71" s="173">
        <v>0</v>
      </c>
      <c r="J71" s="173">
        <v>0</v>
      </c>
      <c r="K71" s="172">
        <v>0</v>
      </c>
      <c r="M71" t="str">
        <f>IF(ISBLANK(VLOOKUP($B71,'GHG Summary Master'!$B$7:$N$201,12,FALSE)),"",VLOOKUP(B71,'GHG Summary Master'!$B$7:$N$201,12,FALSE))</f>
        <v>Africa</v>
      </c>
      <c r="N71" t="str">
        <f>IF(ISBLANK(VLOOKUP($B71,'GHG Summary Master'!$B$7:$N$201,13,FALSE)),"",VLOOKUP($B71,'GHG Summary Master'!$B$7:$N$201,13,FALSE))</f>
        <v/>
      </c>
    </row>
    <row r="72" spans="2:14">
      <c r="B72" s="176" t="s">
        <v>52</v>
      </c>
      <c r="C72" s="174">
        <v>0</v>
      </c>
      <c r="D72" s="174">
        <v>6.7567775003180685E-3</v>
      </c>
      <c r="E72" s="175">
        <v>1.3357067946506481E-2</v>
      </c>
      <c r="F72" s="174">
        <v>7.0833865051790124E-2</v>
      </c>
      <c r="G72" s="174">
        <v>8.8024224484087449E-2</v>
      </c>
      <c r="H72" s="174">
        <v>0.11887474932920963</v>
      </c>
      <c r="I72" s="173">
        <v>0.22307524582760341</v>
      </c>
      <c r="J72" s="173">
        <v>0.2966858582136549</v>
      </c>
      <c r="K72" s="172">
        <v>0.38878682699397427</v>
      </c>
      <c r="M72" t="str">
        <f>IF(ISBLANK(VLOOKUP($B72,'GHG Summary Master'!$B$7:$N$201,12,FALSE)),"",VLOOKUP(B72,'GHG Summary Master'!$B$7:$N$201,12,FALSE))</f>
        <v/>
      </c>
      <c r="N72" t="str">
        <f>IF(ISBLANK(VLOOKUP($B72,'GHG Summary Master'!$B$7:$N$201,13,FALSE)),"",VLOOKUP($B72,'GHG Summary Master'!$B$7:$N$201,13,FALSE))</f>
        <v>OECD</v>
      </c>
    </row>
    <row r="73" spans="2:14">
      <c r="B73" s="176" t="s">
        <v>110</v>
      </c>
      <c r="C73" s="175">
        <v>0</v>
      </c>
      <c r="D73" s="174">
        <v>0</v>
      </c>
      <c r="E73" s="175">
        <v>0</v>
      </c>
      <c r="F73" s="174">
        <v>0</v>
      </c>
      <c r="G73" s="174">
        <v>0</v>
      </c>
      <c r="H73" s="174">
        <v>0</v>
      </c>
      <c r="I73" s="173">
        <v>0</v>
      </c>
      <c r="J73" s="173">
        <v>0</v>
      </c>
      <c r="K73" s="172">
        <v>0</v>
      </c>
      <c r="M73" t="str">
        <f>IF(ISBLANK(VLOOKUP($B73,'GHG Summary Master'!$B$7:$N$201,12,FALSE)),"",VLOOKUP(B73,'GHG Summary Master'!$B$7:$N$201,12,FALSE))</f>
        <v>Central and South America</v>
      </c>
      <c r="N73" t="str">
        <f>IF(ISBLANK(VLOOKUP($B73,'GHG Summary Master'!$B$7:$N$201,13,FALSE)),"",VLOOKUP($B73,'GHG Summary Master'!$B$7:$N$201,13,FALSE))</f>
        <v/>
      </c>
    </row>
    <row r="74" spans="2:14">
      <c r="B74" s="176" t="s">
        <v>111</v>
      </c>
      <c r="C74" s="174">
        <v>0</v>
      </c>
      <c r="D74" s="174">
        <v>0</v>
      </c>
      <c r="E74" s="175">
        <v>0</v>
      </c>
      <c r="F74" s="174">
        <v>0</v>
      </c>
      <c r="G74" s="174">
        <v>0</v>
      </c>
      <c r="H74" s="174">
        <v>0</v>
      </c>
      <c r="I74" s="173">
        <v>0</v>
      </c>
      <c r="J74" s="173">
        <v>0</v>
      </c>
      <c r="K74" s="172">
        <v>0</v>
      </c>
      <c r="M74" t="str">
        <f>IF(ISBLANK(VLOOKUP($B74,'GHG Summary Master'!$B$7:$N$201,12,FALSE)),"",VLOOKUP(B74,'GHG Summary Master'!$B$7:$N$201,12,FALSE))</f>
        <v>Central and South America</v>
      </c>
      <c r="N74" t="str">
        <f>IF(ISBLANK(VLOOKUP($B74,'GHG Summary Master'!$B$7:$N$201,13,FALSE)),"",VLOOKUP($B74,'GHG Summary Master'!$B$7:$N$201,13,FALSE))</f>
        <v/>
      </c>
    </row>
    <row r="75" spans="2:14">
      <c r="B75" s="176" t="s">
        <v>112</v>
      </c>
      <c r="C75" s="175">
        <v>0</v>
      </c>
      <c r="D75" s="174">
        <v>0</v>
      </c>
      <c r="E75" s="175">
        <v>0</v>
      </c>
      <c r="F75" s="174">
        <v>0</v>
      </c>
      <c r="G75" s="174">
        <v>0</v>
      </c>
      <c r="H75" s="174">
        <v>0</v>
      </c>
      <c r="I75" s="173">
        <v>0</v>
      </c>
      <c r="J75" s="173">
        <v>0</v>
      </c>
      <c r="K75" s="172">
        <v>0</v>
      </c>
      <c r="M75" t="str">
        <f>IF(ISBLANK(VLOOKUP($B75,'GHG Summary Master'!$B$7:$N$201,12,FALSE)),"",VLOOKUP(B75,'GHG Summary Master'!$B$7:$N$201,12,FALSE))</f>
        <v>Africa</v>
      </c>
      <c r="N75" t="str">
        <f>IF(ISBLANK(VLOOKUP($B75,'GHG Summary Master'!$B$7:$N$201,13,FALSE)),"",VLOOKUP($B75,'GHG Summary Master'!$B$7:$N$201,13,FALSE))</f>
        <v/>
      </c>
    </row>
    <row r="76" spans="2:14">
      <c r="B76" s="176" t="s">
        <v>169</v>
      </c>
      <c r="C76" s="174">
        <v>0</v>
      </c>
      <c r="D76" s="174">
        <v>0</v>
      </c>
      <c r="E76" s="175">
        <v>0</v>
      </c>
      <c r="F76" s="174">
        <v>0</v>
      </c>
      <c r="G76" s="174">
        <v>0</v>
      </c>
      <c r="H76" s="174">
        <v>0</v>
      </c>
      <c r="I76" s="173">
        <v>0</v>
      </c>
      <c r="J76" s="173">
        <v>0</v>
      </c>
      <c r="K76" s="172">
        <v>0</v>
      </c>
      <c r="M76" t="str">
        <f>IF(ISBLANK(VLOOKUP($B76,'GHG Summary Master'!$B$7:$N$201,12,FALSE)),"",VLOOKUP(B76,'GHG Summary Master'!$B$7:$N$201,12,FALSE))</f>
        <v>Africa</v>
      </c>
      <c r="N76" t="str">
        <f>IF(ISBLANK(VLOOKUP($B76,'GHG Summary Master'!$B$7:$N$201,13,FALSE)),"",VLOOKUP($B76,'GHG Summary Master'!$B$7:$N$201,13,FALSE))</f>
        <v/>
      </c>
    </row>
    <row r="77" spans="2:14">
      <c r="B77" s="176" t="s">
        <v>113</v>
      </c>
      <c r="C77" s="175">
        <v>0</v>
      </c>
      <c r="D77" s="174">
        <v>0</v>
      </c>
      <c r="E77" s="175">
        <v>0</v>
      </c>
      <c r="F77" s="174">
        <v>0</v>
      </c>
      <c r="G77" s="174">
        <v>0</v>
      </c>
      <c r="H77" s="174">
        <v>0</v>
      </c>
      <c r="I77" s="173">
        <v>0</v>
      </c>
      <c r="J77" s="173">
        <v>0</v>
      </c>
      <c r="K77" s="172">
        <v>0</v>
      </c>
      <c r="M77" t="str">
        <f>IF(ISBLANK(VLOOKUP($B77,'GHG Summary Master'!$B$7:$N$201,12,FALSE)),"",VLOOKUP(B77,'GHG Summary Master'!$B$7:$N$201,12,FALSE))</f>
        <v>Central and South America</v>
      </c>
      <c r="N77" t="str">
        <f>IF(ISBLANK(VLOOKUP($B77,'GHG Summary Master'!$B$7:$N$201,13,FALSE)),"",VLOOKUP($B77,'GHG Summary Master'!$B$7:$N$201,13,FALSE))</f>
        <v/>
      </c>
    </row>
    <row r="78" spans="2:14" ht="13.5" customHeight="1">
      <c r="B78" s="176" t="s">
        <v>114</v>
      </c>
      <c r="C78" s="174">
        <v>0</v>
      </c>
      <c r="D78" s="174">
        <v>0</v>
      </c>
      <c r="E78" s="175">
        <v>0</v>
      </c>
      <c r="F78" s="174">
        <v>0</v>
      </c>
      <c r="G78" s="174">
        <v>0</v>
      </c>
      <c r="H78" s="174">
        <v>0</v>
      </c>
      <c r="I78" s="173">
        <v>0</v>
      </c>
      <c r="J78" s="173">
        <v>0</v>
      </c>
      <c r="K78" s="172">
        <v>0</v>
      </c>
      <c r="M78" t="str">
        <f>IF(ISBLANK(VLOOKUP($B78,'GHG Summary Master'!$B$7:$N$201,12,FALSE)),"",VLOOKUP(B78,'GHG Summary Master'!$B$7:$N$201,12,FALSE))</f>
        <v>Central and South America</v>
      </c>
      <c r="N78" t="str">
        <f>IF(ISBLANK(VLOOKUP($B78,'GHG Summary Master'!$B$7:$N$201,13,FALSE)),"",VLOOKUP($B78,'GHG Summary Master'!$B$7:$N$201,13,FALSE))</f>
        <v/>
      </c>
    </row>
    <row r="79" spans="2:14">
      <c r="B79" s="176" t="s">
        <v>116</v>
      </c>
      <c r="C79" s="174">
        <v>0</v>
      </c>
      <c r="D79" s="174">
        <v>0</v>
      </c>
      <c r="E79" s="175">
        <v>0</v>
      </c>
      <c r="F79" s="174">
        <v>0</v>
      </c>
      <c r="G79" s="174">
        <v>0</v>
      </c>
      <c r="H79" s="174">
        <v>0</v>
      </c>
      <c r="I79" s="173">
        <v>0</v>
      </c>
      <c r="J79" s="173">
        <v>0</v>
      </c>
      <c r="K79" s="172">
        <v>0</v>
      </c>
      <c r="M79" t="str">
        <f>IF(ISBLANK(VLOOKUP($B79,'GHG Summary Master'!$B$7:$N$201,12,FALSE)),"",VLOOKUP(B79,'GHG Summary Master'!$B$7:$N$201,12,FALSE))</f>
        <v>Central and South America</v>
      </c>
      <c r="N79" t="str">
        <f>IF(ISBLANK(VLOOKUP($B79,'GHG Summary Master'!$B$7:$N$201,13,FALSE)),"",VLOOKUP($B79,'GHG Summary Master'!$B$7:$N$201,13,FALSE))</f>
        <v/>
      </c>
    </row>
    <row r="80" spans="2:14">
      <c r="B80" s="176" t="s">
        <v>15</v>
      </c>
      <c r="C80" s="175">
        <v>0</v>
      </c>
      <c r="D80" s="174">
        <v>0</v>
      </c>
      <c r="E80" s="175">
        <v>1.2106626871120154E-3</v>
      </c>
      <c r="F80" s="174">
        <v>1.8413040520013756E-3</v>
      </c>
      <c r="G80" s="174">
        <v>2.3309826591869265E-3</v>
      </c>
      <c r="H80" s="174">
        <v>2.9556480468170224E-3</v>
      </c>
      <c r="I80" s="173">
        <v>3.6045688715582486E-3</v>
      </c>
      <c r="J80" s="173">
        <v>4.389179532892167E-3</v>
      </c>
      <c r="K80" s="172">
        <v>5.3379538048188013E-3</v>
      </c>
      <c r="M80" t="str">
        <f>IF(ISBLANK(VLOOKUP($B80,'GHG Summary Master'!$B$7:$N$201,12,FALSE)),"",VLOOKUP(B80,'GHG Summary Master'!$B$7:$N$201,12,FALSE))</f>
        <v/>
      </c>
      <c r="N80" t="str">
        <f>IF(ISBLANK(VLOOKUP($B80,'GHG Summary Master'!$B$7:$N$201,13,FALSE)),"",VLOOKUP($B80,'GHG Summary Master'!$B$7:$N$201,13,FALSE))</f>
        <v>OECD</v>
      </c>
    </row>
    <row r="81" spans="2:14">
      <c r="B81" s="176" t="s">
        <v>16</v>
      </c>
      <c r="C81" s="174">
        <v>0</v>
      </c>
      <c r="D81" s="174">
        <v>7.9207400321091713E-4</v>
      </c>
      <c r="E81" s="175">
        <v>1.5658035622826973E-3</v>
      </c>
      <c r="F81" s="174">
        <v>8.3036126395803541E-3</v>
      </c>
      <c r="G81" s="174">
        <v>1.0318779901123797E-2</v>
      </c>
      <c r="H81" s="174">
        <v>1.39352818081473E-2</v>
      </c>
      <c r="I81" s="173">
        <v>2.6150350958221085E-2</v>
      </c>
      <c r="J81" s="173">
        <v>3.4779472226263763E-2</v>
      </c>
      <c r="K81" s="172">
        <v>4.5576154970071323E-2</v>
      </c>
      <c r="M81" t="str">
        <f>IF(ISBLANK(VLOOKUP($B81,'GHG Summary Master'!$B$7:$N$201,12,FALSE)),"",VLOOKUP(B81,'GHG Summary Master'!$B$7:$N$201,12,FALSE))</f>
        <v/>
      </c>
      <c r="N81" t="str">
        <f>IF(ISBLANK(VLOOKUP($B81,'GHG Summary Master'!$B$7:$N$201,13,FALSE)),"",VLOOKUP($B81,'GHG Summary Master'!$B$7:$N$201,13,FALSE))</f>
        <v>OECD</v>
      </c>
    </row>
    <row r="82" spans="2:14">
      <c r="B82" s="176" t="s">
        <v>53</v>
      </c>
      <c r="C82" s="175">
        <v>0</v>
      </c>
      <c r="D82" s="174">
        <v>0</v>
      </c>
      <c r="E82" s="175">
        <v>0</v>
      </c>
      <c r="F82" s="174">
        <v>0</v>
      </c>
      <c r="G82" s="174">
        <v>0</v>
      </c>
      <c r="H82" s="174">
        <v>0</v>
      </c>
      <c r="I82" s="173">
        <v>0</v>
      </c>
      <c r="J82" s="173">
        <v>0</v>
      </c>
      <c r="K82" s="172">
        <v>0</v>
      </c>
      <c r="M82" t="str">
        <f>IF(ISBLANK(VLOOKUP($B82,'GHG Summary Master'!$B$7:$N$201,12,FALSE)),"",VLOOKUP(B82,'GHG Summary Master'!$B$7:$N$201,12,FALSE))</f>
        <v/>
      </c>
      <c r="N82" t="str">
        <f>IF(ISBLANK(VLOOKUP($B82,'GHG Summary Master'!$B$7:$N$201,13,FALSE)),"",VLOOKUP($B82,'GHG Summary Master'!$B$7:$N$201,13,FALSE))</f>
        <v>Non-OECD Asia</v>
      </c>
    </row>
    <row r="83" spans="2:14">
      <c r="B83" s="176" t="s">
        <v>54</v>
      </c>
      <c r="C83" s="174">
        <v>0</v>
      </c>
      <c r="D83" s="174">
        <v>0</v>
      </c>
      <c r="E83" s="175">
        <v>0</v>
      </c>
      <c r="F83" s="174">
        <v>0</v>
      </c>
      <c r="G83" s="174">
        <v>0</v>
      </c>
      <c r="H83" s="174">
        <v>0</v>
      </c>
      <c r="I83" s="173">
        <v>0</v>
      </c>
      <c r="J83" s="173">
        <v>0</v>
      </c>
      <c r="K83" s="172">
        <v>0</v>
      </c>
      <c r="M83" t="str">
        <f>IF(ISBLANK(VLOOKUP($B83,'GHG Summary Master'!$B$7:$N$201,12,FALSE)),"",VLOOKUP(B83,'GHG Summary Master'!$B$7:$N$201,12,FALSE))</f>
        <v/>
      </c>
      <c r="N83" t="str">
        <f>IF(ISBLANK(VLOOKUP($B83,'GHG Summary Master'!$B$7:$N$201,13,FALSE)),"",VLOOKUP($B83,'GHG Summary Master'!$B$7:$N$201,13,FALSE))</f>
        <v>Non-OECD Asia</v>
      </c>
    </row>
    <row r="84" spans="2:14">
      <c r="B84" s="176" t="s">
        <v>190</v>
      </c>
      <c r="C84" s="175">
        <v>0</v>
      </c>
      <c r="D84" s="174">
        <v>0</v>
      </c>
      <c r="E84" s="175">
        <v>0</v>
      </c>
      <c r="F84" s="174">
        <v>0</v>
      </c>
      <c r="G84" s="174">
        <v>0</v>
      </c>
      <c r="H84" s="174">
        <v>0</v>
      </c>
      <c r="I84" s="173">
        <v>0</v>
      </c>
      <c r="J84" s="173">
        <v>0</v>
      </c>
      <c r="K84" s="172">
        <v>0</v>
      </c>
      <c r="M84" t="str">
        <f>IF(ISBLANK(VLOOKUP($B84,'GHG Summary Master'!$B$7:$N$201,12,FALSE)),"",VLOOKUP(B84,'GHG Summary Master'!$B$7:$N$201,12,FALSE))</f>
        <v/>
      </c>
      <c r="N84" t="str">
        <f>IF(ISBLANK(VLOOKUP($B84,'GHG Summary Master'!$B$7:$N$201,13,FALSE)),"",VLOOKUP($B84,'GHG Summary Master'!$B$7:$N$201,13,FALSE))</f>
        <v>Middle East</v>
      </c>
    </row>
    <row r="85" spans="2:14">
      <c r="B85" s="176" t="s">
        <v>56</v>
      </c>
      <c r="C85" s="175">
        <v>0</v>
      </c>
      <c r="D85" s="174">
        <v>3.7084846352771067E-3</v>
      </c>
      <c r="E85" s="175">
        <v>7.3310807185288894E-3</v>
      </c>
      <c r="F85" s="174">
        <v>3.8877453074263574E-2</v>
      </c>
      <c r="G85" s="174">
        <v>4.8312451315150537E-2</v>
      </c>
      <c r="H85" s="174">
        <v>6.5244886543776109E-2</v>
      </c>
      <c r="I85" s="173">
        <v>0.12243575012250851</v>
      </c>
      <c r="J85" s="173">
        <v>0.16283723219205426</v>
      </c>
      <c r="K85" s="172">
        <v>0.21338722108836947</v>
      </c>
      <c r="M85" t="str">
        <f>IF(ISBLANK(VLOOKUP($B85,'GHG Summary Master'!$B$7:$N$201,12,FALSE)),"",VLOOKUP(B85,'GHG Summary Master'!$B$7:$N$201,12,FALSE))</f>
        <v/>
      </c>
      <c r="N85" t="str">
        <f>IF(ISBLANK(VLOOKUP($B85,'GHG Summary Master'!$B$7:$N$201,13,FALSE)),"",VLOOKUP($B85,'GHG Summary Master'!$B$7:$N$201,13,FALSE))</f>
        <v>OECD</v>
      </c>
    </row>
    <row r="86" spans="2:14">
      <c r="B86" s="176" t="s">
        <v>18</v>
      </c>
      <c r="C86" s="174">
        <v>0</v>
      </c>
      <c r="D86" s="174">
        <v>0</v>
      </c>
      <c r="E86" s="175">
        <v>0</v>
      </c>
      <c r="F86" s="174">
        <v>0</v>
      </c>
      <c r="G86" s="174">
        <v>0</v>
      </c>
      <c r="H86" s="174">
        <v>0</v>
      </c>
      <c r="I86" s="173">
        <v>0</v>
      </c>
      <c r="J86" s="173">
        <v>0</v>
      </c>
      <c r="K86" s="172">
        <v>0</v>
      </c>
      <c r="M86" t="str">
        <f>IF(ISBLANK(VLOOKUP($B86,'GHG Summary Master'!$B$7:$N$201,12,FALSE)),"",VLOOKUP(B86,'GHG Summary Master'!$B$7:$N$201,12,FALSE))</f>
        <v/>
      </c>
      <c r="N86" t="str">
        <f>IF(ISBLANK(VLOOKUP($B86,'GHG Summary Master'!$B$7:$N$201,13,FALSE)),"",VLOOKUP($B86,'GHG Summary Master'!$B$7:$N$201,13,FALSE))</f>
        <v>OECD</v>
      </c>
    </row>
    <row r="87" spans="2:14">
      <c r="B87" s="176" t="s">
        <v>57</v>
      </c>
      <c r="C87" s="175">
        <v>0</v>
      </c>
      <c r="D87" s="174">
        <v>8.9158491044607185E-2</v>
      </c>
      <c r="E87" s="175">
        <v>0.17625207028568685</v>
      </c>
      <c r="F87" s="174">
        <v>0.93468232786674554</v>
      </c>
      <c r="G87" s="174">
        <v>1.1615162745855643</v>
      </c>
      <c r="H87" s="174">
        <v>1.5686017887964105</v>
      </c>
      <c r="I87" s="173">
        <v>2.9435707045936716</v>
      </c>
      <c r="J87" s="173">
        <v>3.9148933691184205</v>
      </c>
      <c r="K87" s="172">
        <v>5.1302039812871953</v>
      </c>
      <c r="M87" t="str">
        <f>IF(ISBLANK(VLOOKUP($B87,'GHG Summary Master'!$B$7:$N$201,12,FALSE)),"",VLOOKUP(B87,'GHG Summary Master'!$B$7:$N$201,12,FALSE))</f>
        <v/>
      </c>
      <c r="N87" t="str">
        <f>IF(ISBLANK(VLOOKUP($B87,'GHG Summary Master'!$B$7:$N$201,13,FALSE)),"",VLOOKUP($B87,'GHG Summary Master'!$B$7:$N$201,13,FALSE))</f>
        <v>OECD</v>
      </c>
    </row>
    <row r="88" spans="2:14">
      <c r="B88" s="176" t="s">
        <v>117</v>
      </c>
      <c r="C88" s="174">
        <v>0</v>
      </c>
      <c r="D88" s="174">
        <v>0</v>
      </c>
      <c r="E88" s="175">
        <v>0</v>
      </c>
      <c r="F88" s="174">
        <v>0</v>
      </c>
      <c r="G88" s="174">
        <v>0</v>
      </c>
      <c r="H88" s="174">
        <v>0</v>
      </c>
      <c r="I88" s="173">
        <v>0</v>
      </c>
      <c r="J88" s="173">
        <v>0</v>
      </c>
      <c r="K88" s="172">
        <v>0</v>
      </c>
      <c r="M88" t="str">
        <f>IF(ISBLANK(VLOOKUP($B88,'GHG Summary Master'!$B$7:$N$201,12,FALSE)),"",VLOOKUP(B88,'GHG Summary Master'!$B$7:$N$201,12,FALSE))</f>
        <v>Central and South America</v>
      </c>
      <c r="N88" t="str">
        <f>IF(ISBLANK(VLOOKUP($B88,'GHG Summary Master'!$B$7:$N$201,13,FALSE)),"",VLOOKUP($B88,'GHG Summary Master'!$B$7:$N$201,13,FALSE))</f>
        <v/>
      </c>
    </row>
    <row r="89" spans="2:14">
      <c r="B89" s="176" t="s">
        <v>58</v>
      </c>
      <c r="C89" s="175">
        <v>0</v>
      </c>
      <c r="D89" s="174">
        <v>0</v>
      </c>
      <c r="E89" s="175">
        <v>1.7666986541086234E-2</v>
      </c>
      <c r="F89" s="174">
        <v>5.1642609271701989</v>
      </c>
      <c r="G89" s="174">
        <v>7.5895968852031599</v>
      </c>
      <c r="H89" s="174">
        <v>10.000538264429348</v>
      </c>
      <c r="I89" s="173">
        <v>14.978573092559641</v>
      </c>
      <c r="J89" s="173">
        <v>19.693430049590958</v>
      </c>
      <c r="K89" s="172">
        <v>25.518877948061316</v>
      </c>
      <c r="M89" t="str">
        <f>IF(ISBLANK(VLOOKUP($B89,'GHG Summary Master'!$B$7:$N$201,12,FALSE)),"",VLOOKUP(B89,'GHG Summary Master'!$B$7:$N$201,12,FALSE))</f>
        <v/>
      </c>
      <c r="N89" t="str">
        <f>IF(ISBLANK(VLOOKUP($B89,'GHG Summary Master'!$B$7:$N$201,13,FALSE)),"",VLOOKUP($B89,'GHG Summary Master'!$B$7:$N$201,13,FALSE))</f>
        <v>OECD</v>
      </c>
    </row>
    <row r="90" spans="2:14">
      <c r="B90" s="176" t="s">
        <v>59</v>
      </c>
      <c r="C90" s="174">
        <v>0</v>
      </c>
      <c r="D90" s="174">
        <v>0</v>
      </c>
      <c r="E90" s="175">
        <v>0</v>
      </c>
      <c r="F90" s="174">
        <v>0</v>
      </c>
      <c r="G90" s="174">
        <v>0</v>
      </c>
      <c r="H90" s="174">
        <v>0</v>
      </c>
      <c r="I90" s="173">
        <v>0</v>
      </c>
      <c r="J90" s="173">
        <v>0</v>
      </c>
      <c r="K90" s="172">
        <v>0</v>
      </c>
      <c r="M90" t="str">
        <f>IF(ISBLANK(VLOOKUP($B90,'GHG Summary Master'!$B$7:$N$201,12,FALSE)),"",VLOOKUP(B90,'GHG Summary Master'!$B$7:$N$201,12,FALSE))</f>
        <v/>
      </c>
      <c r="N90" t="str">
        <f>IF(ISBLANK(VLOOKUP($B90,'GHG Summary Master'!$B$7:$N$201,13,FALSE)),"",VLOOKUP($B90,'GHG Summary Master'!$B$7:$N$201,13,FALSE))</f>
        <v>Middle East</v>
      </c>
    </row>
    <row r="91" spans="2:14">
      <c r="B91" s="176" t="s">
        <v>19</v>
      </c>
      <c r="C91" s="175">
        <v>0</v>
      </c>
      <c r="D91" s="174">
        <v>7.9228305348719299E-5</v>
      </c>
      <c r="E91" s="175">
        <v>2.7444864232217521E-4</v>
      </c>
      <c r="F91" s="174">
        <v>1.6380217384717238E-3</v>
      </c>
      <c r="G91" s="174">
        <v>5.0228358353265655E-3</v>
      </c>
      <c r="H91" s="174">
        <v>7.8637418307580774E-3</v>
      </c>
      <c r="I91" s="173">
        <v>1.6360802889710604E-2</v>
      </c>
      <c r="J91" s="173">
        <v>2.5256289974797605E-2</v>
      </c>
      <c r="K91" s="172">
        <v>3.7130410818875595E-2</v>
      </c>
      <c r="M91" t="str">
        <f>IF(ISBLANK(VLOOKUP($B91,'GHG Summary Master'!$B$7:$N$201,12,FALSE)),"",VLOOKUP(B91,'GHG Summary Master'!$B$7:$N$201,12,FALSE))</f>
        <v/>
      </c>
      <c r="N91" t="str">
        <f>IF(ISBLANK(VLOOKUP($B91,'GHG Summary Master'!$B$7:$N$201,13,FALSE)),"",VLOOKUP($B91,'GHG Summary Master'!$B$7:$N$201,13,FALSE))</f>
        <v>Non-OECD Europe &amp; Eurasia</v>
      </c>
    </row>
    <row r="92" spans="2:14">
      <c r="B92" s="176" t="s">
        <v>118</v>
      </c>
      <c r="C92" s="174">
        <v>0</v>
      </c>
      <c r="D92" s="174">
        <v>0</v>
      </c>
      <c r="E92" s="175">
        <v>0</v>
      </c>
      <c r="F92" s="174">
        <v>0</v>
      </c>
      <c r="G92" s="174">
        <v>0</v>
      </c>
      <c r="H92" s="174">
        <v>0</v>
      </c>
      <c r="I92" s="173">
        <v>0</v>
      </c>
      <c r="J92" s="173">
        <v>0</v>
      </c>
      <c r="K92" s="172">
        <v>0</v>
      </c>
      <c r="M92" t="str">
        <f>IF(ISBLANK(VLOOKUP($B92,'GHG Summary Master'!$B$7:$N$201,12,FALSE)),"",VLOOKUP(B92,'GHG Summary Master'!$B$7:$N$201,12,FALSE))</f>
        <v>Africa</v>
      </c>
      <c r="N92" t="str">
        <f>IF(ISBLANK(VLOOKUP($B92,'GHG Summary Master'!$B$7:$N$201,13,FALSE)),"",VLOOKUP($B92,'GHG Summary Master'!$B$7:$N$201,13,FALSE))</f>
        <v/>
      </c>
    </row>
    <row r="93" spans="2:14">
      <c r="B93" s="176" t="s">
        <v>119</v>
      </c>
      <c r="C93" s="175">
        <v>0</v>
      </c>
      <c r="D93" s="174">
        <v>0</v>
      </c>
      <c r="E93" s="175">
        <v>0</v>
      </c>
      <c r="F93" s="174">
        <v>0</v>
      </c>
      <c r="G93" s="174">
        <v>0</v>
      </c>
      <c r="H93" s="174">
        <v>0</v>
      </c>
      <c r="I93" s="173">
        <v>0</v>
      </c>
      <c r="J93" s="173">
        <v>0</v>
      </c>
      <c r="K93" s="172">
        <v>0</v>
      </c>
      <c r="M93" t="str">
        <f>IF(ISBLANK(VLOOKUP($B93,'GHG Summary Master'!$B$7:$N$201,12,FALSE)),"",VLOOKUP(B93,'GHG Summary Master'!$B$7:$N$201,12,FALSE))</f>
        <v>Non-OECD Asia</v>
      </c>
      <c r="N93" t="str">
        <f>IF(ISBLANK(VLOOKUP($B93,'GHG Summary Master'!$B$7:$N$201,13,FALSE)),"",VLOOKUP($B93,'GHG Summary Master'!$B$7:$N$201,13,FALSE))</f>
        <v/>
      </c>
    </row>
    <row r="94" spans="2:14">
      <c r="B94" s="176" t="s">
        <v>60</v>
      </c>
      <c r="C94" s="174">
        <v>0</v>
      </c>
      <c r="D94" s="174">
        <v>0</v>
      </c>
      <c r="E94" s="175">
        <v>0</v>
      </c>
      <c r="F94" s="174">
        <v>0</v>
      </c>
      <c r="G94" s="174">
        <v>0</v>
      </c>
      <c r="H94" s="174">
        <v>0</v>
      </c>
      <c r="I94" s="173">
        <v>0</v>
      </c>
      <c r="J94" s="173">
        <v>0</v>
      </c>
      <c r="K94" s="172">
        <v>0</v>
      </c>
      <c r="M94" t="str">
        <f>IF(ISBLANK(VLOOKUP($B94,'GHG Summary Master'!$B$7:$N$201,12,FALSE)),"",VLOOKUP(B94,'GHG Summary Master'!$B$7:$N$201,12,FALSE))</f>
        <v/>
      </c>
      <c r="N94" t="str">
        <f>IF(ISBLANK(VLOOKUP($B94,'GHG Summary Master'!$B$7:$N$201,13,FALSE)),"",VLOOKUP($B94,'GHG Summary Master'!$B$7:$N$201,13,FALSE))</f>
        <v>Middle East</v>
      </c>
    </row>
    <row r="95" spans="2:14">
      <c r="B95" s="176" t="s">
        <v>20</v>
      </c>
      <c r="C95" s="175">
        <v>0</v>
      </c>
      <c r="D95" s="174">
        <v>6.6313387444630393E-6</v>
      </c>
      <c r="E95" s="175">
        <v>2.3487920516486363E-5</v>
      </c>
      <c r="F95" s="174">
        <v>1.4124477577236256E-4</v>
      </c>
      <c r="G95" s="174">
        <v>4.3475603280568808E-4</v>
      </c>
      <c r="H95" s="174">
        <v>6.8264134396815528E-4</v>
      </c>
      <c r="I95" s="173">
        <v>1.4292191418872008E-3</v>
      </c>
      <c r="J95" s="173">
        <v>2.2250672539165174E-3</v>
      </c>
      <c r="K95" s="172">
        <v>3.2962314960335946E-3</v>
      </c>
      <c r="M95" t="str">
        <f>IF(ISBLANK(VLOOKUP($B95,'GHG Summary Master'!$B$7:$N$201,12,FALSE)),"",VLOOKUP(B95,'GHG Summary Master'!$B$7:$N$201,12,FALSE))</f>
        <v/>
      </c>
      <c r="N95" t="str">
        <f>IF(ISBLANK(VLOOKUP($B95,'GHG Summary Master'!$B$7:$N$201,13,FALSE)),"",VLOOKUP($B95,'GHG Summary Master'!$B$7:$N$201,13,FALSE))</f>
        <v>Non-OECD Europe &amp; Eurasia</v>
      </c>
    </row>
    <row r="96" spans="2:14">
      <c r="B96" s="176" t="s">
        <v>191</v>
      </c>
      <c r="C96" s="174">
        <v>0</v>
      </c>
      <c r="D96" s="174">
        <v>0</v>
      </c>
      <c r="E96" s="175">
        <v>0</v>
      </c>
      <c r="F96" s="174">
        <v>0</v>
      </c>
      <c r="G96" s="174">
        <v>0</v>
      </c>
      <c r="H96" s="174">
        <v>0</v>
      </c>
      <c r="I96" s="173">
        <v>0</v>
      </c>
      <c r="J96" s="173">
        <v>0</v>
      </c>
      <c r="K96" s="172">
        <v>0</v>
      </c>
      <c r="M96" t="str">
        <f>IF(ISBLANK(VLOOKUP($B96,'GHG Summary Master'!$B$7:$N$201,12,FALSE)),"",VLOOKUP(B96,'GHG Summary Master'!$B$7:$N$201,12,FALSE))</f>
        <v/>
      </c>
      <c r="N96" t="str">
        <f>IF(ISBLANK(VLOOKUP($B96,'GHG Summary Master'!$B$7:$N$201,13,FALSE)),"",VLOOKUP($B96,'GHG Summary Master'!$B$7:$N$201,13,FALSE))</f>
        <v>Non-OECD Asia</v>
      </c>
    </row>
    <row r="97" spans="2:14">
      <c r="B97" s="176" t="s">
        <v>61</v>
      </c>
      <c r="C97" s="175">
        <v>0</v>
      </c>
      <c r="D97" s="174">
        <v>0</v>
      </c>
      <c r="E97" s="175">
        <v>1.3174360558343031E-3</v>
      </c>
      <c r="F97" s="174">
        <v>2.0036963009465972E-3</v>
      </c>
      <c r="G97" s="174">
        <v>2.536561697513724E-3</v>
      </c>
      <c r="H97" s="174">
        <v>3.2163189191216088E-3</v>
      </c>
      <c r="I97" s="173">
        <v>3.922470765541506E-3</v>
      </c>
      <c r="J97" s="173">
        <v>4.7762794985909147E-3</v>
      </c>
      <c r="K97" s="172">
        <v>5.8087301126143699E-3</v>
      </c>
      <c r="M97" t="str">
        <f>IF(ISBLANK(VLOOKUP($B97,'GHG Summary Master'!$B$7:$N$201,12,FALSE)),"",VLOOKUP(B97,'GHG Summary Master'!$B$7:$N$201,12,FALSE))</f>
        <v/>
      </c>
      <c r="N97" t="str">
        <f>IF(ISBLANK(VLOOKUP($B97,'GHG Summary Master'!$B$7:$N$201,13,FALSE)),"",VLOOKUP($B97,'GHG Summary Master'!$B$7:$N$201,13,FALSE))</f>
        <v>Non-OECD Europe &amp; Eurasia</v>
      </c>
    </row>
    <row r="98" spans="2:14">
      <c r="B98" s="176" t="s">
        <v>120</v>
      </c>
      <c r="C98" s="174">
        <v>0</v>
      </c>
      <c r="D98" s="174">
        <v>0</v>
      </c>
      <c r="E98" s="175">
        <v>0</v>
      </c>
      <c r="F98" s="174">
        <v>0</v>
      </c>
      <c r="G98" s="174">
        <v>0</v>
      </c>
      <c r="H98" s="174">
        <v>0</v>
      </c>
      <c r="I98" s="173">
        <v>0</v>
      </c>
      <c r="J98" s="173">
        <v>0</v>
      </c>
      <c r="K98" s="172">
        <v>0</v>
      </c>
      <c r="M98" t="str">
        <f>IF(ISBLANK(VLOOKUP($B98,'GHG Summary Master'!$B$7:$N$201,12,FALSE)),"",VLOOKUP(B98,'GHG Summary Master'!$B$7:$N$201,12,FALSE))</f>
        <v>Middle East</v>
      </c>
      <c r="N98" t="str">
        <f>IF(ISBLANK(VLOOKUP($B98,'GHG Summary Master'!$B$7:$N$201,13,FALSE)),"",VLOOKUP($B98,'GHG Summary Master'!$B$7:$N$201,13,FALSE))</f>
        <v/>
      </c>
    </row>
    <row r="99" spans="2:14">
      <c r="B99" s="176" t="s">
        <v>121</v>
      </c>
      <c r="C99" s="175">
        <v>0</v>
      </c>
      <c r="D99" s="174">
        <v>0</v>
      </c>
      <c r="E99" s="175">
        <v>0</v>
      </c>
      <c r="F99" s="174">
        <v>0</v>
      </c>
      <c r="G99" s="174">
        <v>0</v>
      </c>
      <c r="H99" s="174">
        <v>0</v>
      </c>
      <c r="I99" s="173">
        <v>0</v>
      </c>
      <c r="J99" s="173">
        <v>0</v>
      </c>
      <c r="K99" s="172">
        <v>0</v>
      </c>
      <c r="M99" t="str">
        <f>IF(ISBLANK(VLOOKUP($B99,'GHG Summary Master'!$B$7:$N$201,12,FALSE)),"",VLOOKUP(B99,'GHG Summary Master'!$B$7:$N$201,12,FALSE))</f>
        <v>Africa</v>
      </c>
      <c r="N99" t="str">
        <f>IF(ISBLANK(VLOOKUP($B99,'GHG Summary Master'!$B$7:$N$201,13,FALSE)),"",VLOOKUP($B99,'GHG Summary Master'!$B$7:$N$201,13,FALSE))</f>
        <v/>
      </c>
    </row>
    <row r="100" spans="2:14">
      <c r="B100" s="176" t="s">
        <v>122</v>
      </c>
      <c r="C100" s="174">
        <v>0</v>
      </c>
      <c r="D100" s="174">
        <v>0</v>
      </c>
      <c r="E100" s="175">
        <v>0</v>
      </c>
      <c r="F100" s="174">
        <v>0</v>
      </c>
      <c r="G100" s="174">
        <v>0</v>
      </c>
      <c r="H100" s="174">
        <v>0</v>
      </c>
      <c r="I100" s="173">
        <v>0</v>
      </c>
      <c r="J100" s="173">
        <v>0</v>
      </c>
      <c r="K100" s="172">
        <v>0</v>
      </c>
      <c r="M100" t="str">
        <f>IF(ISBLANK(VLOOKUP($B100,'GHG Summary Master'!$B$7:$N$201,12,FALSE)),"",VLOOKUP(B100,'GHG Summary Master'!$B$7:$N$201,12,FALSE))</f>
        <v>Africa</v>
      </c>
      <c r="N100" t="str">
        <f>IF(ISBLANK(VLOOKUP($B100,'GHG Summary Master'!$B$7:$N$201,13,FALSE)),"",VLOOKUP($B100,'GHG Summary Master'!$B$7:$N$201,13,FALSE))</f>
        <v/>
      </c>
    </row>
    <row r="101" spans="2:14">
      <c r="B101" s="176" t="s">
        <v>335</v>
      </c>
      <c r="C101" s="175">
        <v>0</v>
      </c>
      <c r="D101" s="174">
        <v>0</v>
      </c>
      <c r="E101" s="175">
        <v>0</v>
      </c>
      <c r="F101" s="174">
        <v>0</v>
      </c>
      <c r="G101" s="174">
        <v>0</v>
      </c>
      <c r="H101" s="174">
        <v>0</v>
      </c>
      <c r="I101" s="173">
        <v>0</v>
      </c>
      <c r="J101" s="173">
        <v>0</v>
      </c>
      <c r="K101" s="172">
        <v>0</v>
      </c>
      <c r="M101" t="str">
        <f>IF(ISBLANK(VLOOKUP($B101,'GHG Summary Master'!$B$7:$N$201,12,FALSE)),"",VLOOKUP(B101,'GHG Summary Master'!$B$7:$N$201,12,FALSE))</f>
        <v>Africa</v>
      </c>
      <c r="N101" t="str">
        <f>IF(ISBLANK(VLOOKUP($B101,'GHG Summary Master'!$B$7:$N$201,13,FALSE)),"",VLOOKUP($B101,'GHG Summary Master'!$B$7:$N$201,13,FALSE))</f>
        <v/>
      </c>
    </row>
    <row r="102" spans="2:14">
      <c r="B102" s="176" t="s">
        <v>62</v>
      </c>
      <c r="C102" s="174">
        <v>0</v>
      </c>
      <c r="D102" s="174">
        <v>5.4329771790815489E-5</v>
      </c>
      <c r="E102" s="175">
        <v>1.074012653656203E-4</v>
      </c>
      <c r="F102" s="174">
        <v>5.6955963447723689E-4</v>
      </c>
      <c r="G102" s="174">
        <v>7.0778355925718453E-4</v>
      </c>
      <c r="H102" s="174">
        <v>9.5584588991458309E-4</v>
      </c>
      <c r="I102" s="173">
        <v>1.7936993185617316E-3</v>
      </c>
      <c r="J102" s="173">
        <v>2.3855861717440498E-3</v>
      </c>
      <c r="K102" s="172">
        <v>3.1261499412794866E-3</v>
      </c>
      <c r="M102" t="str">
        <f>IF(ISBLANK(VLOOKUP($B102,'GHG Summary Master'!$B$7:$N$201,12,FALSE)),"",VLOOKUP(B102,'GHG Summary Master'!$B$7:$N$201,12,FALSE))</f>
        <v/>
      </c>
      <c r="N102" t="str">
        <f>IF(ISBLANK(VLOOKUP($B102,'GHG Summary Master'!$B$7:$N$201,13,FALSE)),"",VLOOKUP($B102,'GHG Summary Master'!$B$7:$N$201,13,FALSE))</f>
        <v>Non-OECD Europe &amp; Eurasia</v>
      </c>
    </row>
    <row r="103" spans="2:14">
      <c r="B103" s="176" t="s">
        <v>63</v>
      </c>
      <c r="C103" s="175">
        <v>0</v>
      </c>
      <c r="D103" s="174">
        <v>0</v>
      </c>
      <c r="E103" s="175">
        <v>1.3982257452835611E-3</v>
      </c>
      <c r="F103" s="174">
        <v>2.1265698181751726E-3</v>
      </c>
      <c r="G103" s="174">
        <v>2.6921123452309215E-3</v>
      </c>
      <c r="H103" s="174">
        <v>3.4135546069524337E-3</v>
      </c>
      <c r="I103" s="173">
        <v>4.1630101022467007E-3</v>
      </c>
      <c r="J103" s="173">
        <v>5.0691773099914468E-3</v>
      </c>
      <c r="K103" s="172">
        <v>6.1649413304677341E-3</v>
      </c>
      <c r="M103" t="str">
        <f>IF(ISBLANK(VLOOKUP($B103,'GHG Summary Master'!$B$7:$N$201,12,FALSE)),"",VLOOKUP(B103,'GHG Summary Master'!$B$7:$N$201,12,FALSE))</f>
        <v/>
      </c>
      <c r="N103" t="str">
        <f>IF(ISBLANK(VLOOKUP($B103,'GHG Summary Master'!$B$7:$N$201,13,FALSE)),"",VLOOKUP($B103,'GHG Summary Master'!$B$7:$N$201,13,FALSE))</f>
        <v>Non-OECD Europe &amp; Eurasia</v>
      </c>
    </row>
    <row r="104" spans="2:14">
      <c r="B104" s="176" t="s">
        <v>64</v>
      </c>
      <c r="C104" s="174">
        <v>0</v>
      </c>
      <c r="D104" s="174">
        <v>8.3950311523855363E-4</v>
      </c>
      <c r="E104" s="175">
        <v>1.6595633274911548E-3</v>
      </c>
      <c r="F104" s="174">
        <v>8.800830036591531E-3</v>
      </c>
      <c r="G104" s="174">
        <v>1.09366648032099E-2</v>
      </c>
      <c r="H104" s="174">
        <v>1.4769721569250414E-2</v>
      </c>
      <c r="I104" s="173">
        <v>2.7716224753007418E-2</v>
      </c>
      <c r="J104" s="173">
        <v>3.6862054759959531E-2</v>
      </c>
      <c r="K104" s="172">
        <v>4.830523905956495E-2</v>
      </c>
      <c r="M104" t="str">
        <f>IF(ISBLANK(VLOOKUP($B104,'GHG Summary Master'!$B$7:$N$201,12,FALSE)),"",VLOOKUP(B104,'GHG Summary Master'!$B$7:$N$201,12,FALSE))</f>
        <v/>
      </c>
      <c r="N104" t="str">
        <f>IF(ISBLANK(VLOOKUP($B104,'GHG Summary Master'!$B$7:$N$201,13,FALSE)),"",VLOOKUP($B104,'GHG Summary Master'!$B$7:$N$201,13,FALSE))</f>
        <v>OECD</v>
      </c>
    </row>
    <row r="105" spans="2:14">
      <c r="B105" s="176" t="s">
        <v>194</v>
      </c>
      <c r="C105" s="175">
        <v>0</v>
      </c>
      <c r="D105" s="174">
        <v>0</v>
      </c>
      <c r="E105" s="175">
        <v>0</v>
      </c>
      <c r="F105" s="174">
        <v>0</v>
      </c>
      <c r="G105" s="174">
        <v>0</v>
      </c>
      <c r="H105" s="174">
        <v>8.3091519691363993E-5</v>
      </c>
      <c r="I105" s="173">
        <v>5.1693419020934202E-4</v>
      </c>
      <c r="J105" s="173">
        <v>1.4371340628544292E-3</v>
      </c>
      <c r="K105" s="172">
        <v>2.8261114000952955E-3</v>
      </c>
      <c r="M105" t="str">
        <f>IF(ISBLANK(VLOOKUP($B105,'GHG Summary Master'!$B$7:$N$201,12,FALSE)),"",VLOOKUP(B105,'GHG Summary Master'!$B$7:$N$201,12,FALSE))</f>
        <v/>
      </c>
      <c r="N105" t="str">
        <f>IF(ISBLANK(VLOOKUP($B105,'GHG Summary Master'!$B$7:$N$201,13,FALSE)),"",VLOOKUP($B105,'GHG Summary Master'!$B$7:$N$201,13,FALSE))</f>
        <v>Non-OECD Europe &amp; Eurasia</v>
      </c>
    </row>
    <row r="106" spans="2:14">
      <c r="B106" s="176" t="s">
        <v>123</v>
      </c>
      <c r="C106" s="175">
        <v>0</v>
      </c>
      <c r="D106" s="174">
        <v>0</v>
      </c>
      <c r="E106" s="175">
        <v>0</v>
      </c>
      <c r="F106" s="174">
        <v>0</v>
      </c>
      <c r="G106" s="174">
        <v>0</v>
      </c>
      <c r="H106" s="174">
        <v>0</v>
      </c>
      <c r="I106" s="173">
        <v>0</v>
      </c>
      <c r="J106" s="173">
        <v>0</v>
      </c>
      <c r="K106" s="172">
        <v>0</v>
      </c>
      <c r="M106" t="str">
        <f>IF(ISBLANK(VLOOKUP($B106,'GHG Summary Master'!$B$7:$N$201,12,FALSE)),"",VLOOKUP(B106,'GHG Summary Master'!$B$7:$N$201,12,FALSE))</f>
        <v>Africa</v>
      </c>
      <c r="N106" t="str">
        <f>IF(ISBLANK(VLOOKUP($B106,'GHG Summary Master'!$B$7:$N$201,13,FALSE)),"",VLOOKUP($B106,'GHG Summary Master'!$B$7:$N$201,13,FALSE))</f>
        <v/>
      </c>
    </row>
    <row r="107" spans="2:14">
      <c r="B107" s="176" t="s">
        <v>124</v>
      </c>
      <c r="C107" s="174">
        <v>0</v>
      </c>
      <c r="D107" s="174">
        <v>0</v>
      </c>
      <c r="E107" s="175">
        <v>0</v>
      </c>
      <c r="F107" s="174">
        <v>0</v>
      </c>
      <c r="G107" s="174">
        <v>0</v>
      </c>
      <c r="H107" s="174">
        <v>0</v>
      </c>
      <c r="I107" s="173">
        <v>0</v>
      </c>
      <c r="J107" s="173">
        <v>0</v>
      </c>
      <c r="K107" s="172">
        <v>0</v>
      </c>
      <c r="M107" t="str">
        <f>IF(ISBLANK(VLOOKUP($B107,'GHG Summary Master'!$B$7:$N$201,12,FALSE)),"",VLOOKUP(B107,'GHG Summary Master'!$B$7:$N$201,12,FALSE))</f>
        <v>Africa</v>
      </c>
      <c r="N107" t="str">
        <f>IF(ISBLANK(VLOOKUP($B107,'GHG Summary Master'!$B$7:$N$201,13,FALSE)),"",VLOOKUP($B107,'GHG Summary Master'!$B$7:$N$201,13,FALSE))</f>
        <v/>
      </c>
    </row>
    <row r="108" spans="2:14">
      <c r="B108" s="176" t="s">
        <v>125</v>
      </c>
      <c r="C108" s="175">
        <v>0</v>
      </c>
      <c r="D108" s="174">
        <v>0</v>
      </c>
      <c r="E108" s="175">
        <v>0</v>
      </c>
      <c r="F108" s="174">
        <v>0</v>
      </c>
      <c r="G108" s="174">
        <v>0</v>
      </c>
      <c r="H108" s="174">
        <v>0</v>
      </c>
      <c r="I108" s="173">
        <v>0</v>
      </c>
      <c r="J108" s="173">
        <v>0</v>
      </c>
      <c r="K108" s="172">
        <v>0</v>
      </c>
      <c r="M108" t="str">
        <f>IF(ISBLANK(VLOOKUP($B108,'GHG Summary Master'!$B$7:$N$201,12,FALSE)),"",VLOOKUP(B108,'GHG Summary Master'!$B$7:$N$201,12,FALSE))</f>
        <v>Non-OECD Asia</v>
      </c>
      <c r="N108" t="str">
        <f>IF(ISBLANK(VLOOKUP($B108,'GHG Summary Master'!$B$7:$N$201,13,FALSE)),"",VLOOKUP($B108,'GHG Summary Master'!$B$7:$N$201,13,FALSE))</f>
        <v/>
      </c>
    </row>
    <row r="109" spans="2:14">
      <c r="B109" s="176" t="s">
        <v>126</v>
      </c>
      <c r="C109" s="174">
        <v>0</v>
      </c>
      <c r="D109" s="174">
        <v>0</v>
      </c>
      <c r="E109" s="175">
        <v>0</v>
      </c>
      <c r="F109" s="174">
        <v>0</v>
      </c>
      <c r="G109" s="174">
        <v>0</v>
      </c>
      <c r="H109" s="174">
        <v>0</v>
      </c>
      <c r="I109" s="173">
        <v>0</v>
      </c>
      <c r="J109" s="173">
        <v>0</v>
      </c>
      <c r="K109" s="172">
        <v>0</v>
      </c>
      <c r="M109" t="str">
        <f>IF(ISBLANK(VLOOKUP($B109,'GHG Summary Master'!$B$7:$N$201,12,FALSE)),"",VLOOKUP(B109,'GHG Summary Master'!$B$7:$N$201,12,FALSE))</f>
        <v>Non-OECD Asia</v>
      </c>
      <c r="N109" t="str">
        <f>IF(ISBLANK(VLOOKUP($B109,'GHG Summary Master'!$B$7:$N$201,13,FALSE)),"",VLOOKUP($B109,'GHG Summary Master'!$B$7:$N$201,13,FALSE))</f>
        <v/>
      </c>
    </row>
    <row r="110" spans="2:14">
      <c r="B110" s="176" t="s">
        <v>127</v>
      </c>
      <c r="C110" s="175">
        <v>0</v>
      </c>
      <c r="D110" s="174">
        <v>0</v>
      </c>
      <c r="E110" s="175">
        <v>0</v>
      </c>
      <c r="F110" s="174">
        <v>0</v>
      </c>
      <c r="G110" s="174">
        <v>0</v>
      </c>
      <c r="H110" s="174">
        <v>0</v>
      </c>
      <c r="I110" s="173">
        <v>0</v>
      </c>
      <c r="J110" s="173">
        <v>0</v>
      </c>
      <c r="K110" s="172">
        <v>0</v>
      </c>
      <c r="M110" t="str">
        <f>IF(ISBLANK(VLOOKUP($B110,'GHG Summary Master'!$B$7:$N$201,12,FALSE)),"",VLOOKUP(B110,'GHG Summary Master'!$B$7:$N$201,12,FALSE))</f>
        <v>Africa</v>
      </c>
      <c r="N110" t="str">
        <f>IF(ISBLANK(VLOOKUP($B110,'GHG Summary Master'!$B$7:$N$201,13,FALSE)),"",VLOOKUP($B110,'GHG Summary Master'!$B$7:$N$201,13,FALSE))</f>
        <v/>
      </c>
    </row>
    <row r="111" spans="2:14">
      <c r="B111" s="176" t="s">
        <v>128</v>
      </c>
      <c r="C111" s="174">
        <v>0</v>
      </c>
      <c r="D111" s="174">
        <v>1.5478736255474454E-5</v>
      </c>
      <c r="E111" s="175">
        <v>2.9538141027707708E-5</v>
      </c>
      <c r="F111" s="174">
        <v>1.0603230519044685E-4</v>
      </c>
      <c r="G111" s="174">
        <v>2.4359919500490146E-4</v>
      </c>
      <c r="H111" s="174">
        <v>3.6735198179339867E-4</v>
      </c>
      <c r="I111" s="173">
        <v>7.2189406211690564E-4</v>
      </c>
      <c r="J111" s="173">
        <v>1.0406382063969954E-3</v>
      </c>
      <c r="K111" s="172">
        <v>1.4238617940201222E-3</v>
      </c>
      <c r="M111" t="str">
        <f>IF(ISBLANK(VLOOKUP($B111,'GHG Summary Master'!$B$7:$N$201,12,FALSE)),"",VLOOKUP(B111,'GHG Summary Master'!$B$7:$N$201,12,FALSE))</f>
        <v>Non-OECD Europe &amp; Eurasia</v>
      </c>
      <c r="N111" t="str">
        <f>IF(ISBLANK(VLOOKUP($B111,'GHG Summary Master'!$B$7:$N$201,13,FALSE)),"",VLOOKUP($B111,'GHG Summary Master'!$B$7:$N$201,13,FALSE))</f>
        <v/>
      </c>
    </row>
    <row r="112" spans="2:14">
      <c r="B112" s="176" t="s">
        <v>129</v>
      </c>
      <c r="C112" s="175">
        <v>0</v>
      </c>
      <c r="D112" s="174">
        <v>0</v>
      </c>
      <c r="E112" s="175">
        <v>0</v>
      </c>
      <c r="F112" s="174">
        <v>0</v>
      </c>
      <c r="G112" s="174">
        <v>0</v>
      </c>
      <c r="H112" s="174">
        <v>0</v>
      </c>
      <c r="I112" s="173">
        <v>0</v>
      </c>
      <c r="J112" s="173">
        <v>0</v>
      </c>
      <c r="K112" s="172">
        <v>0</v>
      </c>
      <c r="M112" t="str">
        <f>IF(ISBLANK(VLOOKUP($B112,'GHG Summary Master'!$B$7:$N$201,12,FALSE)),"",VLOOKUP(B112,'GHG Summary Master'!$B$7:$N$201,12,FALSE))</f>
        <v>Non-OECD Asia</v>
      </c>
      <c r="N112" t="str">
        <f>IF(ISBLANK(VLOOKUP($B112,'GHG Summary Master'!$B$7:$N$201,13,FALSE)),"",VLOOKUP($B112,'GHG Summary Master'!$B$7:$N$201,13,FALSE))</f>
        <v/>
      </c>
    </row>
    <row r="113" spans="2:14">
      <c r="B113" s="176" t="s">
        <v>130</v>
      </c>
      <c r="C113" s="174">
        <v>0</v>
      </c>
      <c r="D113" s="174">
        <v>0</v>
      </c>
      <c r="E113" s="175">
        <v>0</v>
      </c>
      <c r="F113" s="174">
        <v>0</v>
      </c>
      <c r="G113" s="174">
        <v>0</v>
      </c>
      <c r="H113" s="174">
        <v>0</v>
      </c>
      <c r="I113" s="173">
        <v>0</v>
      </c>
      <c r="J113" s="173">
        <v>0</v>
      </c>
      <c r="K113" s="172">
        <v>0</v>
      </c>
      <c r="M113" t="str">
        <f>IF(ISBLANK(VLOOKUP($B113,'GHG Summary Master'!$B$7:$N$201,12,FALSE)),"",VLOOKUP(B113,'GHG Summary Master'!$B$7:$N$201,12,FALSE))</f>
        <v>Africa</v>
      </c>
      <c r="N113" t="str">
        <f>IF(ISBLANK(VLOOKUP($B113,'GHG Summary Master'!$B$7:$N$201,13,FALSE)),"",VLOOKUP($B113,'GHG Summary Master'!$B$7:$N$201,13,FALSE))</f>
        <v/>
      </c>
    </row>
    <row r="114" spans="2:14">
      <c r="B114" s="176" t="s">
        <v>131</v>
      </c>
      <c r="C114" s="175">
        <v>0</v>
      </c>
      <c r="D114" s="174">
        <v>0</v>
      </c>
      <c r="E114" s="175">
        <v>0</v>
      </c>
      <c r="F114" s="174">
        <v>0</v>
      </c>
      <c r="G114" s="174">
        <v>0</v>
      </c>
      <c r="H114" s="174">
        <v>0</v>
      </c>
      <c r="I114" s="173">
        <v>0</v>
      </c>
      <c r="J114" s="173">
        <v>0</v>
      </c>
      <c r="K114" s="172">
        <v>0</v>
      </c>
      <c r="M114" t="str">
        <f>IF(ISBLANK(VLOOKUP($B114,'GHG Summary Master'!$B$7:$N$201,12,FALSE)),"",VLOOKUP(B114,'GHG Summary Master'!$B$7:$N$201,12,FALSE))</f>
        <v>Africa</v>
      </c>
      <c r="N114" t="str">
        <f>IF(ISBLANK(VLOOKUP($B114,'GHG Summary Master'!$B$7:$N$201,13,FALSE)),"",VLOOKUP($B114,'GHG Summary Master'!$B$7:$N$201,13,FALSE))</f>
        <v/>
      </c>
    </row>
    <row r="115" spans="2:14">
      <c r="B115" s="176" t="s">
        <v>21</v>
      </c>
      <c r="C115" s="174">
        <v>0</v>
      </c>
      <c r="D115" s="174">
        <v>0</v>
      </c>
      <c r="E115" s="175">
        <v>0</v>
      </c>
      <c r="F115" s="174">
        <v>0</v>
      </c>
      <c r="G115" s="174">
        <v>0</v>
      </c>
      <c r="H115" s="174">
        <v>0</v>
      </c>
      <c r="I115" s="173">
        <v>0</v>
      </c>
      <c r="J115" s="173">
        <v>0</v>
      </c>
      <c r="K115" s="172">
        <v>0</v>
      </c>
      <c r="M115" t="str">
        <f>IF(ISBLANK(VLOOKUP($B115,'GHG Summary Master'!$B$7:$N$201,12,FALSE)),"",VLOOKUP(B115,'GHG Summary Master'!$B$7:$N$201,12,FALSE))</f>
        <v/>
      </c>
      <c r="N115" t="str">
        <f>IF(ISBLANK(VLOOKUP($B115,'GHG Summary Master'!$B$7:$N$201,13,FALSE)),"",VLOOKUP($B115,'GHG Summary Master'!$B$7:$N$201,13,FALSE))</f>
        <v>OECD</v>
      </c>
    </row>
    <row r="116" spans="2:14">
      <c r="B116" s="176" t="s">
        <v>132</v>
      </c>
      <c r="C116" s="175">
        <v>0</v>
      </c>
      <c r="D116" s="174">
        <v>0</v>
      </c>
      <c r="E116" s="175">
        <v>0</v>
      </c>
      <c r="F116" s="174">
        <v>0</v>
      </c>
      <c r="G116" s="174">
        <v>0</v>
      </c>
      <c r="H116" s="174">
        <v>0</v>
      </c>
      <c r="I116" s="173">
        <v>0</v>
      </c>
      <c r="J116" s="173">
        <v>0</v>
      </c>
      <c r="K116" s="172">
        <v>0</v>
      </c>
      <c r="M116" t="str">
        <f>IF(ISBLANK(VLOOKUP($B116,'GHG Summary Master'!$B$7:$N$201,12,FALSE)),"",VLOOKUP(B116,'GHG Summary Master'!$B$7:$N$201,12,FALSE))</f>
        <v>Non-OECD Asia</v>
      </c>
      <c r="N116" t="str">
        <f>IF(ISBLANK(VLOOKUP($B116,'GHG Summary Master'!$B$7:$N$201,13,FALSE)),"",VLOOKUP($B116,'GHG Summary Master'!$B$7:$N$201,13,FALSE))</f>
        <v/>
      </c>
    </row>
    <row r="117" spans="2:14">
      <c r="B117" s="176" t="s">
        <v>193</v>
      </c>
      <c r="C117" s="175">
        <v>0</v>
      </c>
      <c r="D117" s="174">
        <v>0</v>
      </c>
      <c r="E117" s="175">
        <v>0</v>
      </c>
      <c r="F117" s="174">
        <v>0</v>
      </c>
      <c r="G117" s="174">
        <v>0</v>
      </c>
      <c r="H117" s="174">
        <v>2.3323935351961818E-5</v>
      </c>
      <c r="I117" s="173">
        <v>1.4510433409385036E-4</v>
      </c>
      <c r="J117" s="173">
        <v>4.0340605273106776E-4</v>
      </c>
      <c r="K117" s="172">
        <v>7.9329442809692493E-4</v>
      </c>
      <c r="M117" t="str">
        <f>IF(ISBLANK(VLOOKUP($B117,'GHG Summary Master'!$B$7:$N$201,12,FALSE)),"",VLOOKUP(B117,'GHG Summary Master'!$B$7:$N$201,12,FALSE))</f>
        <v/>
      </c>
      <c r="N117" t="str">
        <f>IF(ISBLANK(VLOOKUP($B117,'GHG Summary Master'!$B$7:$N$201,13,FALSE)),"",VLOOKUP($B117,'GHG Summary Master'!$B$7:$N$201,13,FALSE))</f>
        <v>Non-OECD Europe &amp; Eurasia</v>
      </c>
    </row>
    <row r="118" spans="2:14">
      <c r="B118" s="176" t="s">
        <v>65</v>
      </c>
      <c r="C118" s="174">
        <v>0</v>
      </c>
      <c r="D118" s="174">
        <v>2.9766719337068627E-4</v>
      </c>
      <c r="E118" s="175">
        <v>5.8844041070036355E-4</v>
      </c>
      <c r="F118" s="174">
        <v>3.1205582549627764E-3</v>
      </c>
      <c r="G118" s="174">
        <v>3.8778728246676953E-3</v>
      </c>
      <c r="H118" s="174">
        <v>5.236980645552408E-3</v>
      </c>
      <c r="I118" s="173">
        <v>9.8274928148592705E-3</v>
      </c>
      <c r="J118" s="173">
        <v>1.3070379588949722E-2</v>
      </c>
      <c r="K118" s="172">
        <v>1.7127851791085773E-2</v>
      </c>
      <c r="M118" t="str">
        <f>IF(ISBLANK(VLOOKUP($B118,'GHG Summary Master'!$B$7:$N$201,12,FALSE)),"",VLOOKUP(B118,'GHG Summary Master'!$B$7:$N$201,12,FALSE))</f>
        <v/>
      </c>
      <c r="N118" t="str">
        <f>IF(ISBLANK(VLOOKUP($B118,'GHG Summary Master'!$B$7:$N$201,13,FALSE)),"",VLOOKUP($B118,'GHG Summary Master'!$B$7:$N$201,13,FALSE))</f>
        <v>Non-OECD Europe &amp; Eurasia</v>
      </c>
    </row>
    <row r="119" spans="2:14">
      <c r="B119" s="176" t="s">
        <v>66</v>
      </c>
      <c r="C119" s="175">
        <v>0</v>
      </c>
      <c r="D119" s="174">
        <v>0</v>
      </c>
      <c r="E119" s="175">
        <v>0</v>
      </c>
      <c r="F119" s="174">
        <v>0</v>
      </c>
      <c r="G119" s="174">
        <v>0</v>
      </c>
      <c r="H119" s="174">
        <v>0</v>
      </c>
      <c r="I119" s="173">
        <v>0</v>
      </c>
      <c r="J119" s="173">
        <v>0</v>
      </c>
      <c r="K119" s="172">
        <v>0</v>
      </c>
      <c r="M119" t="str">
        <f>IF(ISBLANK(VLOOKUP($B119,'GHG Summary Master'!$B$7:$N$201,12,FALSE)),"",VLOOKUP(B119,'GHG Summary Master'!$B$7:$N$201,12,FALSE))</f>
        <v/>
      </c>
      <c r="N119" t="str">
        <f>IF(ISBLANK(VLOOKUP($B119,'GHG Summary Master'!$B$7:$N$201,13,FALSE)),"",VLOOKUP($B119,'GHG Summary Master'!$B$7:$N$201,13,FALSE))</f>
        <v>Non-OECD Asia</v>
      </c>
    </row>
    <row r="120" spans="2:14">
      <c r="B120" s="176" t="s">
        <v>133</v>
      </c>
      <c r="C120" s="174">
        <v>0</v>
      </c>
      <c r="D120" s="174">
        <v>6.7272057829771627E-4</v>
      </c>
      <c r="E120" s="175">
        <v>1.3298609393180018E-3</v>
      </c>
      <c r="F120" s="174">
        <v>7.0523853506289768E-3</v>
      </c>
      <c r="G120" s="174">
        <v>8.7638977598945324E-3</v>
      </c>
      <c r="H120" s="174">
        <v>1.1835448201450688E-2</v>
      </c>
      <c r="I120" s="173">
        <v>2.2209893454385066E-2</v>
      </c>
      <c r="J120" s="173">
        <v>2.9538738266999136E-2</v>
      </c>
      <c r="K120" s="172">
        <v>3.870852622831053E-2</v>
      </c>
      <c r="M120" t="str">
        <f>IF(ISBLANK(VLOOKUP($B120,'GHG Summary Master'!$B$7:$N$201,12,FALSE)),"",VLOOKUP(B120,'GHG Summary Master'!$B$7:$N$201,12,FALSE))</f>
        <v>Non-OECD Europe &amp; Eurasia</v>
      </c>
      <c r="N120" t="str">
        <f>IF(ISBLANK(VLOOKUP($B120,'GHG Summary Master'!$B$7:$N$201,13,FALSE)),"",VLOOKUP($B120,'GHG Summary Master'!$B$7:$N$201,13,FALSE))</f>
        <v/>
      </c>
    </row>
    <row r="121" spans="2:14">
      <c r="B121" s="176" t="s">
        <v>134</v>
      </c>
      <c r="C121" s="175">
        <v>0</v>
      </c>
      <c r="D121" s="174">
        <v>0</v>
      </c>
      <c r="E121" s="175">
        <v>0</v>
      </c>
      <c r="F121" s="174">
        <v>0</v>
      </c>
      <c r="G121" s="174">
        <v>0</v>
      </c>
      <c r="H121" s="174">
        <v>0</v>
      </c>
      <c r="I121" s="173">
        <v>0</v>
      </c>
      <c r="J121" s="173">
        <v>0</v>
      </c>
      <c r="K121" s="172">
        <v>0</v>
      </c>
      <c r="M121" t="str">
        <f>IF(ISBLANK(VLOOKUP($B121,'GHG Summary Master'!$B$7:$N$201,12,FALSE)),"",VLOOKUP(B121,'GHG Summary Master'!$B$7:$N$201,12,FALSE))</f>
        <v>Africa</v>
      </c>
      <c r="N121" t="str">
        <f>IF(ISBLANK(VLOOKUP($B121,'GHG Summary Master'!$B$7:$N$201,13,FALSE)),"",VLOOKUP($B121,'GHG Summary Master'!$B$7:$N$201,13,FALSE))</f>
        <v/>
      </c>
    </row>
    <row r="122" spans="2:14">
      <c r="B122" s="176" t="s">
        <v>180</v>
      </c>
      <c r="C122" s="174">
        <v>0</v>
      </c>
      <c r="D122" s="174">
        <v>0</v>
      </c>
      <c r="E122" s="175">
        <v>0</v>
      </c>
      <c r="F122" s="174">
        <v>0</v>
      </c>
      <c r="G122" s="174">
        <v>0</v>
      </c>
      <c r="H122" s="174">
        <v>0</v>
      </c>
      <c r="I122" s="173">
        <v>0</v>
      </c>
      <c r="J122" s="173">
        <v>0</v>
      </c>
      <c r="K122" s="172">
        <v>0</v>
      </c>
      <c r="M122" t="str">
        <f>IF(ISBLANK(VLOOKUP($B122,'GHG Summary Master'!$B$7:$N$201,12,FALSE)),"",VLOOKUP(B122,'GHG Summary Master'!$B$7:$N$201,12,FALSE))</f>
        <v>Africa</v>
      </c>
      <c r="N122" t="str">
        <f>IF(ISBLANK(VLOOKUP($B122,'GHG Summary Master'!$B$7:$N$201,13,FALSE)),"",VLOOKUP($B122,'GHG Summary Master'!$B$7:$N$201,13,FALSE))</f>
        <v/>
      </c>
    </row>
    <row r="123" spans="2:14">
      <c r="B123" s="176" t="s">
        <v>341</v>
      </c>
      <c r="C123" s="175">
        <v>0</v>
      </c>
      <c r="D123" s="174">
        <v>0</v>
      </c>
      <c r="E123" s="175">
        <v>0</v>
      </c>
      <c r="F123" s="174">
        <v>0</v>
      </c>
      <c r="G123" s="174">
        <v>0</v>
      </c>
      <c r="H123" s="174">
        <v>0</v>
      </c>
      <c r="I123" s="173">
        <v>0</v>
      </c>
      <c r="J123" s="173">
        <v>0</v>
      </c>
      <c r="K123" s="172">
        <v>0</v>
      </c>
      <c r="N123" t="s">
        <v>327</v>
      </c>
    </row>
    <row r="124" spans="2:14">
      <c r="B124" s="176" t="s">
        <v>135</v>
      </c>
      <c r="C124" s="174">
        <v>0</v>
      </c>
      <c r="D124" s="174">
        <v>0</v>
      </c>
      <c r="E124" s="175">
        <v>0</v>
      </c>
      <c r="F124" s="174">
        <v>0</v>
      </c>
      <c r="G124" s="174">
        <v>0</v>
      </c>
      <c r="H124" s="174">
        <v>0</v>
      </c>
      <c r="I124" s="173">
        <v>0</v>
      </c>
      <c r="J124" s="173">
        <v>0</v>
      </c>
      <c r="K124" s="172">
        <v>0</v>
      </c>
      <c r="M124" t="str">
        <f>IF(ISBLANK(VLOOKUP($B124,'GHG Summary Master'!$B$7:$N$201,12,FALSE)),"",VLOOKUP(B124,'GHG Summary Master'!$B$7:$N$201,12,FALSE))</f>
        <v>Africa</v>
      </c>
      <c r="N124" t="str">
        <f>IF(ISBLANK(VLOOKUP($B124,'GHG Summary Master'!$B$7:$N$201,13,FALSE)),"",VLOOKUP($B124,'GHG Summary Master'!$B$7:$N$201,13,FALSE))</f>
        <v/>
      </c>
    </row>
    <row r="125" spans="2:14">
      <c r="B125" s="176" t="s">
        <v>136</v>
      </c>
      <c r="C125" s="175">
        <v>0</v>
      </c>
      <c r="D125" s="174">
        <v>0</v>
      </c>
      <c r="E125" s="175">
        <v>0</v>
      </c>
      <c r="F125" s="174">
        <v>0</v>
      </c>
      <c r="G125" s="174">
        <v>0</v>
      </c>
      <c r="H125" s="174">
        <v>0</v>
      </c>
      <c r="I125" s="173">
        <v>0</v>
      </c>
      <c r="J125" s="173">
        <v>0</v>
      </c>
      <c r="K125" s="172">
        <v>0</v>
      </c>
      <c r="M125" t="str">
        <f>IF(ISBLANK(VLOOKUP($B125,'GHG Summary Master'!$B$7:$N$201,12,FALSE)),"",VLOOKUP(B125,'GHG Summary Master'!$B$7:$N$201,12,FALSE))</f>
        <v>Non-OECD Asia</v>
      </c>
      <c r="N125" t="str">
        <f>IF(ISBLANK(VLOOKUP($B125,'GHG Summary Master'!$B$7:$N$201,13,FALSE)),"",VLOOKUP($B125,'GHG Summary Master'!$B$7:$N$201,13,FALSE))</f>
        <v/>
      </c>
    </row>
    <row r="126" spans="2:14">
      <c r="B126" s="176" t="s">
        <v>22</v>
      </c>
      <c r="C126" s="174">
        <v>0</v>
      </c>
      <c r="D126" s="174">
        <v>0</v>
      </c>
      <c r="E126" s="175">
        <v>0</v>
      </c>
      <c r="F126" s="174">
        <v>0</v>
      </c>
      <c r="G126" s="174">
        <v>0</v>
      </c>
      <c r="H126" s="174">
        <v>0</v>
      </c>
      <c r="I126" s="173">
        <v>0</v>
      </c>
      <c r="J126" s="173">
        <v>0</v>
      </c>
      <c r="K126" s="172">
        <v>0</v>
      </c>
      <c r="M126" t="str">
        <f>IF(ISBLANK(VLOOKUP($B126,'GHG Summary Master'!$B$7:$N$201,12,FALSE)),"",VLOOKUP(B126,'GHG Summary Master'!$B$7:$N$201,12,FALSE))</f>
        <v/>
      </c>
      <c r="N126" t="str">
        <f>IF(ISBLANK(VLOOKUP($B126,'GHG Summary Master'!$B$7:$N$201,13,FALSE)),"",VLOOKUP($B126,'GHG Summary Master'!$B$7:$N$201,13,FALSE))</f>
        <v>Non-OECD Asia</v>
      </c>
    </row>
    <row r="127" spans="2:14">
      <c r="B127" s="176" t="s">
        <v>67</v>
      </c>
      <c r="C127" s="175">
        <v>0</v>
      </c>
      <c r="D127" s="174">
        <v>2.3123012989628898E-2</v>
      </c>
      <c r="E127" s="175">
        <v>4.5710496699926273E-2</v>
      </c>
      <c r="F127" s="174">
        <v>0.24240732828941919</v>
      </c>
      <c r="G127" s="174">
        <v>0.30123609754083969</v>
      </c>
      <c r="H127" s="174">
        <v>0.40681262225207204</v>
      </c>
      <c r="I127" s="173">
        <v>0.76340708373089361</v>
      </c>
      <c r="J127" s="173">
        <v>1.0153169840194676</v>
      </c>
      <c r="K127" s="172">
        <v>1.3305044972037452</v>
      </c>
      <c r="M127" t="str">
        <f>IF(ISBLANK(VLOOKUP($B127,'GHG Summary Master'!$B$7:$N$201,12,FALSE)),"",VLOOKUP(B127,'GHG Summary Master'!$B$7:$N$201,12,FALSE))</f>
        <v/>
      </c>
      <c r="N127" t="str">
        <f>IF(ISBLANK(VLOOKUP($B127,'GHG Summary Master'!$B$7:$N$201,13,FALSE)),"",VLOOKUP($B127,'GHG Summary Master'!$B$7:$N$201,13,FALSE))</f>
        <v>OECD</v>
      </c>
    </row>
    <row r="128" spans="2:14">
      <c r="B128" s="176" t="s">
        <v>23</v>
      </c>
      <c r="C128" s="174">
        <v>0</v>
      </c>
      <c r="D128" s="174">
        <v>0</v>
      </c>
      <c r="E128" s="175">
        <v>0</v>
      </c>
      <c r="F128" s="174">
        <v>4.9317030876274304E-3</v>
      </c>
      <c r="G128" s="174">
        <v>1.7233539018783616E-2</v>
      </c>
      <c r="H128" s="174">
        <v>2.4173360728918028E-2</v>
      </c>
      <c r="I128" s="173">
        <v>5.0458199127089709E-2</v>
      </c>
      <c r="J128" s="173">
        <v>8.4513950345971173E-2</v>
      </c>
      <c r="K128" s="172">
        <v>0.11115949072360579</v>
      </c>
      <c r="M128" t="str">
        <f>IF(ISBLANK(VLOOKUP($B128,'GHG Summary Master'!$B$7:$N$201,12,FALSE)),"",VLOOKUP(B128,'GHG Summary Master'!$B$7:$N$201,12,FALSE))</f>
        <v/>
      </c>
      <c r="N128" t="str">
        <f>IF(ISBLANK(VLOOKUP($B128,'GHG Summary Master'!$B$7:$N$201,13,FALSE)),"",VLOOKUP($B128,'GHG Summary Master'!$B$7:$N$201,13,FALSE))</f>
        <v>OECD</v>
      </c>
    </row>
    <row r="129" spans="2:14">
      <c r="B129" s="176" t="s">
        <v>137</v>
      </c>
      <c r="C129" s="175">
        <v>0</v>
      </c>
      <c r="D129" s="174">
        <v>0</v>
      </c>
      <c r="E129" s="175">
        <v>0</v>
      </c>
      <c r="F129" s="174">
        <v>0</v>
      </c>
      <c r="G129" s="174">
        <v>0</v>
      </c>
      <c r="H129" s="174">
        <v>0</v>
      </c>
      <c r="I129" s="173">
        <v>0</v>
      </c>
      <c r="J129" s="173">
        <v>0</v>
      </c>
      <c r="K129" s="172">
        <v>0</v>
      </c>
      <c r="M129" t="str">
        <f>IF(ISBLANK(VLOOKUP($B129,'GHG Summary Master'!$B$7:$N$201,12,FALSE)),"",VLOOKUP(B129,'GHG Summary Master'!$B$7:$N$201,12,FALSE))</f>
        <v>Central and South America</v>
      </c>
      <c r="N129" t="str">
        <f>IF(ISBLANK(VLOOKUP($B129,'GHG Summary Master'!$B$7:$N$201,13,FALSE)),"",VLOOKUP($B129,'GHG Summary Master'!$B$7:$N$201,13,FALSE))</f>
        <v/>
      </c>
    </row>
    <row r="130" spans="2:14">
      <c r="B130" s="176" t="s">
        <v>138</v>
      </c>
      <c r="C130" s="174">
        <v>0</v>
      </c>
      <c r="D130" s="174">
        <v>0</v>
      </c>
      <c r="E130" s="175">
        <v>0</v>
      </c>
      <c r="F130" s="174">
        <v>0</v>
      </c>
      <c r="G130" s="174">
        <v>0</v>
      </c>
      <c r="H130" s="174">
        <v>0</v>
      </c>
      <c r="I130" s="173">
        <v>0</v>
      </c>
      <c r="J130" s="173">
        <v>0</v>
      </c>
      <c r="K130" s="172">
        <v>0</v>
      </c>
      <c r="M130" t="str">
        <f>IF(ISBLANK(VLOOKUP($B130,'GHG Summary Master'!$B$7:$N$201,12,FALSE)),"",VLOOKUP(B130,'GHG Summary Master'!$B$7:$N$201,12,FALSE))</f>
        <v>Africa</v>
      </c>
      <c r="N130" t="str">
        <f>IF(ISBLANK(VLOOKUP($B130,'GHG Summary Master'!$B$7:$N$201,13,FALSE)),"",VLOOKUP($B130,'GHG Summary Master'!$B$7:$N$201,13,FALSE))</f>
        <v/>
      </c>
    </row>
    <row r="131" spans="2:14">
      <c r="B131" s="176" t="s">
        <v>24</v>
      </c>
      <c r="C131" s="175">
        <v>0</v>
      </c>
      <c r="D131" s="174">
        <v>0</v>
      </c>
      <c r="E131" s="175">
        <v>0</v>
      </c>
      <c r="F131" s="174">
        <v>0</v>
      </c>
      <c r="G131" s="174">
        <v>0</v>
      </c>
      <c r="H131" s="174">
        <v>0</v>
      </c>
      <c r="I131" s="173">
        <v>0</v>
      </c>
      <c r="J131" s="173">
        <v>0</v>
      </c>
      <c r="K131" s="172">
        <v>0</v>
      </c>
      <c r="M131" t="str">
        <f>IF(ISBLANK(VLOOKUP($B131,'GHG Summary Master'!$B$7:$N$201,12,FALSE)),"",VLOOKUP(B131,'GHG Summary Master'!$B$7:$N$201,12,FALSE))</f>
        <v/>
      </c>
      <c r="N131" t="str">
        <f>IF(ISBLANK(VLOOKUP($B131,'GHG Summary Master'!$B$7:$N$201,13,FALSE)),"",VLOOKUP($B131,'GHG Summary Master'!$B$7:$N$201,13,FALSE))</f>
        <v>Africa</v>
      </c>
    </row>
    <row r="132" spans="2:14">
      <c r="B132" s="176" t="s">
        <v>139</v>
      </c>
      <c r="C132" s="174">
        <v>0</v>
      </c>
      <c r="D132" s="174">
        <v>0</v>
      </c>
      <c r="E132" s="175">
        <v>0</v>
      </c>
      <c r="F132" s="174">
        <v>0</v>
      </c>
      <c r="G132" s="174">
        <v>0</v>
      </c>
      <c r="H132" s="174">
        <v>0</v>
      </c>
      <c r="I132" s="173">
        <v>0</v>
      </c>
      <c r="J132" s="173">
        <v>0</v>
      </c>
      <c r="K132" s="172">
        <v>0</v>
      </c>
      <c r="M132" t="str">
        <f>IF(ISBLANK(VLOOKUP($B132,'GHG Summary Master'!$B$7:$N$201,12,FALSE)),"",VLOOKUP(B132,'GHG Summary Master'!$B$7:$N$201,12,FALSE))</f>
        <v>Non-OECD Asia</v>
      </c>
      <c r="N132" t="str">
        <f>IF(ISBLANK(VLOOKUP($B132,'GHG Summary Master'!$B$7:$N$201,13,FALSE)),"",VLOOKUP($B132,'GHG Summary Master'!$B$7:$N$201,13,FALSE))</f>
        <v/>
      </c>
    </row>
    <row r="133" spans="2:14">
      <c r="B133" s="176" t="s">
        <v>189</v>
      </c>
      <c r="C133" s="175">
        <v>0</v>
      </c>
      <c r="D133" s="174">
        <v>0</v>
      </c>
      <c r="E133" s="175">
        <v>0</v>
      </c>
      <c r="F133" s="174">
        <v>0</v>
      </c>
      <c r="G133" s="174">
        <v>0</v>
      </c>
      <c r="H133" s="174">
        <v>0</v>
      </c>
      <c r="I133" s="173">
        <v>0</v>
      </c>
      <c r="J133" s="173">
        <v>0</v>
      </c>
      <c r="K133" s="172">
        <v>0</v>
      </c>
      <c r="M133" t="str">
        <f>IF(ISBLANK(VLOOKUP($B133,'GHG Summary Master'!$B$7:$N$201,12,FALSE)),"",VLOOKUP(B133,'GHG Summary Master'!$B$7:$N$201,12,FALSE))</f>
        <v/>
      </c>
      <c r="N133" t="str">
        <f>IF(ISBLANK(VLOOKUP($B133,'GHG Summary Master'!$B$7:$N$201,13,FALSE)),"",VLOOKUP($B133,'GHG Summary Master'!$B$7:$N$201,13,FALSE))</f>
        <v>Non-OECD Asia</v>
      </c>
    </row>
    <row r="134" spans="2:14">
      <c r="B134" s="176" t="s">
        <v>25</v>
      </c>
      <c r="C134" s="175">
        <v>0</v>
      </c>
      <c r="D134" s="174">
        <v>7.7110569301499423E-3</v>
      </c>
      <c r="E134" s="175">
        <v>1.5243525682256662E-2</v>
      </c>
      <c r="F134" s="174">
        <v>8.0837938791265496E-2</v>
      </c>
      <c r="G134" s="174">
        <v>0.10045614291681869</v>
      </c>
      <c r="H134" s="174">
        <v>0.13566377753177292</v>
      </c>
      <c r="I134" s="173">
        <v>0.25458081462692372</v>
      </c>
      <c r="J134" s="173">
        <v>0.33858766889218894</v>
      </c>
      <c r="K134" s="172">
        <v>0.44369632661453862</v>
      </c>
      <c r="M134" t="str">
        <f>IF(ISBLANK(VLOOKUP($B134,'GHG Summary Master'!$B$7:$N$201,12,FALSE)),"",VLOOKUP(B134,'GHG Summary Master'!$B$7:$N$201,12,FALSE))</f>
        <v/>
      </c>
      <c r="N134" t="str">
        <f>IF(ISBLANK(VLOOKUP($B134,'GHG Summary Master'!$B$7:$N$201,13,FALSE)),"",VLOOKUP($B134,'GHG Summary Master'!$B$7:$N$201,13,FALSE))</f>
        <v>OECD</v>
      </c>
    </row>
    <row r="135" spans="2:14">
      <c r="B135" s="176" t="s">
        <v>140</v>
      </c>
      <c r="C135" s="174">
        <v>0</v>
      </c>
      <c r="D135" s="174">
        <v>0</v>
      </c>
      <c r="E135" s="175">
        <v>0</v>
      </c>
      <c r="F135" s="174">
        <v>0</v>
      </c>
      <c r="G135" s="174">
        <v>0</v>
      </c>
      <c r="H135" s="174">
        <v>0</v>
      </c>
      <c r="I135" s="173">
        <v>0</v>
      </c>
      <c r="J135" s="173">
        <v>0</v>
      </c>
      <c r="K135" s="172">
        <v>0</v>
      </c>
      <c r="M135" t="str">
        <f>IF(ISBLANK(VLOOKUP($B135,'GHG Summary Master'!$B$7:$N$201,12,FALSE)),"",VLOOKUP(B135,'GHG Summary Master'!$B$7:$N$201,12,FALSE))</f>
        <v>Middle East</v>
      </c>
      <c r="N135" t="str">
        <f>IF(ISBLANK(VLOOKUP($B135,'GHG Summary Master'!$B$7:$N$201,13,FALSE)),"",VLOOKUP($B135,'GHG Summary Master'!$B$7:$N$201,13,FALSE))</f>
        <v/>
      </c>
    </row>
    <row r="136" spans="2:14">
      <c r="B136" s="176" t="s">
        <v>68</v>
      </c>
      <c r="C136" s="175">
        <v>0</v>
      </c>
      <c r="D136" s="174">
        <v>0</v>
      </c>
      <c r="E136" s="175">
        <v>0</v>
      </c>
      <c r="F136" s="174">
        <v>0</v>
      </c>
      <c r="G136" s="174">
        <v>0</v>
      </c>
      <c r="H136" s="174">
        <v>0</v>
      </c>
      <c r="I136" s="173">
        <v>0</v>
      </c>
      <c r="J136" s="173">
        <v>0</v>
      </c>
      <c r="K136" s="172">
        <v>0</v>
      </c>
      <c r="M136" t="str">
        <f>IF(ISBLANK(VLOOKUP($B136,'GHG Summary Master'!$B$7:$N$201,12,FALSE)),"",VLOOKUP(B136,'GHG Summary Master'!$B$7:$N$201,12,FALSE))</f>
        <v/>
      </c>
      <c r="N136" t="str">
        <f>IF(ISBLANK(VLOOKUP($B136,'GHG Summary Master'!$B$7:$N$201,13,FALSE)),"",VLOOKUP($B136,'GHG Summary Master'!$B$7:$N$201,13,FALSE))</f>
        <v>Non-OECD Asia</v>
      </c>
    </row>
    <row r="137" spans="2:14">
      <c r="B137" s="176" t="s">
        <v>141</v>
      </c>
      <c r="C137" s="174">
        <v>0</v>
      </c>
      <c r="D137" s="174">
        <v>0</v>
      </c>
      <c r="E137" s="175">
        <v>0</v>
      </c>
      <c r="F137" s="174">
        <v>0</v>
      </c>
      <c r="G137" s="174">
        <v>0</v>
      </c>
      <c r="H137" s="174">
        <v>0</v>
      </c>
      <c r="I137" s="173">
        <v>0</v>
      </c>
      <c r="J137" s="173">
        <v>0</v>
      </c>
      <c r="K137" s="172">
        <v>0</v>
      </c>
      <c r="M137" t="str">
        <f>IF(ISBLANK(VLOOKUP($B137,'GHG Summary Master'!$B$7:$N$201,12,FALSE)),"",VLOOKUP(B137,'GHG Summary Master'!$B$7:$N$201,12,FALSE))</f>
        <v>Non-OECD Asia</v>
      </c>
      <c r="N137" t="str">
        <f>IF(ISBLANK(VLOOKUP($B137,'GHG Summary Master'!$B$7:$N$201,13,FALSE)),"",VLOOKUP($B137,'GHG Summary Master'!$B$7:$N$201,13,FALSE))</f>
        <v/>
      </c>
    </row>
    <row r="138" spans="2:14">
      <c r="B138" s="176" t="s">
        <v>142</v>
      </c>
      <c r="C138" s="175">
        <v>0</v>
      </c>
      <c r="D138" s="174">
        <v>0</v>
      </c>
      <c r="E138" s="175">
        <v>0</v>
      </c>
      <c r="F138" s="174">
        <v>0</v>
      </c>
      <c r="G138" s="174">
        <v>0</v>
      </c>
      <c r="H138" s="174">
        <v>0</v>
      </c>
      <c r="I138" s="173">
        <v>0</v>
      </c>
      <c r="J138" s="173">
        <v>0</v>
      </c>
      <c r="K138" s="172">
        <v>0</v>
      </c>
      <c r="M138" t="str">
        <f>IF(ISBLANK(VLOOKUP($B138,'GHG Summary Master'!$B$7:$N$201,12,FALSE)),"",VLOOKUP(B138,'GHG Summary Master'!$B$7:$N$201,12,FALSE))</f>
        <v>Central and South America</v>
      </c>
      <c r="N138" t="str">
        <f>IF(ISBLANK(VLOOKUP($B138,'GHG Summary Master'!$B$7:$N$201,13,FALSE)),"",VLOOKUP($B138,'GHG Summary Master'!$B$7:$N$201,13,FALSE))</f>
        <v/>
      </c>
    </row>
    <row r="139" spans="2:14">
      <c r="B139" s="176" t="s">
        <v>168</v>
      </c>
      <c r="C139" s="174">
        <v>0</v>
      </c>
      <c r="D139" s="174">
        <v>0</v>
      </c>
      <c r="E139" s="175">
        <v>0</v>
      </c>
      <c r="F139" s="174">
        <v>0</v>
      </c>
      <c r="G139" s="174">
        <v>0</v>
      </c>
      <c r="H139" s="174">
        <v>0</v>
      </c>
      <c r="I139" s="173">
        <v>0</v>
      </c>
      <c r="J139" s="173">
        <v>0</v>
      </c>
      <c r="K139" s="172">
        <v>0</v>
      </c>
      <c r="M139" t="str">
        <f>IF(ISBLANK(VLOOKUP($B139,'GHG Summary Master'!$B$7:$N$201,12,FALSE)),"",VLOOKUP(B139,'GHG Summary Master'!$B$7:$N$201,12,FALSE))</f>
        <v>Non-OECD Asia</v>
      </c>
      <c r="N139" t="str">
        <f>IF(ISBLANK(VLOOKUP($B139,'GHG Summary Master'!$B$7:$N$201,13,FALSE)),"",VLOOKUP($B139,'GHG Summary Master'!$B$7:$N$201,13,FALSE))</f>
        <v/>
      </c>
    </row>
    <row r="140" spans="2:14">
      <c r="B140" s="176" t="s">
        <v>143</v>
      </c>
      <c r="C140" s="175">
        <v>0</v>
      </c>
      <c r="D140" s="174">
        <v>0</v>
      </c>
      <c r="E140" s="175">
        <v>0</v>
      </c>
      <c r="F140" s="174">
        <v>0</v>
      </c>
      <c r="G140" s="174">
        <v>0</v>
      </c>
      <c r="H140" s="174">
        <v>0</v>
      </c>
      <c r="I140" s="173">
        <v>0</v>
      </c>
      <c r="J140" s="173">
        <v>0</v>
      </c>
      <c r="K140" s="172">
        <v>0</v>
      </c>
      <c r="M140" t="str">
        <f>IF(ISBLANK(VLOOKUP($B140,'GHG Summary Master'!$B$7:$N$201,12,FALSE)),"",VLOOKUP(B140,'GHG Summary Master'!$B$7:$N$201,12,FALSE))</f>
        <v>Central and South America</v>
      </c>
      <c r="N140" t="str">
        <f>IF(ISBLANK(VLOOKUP($B140,'GHG Summary Master'!$B$7:$N$201,13,FALSE)),"",VLOOKUP($B140,'GHG Summary Master'!$B$7:$N$201,13,FALSE))</f>
        <v/>
      </c>
    </row>
    <row r="141" spans="2:14">
      <c r="B141" s="176" t="s">
        <v>69</v>
      </c>
      <c r="C141" s="174">
        <v>0</v>
      </c>
      <c r="D141" s="174">
        <v>0</v>
      </c>
      <c r="E141" s="175">
        <v>0</v>
      </c>
      <c r="F141" s="174">
        <v>0</v>
      </c>
      <c r="G141" s="174">
        <v>0</v>
      </c>
      <c r="H141" s="174">
        <v>0</v>
      </c>
      <c r="I141" s="173">
        <v>0</v>
      </c>
      <c r="J141" s="173">
        <v>0</v>
      </c>
      <c r="K141" s="172">
        <v>0</v>
      </c>
      <c r="M141" t="str">
        <f>IF(ISBLANK(VLOOKUP($B141,'GHG Summary Master'!$B$7:$N$201,12,FALSE)),"",VLOOKUP(B141,'GHG Summary Master'!$B$7:$N$201,12,FALSE))</f>
        <v/>
      </c>
      <c r="N141" t="str">
        <f>IF(ISBLANK(VLOOKUP($B141,'GHG Summary Master'!$B$7:$N$201,13,FALSE)),"",VLOOKUP($B141,'GHG Summary Master'!$B$7:$N$201,13,FALSE))</f>
        <v>Central and South America</v>
      </c>
    </row>
    <row r="142" spans="2:14">
      <c r="B142" s="176" t="s">
        <v>70</v>
      </c>
      <c r="C142" s="175">
        <v>0</v>
      </c>
      <c r="D142" s="174">
        <v>0</v>
      </c>
      <c r="E142" s="175">
        <v>0</v>
      </c>
      <c r="F142" s="174">
        <v>0</v>
      </c>
      <c r="G142" s="174">
        <v>0</v>
      </c>
      <c r="H142" s="174">
        <v>0</v>
      </c>
      <c r="I142" s="173">
        <v>0</v>
      </c>
      <c r="J142" s="173">
        <v>0</v>
      </c>
      <c r="K142" s="172">
        <v>0</v>
      </c>
      <c r="M142" t="str">
        <f>IF(ISBLANK(VLOOKUP($B142,'GHG Summary Master'!$B$7:$N$201,12,FALSE)),"",VLOOKUP(B142,'GHG Summary Master'!$B$7:$N$201,12,FALSE))</f>
        <v/>
      </c>
      <c r="N142" t="str">
        <f>IF(ISBLANK(VLOOKUP($B142,'GHG Summary Master'!$B$7:$N$201,13,FALSE)),"",VLOOKUP($B142,'GHG Summary Master'!$B$7:$N$201,13,FALSE))</f>
        <v>Non-OECD Asia</v>
      </c>
    </row>
    <row r="143" spans="2:14">
      <c r="B143" s="176" t="s">
        <v>71</v>
      </c>
      <c r="C143" s="174">
        <v>0</v>
      </c>
      <c r="D143" s="174">
        <v>0</v>
      </c>
      <c r="E143" s="175">
        <v>2.6656739543618252E-3</v>
      </c>
      <c r="F143" s="174">
        <v>4.0542393068952499E-3</v>
      </c>
      <c r="G143" s="174">
        <v>5.1324285689237116E-3</v>
      </c>
      <c r="H143" s="174">
        <v>6.5078358328322372E-3</v>
      </c>
      <c r="I143" s="173">
        <v>7.9366494564535872E-3</v>
      </c>
      <c r="J143" s="173">
        <v>9.66422909238146E-3</v>
      </c>
      <c r="K143" s="172">
        <v>1.1753269162887431E-2</v>
      </c>
      <c r="M143" t="str">
        <f>IF(ISBLANK(VLOOKUP($B143,'GHG Summary Master'!$B$7:$N$201,12,FALSE)),"",VLOOKUP(B143,'GHG Summary Master'!$B$7:$N$201,12,FALSE))</f>
        <v/>
      </c>
      <c r="N143" t="str">
        <f>IF(ISBLANK(VLOOKUP($B143,'GHG Summary Master'!$B$7:$N$201,13,FALSE)),"",VLOOKUP($B143,'GHG Summary Master'!$B$7:$N$201,13,FALSE))</f>
        <v>OECD</v>
      </c>
    </row>
    <row r="144" spans="2:14">
      <c r="B144" s="176" t="s">
        <v>72</v>
      </c>
      <c r="C144" s="175">
        <v>0</v>
      </c>
      <c r="D144" s="174">
        <v>5.5015980853012018E-3</v>
      </c>
      <c r="E144" s="175">
        <v>1.0875779087927473E-2</v>
      </c>
      <c r="F144" s="174">
        <v>5.7675342472808588E-2</v>
      </c>
      <c r="G144" s="174">
        <v>7.167231788511344E-2</v>
      </c>
      <c r="H144" s="174">
        <v>9.6791864652854651E-2</v>
      </c>
      <c r="I144" s="173">
        <v>0.18163545347844667</v>
      </c>
      <c r="J144" s="173">
        <v>0.24157171808711342</v>
      </c>
      <c r="K144" s="172">
        <v>0.31656345985637224</v>
      </c>
      <c r="M144" t="str">
        <f>IF(ISBLANK(VLOOKUP($B144,'GHG Summary Master'!$B$7:$N$201,12,FALSE)),"",VLOOKUP(B144,'GHG Summary Master'!$B$7:$N$201,12,FALSE))</f>
        <v/>
      </c>
      <c r="N144" t="str">
        <f>IF(ISBLANK(VLOOKUP($B144,'GHG Summary Master'!$B$7:$N$201,13,FALSE)),"",VLOOKUP($B144,'GHG Summary Master'!$B$7:$N$201,13,FALSE))</f>
        <v>OECD</v>
      </c>
    </row>
    <row r="145" spans="2:14">
      <c r="B145" s="176" t="s">
        <v>144</v>
      </c>
      <c r="C145" s="174">
        <v>0</v>
      </c>
      <c r="D145" s="174">
        <v>0</v>
      </c>
      <c r="E145" s="175">
        <v>0</v>
      </c>
      <c r="F145" s="174">
        <v>0</v>
      </c>
      <c r="G145" s="174">
        <v>0</v>
      </c>
      <c r="H145" s="174">
        <v>0</v>
      </c>
      <c r="I145" s="173">
        <v>0</v>
      </c>
      <c r="J145" s="173">
        <v>0</v>
      </c>
      <c r="K145" s="172">
        <v>0</v>
      </c>
      <c r="M145" t="str">
        <f>IF(ISBLANK(VLOOKUP($B145,'GHG Summary Master'!$B$7:$N$201,12,FALSE)),"",VLOOKUP(B145,'GHG Summary Master'!$B$7:$N$201,12,FALSE))</f>
        <v>Middle East</v>
      </c>
      <c r="N145" t="str">
        <f>IF(ISBLANK(VLOOKUP($B145,'GHG Summary Master'!$B$7:$N$201,13,FALSE)),"",VLOOKUP($B145,'GHG Summary Master'!$B$7:$N$201,13,FALSE))</f>
        <v/>
      </c>
    </row>
    <row r="146" spans="2:14">
      <c r="B146" s="176" t="s">
        <v>73</v>
      </c>
      <c r="C146" s="175">
        <v>0</v>
      </c>
      <c r="D146" s="174">
        <v>0</v>
      </c>
      <c r="E146" s="175">
        <v>9.4423515164981063E-4</v>
      </c>
      <c r="F146" s="174">
        <v>1.4360928351747121E-3</v>
      </c>
      <c r="G146" s="174">
        <v>1.8180090855371353E-3</v>
      </c>
      <c r="H146" s="174">
        <v>2.3052059102995378E-3</v>
      </c>
      <c r="I146" s="173">
        <v>2.8113203382744362E-3</v>
      </c>
      <c r="J146" s="173">
        <v>3.4232636769743136E-3</v>
      </c>
      <c r="K146" s="172">
        <v>4.1632435475616649E-3</v>
      </c>
      <c r="M146" t="str">
        <f>IF(ISBLANK(VLOOKUP($B146,'GHG Summary Master'!$B$7:$N$201,12,FALSE)),"",VLOOKUP(B146,'GHG Summary Master'!$B$7:$N$201,12,FALSE))</f>
        <v/>
      </c>
      <c r="N146" t="str">
        <f>IF(ISBLANK(VLOOKUP($B146,'GHG Summary Master'!$B$7:$N$201,13,FALSE)),"",VLOOKUP($B146,'GHG Summary Master'!$B$7:$N$201,13,FALSE))</f>
        <v>Non-OECD Europe &amp; Eurasia</v>
      </c>
    </row>
    <row r="147" spans="2:14">
      <c r="B147" s="176" t="s">
        <v>336</v>
      </c>
      <c r="C147" s="174">
        <v>0</v>
      </c>
      <c r="D147" s="174">
        <v>0</v>
      </c>
      <c r="E147" s="175">
        <v>5.58410661990308E-2</v>
      </c>
      <c r="F147" s="174">
        <v>8.4929008348003307E-2</v>
      </c>
      <c r="G147" s="174">
        <v>0.10751513065208285</v>
      </c>
      <c r="H147" s="174">
        <v>0.13632743455326685</v>
      </c>
      <c r="I147" s="173">
        <v>0.16625850546018059</v>
      </c>
      <c r="J147" s="173">
        <v>0.20244818599335035</v>
      </c>
      <c r="K147" s="172">
        <v>0.24620981133341546</v>
      </c>
      <c r="M147" t="str">
        <f>IF(ISBLANK(VLOOKUP($B147,'GHG Summary Master'!$B$7:$N$201,12,FALSE)),"",VLOOKUP(B147,'GHG Summary Master'!$B$7:$N$201,12,FALSE))</f>
        <v/>
      </c>
      <c r="N147" t="str">
        <f>IF(ISBLANK(VLOOKUP($B147,'GHG Summary Master'!$B$7:$N$201,13,FALSE)),"",VLOOKUP($B147,'GHG Summary Master'!$B$7:$N$201,13,FALSE))</f>
        <v>Non-OECD Europe &amp; Eurasia</v>
      </c>
    </row>
    <row r="148" spans="2:14">
      <c r="B148" s="176" t="s">
        <v>145</v>
      </c>
      <c r="C148" s="175">
        <v>0</v>
      </c>
      <c r="D148" s="174">
        <v>0</v>
      </c>
      <c r="E148" s="175">
        <v>0</v>
      </c>
      <c r="F148" s="174">
        <v>0</v>
      </c>
      <c r="G148" s="174">
        <v>0</v>
      </c>
      <c r="H148" s="174">
        <v>0</v>
      </c>
      <c r="I148" s="173">
        <v>0</v>
      </c>
      <c r="J148" s="173">
        <v>0</v>
      </c>
      <c r="K148" s="172">
        <v>0</v>
      </c>
      <c r="M148" t="str">
        <f>IF(ISBLANK(VLOOKUP($B148,'GHG Summary Master'!$B$7:$N$201,12,FALSE)),"",VLOOKUP(B148,'GHG Summary Master'!$B$7:$N$201,12,FALSE))</f>
        <v>Africa</v>
      </c>
      <c r="N148" t="str">
        <f>IF(ISBLANK(VLOOKUP($B148,'GHG Summary Master'!$B$7:$N$201,13,FALSE)),"",VLOOKUP($B148,'GHG Summary Master'!$B$7:$N$201,13,FALSE))</f>
        <v/>
      </c>
    </row>
    <row r="149" spans="2:14">
      <c r="B149" s="176" t="s">
        <v>146</v>
      </c>
      <c r="C149" s="174">
        <v>0</v>
      </c>
      <c r="D149" s="174">
        <v>0</v>
      </c>
      <c r="E149" s="175">
        <v>0</v>
      </c>
      <c r="F149" s="174">
        <v>0</v>
      </c>
      <c r="G149" s="174">
        <v>0</v>
      </c>
      <c r="H149" s="174">
        <v>0</v>
      </c>
      <c r="I149" s="173">
        <v>0</v>
      </c>
      <c r="J149" s="173">
        <v>0</v>
      </c>
      <c r="K149" s="172">
        <v>0</v>
      </c>
      <c r="M149" t="str">
        <f>IF(ISBLANK(VLOOKUP($B149,'GHG Summary Master'!$B$7:$N$201,12,FALSE)),"",VLOOKUP(B149,'GHG Summary Master'!$B$7:$N$201,12,FALSE))</f>
        <v>Central and South America</v>
      </c>
      <c r="N149" t="str">
        <f>IF(ISBLANK(VLOOKUP($B149,'GHG Summary Master'!$B$7:$N$201,13,FALSE)),"",VLOOKUP($B149,'GHG Summary Master'!$B$7:$N$201,13,FALSE))</f>
        <v/>
      </c>
    </row>
    <row r="150" spans="2:14">
      <c r="B150" s="176" t="s">
        <v>173</v>
      </c>
      <c r="C150" s="175">
        <v>0</v>
      </c>
      <c r="D150" s="174">
        <v>0</v>
      </c>
      <c r="E150" s="175">
        <v>0</v>
      </c>
      <c r="F150" s="174">
        <v>0</v>
      </c>
      <c r="G150" s="174">
        <v>0</v>
      </c>
      <c r="H150" s="174">
        <v>0</v>
      </c>
      <c r="I150" s="173">
        <v>0</v>
      </c>
      <c r="J150" s="173">
        <v>0</v>
      </c>
      <c r="K150" s="172">
        <v>0</v>
      </c>
      <c r="M150" t="str">
        <f>IF(ISBLANK(VLOOKUP($B150,'GHG Summary Master'!$B$7:$N$201,12,FALSE)),"",VLOOKUP(B150,'GHG Summary Master'!$B$7:$N$201,12,FALSE))</f>
        <v>Central and South America</v>
      </c>
      <c r="N150" t="str">
        <f>IF(ISBLANK(VLOOKUP($B150,'GHG Summary Master'!$B$7:$N$201,13,FALSE)),"",VLOOKUP($B150,'GHG Summary Master'!$B$7:$N$201,13,FALSE))</f>
        <v/>
      </c>
    </row>
    <row r="151" spans="2:14">
      <c r="B151" s="176" t="s">
        <v>147</v>
      </c>
      <c r="C151" s="174">
        <v>0</v>
      </c>
      <c r="D151" s="174">
        <v>0</v>
      </c>
      <c r="E151" s="175">
        <v>0</v>
      </c>
      <c r="F151" s="174">
        <v>0</v>
      </c>
      <c r="G151" s="174">
        <v>0</v>
      </c>
      <c r="H151" s="174">
        <v>0</v>
      </c>
      <c r="I151" s="173">
        <v>0</v>
      </c>
      <c r="J151" s="173">
        <v>0</v>
      </c>
      <c r="K151" s="172">
        <v>0</v>
      </c>
      <c r="M151" t="str">
        <f>IF(ISBLANK(VLOOKUP($B151,'GHG Summary Master'!$B$7:$N$201,12,FALSE)),"",VLOOKUP(B151,'GHG Summary Master'!$B$7:$N$201,12,FALSE))</f>
        <v>Central and South America</v>
      </c>
      <c r="N151" t="str">
        <f>IF(ISBLANK(VLOOKUP($B151,'GHG Summary Master'!$B$7:$N$201,13,FALSE)),"",VLOOKUP($B151,'GHG Summary Master'!$B$7:$N$201,13,FALSE))</f>
        <v/>
      </c>
    </row>
    <row r="152" spans="2:14">
      <c r="B152" s="176" t="s">
        <v>148</v>
      </c>
      <c r="C152" s="175">
        <v>0</v>
      </c>
      <c r="D152" s="174">
        <v>0</v>
      </c>
      <c r="E152" s="175">
        <v>0</v>
      </c>
      <c r="F152" s="174">
        <v>0</v>
      </c>
      <c r="G152" s="174">
        <v>0</v>
      </c>
      <c r="H152" s="174">
        <v>0</v>
      </c>
      <c r="I152" s="173">
        <v>0</v>
      </c>
      <c r="J152" s="173">
        <v>0</v>
      </c>
      <c r="K152" s="172">
        <v>0</v>
      </c>
      <c r="M152" t="str">
        <f>IF(ISBLANK(VLOOKUP($B152,'GHG Summary Master'!$B$7:$N$201,12,FALSE)),"",VLOOKUP(B152,'GHG Summary Master'!$B$7:$N$201,12,FALSE))</f>
        <v>Non-OECD Asia</v>
      </c>
      <c r="N152" t="str">
        <f>IF(ISBLANK(VLOOKUP($B152,'GHG Summary Master'!$B$7:$N$201,13,FALSE)),"",VLOOKUP($B152,'GHG Summary Master'!$B$7:$N$201,13,FALSE))</f>
        <v/>
      </c>
    </row>
    <row r="153" spans="2:14">
      <c r="B153" s="176" t="s">
        <v>150</v>
      </c>
      <c r="C153" s="175">
        <v>0</v>
      </c>
      <c r="D153" s="174">
        <v>0</v>
      </c>
      <c r="E153" s="175">
        <v>0</v>
      </c>
      <c r="F153" s="174">
        <v>0</v>
      </c>
      <c r="G153" s="174">
        <v>0</v>
      </c>
      <c r="H153" s="174">
        <v>0</v>
      </c>
      <c r="I153" s="173">
        <v>0</v>
      </c>
      <c r="J153" s="173">
        <v>0</v>
      </c>
      <c r="K153" s="172">
        <v>0</v>
      </c>
      <c r="M153" t="str">
        <f>IF(ISBLANK(VLOOKUP($B153,'GHG Summary Master'!$B$7:$N$201,12,FALSE)),"",VLOOKUP(B153,'GHG Summary Master'!$B$7:$N$201,12,FALSE))</f>
        <v>Africa</v>
      </c>
      <c r="N153" t="str">
        <f>IF(ISBLANK(VLOOKUP($B153,'GHG Summary Master'!$B$7:$N$201,13,FALSE)),"",VLOOKUP($B153,'GHG Summary Master'!$B$7:$N$201,13,FALSE))</f>
        <v/>
      </c>
    </row>
    <row r="154" spans="2:14">
      <c r="B154" s="176" t="s">
        <v>26</v>
      </c>
      <c r="C154" s="174">
        <v>0</v>
      </c>
      <c r="D154" s="174">
        <v>0</v>
      </c>
      <c r="E154" s="175">
        <v>0</v>
      </c>
      <c r="F154" s="174">
        <v>0</v>
      </c>
      <c r="G154" s="174">
        <v>0</v>
      </c>
      <c r="H154" s="174">
        <v>0</v>
      </c>
      <c r="I154" s="173">
        <v>0</v>
      </c>
      <c r="J154" s="173">
        <v>0</v>
      </c>
      <c r="K154" s="172">
        <v>0</v>
      </c>
      <c r="M154" t="str">
        <f>IF(ISBLANK(VLOOKUP($B154,'GHG Summary Master'!$B$7:$N$201,12,FALSE)),"",VLOOKUP(B154,'GHG Summary Master'!$B$7:$N$201,12,FALSE))</f>
        <v/>
      </c>
      <c r="N154" t="str">
        <f>IF(ISBLANK(VLOOKUP($B154,'GHG Summary Master'!$B$7:$N$201,13,FALSE)),"",VLOOKUP($B154,'GHG Summary Master'!$B$7:$N$201,13,FALSE))</f>
        <v>Middle East</v>
      </c>
    </row>
    <row r="155" spans="2:14">
      <c r="B155" s="176" t="s">
        <v>74</v>
      </c>
      <c r="C155" s="175">
        <v>0</v>
      </c>
      <c r="D155" s="174">
        <v>0</v>
      </c>
      <c r="E155" s="175">
        <v>0</v>
      </c>
      <c r="F155" s="174">
        <v>0</v>
      </c>
      <c r="G155" s="174">
        <v>0</v>
      </c>
      <c r="H155" s="174">
        <v>0</v>
      </c>
      <c r="I155" s="173">
        <v>0</v>
      </c>
      <c r="J155" s="173">
        <v>0</v>
      </c>
      <c r="K155" s="172">
        <v>0</v>
      </c>
      <c r="M155" t="str">
        <f>IF(ISBLANK(VLOOKUP($B155,'GHG Summary Master'!$B$7:$N$201,12,FALSE)),"",VLOOKUP(B155,'GHG Summary Master'!$B$7:$N$201,12,FALSE))</f>
        <v/>
      </c>
      <c r="N155" t="str">
        <f>IF(ISBLANK(VLOOKUP($B155,'GHG Summary Master'!$B$7:$N$201,13,FALSE)),"",VLOOKUP($B155,'GHG Summary Master'!$B$7:$N$201,13,FALSE))</f>
        <v>Africa</v>
      </c>
    </row>
    <row r="156" spans="2:14">
      <c r="B156" s="176" t="s">
        <v>151</v>
      </c>
      <c r="C156" s="174">
        <v>0</v>
      </c>
      <c r="D156" s="174">
        <v>1.5059268729369208E-4</v>
      </c>
      <c r="E156" s="175">
        <v>5.7475338575516241E-4</v>
      </c>
      <c r="F156" s="174">
        <v>3.0947661711582366E-3</v>
      </c>
      <c r="G156" s="174">
        <v>9.4799101923825121E-3</v>
      </c>
      <c r="H156" s="174">
        <v>1.4447481214044601E-2</v>
      </c>
      <c r="I156" s="173">
        <v>2.9036419108406923E-2</v>
      </c>
      <c r="J156" s="173">
        <v>4.3119632527025525E-2</v>
      </c>
      <c r="K156" s="172">
        <v>6.0567442269008245E-2</v>
      </c>
      <c r="M156" t="str">
        <f>IF(ISBLANK(VLOOKUP($B156,'GHG Summary Master'!$B$7:$N$201,12,FALSE)),"",VLOOKUP(B156,'GHG Summary Master'!$B$7:$N$201,12,FALSE))</f>
        <v>Non-OECD Europe &amp; Eurasia</v>
      </c>
      <c r="N156" t="str">
        <f>IF(ISBLANK(VLOOKUP($B156,'GHG Summary Master'!$B$7:$N$201,13,FALSE)),"",VLOOKUP($B156,'GHG Summary Master'!$B$7:$N$201,13,FALSE))</f>
        <v/>
      </c>
    </row>
    <row r="157" spans="2:14">
      <c r="B157" s="176" t="s">
        <v>152</v>
      </c>
      <c r="C157" s="175">
        <v>0</v>
      </c>
      <c r="D157" s="174">
        <v>0</v>
      </c>
      <c r="E157" s="175">
        <v>0</v>
      </c>
      <c r="F157" s="174">
        <v>0</v>
      </c>
      <c r="G157" s="174">
        <v>0</v>
      </c>
      <c r="H157" s="174">
        <v>0</v>
      </c>
      <c r="I157" s="173">
        <v>0</v>
      </c>
      <c r="J157" s="173">
        <v>0</v>
      </c>
      <c r="K157" s="172">
        <v>0</v>
      </c>
      <c r="M157" t="str">
        <f>IF(ISBLANK(VLOOKUP($B157,'GHG Summary Master'!$B$7:$N$201,12,FALSE)),"",VLOOKUP(B157,'GHG Summary Master'!$B$7:$N$201,12,FALSE))</f>
        <v>Africa</v>
      </c>
      <c r="N157" t="str">
        <f>IF(ISBLANK(VLOOKUP($B157,'GHG Summary Master'!$B$7:$N$201,13,FALSE)),"",VLOOKUP($B157,'GHG Summary Master'!$B$7:$N$201,13,FALSE))</f>
        <v/>
      </c>
    </row>
    <row r="158" spans="2:14">
      <c r="B158" s="176" t="s">
        <v>153</v>
      </c>
      <c r="C158" s="174">
        <v>0</v>
      </c>
      <c r="D158" s="174">
        <v>0</v>
      </c>
      <c r="E158" s="175">
        <v>0</v>
      </c>
      <c r="F158" s="174">
        <v>0</v>
      </c>
      <c r="G158" s="174">
        <v>0</v>
      </c>
      <c r="H158" s="174">
        <v>0</v>
      </c>
      <c r="I158" s="173">
        <v>0</v>
      </c>
      <c r="J158" s="173">
        <v>0</v>
      </c>
      <c r="K158" s="172">
        <v>0</v>
      </c>
      <c r="M158" t="str">
        <f>IF(ISBLANK(VLOOKUP($B158,'GHG Summary Master'!$B$7:$N$201,12,FALSE)),"",VLOOKUP(B158,'GHG Summary Master'!$B$7:$N$201,12,FALSE))</f>
        <v>Africa</v>
      </c>
      <c r="N158" t="str">
        <f>IF(ISBLANK(VLOOKUP($B158,'GHG Summary Master'!$B$7:$N$201,13,FALSE)),"",VLOOKUP($B158,'GHG Summary Master'!$B$7:$N$201,13,FALSE))</f>
        <v/>
      </c>
    </row>
    <row r="159" spans="2:14">
      <c r="B159" s="176" t="s">
        <v>75</v>
      </c>
      <c r="C159" s="175">
        <v>0</v>
      </c>
      <c r="D159" s="174">
        <v>0</v>
      </c>
      <c r="E159" s="175">
        <v>0</v>
      </c>
      <c r="F159" s="174">
        <v>0</v>
      </c>
      <c r="G159" s="174">
        <v>0</v>
      </c>
      <c r="H159" s="174">
        <v>0</v>
      </c>
      <c r="I159" s="173">
        <v>0</v>
      </c>
      <c r="J159" s="173">
        <v>0</v>
      </c>
      <c r="K159" s="172">
        <v>0</v>
      </c>
      <c r="M159" t="str">
        <f>IF(ISBLANK(VLOOKUP($B159,'GHG Summary Master'!$B$7:$N$201,12,FALSE)),"",VLOOKUP(B159,'GHG Summary Master'!$B$7:$N$201,12,FALSE))</f>
        <v/>
      </c>
      <c r="N159" t="str">
        <f>IF(ISBLANK(VLOOKUP($B159,'GHG Summary Master'!$B$7:$N$201,13,FALSE)),"",VLOOKUP($B159,'GHG Summary Master'!$B$7:$N$201,13,FALSE))</f>
        <v>Non-OECD Asia</v>
      </c>
    </row>
    <row r="160" spans="2:14">
      <c r="B160" s="176" t="s">
        <v>337</v>
      </c>
      <c r="C160" s="174">
        <v>0</v>
      </c>
      <c r="D160" s="174">
        <v>0</v>
      </c>
      <c r="E160" s="175">
        <v>5.6306433289143821E-4</v>
      </c>
      <c r="F160" s="174">
        <v>8.5636787911885998E-4</v>
      </c>
      <c r="G160" s="174">
        <v>1.0841113796176327E-3</v>
      </c>
      <c r="H160" s="174">
        <v>1.3746355722854856E-3</v>
      </c>
      <c r="I160" s="173">
        <v>1.6764406705774705E-3</v>
      </c>
      <c r="J160" s="173">
        <v>2.0413534438102491E-3</v>
      </c>
      <c r="K160" s="172">
        <v>2.4826166942382376E-3</v>
      </c>
      <c r="M160" t="str">
        <f>IF(ISBLANK(VLOOKUP($B160,'GHG Summary Master'!$B$7:$N$201,12,FALSE)),"",VLOOKUP(B160,'GHG Summary Master'!$B$7:$N$201,12,FALSE))</f>
        <v/>
      </c>
      <c r="N160" t="str">
        <f>IF(ISBLANK(VLOOKUP($B160,'GHG Summary Master'!$B$7:$N$201,13,FALSE)),"",VLOOKUP($B160,'GHG Summary Master'!$B$7:$N$201,13,FALSE))</f>
        <v>OECD</v>
      </c>
    </row>
    <row r="161" spans="2:14">
      <c r="B161" s="176" t="s">
        <v>27</v>
      </c>
      <c r="C161" s="175">
        <v>0</v>
      </c>
      <c r="D161" s="174">
        <v>0</v>
      </c>
      <c r="E161" s="175">
        <v>6.2437812181202225E-4</v>
      </c>
      <c r="F161" s="174">
        <v>9.4962038387089815E-4</v>
      </c>
      <c r="G161" s="174">
        <v>1.2021635672867365E-3</v>
      </c>
      <c r="H161" s="174">
        <v>1.5243238235178524E-3</v>
      </c>
      <c r="I161" s="173">
        <v>1.8589933975204638E-3</v>
      </c>
      <c r="J161" s="173">
        <v>2.2636426332592655E-3</v>
      </c>
      <c r="K161" s="172">
        <v>2.7529563820312308E-3</v>
      </c>
      <c r="M161" t="str">
        <f>IF(ISBLANK(VLOOKUP($B161,'GHG Summary Master'!$B$7:$N$201,12,FALSE)),"",VLOOKUP(B161,'GHG Summary Master'!$B$7:$N$201,12,FALSE))</f>
        <v/>
      </c>
      <c r="N161" t="str">
        <f>IF(ISBLANK(VLOOKUP($B161,'GHG Summary Master'!$B$7:$N$201,13,FALSE)),"",VLOOKUP($B161,'GHG Summary Master'!$B$7:$N$201,13,FALSE))</f>
        <v>OECD</v>
      </c>
    </row>
    <row r="162" spans="2:14">
      <c r="B162" s="176" t="s">
        <v>154</v>
      </c>
      <c r="C162" s="174">
        <v>0</v>
      </c>
      <c r="D162" s="174">
        <v>0</v>
      </c>
      <c r="E162" s="175">
        <v>0</v>
      </c>
      <c r="F162" s="174">
        <v>0</v>
      </c>
      <c r="G162" s="174">
        <v>0</v>
      </c>
      <c r="H162" s="174">
        <v>0</v>
      </c>
      <c r="I162" s="173">
        <v>0</v>
      </c>
      <c r="J162" s="173">
        <v>0</v>
      </c>
      <c r="K162" s="172">
        <v>0</v>
      </c>
      <c r="M162" t="str">
        <f>IF(ISBLANK(VLOOKUP($B162,'GHG Summary Master'!$B$7:$N$201,12,FALSE)),"",VLOOKUP(B162,'GHG Summary Master'!$B$7:$N$201,12,FALSE))</f>
        <v>Non-OECD Asia</v>
      </c>
      <c r="N162" t="str">
        <f>IF(ISBLANK(VLOOKUP($B162,'GHG Summary Master'!$B$7:$N$201,13,FALSE)),"",VLOOKUP($B162,'GHG Summary Master'!$B$7:$N$201,13,FALSE))</f>
        <v/>
      </c>
    </row>
    <row r="163" spans="2:14">
      <c r="B163" s="176" t="s">
        <v>155</v>
      </c>
      <c r="C163" s="175">
        <v>0</v>
      </c>
      <c r="D163" s="174">
        <v>0</v>
      </c>
      <c r="E163" s="175">
        <v>0</v>
      </c>
      <c r="F163" s="174">
        <v>0</v>
      </c>
      <c r="G163" s="174">
        <v>0</v>
      </c>
      <c r="H163" s="174">
        <v>0</v>
      </c>
      <c r="I163" s="173">
        <v>0</v>
      </c>
      <c r="J163" s="173">
        <v>0</v>
      </c>
      <c r="K163" s="172">
        <v>0</v>
      </c>
      <c r="M163" t="str">
        <f>IF(ISBLANK(VLOOKUP($B163,'GHG Summary Master'!$B$7:$N$201,12,FALSE)),"",VLOOKUP(B163,'GHG Summary Master'!$B$7:$N$201,12,FALSE))</f>
        <v>Africa</v>
      </c>
      <c r="N163" t="str">
        <f>IF(ISBLANK(VLOOKUP($B163,'GHG Summary Master'!$B$7:$N$201,13,FALSE)),"",VLOOKUP($B163,'GHG Summary Master'!$B$7:$N$201,13,FALSE))</f>
        <v/>
      </c>
    </row>
    <row r="164" spans="2:14">
      <c r="B164" s="176" t="s">
        <v>28</v>
      </c>
      <c r="C164" s="174">
        <v>0</v>
      </c>
      <c r="D164" s="174">
        <v>0</v>
      </c>
      <c r="E164" s="175">
        <v>0</v>
      </c>
      <c r="F164" s="174">
        <v>0</v>
      </c>
      <c r="G164" s="174">
        <v>0</v>
      </c>
      <c r="H164" s="174">
        <v>0</v>
      </c>
      <c r="I164" s="173">
        <v>0</v>
      </c>
      <c r="J164" s="173">
        <v>0</v>
      </c>
      <c r="K164" s="172">
        <v>0</v>
      </c>
      <c r="M164" t="str">
        <f>IF(ISBLANK(VLOOKUP($B164,'GHG Summary Master'!$B$7:$N$201,12,FALSE)),"",VLOOKUP(B164,'GHG Summary Master'!$B$7:$N$201,12,FALSE))</f>
        <v/>
      </c>
      <c r="N164" t="str">
        <f>IF(ISBLANK(VLOOKUP($B164,'GHG Summary Master'!$B$7:$N$201,13,FALSE)),"",VLOOKUP($B164,'GHG Summary Master'!$B$7:$N$201,13,FALSE))</f>
        <v>Africa</v>
      </c>
    </row>
    <row r="165" spans="2:14">
      <c r="B165" s="176" t="s">
        <v>192</v>
      </c>
      <c r="C165" s="175">
        <v>0</v>
      </c>
      <c r="D165" s="174">
        <v>0</v>
      </c>
      <c r="E165" s="175">
        <v>0</v>
      </c>
      <c r="F165" s="174">
        <v>0</v>
      </c>
      <c r="G165" s="174">
        <v>0</v>
      </c>
      <c r="H165" s="174">
        <v>0</v>
      </c>
      <c r="I165" s="173">
        <v>0</v>
      </c>
      <c r="J165" s="173">
        <v>0</v>
      </c>
      <c r="K165" s="172">
        <v>0</v>
      </c>
      <c r="M165" t="str">
        <f>IF(ISBLANK(VLOOKUP($B165,'GHG Summary Master'!$B$7:$N$201,12,FALSE)),"",VLOOKUP(B165,'GHG Summary Master'!$B$7:$N$201,12,FALSE))</f>
        <v/>
      </c>
      <c r="N165" t="str">
        <f>IF(ISBLANK(VLOOKUP($B165,'GHG Summary Master'!$B$7:$N$201,13,FALSE)),"",VLOOKUP($B165,'GHG Summary Master'!$B$7:$N$201,13,FALSE))</f>
        <v>OECD</v>
      </c>
    </row>
    <row r="166" spans="2:14">
      <c r="B166" s="176" t="s">
        <v>76</v>
      </c>
      <c r="C166" s="175">
        <v>0</v>
      </c>
      <c r="D166" s="174">
        <v>4.0328751594178286E-2</v>
      </c>
      <c r="E166" s="175">
        <v>7.9723488780837223E-2</v>
      </c>
      <c r="F166" s="174">
        <v>0.42278162156363985</v>
      </c>
      <c r="G166" s="174">
        <v>0.52538463540080182</v>
      </c>
      <c r="H166" s="174">
        <v>0.70952021674418486</v>
      </c>
      <c r="I166" s="173">
        <v>1.3314551463871913</v>
      </c>
      <c r="J166" s="173">
        <v>1.7708101645852401</v>
      </c>
      <c r="K166" s="172">
        <v>2.3205274064730812</v>
      </c>
      <c r="M166" t="str">
        <f>IF(ISBLANK(VLOOKUP($B166,'GHG Summary Master'!$B$7:$N$201,12,FALSE)),"",VLOOKUP(B166,'GHG Summary Master'!$B$7:$N$201,12,FALSE))</f>
        <v/>
      </c>
      <c r="N166" t="str">
        <f>IF(ISBLANK(VLOOKUP($B166,'GHG Summary Master'!$B$7:$N$201,13,FALSE)),"",VLOOKUP($B166,'GHG Summary Master'!$B$7:$N$201,13,FALSE))</f>
        <v>OECD</v>
      </c>
    </row>
    <row r="167" spans="2:14">
      <c r="B167" s="176" t="s">
        <v>156</v>
      </c>
      <c r="C167" s="174">
        <v>0</v>
      </c>
      <c r="D167" s="174">
        <v>0</v>
      </c>
      <c r="E167" s="175">
        <v>0</v>
      </c>
      <c r="F167" s="174">
        <v>0</v>
      </c>
      <c r="G167" s="174">
        <v>0</v>
      </c>
      <c r="H167" s="174">
        <v>0</v>
      </c>
      <c r="I167" s="173">
        <v>0</v>
      </c>
      <c r="J167" s="173">
        <v>0</v>
      </c>
      <c r="K167" s="172">
        <v>0</v>
      </c>
      <c r="M167" t="str">
        <f>IF(ISBLANK(VLOOKUP($B167,'GHG Summary Master'!$B$7:$N$201,12,FALSE)),"",VLOOKUP(B167,'GHG Summary Master'!$B$7:$N$201,12,FALSE))</f>
        <v>Non-OECD Asia</v>
      </c>
      <c r="N167" t="str">
        <f>IF(ISBLANK(VLOOKUP($B167,'GHG Summary Master'!$B$7:$N$201,13,FALSE)),"",VLOOKUP($B167,'GHG Summary Master'!$B$7:$N$201,13,FALSE))</f>
        <v/>
      </c>
    </row>
    <row r="168" spans="2:14">
      <c r="B168" s="176" t="s">
        <v>157</v>
      </c>
      <c r="C168" s="175">
        <v>0</v>
      </c>
      <c r="D168" s="174">
        <v>0</v>
      </c>
      <c r="E168" s="175">
        <v>0</v>
      </c>
      <c r="F168" s="174">
        <v>0</v>
      </c>
      <c r="G168" s="174">
        <v>0</v>
      </c>
      <c r="H168" s="174">
        <v>0</v>
      </c>
      <c r="I168" s="173">
        <v>0</v>
      </c>
      <c r="J168" s="173">
        <v>0</v>
      </c>
      <c r="K168" s="172">
        <v>0</v>
      </c>
      <c r="M168" t="str">
        <f>IF(ISBLANK(VLOOKUP($B168,'GHG Summary Master'!$B$7:$N$201,12,FALSE)),"",VLOOKUP(B168,'GHG Summary Master'!$B$7:$N$201,12,FALSE))</f>
        <v>Africa</v>
      </c>
      <c r="N168" t="str">
        <f>IF(ISBLANK(VLOOKUP($B168,'GHG Summary Master'!$B$7:$N$201,13,FALSE)),"",VLOOKUP($B168,'GHG Summary Master'!$B$7:$N$201,13,FALSE))</f>
        <v/>
      </c>
    </row>
    <row r="169" spans="2:14">
      <c r="B169" s="176" t="s">
        <v>158</v>
      </c>
      <c r="C169" s="174">
        <v>0</v>
      </c>
      <c r="D169" s="174">
        <v>0</v>
      </c>
      <c r="E169" s="175">
        <v>0</v>
      </c>
      <c r="F169" s="174">
        <v>0</v>
      </c>
      <c r="G169" s="174">
        <v>0</v>
      </c>
      <c r="H169" s="174">
        <v>0</v>
      </c>
      <c r="I169" s="173">
        <v>0</v>
      </c>
      <c r="J169" s="173">
        <v>0</v>
      </c>
      <c r="K169" s="172">
        <v>0</v>
      </c>
      <c r="M169" t="str">
        <f>IF(ISBLANK(VLOOKUP($B169,'GHG Summary Master'!$B$7:$N$201,12,FALSE)),"",VLOOKUP(B169,'GHG Summary Master'!$B$7:$N$201,12,FALSE))</f>
        <v>Central and South America</v>
      </c>
      <c r="N169" t="str">
        <f>IF(ISBLANK(VLOOKUP($B169,'GHG Summary Master'!$B$7:$N$201,13,FALSE)),"",VLOOKUP($B169,'GHG Summary Master'!$B$7:$N$201,13,FALSE))</f>
        <v/>
      </c>
    </row>
    <row r="170" spans="2:14">
      <c r="B170" s="176" t="s">
        <v>159</v>
      </c>
      <c r="C170" s="175">
        <v>0</v>
      </c>
      <c r="D170" s="174">
        <v>0</v>
      </c>
      <c r="E170" s="175">
        <v>0</v>
      </c>
      <c r="F170" s="174">
        <v>0</v>
      </c>
      <c r="G170" s="174">
        <v>0</v>
      </c>
      <c r="H170" s="174">
        <v>0</v>
      </c>
      <c r="I170" s="173">
        <v>0</v>
      </c>
      <c r="J170" s="173">
        <v>0</v>
      </c>
      <c r="K170" s="172">
        <v>0</v>
      </c>
      <c r="M170" t="str">
        <f>IF(ISBLANK(VLOOKUP($B170,'GHG Summary Master'!$B$7:$N$201,12,FALSE)),"",VLOOKUP(B170,'GHG Summary Master'!$B$7:$N$201,12,FALSE))</f>
        <v>Africa</v>
      </c>
      <c r="N170" t="str">
        <f>IF(ISBLANK(VLOOKUP($B170,'GHG Summary Master'!$B$7:$N$201,13,FALSE)),"",VLOOKUP($B170,'GHG Summary Master'!$B$7:$N$201,13,FALSE))</f>
        <v/>
      </c>
    </row>
    <row r="171" spans="2:14">
      <c r="B171" s="176" t="s">
        <v>77</v>
      </c>
      <c r="C171" s="174">
        <v>0</v>
      </c>
      <c r="D171" s="174">
        <v>1.4207350477064043E-2</v>
      </c>
      <c r="E171" s="175">
        <v>2.8085658533678594E-2</v>
      </c>
      <c r="F171" s="174">
        <v>0.14894105161646465</v>
      </c>
      <c r="G171" s="174">
        <v>0.18508690091664587</v>
      </c>
      <c r="H171" s="174">
        <v>0.2499557261599501</v>
      </c>
      <c r="I171" s="173">
        <v>0.46905617360950369</v>
      </c>
      <c r="J171" s="173">
        <v>0.62383584024063277</v>
      </c>
      <c r="K171" s="172">
        <v>0.8174948356237921</v>
      </c>
      <c r="M171" t="str">
        <f>IF(ISBLANK(VLOOKUP($B171,'GHG Summary Master'!$B$7:$N$201,12,FALSE)),"",VLOOKUP(B171,'GHG Summary Master'!$B$7:$N$201,12,FALSE))</f>
        <v/>
      </c>
      <c r="N171" t="str">
        <f>IF(ISBLANK(VLOOKUP($B171,'GHG Summary Master'!$B$7:$N$201,13,FALSE)),"",VLOOKUP($B171,'GHG Summary Master'!$B$7:$N$201,13,FALSE))</f>
        <v>OECD</v>
      </c>
    </row>
    <row r="172" spans="2:14">
      <c r="B172" s="176" t="s">
        <v>29</v>
      </c>
      <c r="C172" s="175">
        <v>0</v>
      </c>
      <c r="D172" s="174">
        <v>6.9122730125925364E-3</v>
      </c>
      <c r="E172" s="175">
        <v>1.366445769298387E-2</v>
      </c>
      <c r="F172" s="174">
        <v>7.2463983570875579E-2</v>
      </c>
      <c r="G172" s="174">
        <v>9.0049949303066854E-2</v>
      </c>
      <c r="H172" s="174">
        <v>0.12161044545692351</v>
      </c>
      <c r="I172" s="173">
        <v>0.22820893561154004</v>
      </c>
      <c r="J172" s="173">
        <v>0.30351356853937606</v>
      </c>
      <c r="K172" s="172">
        <v>0.39773408133617311</v>
      </c>
      <c r="M172" t="str">
        <f>IF(ISBLANK(VLOOKUP($B172,'GHG Summary Master'!$B$7:$N$201,12,FALSE)),"",VLOOKUP(B172,'GHG Summary Master'!$B$7:$N$201,12,FALSE))</f>
        <v/>
      </c>
      <c r="N172" t="str">
        <f>IF(ISBLANK(VLOOKUP($B172,'GHG Summary Master'!$B$7:$N$201,13,FALSE)),"",VLOOKUP($B172,'GHG Summary Master'!$B$7:$N$201,13,FALSE))</f>
        <v>OECD</v>
      </c>
    </row>
    <row r="173" spans="2:14">
      <c r="B173" s="176" t="s">
        <v>338</v>
      </c>
      <c r="C173" s="174">
        <v>0</v>
      </c>
      <c r="D173" s="174">
        <v>0</v>
      </c>
      <c r="E173" s="175">
        <v>0</v>
      </c>
      <c r="F173" s="174">
        <v>0</v>
      </c>
      <c r="G173" s="174">
        <v>0</v>
      </c>
      <c r="H173" s="174">
        <v>0</v>
      </c>
      <c r="I173" s="173">
        <v>0</v>
      </c>
      <c r="J173" s="173">
        <v>0</v>
      </c>
      <c r="K173" s="172">
        <v>0</v>
      </c>
      <c r="M173" t="str">
        <f>IF(ISBLANK(VLOOKUP($B173,'GHG Summary Master'!$B$7:$N$201,12,FALSE)),"",VLOOKUP(B173,'GHG Summary Master'!$B$7:$N$201,12,FALSE))</f>
        <v>Middle East</v>
      </c>
      <c r="N173" t="str">
        <f>IF(ISBLANK(VLOOKUP($B173,'GHG Summary Master'!$B$7:$N$201,13,FALSE)),"",VLOOKUP($B173,'GHG Summary Master'!$B$7:$N$201,13,FALSE))</f>
        <v/>
      </c>
    </row>
    <row r="174" spans="2:14">
      <c r="B174" s="176" t="s">
        <v>30</v>
      </c>
      <c r="C174" s="175">
        <v>0</v>
      </c>
      <c r="D174" s="174">
        <v>1.5167658118525465E-5</v>
      </c>
      <c r="E174" s="175">
        <v>4.5078685758939608E-5</v>
      </c>
      <c r="F174" s="174">
        <v>2.5375304256060918E-4</v>
      </c>
      <c r="G174" s="174">
        <v>7.5439215080248042E-4</v>
      </c>
      <c r="H174" s="174">
        <v>1.1810748564262646E-3</v>
      </c>
      <c r="I174" s="173">
        <v>2.4572694958527866E-3</v>
      </c>
      <c r="J174" s="173">
        <v>3.7933047266594426E-3</v>
      </c>
      <c r="K174" s="172">
        <v>5.5767083369170252E-3</v>
      </c>
      <c r="M174" t="str">
        <f>IF(ISBLANK(VLOOKUP($B174,'GHG Summary Master'!$B$7:$N$201,12,FALSE)),"",VLOOKUP(B174,'GHG Summary Master'!$B$7:$N$201,12,FALSE))</f>
        <v/>
      </c>
      <c r="N174" t="str">
        <f>IF(ISBLANK(VLOOKUP($B174,'GHG Summary Master'!$B$7:$N$201,13,FALSE)),"",VLOOKUP($B174,'GHG Summary Master'!$B$7:$N$201,13,FALSE))</f>
        <v>Non-OECD Europe &amp; Eurasia</v>
      </c>
    </row>
    <row r="175" spans="2:14">
      <c r="B175" s="176" t="s">
        <v>31</v>
      </c>
      <c r="C175" s="174">
        <v>0</v>
      </c>
      <c r="D175" s="174">
        <v>0</v>
      </c>
      <c r="E175" s="175">
        <v>0</v>
      </c>
      <c r="F175" s="174">
        <v>0</v>
      </c>
      <c r="G175" s="174">
        <v>0</v>
      </c>
      <c r="H175" s="174">
        <v>0</v>
      </c>
      <c r="I175" s="173">
        <v>0</v>
      </c>
      <c r="J175" s="173">
        <v>0</v>
      </c>
      <c r="K175" s="172">
        <v>0</v>
      </c>
      <c r="M175" t="str">
        <f>IF(ISBLANK(VLOOKUP($B175,'GHG Summary Master'!$B$7:$N$201,12,FALSE)),"",VLOOKUP(B175,'GHG Summary Master'!$B$7:$N$201,12,FALSE))</f>
        <v/>
      </c>
      <c r="N175" t="str">
        <f>IF(ISBLANK(VLOOKUP($B175,'GHG Summary Master'!$B$7:$N$201,13,FALSE)),"",VLOOKUP($B175,'GHG Summary Master'!$B$7:$N$201,13,FALSE))</f>
        <v>Non-OECD Asia</v>
      </c>
    </row>
    <row r="176" spans="2:14">
      <c r="B176" s="176" t="s">
        <v>161</v>
      </c>
      <c r="C176" s="175">
        <v>0</v>
      </c>
      <c r="D176" s="174">
        <v>0</v>
      </c>
      <c r="E176" s="175">
        <v>0</v>
      </c>
      <c r="F176" s="174">
        <v>0</v>
      </c>
      <c r="G176" s="174">
        <v>0</v>
      </c>
      <c r="H176" s="174">
        <v>0</v>
      </c>
      <c r="I176" s="173">
        <v>0</v>
      </c>
      <c r="J176" s="173">
        <v>0</v>
      </c>
      <c r="K176" s="172">
        <v>0</v>
      </c>
      <c r="M176" t="str">
        <f>IF(ISBLANK(VLOOKUP($B176,'GHG Summary Master'!$B$7:$N$201,12,FALSE)),"",VLOOKUP(B176,'GHG Summary Master'!$B$7:$N$201,12,FALSE))</f>
        <v>Africa</v>
      </c>
      <c r="N176" t="str">
        <f>IF(ISBLANK(VLOOKUP($B176,'GHG Summary Master'!$B$7:$N$201,13,FALSE)),"",VLOOKUP($B176,'GHG Summary Master'!$B$7:$N$201,13,FALSE))</f>
        <v/>
      </c>
    </row>
    <row r="177" spans="2:14">
      <c r="B177" s="176" t="s">
        <v>162</v>
      </c>
      <c r="C177" s="174">
        <v>0</v>
      </c>
      <c r="D177" s="174">
        <v>0</v>
      </c>
      <c r="E177" s="175">
        <v>0</v>
      </c>
      <c r="F177" s="174">
        <v>0</v>
      </c>
      <c r="G177" s="174">
        <v>0</v>
      </c>
      <c r="H177" s="174">
        <v>0</v>
      </c>
      <c r="I177" s="173">
        <v>0</v>
      </c>
      <c r="J177" s="173">
        <v>0</v>
      </c>
      <c r="K177" s="172">
        <v>0</v>
      </c>
      <c r="M177" t="str">
        <f>IF(ISBLANK(VLOOKUP($B177,'GHG Summary Master'!$B$7:$N$201,12,FALSE)),"",VLOOKUP(B177,'GHG Summary Master'!$B$7:$N$201,12,FALSE))</f>
        <v>Non-OECD Asia</v>
      </c>
      <c r="N177" t="str">
        <f>IF(ISBLANK(VLOOKUP($B177,'GHG Summary Master'!$B$7:$N$201,13,FALSE)),"",VLOOKUP($B177,'GHG Summary Master'!$B$7:$N$201,13,FALSE))</f>
        <v/>
      </c>
    </row>
    <row r="178" spans="2:14">
      <c r="B178" s="176" t="s">
        <v>171</v>
      </c>
      <c r="C178" s="175">
        <v>0</v>
      </c>
      <c r="D178" s="174">
        <v>0</v>
      </c>
      <c r="E178" s="175">
        <v>0</v>
      </c>
      <c r="F178" s="174">
        <v>0</v>
      </c>
      <c r="G178" s="174">
        <v>0</v>
      </c>
      <c r="H178" s="174">
        <v>0</v>
      </c>
      <c r="I178" s="173">
        <v>0</v>
      </c>
      <c r="J178" s="173">
        <v>0</v>
      </c>
      <c r="K178" s="172">
        <v>0</v>
      </c>
      <c r="M178" t="str">
        <f>IF(ISBLANK(VLOOKUP($B178,'GHG Summary Master'!$B$7:$N$201,12,FALSE)),"",VLOOKUP(B178,'GHG Summary Master'!$B$7:$N$201,12,FALSE))</f>
        <v>Central and South America</v>
      </c>
      <c r="N178" t="str">
        <f>IF(ISBLANK(VLOOKUP($B178,'GHG Summary Master'!$B$7:$N$201,13,FALSE)),"",VLOOKUP($B178,'GHG Summary Master'!$B$7:$N$201,13,FALSE))</f>
        <v/>
      </c>
    </row>
    <row r="179" spans="2:14">
      <c r="B179" s="176" t="s">
        <v>163</v>
      </c>
      <c r="C179" s="174">
        <v>0</v>
      </c>
      <c r="D179" s="174">
        <v>0</v>
      </c>
      <c r="E179" s="175">
        <v>0</v>
      </c>
      <c r="F179" s="174">
        <v>0</v>
      </c>
      <c r="G179" s="174">
        <v>0</v>
      </c>
      <c r="H179" s="174">
        <v>0</v>
      </c>
      <c r="I179" s="173">
        <v>0</v>
      </c>
      <c r="J179" s="173">
        <v>0</v>
      </c>
      <c r="K179" s="172">
        <v>0</v>
      </c>
      <c r="M179" t="str">
        <f>IF(ISBLANK(VLOOKUP($B179,'GHG Summary Master'!$B$7:$N$201,12,FALSE)),"",VLOOKUP(B179,'GHG Summary Master'!$B$7:$N$201,12,FALSE))</f>
        <v>Africa</v>
      </c>
      <c r="N179" t="str">
        <f>IF(ISBLANK(VLOOKUP($B179,'GHG Summary Master'!$B$7:$N$201,13,FALSE)),"",VLOOKUP($B179,'GHG Summary Master'!$B$7:$N$201,13,FALSE))</f>
        <v/>
      </c>
    </row>
    <row r="180" spans="2:14">
      <c r="B180" s="176" t="s">
        <v>78</v>
      </c>
      <c r="C180" s="175">
        <v>0</v>
      </c>
      <c r="D180" s="174">
        <v>0</v>
      </c>
      <c r="E180" s="175">
        <v>0</v>
      </c>
      <c r="F180" s="174">
        <v>0</v>
      </c>
      <c r="G180" s="174">
        <v>0</v>
      </c>
      <c r="H180" s="174">
        <v>0</v>
      </c>
      <c r="I180" s="173">
        <v>0</v>
      </c>
      <c r="J180" s="173">
        <v>0</v>
      </c>
      <c r="K180" s="172">
        <v>0</v>
      </c>
      <c r="M180" t="str">
        <f>IF(ISBLANK(VLOOKUP($B180,'GHG Summary Master'!$B$7:$N$201,12,FALSE)),"",VLOOKUP(B180,'GHG Summary Master'!$B$7:$N$201,12,FALSE))</f>
        <v/>
      </c>
      <c r="N180" t="str">
        <f>IF(ISBLANK(VLOOKUP($B180,'GHG Summary Master'!$B$7:$N$201,13,FALSE)),"",VLOOKUP($B180,'GHG Summary Master'!$B$7:$N$201,13,FALSE))</f>
        <v>OECD</v>
      </c>
    </row>
    <row r="181" spans="2:14">
      <c r="B181" s="176" t="s">
        <v>79</v>
      </c>
      <c r="C181" s="174">
        <v>0</v>
      </c>
      <c r="D181" s="174">
        <v>9.2762707416403519E-6</v>
      </c>
      <c r="E181" s="175">
        <v>3.285615744648542E-5</v>
      </c>
      <c r="F181" s="174">
        <v>1.9758073465945557E-4</v>
      </c>
      <c r="G181" s="174">
        <v>6.0815995416225663E-4</v>
      </c>
      <c r="H181" s="174">
        <v>9.6803930314064688E-4</v>
      </c>
      <c r="I181" s="173">
        <v>2.0857118160735873E-3</v>
      </c>
      <c r="J181" s="173">
        <v>3.3698989092055195E-3</v>
      </c>
      <c r="K181" s="172">
        <v>5.1547186482850307E-3</v>
      </c>
      <c r="M181" t="str">
        <f>IF(ISBLANK(VLOOKUP($B181,'GHG Summary Master'!$B$7:$N$201,12,FALSE)),"",VLOOKUP(B181,'GHG Summary Master'!$B$7:$N$201,12,FALSE))</f>
        <v/>
      </c>
      <c r="N181" t="str">
        <f>IF(ISBLANK(VLOOKUP($B181,'GHG Summary Master'!$B$7:$N$201,13,FALSE)),"",VLOOKUP($B181,'GHG Summary Master'!$B$7:$N$201,13,FALSE))</f>
        <v>Non-OECD Europe &amp; Eurasia</v>
      </c>
    </row>
    <row r="182" spans="2:14">
      <c r="B182" s="176" t="s">
        <v>164</v>
      </c>
      <c r="C182" s="175">
        <v>0</v>
      </c>
      <c r="D182" s="174">
        <v>0</v>
      </c>
      <c r="E182" s="175">
        <v>0</v>
      </c>
      <c r="F182" s="174">
        <v>0</v>
      </c>
      <c r="G182" s="174">
        <v>0</v>
      </c>
      <c r="H182" s="174">
        <v>0</v>
      </c>
      <c r="I182" s="173">
        <v>0</v>
      </c>
      <c r="J182" s="173">
        <v>0</v>
      </c>
      <c r="K182" s="172">
        <v>0</v>
      </c>
      <c r="M182" t="str">
        <f>IF(ISBLANK(VLOOKUP($B182,'GHG Summary Master'!$B$7:$N$201,12,FALSE)),"",VLOOKUP(B182,'GHG Summary Master'!$B$7:$N$201,12,FALSE))</f>
        <v>Non-OECD Asia</v>
      </c>
      <c r="N182" t="str">
        <f>IF(ISBLANK(VLOOKUP($B182,'GHG Summary Master'!$B$7:$N$201,13,FALSE)),"",VLOOKUP($B182,'GHG Summary Master'!$B$7:$N$201,13,FALSE))</f>
        <v/>
      </c>
    </row>
    <row r="183" spans="2:14">
      <c r="B183" s="176" t="s">
        <v>80</v>
      </c>
      <c r="C183" s="174">
        <v>0</v>
      </c>
      <c r="D183" s="174">
        <v>0</v>
      </c>
      <c r="E183" s="175">
        <v>0</v>
      </c>
      <c r="F183" s="174">
        <v>0</v>
      </c>
      <c r="G183" s="174">
        <v>0</v>
      </c>
      <c r="H183" s="174">
        <v>0</v>
      </c>
      <c r="I183" s="173">
        <v>0</v>
      </c>
      <c r="J183" s="173">
        <v>0</v>
      </c>
      <c r="K183" s="172">
        <v>0</v>
      </c>
      <c r="M183" t="str">
        <f>IF(ISBLANK(VLOOKUP($B183,'GHG Summary Master'!$B$7:$N$201,12,FALSE)),"",VLOOKUP(B183,'GHG Summary Master'!$B$7:$N$201,12,FALSE))</f>
        <v/>
      </c>
      <c r="N183" t="str">
        <f>IF(ISBLANK(VLOOKUP($B183,'GHG Summary Master'!$B$7:$N$201,13,FALSE)),"",VLOOKUP($B183,'GHG Summary Master'!$B$7:$N$201,13,FALSE))</f>
        <v>Africa</v>
      </c>
    </row>
    <row r="184" spans="2:14">
      <c r="B184" s="176" t="s">
        <v>81</v>
      </c>
      <c r="C184" s="175">
        <v>0</v>
      </c>
      <c r="D184" s="174">
        <v>0</v>
      </c>
      <c r="E184" s="175">
        <v>2.1013884094795319E-3</v>
      </c>
      <c r="F184" s="174">
        <v>3.1960140792258391E-3</v>
      </c>
      <c r="G184" s="174">
        <v>4.045965895255162E-3</v>
      </c>
      <c r="H184" s="174">
        <v>5.1302188579860353E-3</v>
      </c>
      <c r="I184" s="173">
        <v>6.2565728080148444E-3</v>
      </c>
      <c r="J184" s="173">
        <v>7.6184482232176057E-3</v>
      </c>
      <c r="K184" s="172">
        <v>9.2652680017266814E-3</v>
      </c>
      <c r="M184" t="str">
        <f>IF(ISBLANK(VLOOKUP($B184,'GHG Summary Master'!$B$7:$N$201,12,FALSE)),"",VLOOKUP(B184,'GHG Summary Master'!$B$7:$N$201,12,FALSE))</f>
        <v/>
      </c>
      <c r="N184" t="str">
        <f>IF(ISBLANK(VLOOKUP($B184,'GHG Summary Master'!$B$7:$N$201,13,FALSE)),"",VLOOKUP($B184,'GHG Summary Master'!$B$7:$N$201,13,FALSE))</f>
        <v>Non-OECD Europe &amp; Eurasia</v>
      </c>
    </row>
    <row r="185" spans="2:14">
      <c r="B185" s="176" t="s">
        <v>82</v>
      </c>
      <c r="C185" s="174">
        <v>0</v>
      </c>
      <c r="D185" s="174">
        <v>0</v>
      </c>
      <c r="E185" s="175">
        <v>0</v>
      </c>
      <c r="F185" s="174">
        <v>0</v>
      </c>
      <c r="G185" s="174">
        <v>0</v>
      </c>
      <c r="H185" s="174">
        <v>0</v>
      </c>
      <c r="I185" s="173">
        <v>0</v>
      </c>
      <c r="J185" s="173">
        <v>0</v>
      </c>
      <c r="K185" s="172">
        <v>0</v>
      </c>
      <c r="M185" t="str">
        <f>IF(ISBLANK(VLOOKUP($B185,'GHG Summary Master'!$B$7:$N$201,12,FALSE)),"",VLOOKUP(B185,'GHG Summary Master'!$B$7:$N$201,12,FALSE))</f>
        <v/>
      </c>
      <c r="N185" t="str">
        <f>IF(ISBLANK(VLOOKUP($B185,'GHG Summary Master'!$B$7:$N$201,13,FALSE)),"",VLOOKUP($B185,'GHG Summary Master'!$B$7:$N$201,13,FALSE))</f>
        <v>Middle East</v>
      </c>
    </row>
    <row r="186" spans="2:14">
      <c r="B186" s="176" t="s">
        <v>195</v>
      </c>
      <c r="C186" s="175">
        <v>0</v>
      </c>
      <c r="D186" s="174">
        <v>7.9508280477204762E-2</v>
      </c>
      <c r="E186" s="175">
        <v>0.15717514815219624</v>
      </c>
      <c r="F186" s="174">
        <v>0.83351550492184845</v>
      </c>
      <c r="G186" s="174">
        <v>1.0357977199544908</v>
      </c>
      <c r="H186" s="174">
        <v>1.3988216884275511</v>
      </c>
      <c r="I186" s="173">
        <v>2.6249686647144399</v>
      </c>
      <c r="J186" s="173">
        <v>3.491158681392283</v>
      </c>
      <c r="K186" s="172">
        <v>4.5749282235539415</v>
      </c>
      <c r="M186" t="str">
        <f>IF(ISBLANK(VLOOKUP($B186,'GHG Summary Master'!$B$7:$N$201,12,FALSE)),"",VLOOKUP(B186,'GHG Summary Master'!$B$7:$N$201,12,FALSE))</f>
        <v/>
      </c>
      <c r="N186" t="str">
        <f>IF(ISBLANK(VLOOKUP($B186,'GHG Summary Master'!$B$7:$N$201,13,FALSE)),"",VLOOKUP($B186,'GHG Summary Master'!$B$7:$N$201,13,FALSE))</f>
        <v>OECD</v>
      </c>
    </row>
    <row r="187" spans="2:14">
      <c r="B187" s="176" t="s">
        <v>342</v>
      </c>
      <c r="C187" s="174">
        <v>0</v>
      </c>
      <c r="D187" s="174">
        <v>0</v>
      </c>
      <c r="E187" s="175">
        <v>0</v>
      </c>
      <c r="F187" s="174">
        <v>0</v>
      </c>
      <c r="G187" s="174">
        <v>0</v>
      </c>
      <c r="H187" s="174">
        <v>0</v>
      </c>
      <c r="I187" s="173">
        <v>0</v>
      </c>
      <c r="J187" s="173">
        <v>0</v>
      </c>
      <c r="K187" s="172">
        <v>0</v>
      </c>
      <c r="M187" s="147" t="s">
        <v>3</v>
      </c>
    </row>
    <row r="188" spans="2:14">
      <c r="B188" s="176" t="s">
        <v>196</v>
      </c>
      <c r="C188" s="175">
        <v>0</v>
      </c>
      <c r="D188" s="174">
        <v>0.15067720000000001</v>
      </c>
      <c r="E188" s="175">
        <v>0.29334040999999994</v>
      </c>
      <c r="F188" s="174">
        <v>2.3175272600000003</v>
      </c>
      <c r="G188" s="174">
        <v>6.1117845800000001</v>
      </c>
      <c r="H188" s="174">
        <v>8.7378633099999998</v>
      </c>
      <c r="I188" s="173">
        <v>16.44946659</v>
      </c>
      <c r="J188" s="173">
        <v>22.968004490000002</v>
      </c>
      <c r="K188" s="172">
        <v>30.507612269999999</v>
      </c>
      <c r="M188" t="str">
        <f>IF(ISBLANK(VLOOKUP($B188,'GHG Summary Master'!$B$7:$N$201,12,FALSE)),"",VLOOKUP(B188,'GHG Summary Master'!$B$7:$N$201,12,FALSE))</f>
        <v/>
      </c>
      <c r="N188" t="str">
        <f>IF(ISBLANK(VLOOKUP($B188,'GHG Summary Master'!$B$7:$N$201,13,FALSE)),"",VLOOKUP($B188,'GHG Summary Master'!$B$7:$N$201,13,FALSE))</f>
        <v>OECD</v>
      </c>
    </row>
    <row r="189" spans="2:14">
      <c r="B189" s="176" t="s">
        <v>83</v>
      </c>
      <c r="C189" s="174">
        <v>0</v>
      </c>
      <c r="D189" s="174">
        <v>0</v>
      </c>
      <c r="E189" s="175">
        <v>0</v>
      </c>
      <c r="F189" s="174">
        <v>0</v>
      </c>
      <c r="G189" s="174">
        <v>0</v>
      </c>
      <c r="H189" s="174">
        <v>0</v>
      </c>
      <c r="I189" s="173">
        <v>0</v>
      </c>
      <c r="J189" s="173">
        <v>0</v>
      </c>
      <c r="K189" s="172">
        <v>0</v>
      </c>
      <c r="M189" t="str">
        <f>IF(ISBLANK(VLOOKUP($B189,'GHG Summary Master'!$B$7:$N$201,12,FALSE)),"",VLOOKUP(B189,'GHG Summary Master'!$B$7:$N$201,12,FALSE))</f>
        <v/>
      </c>
      <c r="N189" t="str">
        <f>IF(ISBLANK(VLOOKUP($B189,'GHG Summary Master'!$B$7:$N$201,13,FALSE)),"",VLOOKUP($B189,'GHG Summary Master'!$B$7:$N$201,13,FALSE))</f>
        <v>Central and South America</v>
      </c>
    </row>
    <row r="190" spans="2:14">
      <c r="B190" s="176" t="s">
        <v>84</v>
      </c>
      <c r="C190" s="175">
        <v>0</v>
      </c>
      <c r="D190" s="174">
        <v>1.7514458467559525E-4</v>
      </c>
      <c r="E190" s="175">
        <v>5.4625883874418043E-4</v>
      </c>
      <c r="F190" s="174">
        <v>3.1364060756461244E-3</v>
      </c>
      <c r="G190" s="174">
        <v>9.4253774629999548E-3</v>
      </c>
      <c r="H190" s="174">
        <v>1.475635227916189E-2</v>
      </c>
      <c r="I190" s="173">
        <v>3.0701131370588969E-2</v>
      </c>
      <c r="J190" s="173">
        <v>4.739355896388199E-2</v>
      </c>
      <c r="K190" s="172">
        <v>6.9675408235078465E-2</v>
      </c>
      <c r="M190" t="str">
        <f>IF(ISBLANK(VLOOKUP($B190,'GHG Summary Master'!$B$7:$N$201,12,FALSE)),"",VLOOKUP(B190,'GHG Summary Master'!$B$7:$N$201,12,FALSE))</f>
        <v/>
      </c>
      <c r="N190" t="str">
        <f>IF(ISBLANK(VLOOKUP($B190,'GHG Summary Master'!$B$7:$N$201,13,FALSE)),"",VLOOKUP($B190,'GHG Summary Master'!$B$7:$N$201,13,FALSE))</f>
        <v>Non-OECD Europe &amp; Eurasia</v>
      </c>
    </row>
    <row r="191" spans="2:14">
      <c r="B191" s="176" t="s">
        <v>181</v>
      </c>
      <c r="C191" s="174">
        <v>0</v>
      </c>
      <c r="D191" s="174">
        <v>0</v>
      </c>
      <c r="E191" s="175">
        <v>0</v>
      </c>
      <c r="F191" s="174">
        <v>0</v>
      </c>
      <c r="G191" s="174">
        <v>0</v>
      </c>
      <c r="H191" s="174">
        <v>0</v>
      </c>
      <c r="I191" s="173">
        <v>0</v>
      </c>
      <c r="J191" s="173">
        <v>0</v>
      </c>
      <c r="K191" s="172">
        <v>0</v>
      </c>
      <c r="M191" t="str">
        <f>IF(ISBLANK(VLOOKUP($B191,'GHG Summary Master'!$B$7:$N$201,12,FALSE)),"",VLOOKUP(B191,'GHG Summary Master'!$B$7:$N$201,12,FALSE))</f>
        <v>Non-OECD Asia</v>
      </c>
      <c r="N191" t="str">
        <f>IF(ISBLANK(VLOOKUP($B191,'GHG Summary Master'!$B$7:$N$201,13,FALSE)),"",VLOOKUP($B191,'GHG Summary Master'!$B$7:$N$201,13,FALSE))</f>
        <v/>
      </c>
    </row>
    <row r="192" spans="2:14">
      <c r="B192" s="176" t="s">
        <v>197</v>
      </c>
      <c r="C192" s="175">
        <v>0</v>
      </c>
      <c r="D192" s="174">
        <v>0</v>
      </c>
      <c r="E192" s="175">
        <v>0</v>
      </c>
      <c r="F192" s="174">
        <v>0</v>
      </c>
      <c r="G192" s="174">
        <v>0</v>
      </c>
      <c r="H192" s="174">
        <v>0</v>
      </c>
      <c r="I192" s="173">
        <v>0</v>
      </c>
      <c r="J192" s="173">
        <v>0</v>
      </c>
      <c r="K192" s="172">
        <v>0</v>
      </c>
      <c r="M192" t="str">
        <f>IF(ISBLANK(VLOOKUP($B192,'GHG Summary Master'!$B$7:$N$201,12,FALSE)),"",VLOOKUP(B192,'GHG Summary Master'!$B$7:$N$201,12,FALSE))</f>
        <v/>
      </c>
      <c r="N192" t="str">
        <f>IF(ISBLANK(VLOOKUP($B192,'GHG Summary Master'!$B$7:$N$201,13,FALSE)),"",VLOOKUP($B192,'GHG Summary Master'!$B$7:$N$201,13,FALSE))</f>
        <v>Central and South America</v>
      </c>
    </row>
    <row r="193" spans="2:14">
      <c r="B193" s="176" t="s">
        <v>339</v>
      </c>
      <c r="C193" s="174">
        <v>0</v>
      </c>
      <c r="D193" s="174">
        <v>0</v>
      </c>
      <c r="E193" s="175">
        <v>0</v>
      </c>
      <c r="F193" s="174">
        <v>0</v>
      </c>
      <c r="G193" s="174">
        <v>0</v>
      </c>
      <c r="H193" s="174">
        <v>0</v>
      </c>
      <c r="I193" s="173">
        <v>0</v>
      </c>
      <c r="J193" s="173">
        <v>0</v>
      </c>
      <c r="K193" s="172">
        <v>0</v>
      </c>
      <c r="M193" t="str">
        <f>IF(ISBLANK(VLOOKUP($B193,'GHG Summary Master'!$B$7:$N$201,12,FALSE)),"",VLOOKUP(B193,'GHG Summary Master'!$B$7:$N$201,12,FALSE))</f>
        <v/>
      </c>
      <c r="N193" t="str">
        <f>IF(ISBLANK(VLOOKUP($B193,'GHG Summary Master'!$B$7:$N$201,13,FALSE)),"",VLOOKUP($B193,'GHG Summary Master'!$B$7:$N$201,13,FALSE))</f>
        <v>Non-OECD Asia</v>
      </c>
    </row>
    <row r="194" spans="2:14">
      <c r="B194" s="176" t="s">
        <v>165</v>
      </c>
      <c r="C194" s="175">
        <v>0</v>
      </c>
      <c r="D194" s="174">
        <v>0</v>
      </c>
      <c r="E194" s="175">
        <v>0</v>
      </c>
      <c r="F194" s="174">
        <v>0</v>
      </c>
      <c r="G194" s="174">
        <v>0</v>
      </c>
      <c r="H194" s="174">
        <v>0</v>
      </c>
      <c r="I194" s="173">
        <v>0</v>
      </c>
      <c r="J194" s="173">
        <v>0</v>
      </c>
      <c r="K194" s="172">
        <v>0</v>
      </c>
      <c r="M194" t="str">
        <f>IF(ISBLANK(VLOOKUP($B194,'GHG Summary Master'!$B$7:$N$201,12,FALSE)),"",VLOOKUP(B194,'GHG Summary Master'!$B$7:$N$201,12,FALSE))</f>
        <v>Middle East</v>
      </c>
      <c r="N194" t="str">
        <f>IF(ISBLANK(VLOOKUP($B194,'GHG Summary Master'!$B$7:$N$201,13,FALSE)),"",VLOOKUP($B194,'GHG Summary Master'!$B$7:$N$201,13,FALSE))</f>
        <v/>
      </c>
    </row>
    <row r="195" spans="2:14">
      <c r="B195" s="176" t="s">
        <v>166</v>
      </c>
      <c r="C195" s="174">
        <v>0</v>
      </c>
      <c r="D195" s="174">
        <v>0</v>
      </c>
      <c r="E195" s="175">
        <v>0</v>
      </c>
      <c r="F195" s="174">
        <v>0</v>
      </c>
      <c r="G195" s="174">
        <v>0</v>
      </c>
      <c r="H195" s="174">
        <v>0</v>
      </c>
      <c r="I195" s="173">
        <v>0</v>
      </c>
      <c r="J195" s="173">
        <v>0</v>
      </c>
      <c r="K195" s="172">
        <v>0</v>
      </c>
      <c r="M195" t="str">
        <f>IF(ISBLANK(VLOOKUP($B195,'GHG Summary Master'!$B$7:$N$201,12,FALSE)),"",VLOOKUP(B195,'GHG Summary Master'!$B$7:$N$201,12,FALSE))</f>
        <v>Africa</v>
      </c>
      <c r="N195" t="str">
        <f>IF(ISBLANK(VLOOKUP($B195,'GHG Summary Master'!$B$7:$N$201,13,FALSE)),"",VLOOKUP($B195,'GHG Summary Master'!$B$7:$N$201,13,FALSE))</f>
        <v/>
      </c>
    </row>
    <row r="196" spans="2:14" ht="13.5" thickBot="1">
      <c r="B196" s="176" t="s">
        <v>167</v>
      </c>
      <c r="C196" s="175">
        <v>0</v>
      </c>
      <c r="D196" s="174">
        <v>0</v>
      </c>
      <c r="E196" s="175">
        <v>0</v>
      </c>
      <c r="F196" s="174">
        <v>0</v>
      </c>
      <c r="G196" s="174">
        <v>0</v>
      </c>
      <c r="H196" s="174">
        <v>0</v>
      </c>
      <c r="I196" s="173">
        <v>0</v>
      </c>
      <c r="J196" s="173">
        <v>0</v>
      </c>
      <c r="K196" s="172">
        <v>0</v>
      </c>
      <c r="M196" t="str">
        <f>IF(ISBLANK(VLOOKUP($B196,'GHG Summary Master'!$B$7:$N$201,12,FALSE)),"",VLOOKUP(B196,'GHG Summary Master'!$B$7:$N$201,12,FALSE))</f>
        <v>Africa</v>
      </c>
      <c r="N196" t="str">
        <f>IF(ISBLANK(VLOOKUP($B196,'GHG Summary Master'!$B$7:$N$201,13,FALSE)),"",VLOOKUP($B196,'GHG Summary Master'!$B$7:$N$201,13,FALSE))</f>
        <v/>
      </c>
    </row>
    <row r="197" spans="2:14" ht="13.5" thickBot="1">
      <c r="B197" s="171" t="s">
        <v>242</v>
      </c>
      <c r="C197" s="170">
        <f>SUM(C7:C196)</f>
        <v>0</v>
      </c>
      <c r="D197" s="170">
        <f>SUM(D7:D196)</f>
        <v>0.73564308939111611</v>
      </c>
      <c r="E197" s="170">
        <f>SUM(E7:E196)</f>
        <v>1.5450498502476151</v>
      </c>
      <c r="F197" s="170">
        <f>SUM(F7:F196)</f>
        <v>13.665632608263715</v>
      </c>
      <c r="G197" s="170">
        <f>SUM(G7:G196)</f>
        <v>21.711534479969597</v>
      </c>
      <c r="H197" s="170">
        <f>SUM(H7:H196)</f>
        <v>29.618763901354949</v>
      </c>
      <c r="I197" s="169">
        <f>SUM(I7:I196)</f>
        <v>51.775585202796755</v>
      </c>
      <c r="J197" s="169">
        <f>SUM(J7:J196)</f>
        <v>69.966262595626489</v>
      </c>
      <c r="K197" s="168">
        <f>SUM(K7:K196)</f>
        <v>91.836906384852583</v>
      </c>
    </row>
    <row r="198" spans="2:14" ht="12" customHeight="1" thickTop="1"/>
    <row r="199" spans="2:14">
      <c r="C199" s="167"/>
      <c r="D199" s="167"/>
      <c r="E199" s="167"/>
      <c r="F199" s="167"/>
      <c r="G199" s="167"/>
      <c r="H199" s="167"/>
      <c r="I199" s="167"/>
      <c r="J199" s="167"/>
      <c r="K199" s="167"/>
    </row>
    <row r="200" spans="2:14">
      <c r="C200" s="167"/>
      <c r="D200" s="167"/>
      <c r="E200" s="167"/>
      <c r="F200" s="167"/>
      <c r="G200" s="167"/>
      <c r="H200" s="167"/>
      <c r="I200" s="167"/>
      <c r="J200" s="167"/>
      <c r="K200" s="167"/>
    </row>
    <row r="203" spans="2:14" customFormat="1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4" customFormat="1">
      <c r="B204" s="1" t="str">
        <f>'GHG Summary Master'!B204</f>
        <v>Rest of Africa</v>
      </c>
      <c r="C204" s="52">
        <f>SUMIF($M$7:$M$196,$N204,C$7:C$196)</f>
        <v>0</v>
      </c>
      <c r="D204" s="52">
        <f>SUMIF($M$7:$M$196,$N204,D$7:D$196)</f>
        <v>0</v>
      </c>
      <c r="E204" s="52">
        <f>SUMIF($M$7:$M$196,$N204,E$7:E$196)</f>
        <v>0</v>
      </c>
      <c r="F204" s="52">
        <f>SUMIF($M$7:$M$196,$N204,F$7:F$196)</f>
        <v>0</v>
      </c>
      <c r="G204" s="52">
        <f>SUMIF($M$7:$M$196,$N204,G$7:G$196)</f>
        <v>0</v>
      </c>
      <c r="H204" s="52">
        <f>SUMIF($M$7:$M$196,$N204,H$7:H$196)</f>
        <v>0</v>
      </c>
      <c r="I204" s="52">
        <f>SUMIF($M$7:$M$196,$N204,I$7:I$196)</f>
        <v>0</v>
      </c>
      <c r="J204" s="52">
        <f>SUMIF($M$7:$M$196,$N204,J$7:J$196)</f>
        <v>0</v>
      </c>
      <c r="K204" s="54">
        <f>SUMIF($M$7:$M$196,$N204,K$7:K$196)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4" customFormat="1">
      <c r="B205" s="1" t="str">
        <f>'GHG Summary Master'!B205</f>
        <v>Rest of Central and South America</v>
      </c>
      <c r="C205" s="52">
        <f>SUMIF($M$7:$M$196,$N205,C$7:C$196)</f>
        <v>0</v>
      </c>
      <c r="D205" s="52">
        <f>SUMIF($M$7:$M$196,$N205,D$7:D$196)</f>
        <v>0</v>
      </c>
      <c r="E205" s="52">
        <f>SUMIF($M$7:$M$196,$N205,E$7:E$196)</f>
        <v>0</v>
      </c>
      <c r="F205" s="52">
        <f>SUMIF($M$7:$M$196,$N205,F$7:F$196)</f>
        <v>0</v>
      </c>
      <c r="G205" s="52">
        <f>SUMIF($M$7:$M$196,$N205,G$7:G$196)</f>
        <v>0</v>
      </c>
      <c r="H205" s="52">
        <f>SUMIF($M$7:$M$196,$N205,H$7:H$196)</f>
        <v>0</v>
      </c>
      <c r="I205" s="52">
        <f>SUMIF($M$7:$M$196,$N205,I$7:I$196)</f>
        <v>0</v>
      </c>
      <c r="J205" s="52">
        <f>SUMIF($M$7:$M$196,$N205,J$7:J$196)</f>
        <v>0</v>
      </c>
      <c r="K205" s="54">
        <f>SUMIF($M$7:$M$196,$N205,K$7:K$196)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4" customFormat="1">
      <c r="B206" s="1" t="str">
        <f>'GHG Summary Master'!B206</f>
        <v>Rest of Middle East</v>
      </c>
      <c r="C206" s="52">
        <f>SUMIF($M$7:$M$196,$N206,C$7:C$196)</f>
        <v>0</v>
      </c>
      <c r="D206" s="52">
        <f>SUMIF($M$7:$M$196,$N206,D$7:D$196)</f>
        <v>0</v>
      </c>
      <c r="E206" s="49">
        <f>SUMIF($M$7:$M$196,$N206,E$7:E$196)</f>
        <v>0</v>
      </c>
      <c r="F206" s="52">
        <f>SUMIF($M$7:$M$196,$N206,F$7:F$196)</f>
        <v>0</v>
      </c>
      <c r="G206" s="52">
        <f>SUMIF($M$7:$M$196,$N206,G$7:G$196)</f>
        <v>0</v>
      </c>
      <c r="H206" s="52">
        <f>SUMIF($M$7:$M$196,$N206,H$7:H$196)</f>
        <v>0</v>
      </c>
      <c r="I206" s="53">
        <f>SUMIF($M$7:$M$196,$N206,I$7:I$196)</f>
        <v>0</v>
      </c>
      <c r="J206" s="53">
        <f>SUMIF($M$7:$M$196,$N206,J$7:J$196)</f>
        <v>0</v>
      </c>
      <c r="K206" s="54">
        <f>SUMIF($M$7:$M$196,$N206,K$7:K$196)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4" customFormat="1">
      <c r="B207" s="1" t="str">
        <f>'GHG Summary Master'!B207</f>
        <v>Rest of Non-OECD Asia</v>
      </c>
      <c r="C207" s="52">
        <f>SUMIF($M$7:$M$196,$N207,C$7:C$196)</f>
        <v>0</v>
      </c>
      <c r="D207" s="52">
        <f>SUMIF($M$7:$M$196,$N207,D$7:D$196)</f>
        <v>0</v>
      </c>
      <c r="E207" s="49">
        <f>SUMIF($M$7:$M$196,$N207,E$7:E$196)</f>
        <v>0</v>
      </c>
      <c r="F207" s="52">
        <f>SUMIF($M$7:$M$196,$N207,F$7:F$196)</f>
        <v>0</v>
      </c>
      <c r="G207" s="52">
        <f>SUMIF($M$7:$M$196,$N207,G$7:G$196)</f>
        <v>0</v>
      </c>
      <c r="H207" s="52">
        <f>SUMIF($M$7:$M$196,$N207,H$7:H$196)</f>
        <v>0</v>
      </c>
      <c r="I207" s="53">
        <f>SUMIF($M$7:$M$196,$N207,I$7:I$196)</f>
        <v>0</v>
      </c>
      <c r="J207" s="53">
        <f>SUMIF($M$7:$M$196,$N207,J$7:J$196)</f>
        <v>0</v>
      </c>
      <c r="K207" s="54">
        <f>SUMIF($M$7:$M$196,$N207,K$7:K$196)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4" customFormat="1">
      <c r="B208" s="1" t="str">
        <f>'GHG Summary Master'!B208</f>
        <v>Rest of Non-OECD Europe and Eurasia</v>
      </c>
      <c r="C208" s="52">
        <f>SUMIF($M$7:$M$196,$N208,C$7:C$196)</f>
        <v>0</v>
      </c>
      <c r="D208" s="52">
        <f>SUMIF($M$7:$M$196,$N208,D$7:D$196)</f>
        <v>9.2953806193740317E-4</v>
      </c>
      <c r="E208" s="49">
        <f>SUMIF($M$7:$M$196,$N208,E$7:E$196)</f>
        <v>2.193990127895951E-3</v>
      </c>
      <c r="F208" s="52">
        <f>SUMIF($M$7:$M$196,$N208,F$7:F$196)</f>
        <v>1.1497021095364275E-2</v>
      </c>
      <c r="G208" s="52">
        <f>SUMIF($M$7:$M$196,$N208,G$7:G$196)</f>
        <v>2.2059739279424923E-2</v>
      </c>
      <c r="H208" s="52">
        <f>SUMIF($M$7:$M$196,$N208,H$7:H$196)</f>
        <v>3.2057831158411786E-2</v>
      </c>
      <c r="I208" s="53">
        <f>SUMIF($M$7:$M$196,$N208,I$7:I$196)</f>
        <v>6.268160098015621E-2</v>
      </c>
      <c r="J208" s="53">
        <f>SUMIF($M$7:$M$196,$N208,J$7:J$196)</f>
        <v>8.9312734729537102E-2</v>
      </c>
      <c r="K208" s="54">
        <f>SUMIF($M$7:$M$196,$N208,K$7:K$196)</f>
        <v>0.1222746035042741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customFormat="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 customFormat="1">
      <c r="B210" s="95" t="str">
        <f>'GHG Summary Master'!B210</f>
        <v>Africa</v>
      </c>
      <c r="C210" s="55">
        <f>SUMIF($N$7:$N$208,$B210,C$7:C$208)</f>
        <v>0</v>
      </c>
      <c r="D210" s="55">
        <f>SUMIF($N$7:$N$208,$B210,D$7:D$208)</f>
        <v>0</v>
      </c>
      <c r="E210" s="55">
        <f>SUMIF($N$7:$N$208,$B210,E$7:E$208)</f>
        <v>0</v>
      </c>
      <c r="F210" s="55">
        <f>SUMIF($N$7:$N$208,$B210,F$7:F$208)</f>
        <v>0</v>
      </c>
      <c r="G210" s="55">
        <f>SUMIF($N$7:$N$208,$B210,G$7:G$208)</f>
        <v>0</v>
      </c>
      <c r="H210" s="55">
        <f>SUMIF($N$7:$N$208,$B210,H$7:H$208)</f>
        <v>0</v>
      </c>
      <c r="I210" s="56">
        <f>SUMIF($N$7:$N$208,$B210,I$7:I$208)</f>
        <v>0</v>
      </c>
      <c r="J210" s="56">
        <f>SUMIF($N$7:$N$208,$B210,J$7:J$208)</f>
        <v>0</v>
      </c>
      <c r="K210" s="57">
        <f>SUMIF($N$7:$N$208,$B210,K$7:K$208)</f>
        <v>0</v>
      </c>
    </row>
    <row r="211" spans="2:11" customFormat="1">
      <c r="B211" s="95" t="str">
        <f>'GHG Summary Master'!B211</f>
        <v>Central and South America</v>
      </c>
      <c r="C211" s="58">
        <f>SUMIF($N$7:$N$208,$B211,C$7:C$208)</f>
        <v>0</v>
      </c>
      <c r="D211" s="58">
        <f>SUMIF($N$7:$N$208,$B211,D$7:D$208)</f>
        <v>0</v>
      </c>
      <c r="E211" s="58">
        <f>SUMIF($N$7:$N$208,$B211,E$7:E$208)</f>
        <v>0</v>
      </c>
      <c r="F211" s="58">
        <f>SUMIF($N$7:$N$208,$B211,F$7:F$208)</f>
        <v>0</v>
      </c>
      <c r="G211" s="58">
        <f>SUMIF($N$7:$N$208,$B211,G$7:G$208)</f>
        <v>0</v>
      </c>
      <c r="H211" s="58">
        <f>SUMIF($N$7:$N$208,$B211,H$7:H$208)</f>
        <v>0</v>
      </c>
      <c r="I211" s="59">
        <f>SUMIF($N$7:$N$208,$B211,I$7:I$208)</f>
        <v>0</v>
      </c>
      <c r="J211" s="59">
        <f>SUMIF($N$7:$N$208,$B211,J$7:J$208)</f>
        <v>0</v>
      </c>
      <c r="K211" s="60">
        <f>SUMIF($N$7:$N$208,$B211,K$7:K$208)</f>
        <v>0</v>
      </c>
    </row>
    <row r="212" spans="2:11" customFormat="1">
      <c r="B212" s="95" t="str">
        <f>'GHG Summary Master'!B212</f>
        <v>Middle East</v>
      </c>
      <c r="C212" s="58">
        <f>SUMIF($N$7:$N$208,$B212,C$7:C$208)</f>
        <v>0</v>
      </c>
      <c r="D212" s="58">
        <f>SUMIF($N$7:$N$208,$B212,D$7:D$208)</f>
        <v>0</v>
      </c>
      <c r="E212" s="58">
        <f>SUMIF($N$7:$N$208,$B212,E$7:E$208)</f>
        <v>0</v>
      </c>
      <c r="F212" s="58">
        <f>SUMIF($N$7:$N$208,$B212,F$7:F$208)</f>
        <v>0</v>
      </c>
      <c r="G212" s="58">
        <f>SUMIF($N$7:$N$208,$B212,G$7:G$208)</f>
        <v>0</v>
      </c>
      <c r="H212" s="58">
        <f>SUMIF($N$7:$N$208,$B212,H$7:H$208)</f>
        <v>0</v>
      </c>
      <c r="I212" s="59">
        <f>SUMIF($N$7:$N$208,$B212,I$7:I$208)</f>
        <v>0</v>
      </c>
      <c r="J212" s="59">
        <f>SUMIF($N$7:$N$208,$B212,J$7:J$208)</f>
        <v>0</v>
      </c>
      <c r="K212" s="60">
        <f>SUMIF($N$7:$N$208,$B212,K$7:K$208)</f>
        <v>0</v>
      </c>
    </row>
    <row r="213" spans="2:11" customFormat="1">
      <c r="B213" s="95" t="str">
        <f>'GHG Summary Master'!B213</f>
        <v>OECD</v>
      </c>
      <c r="C213" s="58">
        <f>SUMIF($N$7:$N$208,$B213,C$7:C$208)</f>
        <v>0</v>
      </c>
      <c r="D213" s="58">
        <f>SUMIF($N$7:$N$208,$B213,D$7:D$208)</f>
        <v>0.73379640968255688</v>
      </c>
      <c r="E213" s="58">
        <f>SUMIF($N$7:$N$208,$B213,E$7:E$208)</f>
        <v>1.4710548289466301</v>
      </c>
      <c r="F213" s="58">
        <f>SUMIF($N$7:$N$208,$B213,F$7:F$208)</f>
        <v>13.528233337350674</v>
      </c>
      <c r="G213" s="58">
        <f>SUMIF($N$7:$N$208,$B213,G$7:G$208)</f>
        <v>21.51167362995038</v>
      </c>
      <c r="H213" s="58">
        <f>SUMIF($N$7:$N$208,$B213,H$7:H$208)</f>
        <v>29.351690494512383</v>
      </c>
      <c r="I213" s="59">
        <f>SUMIF($N$7:$N$208,$B213,I$7:I$208)</f>
        <v>51.375960510561185</v>
      </c>
      <c r="J213" s="59">
        <f>SUMIF($N$7:$N$208,$B213,J$7:J$208)</f>
        <v>69.426593713989405</v>
      </c>
      <c r="K213" s="60">
        <f>SUMIF($N$7:$N$208,$B213,K$7:K$208)</f>
        <v>91.117848788115751</v>
      </c>
    </row>
    <row r="214" spans="2:11" customFormat="1">
      <c r="B214" s="95" t="str">
        <f>'GHG Summary Master'!B214</f>
        <v>Non-OECD Asia</v>
      </c>
      <c r="C214" s="58">
        <f>SUMIF($N$7:$N$208,$B214,C$7:C$208)</f>
        <v>0</v>
      </c>
      <c r="D214" s="58">
        <f>SUMIF($N$7:$N$208,$B214,D$7:D$208)</f>
        <v>0</v>
      </c>
      <c r="E214" s="58">
        <f>SUMIF($N$7:$N$208,$B214,E$7:E$208)</f>
        <v>6.5849677107685037E-3</v>
      </c>
      <c r="F214" s="58">
        <f>SUMIF($N$7:$N$208,$B214,F$7:F$208)</f>
        <v>1.6020744613394106E-2</v>
      </c>
      <c r="G214" s="58">
        <f>SUMIF($N$7:$N$208,$B214,G$7:G$208)</f>
        <v>1.9493913558403107E-2</v>
      </c>
      <c r="H214" s="58">
        <f>SUMIF($N$7:$N$208,$B214,H$7:H$208)</f>
        <v>2.3729975104049915E-2</v>
      </c>
      <c r="I214" s="59">
        <f>SUMIF($N$7:$N$208,$B214,I$7:I$208)</f>
        <v>2.8869462097820459E-2</v>
      </c>
      <c r="J214" s="59">
        <f>SUMIF($N$7:$N$208,$B214,J$7:J$208)</f>
        <v>3.5133211871478304E-2</v>
      </c>
      <c r="K214" s="60">
        <f>SUMIF($N$7:$N$208,$B214,K$7:K$208)</f>
        <v>4.2742061756787027E-2</v>
      </c>
    </row>
    <row r="215" spans="2:11" customFormat="1" ht="13.5" thickBot="1">
      <c r="B215" s="95" t="str">
        <f>'GHG Summary Master'!B215</f>
        <v>Non-OECD Europe &amp; Eurasia</v>
      </c>
      <c r="C215" s="58">
        <f>SUMIF($N$7:$N$208,$B215,C$7:C$208)</f>
        <v>0</v>
      </c>
      <c r="D215" s="58">
        <f>SUMIF($N$7:$N$208,$B215,D$7:D$208)</f>
        <v>1.846679708559193E-3</v>
      </c>
      <c r="E215" s="58">
        <f>SUMIF($N$7:$N$208,$B215,E$7:E$208)</f>
        <v>6.741005359021629E-2</v>
      </c>
      <c r="F215" s="58">
        <f>SUMIF($N$7:$N$208,$B215,F$7:F$208)</f>
        <v>0.12137852629965051</v>
      </c>
      <c r="G215" s="58">
        <f>SUMIF($N$7:$N$208,$B215,G$7:G$208)</f>
        <v>0.18036693646081453</v>
      </c>
      <c r="H215" s="58">
        <f>SUMIF($N$7:$N$208,$B215,H$7:H$208)</f>
        <v>0.24334343173851816</v>
      </c>
      <c r="I215" s="59">
        <f>SUMIF($N$7:$N$208,$B215,I$7:I$208)</f>
        <v>0.37075523013774858</v>
      </c>
      <c r="J215" s="59">
        <f>SUMIF($N$7:$N$208,$B215,J$7:J$208)</f>
        <v>0.50453566976561182</v>
      </c>
      <c r="K215" s="60">
        <f>SUMIF($N$7:$N$208,$B215,K$7:K$208)</f>
        <v>0.6763155349800366</v>
      </c>
    </row>
    <row r="216" spans="2:11" customFormat="1" ht="13.5" thickBot="1">
      <c r="B216" s="154" t="s">
        <v>34</v>
      </c>
      <c r="C216" s="158">
        <f>SUM(C210:C215)</f>
        <v>0</v>
      </c>
      <c r="D216" s="158">
        <f>SUM(D210:D215)</f>
        <v>0.73564308939111611</v>
      </c>
      <c r="E216" s="158">
        <f>SUM(E210:E215)</f>
        <v>1.5450498502476149</v>
      </c>
      <c r="F216" s="158">
        <f>SUM(F210:F215)</f>
        <v>13.665632608263719</v>
      </c>
      <c r="G216" s="158">
        <f>SUM(G210:G215)</f>
        <v>21.711534479969597</v>
      </c>
      <c r="H216" s="158">
        <f>SUM(H210:H215)</f>
        <v>29.618763901354953</v>
      </c>
      <c r="I216" s="159">
        <f>SUM(I210:I215)</f>
        <v>51.775585202796755</v>
      </c>
      <c r="J216" s="159">
        <f>SUM(J210:J215)</f>
        <v>69.966262595626503</v>
      </c>
      <c r="K216" s="160">
        <f>SUM(K210:K215)</f>
        <v>91.836906384852568</v>
      </c>
    </row>
    <row r="217" spans="2:11" ht="13.5" thickTop="1"/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7" tint="0.39997558519241921"/>
  </sheetPr>
  <dimension ref="B1:N217"/>
  <sheetViews>
    <sheetView showGridLines="0" topLeftCell="A181" workbookViewId="0">
      <selection activeCell="A198" sqref="A198:XFD216"/>
    </sheetView>
  </sheetViews>
  <sheetFormatPr defaultRowHeight="12.75"/>
  <cols>
    <col min="1" max="1" width="1.7109375" style="166" customWidth="1"/>
    <col min="2" max="2" width="44.85546875" style="166" customWidth="1"/>
    <col min="3" max="3" width="9.140625" style="166"/>
    <col min="4" max="11" width="9.140625" style="166" customWidth="1"/>
    <col min="12" max="12" width="1.7109375" style="166" customWidth="1"/>
    <col min="13" max="13" width="16" bestFit="1" customWidth="1"/>
    <col min="14" max="14" width="25.85546875" bestFit="1" customWidth="1"/>
    <col min="15" max="16384" width="9.140625" style="166"/>
  </cols>
  <sheetData>
    <row r="1" spans="2:14" ht="12" customHeight="1"/>
    <row r="2" spans="2:14" ht="15.75">
      <c r="B2" s="187" t="s">
        <v>35</v>
      </c>
      <c r="C2" s="186" t="s">
        <v>348</v>
      </c>
      <c r="D2" s="186"/>
      <c r="E2" s="186"/>
      <c r="G2" s="186"/>
      <c r="H2" s="186"/>
      <c r="I2" s="186"/>
      <c r="J2" s="186"/>
      <c r="K2" s="186"/>
    </row>
    <row r="3" spans="2:14" ht="15.75">
      <c r="B3" s="187" t="s">
        <v>36</v>
      </c>
      <c r="C3" s="186" t="s">
        <v>208</v>
      </c>
      <c r="D3" s="186"/>
      <c r="E3" s="186"/>
      <c r="F3" s="186"/>
      <c r="G3" s="186"/>
      <c r="H3" s="186"/>
      <c r="I3" s="186"/>
      <c r="J3" s="186"/>
      <c r="K3" s="186"/>
    </row>
    <row r="5" spans="2:14" ht="15" thickBot="1">
      <c r="C5" s="185" t="s">
        <v>345</v>
      </c>
      <c r="D5" s="185"/>
      <c r="E5" s="185"/>
      <c r="F5" s="185"/>
      <c r="G5" s="185"/>
      <c r="H5" s="185"/>
      <c r="I5" s="185"/>
      <c r="J5" s="185"/>
      <c r="K5" s="185"/>
    </row>
    <row r="6" spans="2:14" ht="13.5" thickTop="1">
      <c r="B6" s="184" t="s">
        <v>0</v>
      </c>
      <c r="C6" s="183">
        <v>1990</v>
      </c>
      <c r="D6" s="183">
        <v>1995</v>
      </c>
      <c r="E6" s="183">
        <v>2000</v>
      </c>
      <c r="F6" s="183">
        <v>2005</v>
      </c>
      <c r="G6" s="183">
        <v>2010</v>
      </c>
      <c r="H6" s="183">
        <v>2015</v>
      </c>
      <c r="I6" s="182">
        <v>2020</v>
      </c>
      <c r="J6" s="182">
        <v>2025</v>
      </c>
      <c r="K6" s="181">
        <v>2030</v>
      </c>
      <c r="L6" s="180"/>
      <c r="M6" s="19" t="str">
        <f>'GHG Summary Master'!M6</f>
        <v>"Rest of" Region</v>
      </c>
      <c r="N6" s="19" t="str">
        <f>'GHG Summary Master'!N6</f>
        <v>Main Region</v>
      </c>
    </row>
    <row r="7" spans="2:14">
      <c r="B7" s="179" t="s">
        <v>85</v>
      </c>
      <c r="C7" s="175">
        <v>0</v>
      </c>
      <c r="D7" s="175">
        <v>3.9079784926388916E-6</v>
      </c>
      <c r="E7" s="175">
        <v>1.2714390423797572E-5</v>
      </c>
      <c r="F7" s="175">
        <v>2.1376227917327077E-5</v>
      </c>
      <c r="G7" s="175">
        <v>3.3806221661555065E-5</v>
      </c>
      <c r="H7" s="175">
        <v>4.1678177618527799E-5</v>
      </c>
      <c r="I7" s="178">
        <v>5.1148429209284615E-5</v>
      </c>
      <c r="J7" s="178">
        <v>6.2161418738216915E-5</v>
      </c>
      <c r="K7" s="177">
        <v>7.4793540677504681E-5</v>
      </c>
      <c r="M7" t="str">
        <f>IF(ISBLANK(VLOOKUP($B7,'GHG Summary Master'!$B$7:$N$201,12,FALSE)),"",VLOOKUP($B7,'GHG Summary Master'!$B$7:$N$201,12,FALSE))</f>
        <v>Non-OECD Asia</v>
      </c>
      <c r="N7" t="str">
        <f>IF(ISBLANK(VLOOKUP($B7,'GHG Summary Master'!$B$7:$N$201,13,FALSE)),"",VLOOKUP($B7,'GHG Summary Master'!$B$7:$N$201,13,FALSE))</f>
        <v/>
      </c>
    </row>
    <row r="8" spans="2:14">
      <c r="B8" s="176" t="s">
        <v>1</v>
      </c>
      <c r="C8" s="174">
        <v>0</v>
      </c>
      <c r="D8" s="174">
        <v>7.0329234124011529E-6</v>
      </c>
      <c r="E8" s="175">
        <v>1.7942485800597424E-5</v>
      </c>
      <c r="F8" s="174">
        <v>2.9344204064786037E-5</v>
      </c>
      <c r="G8" s="174">
        <v>4.2268188143880815E-5</v>
      </c>
      <c r="H8" s="174">
        <v>5.1703964748772151E-5</v>
      </c>
      <c r="I8" s="173">
        <v>6.3770990843251923E-5</v>
      </c>
      <c r="J8" s="173">
        <v>7.8653623918870148E-5</v>
      </c>
      <c r="K8" s="172">
        <v>9.6632119740505752E-5</v>
      </c>
      <c r="M8" t="str">
        <f>IF(ISBLANK(VLOOKUP($B8,'GHG Summary Master'!$B$7:$N$201,12,FALSE)),"",VLOOKUP(B8,'GHG Summary Master'!$B$7:$N$201,12,FALSE))</f>
        <v/>
      </c>
      <c r="N8" t="str">
        <f>IF(ISBLANK(VLOOKUP($B8,'GHG Summary Master'!$B$7:$N$201,13,FALSE)),"",VLOOKUP($B8,'GHG Summary Master'!$B$7:$N$201,13,FALSE))</f>
        <v>Non-OECD Europe &amp; Eurasia</v>
      </c>
    </row>
    <row r="9" spans="2:14">
      <c r="B9" s="176" t="s">
        <v>2</v>
      </c>
      <c r="C9" s="175">
        <v>0</v>
      </c>
      <c r="D9" s="174">
        <v>3.3722468620840868E-4</v>
      </c>
      <c r="E9" s="175">
        <v>8.5367955635018119E-4</v>
      </c>
      <c r="F9" s="174">
        <v>1.2149867183819476E-3</v>
      </c>
      <c r="G9" s="174">
        <v>1.765656098686503E-3</v>
      </c>
      <c r="H9" s="174">
        <v>2.1629169383876917E-3</v>
      </c>
      <c r="I9" s="173">
        <v>2.645987384594292E-3</v>
      </c>
      <c r="J9" s="173">
        <v>3.2037889166743397E-3</v>
      </c>
      <c r="K9" s="172">
        <v>3.8104337252162263E-3</v>
      </c>
      <c r="M9" t="str">
        <f>IF(ISBLANK(VLOOKUP($B9,'GHG Summary Master'!$B$7:$N$201,12,FALSE)),"",VLOOKUP(B9,'GHG Summary Master'!$B$7:$N$201,12,FALSE))</f>
        <v/>
      </c>
      <c r="N9" t="str">
        <f>IF(ISBLANK(VLOOKUP($B9,'GHG Summary Master'!$B$7:$N$201,13,FALSE)),"",VLOOKUP($B9,'GHG Summary Master'!$B$7:$N$201,13,FALSE))</f>
        <v>Africa</v>
      </c>
    </row>
    <row r="10" spans="2:14">
      <c r="B10" s="176" t="s">
        <v>87</v>
      </c>
      <c r="C10" s="175">
        <v>0</v>
      </c>
      <c r="D10" s="174">
        <v>8.4191983120382332E-7</v>
      </c>
      <c r="E10" s="175">
        <v>3.5567849608283775E-6</v>
      </c>
      <c r="F10" s="174">
        <v>6.5144991266607379E-6</v>
      </c>
      <c r="G10" s="174">
        <v>1.1052598138574578E-5</v>
      </c>
      <c r="H10" s="174">
        <v>1.3539358964012942E-5</v>
      </c>
      <c r="I10" s="173">
        <v>1.6563268047166427E-5</v>
      </c>
      <c r="J10" s="173">
        <v>2.0054976415374892E-5</v>
      </c>
      <c r="K10" s="172">
        <v>2.3852432378998807E-5</v>
      </c>
      <c r="M10" t="str">
        <f>IF(ISBLANK(VLOOKUP($B10,'GHG Summary Master'!$B$7:$N$201,12,FALSE)),"",VLOOKUP(B10,'GHG Summary Master'!$B$7:$N$201,12,FALSE))</f>
        <v>Africa</v>
      </c>
      <c r="N10" t="str">
        <f>IF(ISBLANK(VLOOKUP($B10,'GHG Summary Master'!$B$7:$N$201,13,FALSE)),"",VLOOKUP($B10,'GHG Summary Master'!$B$7:$N$201,13,FALSE))</f>
        <v/>
      </c>
    </row>
    <row r="11" spans="2:14">
      <c r="B11" s="176" t="s">
        <v>88</v>
      </c>
      <c r="C11" s="174">
        <v>0</v>
      </c>
      <c r="D11" s="174">
        <v>4.0456489557919729E-5</v>
      </c>
      <c r="E11" s="175">
        <v>1.6467779371557841E-4</v>
      </c>
      <c r="F11" s="174">
        <v>2.8212140285462404E-4</v>
      </c>
      <c r="G11" s="174">
        <v>4.8301525776683809E-4</v>
      </c>
      <c r="H11" s="174">
        <v>5.6656610801545423E-4</v>
      </c>
      <c r="I11" s="173">
        <v>6.6795133342756427E-4</v>
      </c>
      <c r="J11" s="173">
        <v>7.850707939431454E-4</v>
      </c>
      <c r="K11" s="172">
        <v>9.1867865329416782E-4</v>
      </c>
      <c r="M11" t="str">
        <f>IF(ISBLANK(VLOOKUP($B11,'GHG Summary Master'!$B$7:$N$201,12,FALSE)),"",VLOOKUP(B11,'GHG Summary Master'!$B$7:$N$201,12,FALSE))</f>
        <v>Central and South America</v>
      </c>
      <c r="N11" t="str">
        <f>IF(ISBLANK(VLOOKUP($B11,'GHG Summary Master'!$B$7:$N$201,13,FALSE)),"",VLOOKUP($B11,'GHG Summary Master'!$B$7:$N$201,13,FALSE))</f>
        <v/>
      </c>
    </row>
    <row r="12" spans="2:14">
      <c r="B12" s="176" t="s">
        <v>4</v>
      </c>
      <c r="C12" s="175">
        <v>0</v>
      </c>
      <c r="D12" s="174">
        <v>1.1016192486293753E-2</v>
      </c>
      <c r="E12" s="175">
        <v>2.2450603234759045E-2</v>
      </c>
      <c r="F12" s="174">
        <v>2.5675365144507412E-2</v>
      </c>
      <c r="G12" s="174">
        <v>3.3012682466046939E-2</v>
      </c>
      <c r="H12" s="174">
        <v>3.8723139112443933E-2</v>
      </c>
      <c r="I12" s="173">
        <v>4.5652523224972832E-2</v>
      </c>
      <c r="J12" s="173">
        <v>5.3657296362930339E-2</v>
      </c>
      <c r="K12" s="172">
        <v>6.278900341524199E-2</v>
      </c>
      <c r="M12" t="str">
        <f>IF(ISBLANK(VLOOKUP($B12,'GHG Summary Master'!$B$7:$N$201,12,FALSE)),"",VLOOKUP(B12,'GHG Summary Master'!$B$7:$N$201,12,FALSE))</f>
        <v/>
      </c>
      <c r="N12" t="str">
        <f>IF(ISBLANK(VLOOKUP($B12,'GHG Summary Master'!$B$7:$N$201,13,FALSE)),"",VLOOKUP($B12,'GHG Summary Master'!$B$7:$N$201,13,FALSE))</f>
        <v>Central and South America</v>
      </c>
    </row>
    <row r="13" spans="2:14">
      <c r="B13" s="176" t="s">
        <v>5</v>
      </c>
      <c r="C13" s="174">
        <v>0</v>
      </c>
      <c r="D13" s="174">
        <v>1.2628038784691552E-4</v>
      </c>
      <c r="E13" s="175">
        <v>4.9432600096409958E-4</v>
      </c>
      <c r="F13" s="174">
        <v>9.8366445442779052E-4</v>
      </c>
      <c r="G13" s="174">
        <v>1.5890987440558987E-3</v>
      </c>
      <c r="H13" s="174">
        <v>1.9438426167050888E-3</v>
      </c>
      <c r="I13" s="173">
        <v>2.3975099455707961E-3</v>
      </c>
      <c r="J13" s="173">
        <v>2.9570317648691591E-3</v>
      </c>
      <c r="K13" s="172">
        <v>3.6329444638692793E-3</v>
      </c>
      <c r="M13" t="str">
        <f>IF(ISBLANK(VLOOKUP($B13,'GHG Summary Master'!$B$7:$N$201,12,FALSE)),"",VLOOKUP(B13,'GHG Summary Master'!$B$7:$N$201,12,FALSE))</f>
        <v/>
      </c>
      <c r="N13" t="str">
        <f>IF(ISBLANK(VLOOKUP($B13,'GHG Summary Master'!$B$7:$N$201,13,FALSE)),"",VLOOKUP($B13,'GHG Summary Master'!$B$7:$N$201,13,FALSE))</f>
        <v>Non-OECD Europe &amp; Eurasia</v>
      </c>
    </row>
    <row r="14" spans="2:14">
      <c r="B14" s="176" t="s">
        <v>6</v>
      </c>
      <c r="C14" s="175">
        <v>0</v>
      </c>
      <c r="D14" s="174">
        <v>2.2459924442456841E-2</v>
      </c>
      <c r="E14" s="175">
        <v>4.867128217769319E-2</v>
      </c>
      <c r="F14" s="174">
        <v>5.6450720168322588E-2</v>
      </c>
      <c r="G14" s="174">
        <v>6.4606088479998255E-2</v>
      </c>
      <c r="H14" s="174">
        <v>7.3474925275707037E-2</v>
      </c>
      <c r="I14" s="173">
        <v>8.2372551161543434E-2</v>
      </c>
      <c r="J14" s="173">
        <v>9.2334851453726968E-2</v>
      </c>
      <c r="K14" s="172">
        <v>0.10309961345497211</v>
      </c>
      <c r="M14" t="str">
        <f>IF(ISBLANK(VLOOKUP($B14,'GHG Summary Master'!$B$7:$N$201,12,FALSE)),"",VLOOKUP(B14,'GHG Summary Master'!$B$7:$N$201,12,FALSE))</f>
        <v/>
      </c>
      <c r="N14" t="str">
        <f>IF(ISBLANK(VLOOKUP($B14,'GHG Summary Master'!$B$7:$N$201,13,FALSE)),"",VLOOKUP($B14,'GHG Summary Master'!$B$7:$N$201,13,FALSE))</f>
        <v>OECD</v>
      </c>
    </row>
    <row r="15" spans="2:14">
      <c r="B15" s="176" t="s">
        <v>7</v>
      </c>
      <c r="C15" s="174">
        <v>0</v>
      </c>
      <c r="D15" s="174">
        <v>6.172182350009903E-3</v>
      </c>
      <c r="E15" s="175">
        <v>1.2854161490953945E-2</v>
      </c>
      <c r="F15" s="174">
        <v>1.3698635954666529E-2</v>
      </c>
      <c r="G15" s="174">
        <v>1.454920416711273E-2</v>
      </c>
      <c r="H15" s="174">
        <v>1.531652174151688E-2</v>
      </c>
      <c r="I15" s="173">
        <v>1.618100387065885E-2</v>
      </c>
      <c r="J15" s="173">
        <v>1.6976870158787613E-2</v>
      </c>
      <c r="K15" s="172">
        <v>1.7698928750343099E-2</v>
      </c>
      <c r="M15" t="str">
        <f>IF(ISBLANK(VLOOKUP($B15,'GHG Summary Master'!$B$7:$N$201,12,FALSE)),"",VLOOKUP(B15,'GHG Summary Master'!$B$7:$N$201,12,FALSE))</f>
        <v/>
      </c>
      <c r="N15" t="str">
        <f>IF(ISBLANK(VLOOKUP($B15,'GHG Summary Master'!$B$7:$N$201,13,FALSE)),"",VLOOKUP($B15,'GHG Summary Master'!$B$7:$N$201,13,FALSE))</f>
        <v>OECD</v>
      </c>
    </row>
    <row r="16" spans="2:14">
      <c r="B16" s="176" t="s">
        <v>37</v>
      </c>
      <c r="C16" s="175">
        <v>0</v>
      </c>
      <c r="D16" s="174">
        <v>2.6397384934640103E-5</v>
      </c>
      <c r="E16" s="175">
        <v>1.0148255032089649E-4</v>
      </c>
      <c r="F16" s="174">
        <v>2.0071386583200165E-4</v>
      </c>
      <c r="G16" s="174">
        <v>3.232596099965498E-4</v>
      </c>
      <c r="H16" s="174">
        <v>3.954227567803402E-4</v>
      </c>
      <c r="I16" s="173">
        <v>4.8770923321603385E-4</v>
      </c>
      <c r="J16" s="173">
        <v>6.0152897271775134E-4</v>
      </c>
      <c r="K16" s="172">
        <v>7.3902532169404145E-4</v>
      </c>
      <c r="M16" t="str">
        <f>IF(ISBLANK(VLOOKUP($B16,'GHG Summary Master'!$B$7:$N$201,12,FALSE)),"",VLOOKUP(B16,'GHG Summary Master'!$B$7:$N$201,12,FALSE))</f>
        <v/>
      </c>
      <c r="N16" t="str">
        <f>IF(ISBLANK(VLOOKUP($B16,'GHG Summary Master'!$B$7:$N$201,13,FALSE)),"",VLOOKUP($B16,'GHG Summary Master'!$B$7:$N$201,13,FALSE))</f>
        <v>Non-OECD Europe &amp; Eurasia</v>
      </c>
    </row>
    <row r="17" spans="2:14">
      <c r="B17" s="176" t="s">
        <v>89</v>
      </c>
      <c r="C17" s="174">
        <v>0</v>
      </c>
      <c r="D17" s="174">
        <v>1.0031990343602728E-5</v>
      </c>
      <c r="E17" s="175">
        <v>2.1426125300640982E-5</v>
      </c>
      <c r="F17" s="174">
        <v>2.5622984703469206E-5</v>
      </c>
      <c r="G17" s="174">
        <v>3.4380607419095321E-5</v>
      </c>
      <c r="H17" s="174">
        <v>4.0327684526369495E-5</v>
      </c>
      <c r="I17" s="173">
        <v>4.7544197000749458E-5</v>
      </c>
      <c r="J17" s="173">
        <v>5.5880658692951698E-5</v>
      </c>
      <c r="K17" s="172">
        <v>6.5390750323785006E-5</v>
      </c>
      <c r="M17" t="str">
        <f>IF(ISBLANK(VLOOKUP($B17,'GHG Summary Master'!$B$7:$N$201,12,FALSE)),"",VLOOKUP(B17,'GHG Summary Master'!$B$7:$N$201,12,FALSE))</f>
        <v>Central and South America</v>
      </c>
      <c r="N17" t="str">
        <f>IF(ISBLANK(VLOOKUP($B17,'GHG Summary Master'!$B$7:$N$201,13,FALSE)),"",VLOOKUP($B17,'GHG Summary Master'!$B$7:$N$201,13,FALSE))</f>
        <v/>
      </c>
    </row>
    <row r="18" spans="2:14">
      <c r="B18" s="176" t="s">
        <v>90</v>
      </c>
      <c r="C18" s="175">
        <v>0</v>
      </c>
      <c r="D18" s="174">
        <v>2.8524957823043869E-4</v>
      </c>
      <c r="E18" s="175">
        <v>6.1433740842194618E-4</v>
      </c>
      <c r="F18" s="174">
        <v>7.552316907196761E-4</v>
      </c>
      <c r="G18" s="174">
        <v>9.1810504480124855E-4</v>
      </c>
      <c r="H18" s="174">
        <v>1.1103956662034406E-3</v>
      </c>
      <c r="I18" s="173">
        <v>1.3405330517832731E-3</v>
      </c>
      <c r="J18" s="173">
        <v>1.6109476433421237E-3</v>
      </c>
      <c r="K18" s="172">
        <v>1.9241286322143184E-3</v>
      </c>
      <c r="M18" t="str">
        <f>IF(ISBLANK(VLOOKUP($B18,'GHG Summary Master'!$B$7:$N$201,12,FALSE)),"",VLOOKUP(B18,'GHG Summary Master'!$B$7:$N$201,12,FALSE))</f>
        <v>Middle East</v>
      </c>
      <c r="N18" t="str">
        <f>IF(ISBLANK(VLOOKUP($B18,'GHG Summary Master'!$B$7:$N$201,13,FALSE)),"",VLOOKUP($B18,'GHG Summary Master'!$B$7:$N$201,13,FALSE))</f>
        <v/>
      </c>
    </row>
    <row r="19" spans="2:14">
      <c r="B19" s="176" t="s">
        <v>8</v>
      </c>
      <c r="C19" s="174">
        <v>0</v>
      </c>
      <c r="D19" s="174">
        <v>7.2527287387701773E-6</v>
      </c>
      <c r="E19" s="175">
        <v>1.5404397638391124E-5</v>
      </c>
      <c r="F19" s="174">
        <v>1.9375024322691939E-5</v>
      </c>
      <c r="G19" s="174">
        <v>2.4622979920343012E-5</v>
      </c>
      <c r="H19" s="174">
        <v>3.0356569890936842E-5</v>
      </c>
      <c r="I19" s="173">
        <v>3.7254288810675922E-5</v>
      </c>
      <c r="J19" s="173">
        <v>4.5275670873085738E-5</v>
      </c>
      <c r="K19" s="172">
        <v>5.4476358485452855E-5</v>
      </c>
      <c r="M19" t="str">
        <f>IF(ISBLANK(VLOOKUP($B19,'GHG Summary Master'!$B$7:$N$201,12,FALSE)),"",VLOOKUP(B19,'GHG Summary Master'!$B$7:$N$201,12,FALSE))</f>
        <v/>
      </c>
      <c r="N19" t="str">
        <f>IF(ISBLANK(VLOOKUP($B19,'GHG Summary Master'!$B$7:$N$201,13,FALSE)),"",VLOOKUP($B19,'GHG Summary Master'!$B$7:$N$201,13,FALSE))</f>
        <v>Non-OECD Asia</v>
      </c>
    </row>
    <row r="20" spans="2:14">
      <c r="B20" s="176" t="s">
        <v>91</v>
      </c>
      <c r="C20" s="175">
        <v>0</v>
      </c>
      <c r="D20" s="174">
        <v>5.6196898060767211E-6</v>
      </c>
      <c r="E20" s="175">
        <v>1.1437449575373229E-5</v>
      </c>
      <c r="F20" s="174">
        <v>1.3062879726035872E-5</v>
      </c>
      <c r="G20" s="174">
        <v>1.6773550732607078E-5</v>
      </c>
      <c r="H20" s="174">
        <v>1.9675000330445924E-5</v>
      </c>
      <c r="I20" s="173">
        <v>2.3195779839253375E-5</v>
      </c>
      <c r="J20" s="173">
        <v>2.726295821746101E-5</v>
      </c>
      <c r="K20" s="172">
        <v>3.1902725121431609E-5</v>
      </c>
      <c r="M20" t="str">
        <f>IF(ISBLANK(VLOOKUP($B20,'GHG Summary Master'!$B$7:$N$201,12,FALSE)),"",VLOOKUP(B20,'GHG Summary Master'!$B$7:$N$201,12,FALSE))</f>
        <v>Central and South America</v>
      </c>
      <c r="N20" t="str">
        <f>IF(ISBLANK(VLOOKUP($B20,'GHG Summary Master'!$B$7:$N$201,13,FALSE)),"",VLOOKUP($B20,'GHG Summary Master'!$B$7:$N$201,13,FALSE))</f>
        <v/>
      </c>
    </row>
    <row r="21" spans="2:14">
      <c r="B21" s="176" t="s">
        <v>38</v>
      </c>
      <c r="C21" s="174">
        <v>0</v>
      </c>
      <c r="D21" s="174">
        <v>2.0144748447928904E-4</v>
      </c>
      <c r="E21" s="175">
        <v>5.6838150860231821E-4</v>
      </c>
      <c r="F21" s="174">
        <v>9.8497751930715321E-4</v>
      </c>
      <c r="G21" s="174">
        <v>1.4732483137318974E-3</v>
      </c>
      <c r="H21" s="174">
        <v>1.8021302124446423E-3</v>
      </c>
      <c r="I21" s="173">
        <v>2.222723727949395E-3</v>
      </c>
      <c r="J21" s="173">
        <v>2.7414545996846508E-3</v>
      </c>
      <c r="K21" s="172">
        <v>3.3680910801152683E-3</v>
      </c>
      <c r="M21" t="str">
        <f>IF(ISBLANK(VLOOKUP($B21,'GHG Summary Master'!$B$7:$N$201,12,FALSE)),"",VLOOKUP(B21,'GHG Summary Master'!$B$7:$N$201,12,FALSE))</f>
        <v/>
      </c>
      <c r="N21" t="str">
        <f>IF(ISBLANK(VLOOKUP($B21,'GHG Summary Master'!$B$7:$N$201,13,FALSE)),"",VLOOKUP($B21,'GHG Summary Master'!$B$7:$N$201,13,FALSE))</f>
        <v>Non-OECD Europe &amp; Eurasia</v>
      </c>
    </row>
    <row r="22" spans="2:14">
      <c r="B22" s="176" t="s">
        <v>9</v>
      </c>
      <c r="C22" s="175">
        <v>0</v>
      </c>
      <c r="D22" s="174">
        <v>1.2712556218156121E-2</v>
      </c>
      <c r="E22" s="175">
        <v>2.6475117118136889E-2</v>
      </c>
      <c r="F22" s="174">
        <v>2.8214441798770515E-2</v>
      </c>
      <c r="G22" s="174">
        <v>2.9966317489559448E-2</v>
      </c>
      <c r="H22" s="174">
        <v>3.1546725722601414E-2</v>
      </c>
      <c r="I22" s="173">
        <v>3.3327259258894452E-2</v>
      </c>
      <c r="J22" s="173">
        <v>3.4966467946556751E-2</v>
      </c>
      <c r="K22" s="172">
        <v>3.6453658362753223E-2</v>
      </c>
      <c r="M22" t="str">
        <f>IF(ISBLANK(VLOOKUP($B22,'GHG Summary Master'!$B$7:$N$201,12,FALSE)),"",VLOOKUP(B22,'GHG Summary Master'!$B$7:$N$201,12,FALSE))</f>
        <v/>
      </c>
      <c r="N22" t="str">
        <f>IF(ISBLANK(VLOOKUP($B22,'GHG Summary Master'!$B$7:$N$201,13,FALSE)),"",VLOOKUP($B22,'GHG Summary Master'!$B$7:$N$201,13,FALSE))</f>
        <v>OECD</v>
      </c>
    </row>
    <row r="23" spans="2:14">
      <c r="B23" s="176" t="s">
        <v>92</v>
      </c>
      <c r="C23" s="174">
        <v>0</v>
      </c>
      <c r="D23" s="174">
        <v>4.9411557323571319E-7</v>
      </c>
      <c r="E23" s="175">
        <v>2.0112932024038321E-6</v>
      </c>
      <c r="F23" s="174">
        <v>3.4456914135865051E-6</v>
      </c>
      <c r="G23" s="174">
        <v>5.899309692487545E-6</v>
      </c>
      <c r="H23" s="174">
        <v>6.9197584935586829E-6</v>
      </c>
      <c r="I23" s="173">
        <v>8.1580275406151865E-6</v>
      </c>
      <c r="J23" s="173">
        <v>9.5884667606780976E-6</v>
      </c>
      <c r="K23" s="172">
        <v>1.1220287136924839E-5</v>
      </c>
      <c r="M23" t="str">
        <f>IF(ISBLANK(VLOOKUP($B23,'GHG Summary Master'!$B$7:$N$201,12,FALSE)),"",VLOOKUP(B23,'GHG Summary Master'!$B$7:$N$201,12,FALSE))</f>
        <v>Central and South America</v>
      </c>
      <c r="N23" t="str">
        <f>IF(ISBLANK(VLOOKUP($B23,'GHG Summary Master'!$B$7:$N$201,13,FALSE)),"",VLOOKUP($B23,'GHG Summary Master'!$B$7:$N$201,13,FALSE))</f>
        <v/>
      </c>
    </row>
    <row r="24" spans="2:14">
      <c r="B24" s="176" t="s">
        <v>174</v>
      </c>
      <c r="C24" s="175">
        <v>0</v>
      </c>
      <c r="D24" s="174">
        <v>1.5624487326173034E-6</v>
      </c>
      <c r="E24" s="175">
        <v>3.3003701470557229E-6</v>
      </c>
      <c r="F24" s="174">
        <v>4.0299050364188555E-6</v>
      </c>
      <c r="G24" s="174">
        <v>5.1278985580645733E-6</v>
      </c>
      <c r="H24" s="174">
        <v>6.2816415143484623E-6</v>
      </c>
      <c r="I24" s="173">
        <v>7.6845966234374927E-6</v>
      </c>
      <c r="J24" s="173">
        <v>9.3045891430268636E-6</v>
      </c>
      <c r="K24" s="172">
        <v>1.1066434522369694E-5</v>
      </c>
      <c r="M24" t="str">
        <f>IF(ISBLANK(VLOOKUP($B24,'GHG Summary Master'!$B$7:$N$201,12,FALSE)),"",VLOOKUP(B24,'GHG Summary Master'!$B$7:$N$201,12,FALSE))</f>
        <v>Africa</v>
      </c>
      <c r="N24" t="str">
        <f>IF(ISBLANK(VLOOKUP($B24,'GHG Summary Master'!$B$7:$N$201,13,FALSE)),"",VLOOKUP($B24,'GHG Summary Master'!$B$7:$N$201,13,FALSE))</f>
        <v/>
      </c>
    </row>
    <row r="25" spans="2:14">
      <c r="B25" s="176" t="s">
        <v>175</v>
      </c>
      <c r="C25" s="174">
        <v>0</v>
      </c>
      <c r="D25" s="174">
        <v>9.8690806676044757E-10</v>
      </c>
      <c r="E25" s="175">
        <v>4.1281693370334451E-9</v>
      </c>
      <c r="F25" s="174">
        <v>7.6710601737572706E-9</v>
      </c>
      <c r="G25" s="174">
        <v>1.2805605034798647E-8</v>
      </c>
      <c r="H25" s="174">
        <v>1.5787457305824847E-8</v>
      </c>
      <c r="I25" s="173">
        <v>1.9374734898260386E-8</v>
      </c>
      <c r="J25" s="173">
        <v>2.3546392872101913E-8</v>
      </c>
      <c r="K25" s="172">
        <v>2.8331369020143081E-8</v>
      </c>
      <c r="M25" t="str">
        <f>IF(ISBLANK(VLOOKUP($B25,'GHG Summary Master'!$B$7:$N$201,12,FALSE)),"",VLOOKUP(B25,'GHG Summary Master'!$B$7:$N$201,12,FALSE))</f>
        <v>Non-OECD Asia</v>
      </c>
      <c r="N25" t="str">
        <f>IF(ISBLANK(VLOOKUP($B25,'GHG Summary Master'!$B$7:$N$201,13,FALSE)),"",VLOOKUP($B25,'GHG Summary Master'!$B$7:$N$201,13,FALSE))</f>
        <v/>
      </c>
    </row>
    <row r="26" spans="2:14">
      <c r="B26" s="176" t="s">
        <v>188</v>
      </c>
      <c r="C26" s="175">
        <v>0</v>
      </c>
      <c r="D26" s="174">
        <v>4.0870471316921614E-6</v>
      </c>
      <c r="E26" s="175">
        <v>8.3181451457259866E-6</v>
      </c>
      <c r="F26" s="174">
        <v>9.5002761643897239E-6</v>
      </c>
      <c r="G26" s="174">
        <v>1.2198945987350602E-5</v>
      </c>
      <c r="H26" s="174">
        <v>1.430909114941522E-5</v>
      </c>
      <c r="I26" s="173">
        <v>1.686965806491154E-5</v>
      </c>
      <c r="J26" s="173">
        <v>1.9827605976335281E-5</v>
      </c>
      <c r="K26" s="172">
        <v>2.3201981906495714E-5</v>
      </c>
      <c r="M26" t="str">
        <f>IF(ISBLANK(VLOOKUP($B26,'GHG Summary Master'!$B$7:$N$201,12,FALSE)),"",VLOOKUP(B26,'GHG Summary Master'!$B$7:$N$201,12,FALSE))</f>
        <v/>
      </c>
      <c r="N26" t="str">
        <f>IF(ISBLANK(VLOOKUP($B26,'GHG Summary Master'!$B$7:$N$201,13,FALSE)),"",VLOOKUP($B26,'GHG Summary Master'!$B$7:$N$201,13,FALSE))</f>
        <v>Central and South America</v>
      </c>
    </row>
    <row r="27" spans="2:14">
      <c r="B27" s="176" t="s">
        <v>170</v>
      </c>
      <c r="C27" s="174">
        <v>0</v>
      </c>
      <c r="D27" s="174">
        <v>9.4688808541780388E-5</v>
      </c>
      <c r="E27" s="175">
        <v>2.3846653136171985E-4</v>
      </c>
      <c r="F27" s="174">
        <v>3.2930930974767192E-4</v>
      </c>
      <c r="G27" s="174">
        <v>4.525978778110296E-4</v>
      </c>
      <c r="H27" s="174">
        <v>5.3327227301844802E-4</v>
      </c>
      <c r="I27" s="173">
        <v>6.2124661970562145E-4</v>
      </c>
      <c r="J27" s="173">
        <v>7.1551866205061567E-4</v>
      </c>
      <c r="K27" s="172">
        <v>8.1814749606380589E-4</v>
      </c>
      <c r="M27" t="str">
        <f>IF(ISBLANK(VLOOKUP($B27,'GHG Summary Master'!$B$7:$N$201,12,FALSE)),"",VLOOKUP(B27,'GHG Summary Master'!$B$7:$N$201,12,FALSE))</f>
        <v>Non-OECD Europe &amp; Eurasia</v>
      </c>
      <c r="N27" t="str">
        <f>IF(ISBLANK(VLOOKUP($B27,'GHG Summary Master'!$B$7:$N$201,13,FALSE)),"",VLOOKUP($B27,'GHG Summary Master'!$B$7:$N$201,13,FALSE))</f>
        <v/>
      </c>
    </row>
    <row r="28" spans="2:14">
      <c r="B28" s="176" t="s">
        <v>93</v>
      </c>
      <c r="C28" s="175">
        <v>0</v>
      </c>
      <c r="D28" s="174">
        <v>4.3585150881992569E-8</v>
      </c>
      <c r="E28" s="175">
        <v>1.8413036898162435E-7</v>
      </c>
      <c r="F28" s="174">
        <v>3.3724758205318737E-7</v>
      </c>
      <c r="G28" s="174">
        <v>5.7217936869238529E-7</v>
      </c>
      <c r="H28" s="174">
        <v>7.0091590840446611E-7</v>
      </c>
      <c r="I28" s="173">
        <v>8.5745995067298126E-7</v>
      </c>
      <c r="J28" s="173">
        <v>1.0382213847476217E-6</v>
      </c>
      <c r="K28" s="172">
        <v>1.23481099459873E-6</v>
      </c>
      <c r="M28" t="str">
        <f>IF(ISBLANK(VLOOKUP($B28,'GHG Summary Master'!$B$7:$N$201,12,FALSE)),"",VLOOKUP(B28,'GHG Summary Master'!$B$7:$N$201,12,FALSE))</f>
        <v>Africa</v>
      </c>
      <c r="N28" t="str">
        <f>IF(ISBLANK(VLOOKUP($B28,'GHG Summary Master'!$B$7:$N$201,13,FALSE)),"",VLOOKUP($B28,'GHG Summary Master'!$B$7:$N$201,13,FALSE))</f>
        <v/>
      </c>
    </row>
    <row r="29" spans="2:14">
      <c r="B29" s="176" t="s">
        <v>39</v>
      </c>
      <c r="C29" s="174">
        <v>0</v>
      </c>
      <c r="D29" s="174">
        <v>4.1976063265964994E-2</v>
      </c>
      <c r="E29" s="175">
        <v>8.3767875610156473E-2</v>
      </c>
      <c r="F29" s="174">
        <v>9.4479557898308142E-2</v>
      </c>
      <c r="G29" s="174">
        <v>0.11697328762998738</v>
      </c>
      <c r="H29" s="174">
        <v>0.13870946546939944</v>
      </c>
      <c r="I29" s="173">
        <v>0.16308935583399997</v>
      </c>
      <c r="J29" s="173">
        <v>0.1917526572082357</v>
      </c>
      <c r="K29" s="172">
        <v>0.22457652691235475</v>
      </c>
      <c r="M29" t="str">
        <f>IF(ISBLANK(VLOOKUP($B29,'GHG Summary Master'!$B$7:$N$201,12,FALSE)),"",VLOOKUP(B29,'GHG Summary Master'!$B$7:$N$201,12,FALSE))</f>
        <v/>
      </c>
      <c r="N29" t="str">
        <f>IF(ISBLANK(VLOOKUP($B29,'GHG Summary Master'!$B$7:$N$201,13,FALSE)),"",VLOOKUP($B29,'GHG Summary Master'!$B$7:$N$201,13,FALSE))</f>
        <v>Central and South America</v>
      </c>
    </row>
    <row r="30" spans="2:14">
      <c r="B30" s="176" t="s">
        <v>333</v>
      </c>
      <c r="C30" s="175">
        <v>0</v>
      </c>
      <c r="D30" s="174">
        <v>6.9998172305350118E-6</v>
      </c>
      <c r="E30" s="175">
        <v>1.5960893944222706E-5</v>
      </c>
      <c r="F30" s="174">
        <v>2.1409095473095282E-5</v>
      </c>
      <c r="G30" s="174">
        <v>2.8853186033930651E-5</v>
      </c>
      <c r="H30" s="174">
        <v>3.5571801676676068E-5</v>
      </c>
      <c r="I30" s="173">
        <v>4.3654542589629801E-5</v>
      </c>
      <c r="J30" s="173">
        <v>5.3053990976651861E-5</v>
      </c>
      <c r="K30" s="172">
        <v>6.3835348561254554E-5</v>
      </c>
      <c r="M30" t="str">
        <f>IF(ISBLANK(VLOOKUP($B30,'GHG Summary Master'!$B$7:$N$201,12,FALSE)),"",VLOOKUP(B30,'GHG Summary Master'!$B$7:$N$201,12,FALSE))</f>
        <v>Non-OECD Asia</v>
      </c>
      <c r="N30" t="str">
        <f>IF(ISBLANK(VLOOKUP($B30,'GHG Summary Master'!$B$7:$N$201,13,FALSE)),"",VLOOKUP($B30,'GHG Summary Master'!$B$7:$N$201,13,FALSE))</f>
        <v/>
      </c>
    </row>
    <row r="31" spans="2:14">
      <c r="B31" s="176" t="s">
        <v>40</v>
      </c>
      <c r="C31" s="174">
        <v>0</v>
      </c>
      <c r="D31" s="174">
        <v>8.1887266632124037E-4</v>
      </c>
      <c r="E31" s="175">
        <v>2.1895519596618284E-3</v>
      </c>
      <c r="F31" s="174">
        <v>3.1502675888239037E-3</v>
      </c>
      <c r="G31" s="174">
        <v>4.4610039845017794E-3</v>
      </c>
      <c r="H31" s="174">
        <v>5.2561663485149552E-3</v>
      </c>
      <c r="I31" s="173">
        <v>6.1232802488352753E-3</v>
      </c>
      <c r="J31" s="173">
        <v>7.0524670107399087E-3</v>
      </c>
      <c r="K31" s="172">
        <v>8.0640219912269506E-3</v>
      </c>
      <c r="M31" t="str">
        <f>IF(ISBLANK(VLOOKUP($B31,'GHG Summary Master'!$B$7:$N$201,12,FALSE)),"",VLOOKUP(B31,'GHG Summary Master'!$B$7:$N$201,12,FALSE))</f>
        <v/>
      </c>
      <c r="N31" t="str">
        <f>IF(ISBLANK(VLOOKUP($B31,'GHG Summary Master'!$B$7:$N$201,13,FALSE)),"",VLOOKUP($B31,'GHG Summary Master'!$B$7:$N$201,13,FALSE))</f>
        <v>Non-OECD Europe &amp; Eurasia</v>
      </c>
    </row>
    <row r="32" spans="2:14">
      <c r="B32" s="176" t="s">
        <v>94</v>
      </c>
      <c r="C32" s="175">
        <v>0</v>
      </c>
      <c r="D32" s="174">
        <v>0</v>
      </c>
      <c r="E32" s="175">
        <v>0</v>
      </c>
      <c r="F32" s="174">
        <v>0</v>
      </c>
      <c r="G32" s="174">
        <v>0</v>
      </c>
      <c r="H32" s="174">
        <v>0</v>
      </c>
      <c r="I32" s="173">
        <v>0</v>
      </c>
      <c r="J32" s="173">
        <v>0</v>
      </c>
      <c r="K32" s="172">
        <v>0</v>
      </c>
      <c r="M32" t="str">
        <f>IF(ISBLANK(VLOOKUP($B32,'GHG Summary Master'!$B$7:$N$201,12,FALSE)),"",VLOOKUP(B32,'GHG Summary Master'!$B$7:$N$201,12,FALSE))</f>
        <v>Africa</v>
      </c>
      <c r="N32" t="str">
        <f>IF(ISBLANK(VLOOKUP($B32,'GHG Summary Master'!$B$7:$N$201,13,FALSE)),"",VLOOKUP($B32,'GHG Summary Master'!$B$7:$N$201,13,FALSE))</f>
        <v/>
      </c>
    </row>
    <row r="33" spans="2:14">
      <c r="B33" s="176" t="s">
        <v>95</v>
      </c>
      <c r="C33" s="174">
        <v>0</v>
      </c>
      <c r="D33" s="174">
        <v>1.8551956627080202E-6</v>
      </c>
      <c r="E33" s="175">
        <v>4.537112458715633E-6</v>
      </c>
      <c r="F33" s="174">
        <v>6.2950846292094307E-6</v>
      </c>
      <c r="G33" s="174">
        <v>8.9710366511150951E-6</v>
      </c>
      <c r="H33" s="174">
        <v>1.0989460032465127E-5</v>
      </c>
      <c r="I33" s="173">
        <v>1.3443869292124351E-5</v>
      </c>
      <c r="J33" s="173">
        <v>1.627797611058172E-5</v>
      </c>
      <c r="K33" s="172">
        <v>1.9360248369424498E-5</v>
      </c>
      <c r="M33" t="str">
        <f>IF(ISBLANK(VLOOKUP($B33,'GHG Summary Master'!$B$7:$N$201,12,FALSE)),"",VLOOKUP(B33,'GHG Summary Master'!$B$7:$N$201,12,FALSE))</f>
        <v>Africa</v>
      </c>
      <c r="N33" t="str">
        <f>IF(ISBLANK(VLOOKUP($B33,'GHG Summary Master'!$B$7:$N$201,13,FALSE)),"",VLOOKUP($B33,'GHG Summary Master'!$B$7:$N$201,13,FALSE))</f>
        <v/>
      </c>
    </row>
    <row r="34" spans="2:14">
      <c r="B34" s="176" t="s">
        <v>41</v>
      </c>
      <c r="C34" s="175">
        <v>0</v>
      </c>
      <c r="D34" s="174">
        <v>1.1543327511902221E-5</v>
      </c>
      <c r="E34" s="175">
        <v>2.6086844796354349E-5</v>
      </c>
      <c r="F34" s="174">
        <v>3.4725500286830406E-5</v>
      </c>
      <c r="G34" s="174">
        <v>4.6492211295546192E-5</v>
      </c>
      <c r="H34" s="174">
        <v>5.7318166450333953E-5</v>
      </c>
      <c r="I34" s="173">
        <v>7.0342187365399873E-5</v>
      </c>
      <c r="J34" s="173">
        <v>8.5487867983031075E-5</v>
      </c>
      <c r="K34" s="172">
        <v>1.0286027026424644E-4</v>
      </c>
      <c r="M34" t="str">
        <f>IF(ISBLANK(VLOOKUP($B34,'GHG Summary Master'!$B$7:$N$201,12,FALSE)),"",VLOOKUP(B34,'GHG Summary Master'!$B$7:$N$201,12,FALSE))</f>
        <v/>
      </c>
      <c r="N34" t="str">
        <f>IF(ISBLANK(VLOOKUP($B34,'GHG Summary Master'!$B$7:$N$201,13,FALSE)),"",VLOOKUP($B34,'GHG Summary Master'!$B$7:$N$201,13,FALSE))</f>
        <v>Non-OECD Asia</v>
      </c>
    </row>
    <row r="35" spans="2:14">
      <c r="B35" s="176" t="s">
        <v>96</v>
      </c>
      <c r="C35" s="174">
        <v>0</v>
      </c>
      <c r="D35" s="174">
        <v>3.5311341357151054E-4</v>
      </c>
      <c r="E35" s="175">
        <v>7.4588365323459351E-4</v>
      </c>
      <c r="F35" s="174">
        <v>9.1075853823066122E-4</v>
      </c>
      <c r="G35" s="174">
        <v>1.1589050741225933E-3</v>
      </c>
      <c r="H35" s="174">
        <v>1.4196509822427526E-3</v>
      </c>
      <c r="I35" s="173">
        <v>1.736718836896874E-3</v>
      </c>
      <c r="J35" s="173">
        <v>2.1028371463240711E-3</v>
      </c>
      <c r="K35" s="172">
        <v>2.50101420205555E-3</v>
      </c>
      <c r="M35" t="str">
        <f>IF(ISBLANK(VLOOKUP($B35,'GHG Summary Master'!$B$7:$N$201,12,FALSE)),"",VLOOKUP(B35,'GHG Summary Master'!$B$7:$N$201,12,FALSE))</f>
        <v>Africa</v>
      </c>
      <c r="N35" t="str">
        <f>IF(ISBLANK(VLOOKUP($B35,'GHG Summary Master'!$B$7:$N$201,13,FALSE)),"",VLOOKUP($B35,'GHG Summary Master'!$B$7:$N$201,13,FALSE))</f>
        <v/>
      </c>
    </row>
    <row r="36" spans="2:14">
      <c r="B36" s="176" t="s">
        <v>42</v>
      </c>
      <c r="C36" s="175">
        <v>0</v>
      </c>
      <c r="D36" s="174">
        <v>3.8242990858885079E-2</v>
      </c>
      <c r="E36" s="175">
        <v>8.4615856718874172E-2</v>
      </c>
      <c r="F36" s="174">
        <v>9.4513256333992046E-2</v>
      </c>
      <c r="G36" s="174">
        <v>0.10386746874608734</v>
      </c>
      <c r="H36" s="174">
        <v>0.11966117358310488</v>
      </c>
      <c r="I36" s="173">
        <v>0.13243879887746435</v>
      </c>
      <c r="J36" s="173">
        <v>0.14657957668500671</v>
      </c>
      <c r="K36" s="172">
        <v>0.16159908211896118</v>
      </c>
      <c r="M36" t="str">
        <f>IF(ISBLANK(VLOOKUP($B36,'GHG Summary Master'!$B$7:$N$201,12,FALSE)),"",VLOOKUP(B36,'GHG Summary Master'!$B$7:$N$201,12,FALSE))</f>
        <v/>
      </c>
      <c r="N36" t="str">
        <f>IF(ISBLANK(VLOOKUP($B36,'GHG Summary Master'!$B$7:$N$201,13,FALSE)),"",VLOOKUP($B36,'GHG Summary Master'!$B$7:$N$201,13,FALSE))</f>
        <v>OECD</v>
      </c>
    </row>
    <row r="37" spans="2:14">
      <c r="B37" s="176" t="s">
        <v>176</v>
      </c>
      <c r="C37" s="174">
        <v>0</v>
      </c>
      <c r="D37" s="174">
        <v>1.5254802808697404E-8</v>
      </c>
      <c r="E37" s="175">
        <v>6.4445629143568535E-8</v>
      </c>
      <c r="F37" s="174">
        <v>1.1803665371861562E-7</v>
      </c>
      <c r="G37" s="174">
        <v>2.0026277904233488E-7</v>
      </c>
      <c r="H37" s="174">
        <v>2.4532056794156322E-7</v>
      </c>
      <c r="I37" s="173">
        <v>3.0011098273554353E-7</v>
      </c>
      <c r="J37" s="173">
        <v>3.6337748466166767E-7</v>
      </c>
      <c r="K37" s="172">
        <v>4.3218384810955559E-7</v>
      </c>
      <c r="M37" t="str">
        <f>IF(ISBLANK(VLOOKUP($B37,'GHG Summary Master'!$B$7:$N$201,12,FALSE)),"",VLOOKUP(B37,'GHG Summary Master'!$B$7:$N$201,12,FALSE))</f>
        <v>Africa</v>
      </c>
      <c r="N37" t="str">
        <f>IF(ISBLANK(VLOOKUP($B37,'GHG Summary Master'!$B$7:$N$201,13,FALSE)),"",VLOOKUP($B37,'GHG Summary Master'!$B$7:$N$201,13,FALSE))</f>
        <v/>
      </c>
    </row>
    <row r="38" spans="2:14">
      <c r="B38" s="176" t="s">
        <v>177</v>
      </c>
      <c r="C38" s="175">
        <v>0</v>
      </c>
      <c r="D38" s="174">
        <v>1.8741614879256809E-7</v>
      </c>
      <c r="E38" s="175">
        <v>7.9176058662098489E-7</v>
      </c>
      <c r="F38" s="174">
        <v>1.4501646028287061E-6</v>
      </c>
      <c r="G38" s="174">
        <v>2.4603712853772567E-6</v>
      </c>
      <c r="H38" s="174">
        <v>3.0139384061392055E-6</v>
      </c>
      <c r="I38" s="173">
        <v>3.6870777878938199E-6</v>
      </c>
      <c r="J38" s="173">
        <v>4.4643519544147734E-6</v>
      </c>
      <c r="K38" s="172">
        <v>5.3096872767745407E-6</v>
      </c>
      <c r="M38" t="str">
        <f>IF(ISBLANK(VLOOKUP($B38,'GHG Summary Master'!$B$7:$N$201,12,FALSE)),"",VLOOKUP(B38,'GHG Summary Master'!$B$7:$N$201,12,FALSE))</f>
        <v>Africa</v>
      </c>
      <c r="N38" t="str">
        <f>IF(ISBLANK(VLOOKUP($B38,'GHG Summary Master'!$B$7:$N$201,13,FALSE)),"",VLOOKUP($B38,'GHG Summary Master'!$B$7:$N$201,13,FALSE))</f>
        <v/>
      </c>
    </row>
    <row r="39" spans="2:14">
      <c r="B39" s="176" t="s">
        <v>178</v>
      </c>
      <c r="C39" s="174">
        <v>0</v>
      </c>
      <c r="D39" s="174">
        <v>4.5914861045793748E-7</v>
      </c>
      <c r="E39" s="175">
        <v>1.3396576148742016E-6</v>
      </c>
      <c r="F39" s="174">
        <v>2.0873211278685798E-6</v>
      </c>
      <c r="G39" s="174">
        <v>3.2305989899564582E-6</v>
      </c>
      <c r="H39" s="174">
        <v>3.9574622043970547E-6</v>
      </c>
      <c r="I39" s="173">
        <v>4.8413301879493537E-6</v>
      </c>
      <c r="J39" s="173">
        <v>5.8619327092866195E-6</v>
      </c>
      <c r="K39" s="172">
        <v>6.9719031657054502E-6</v>
      </c>
      <c r="M39" t="str">
        <f>IF(ISBLANK(VLOOKUP($B39,'GHG Summary Master'!$B$7:$N$201,12,FALSE)),"",VLOOKUP(B39,'GHG Summary Master'!$B$7:$N$201,12,FALSE))</f>
        <v>Africa</v>
      </c>
      <c r="N39" t="str">
        <f>IF(ISBLANK(VLOOKUP($B39,'GHG Summary Master'!$B$7:$N$201,13,FALSE)),"",VLOOKUP($B39,'GHG Summary Master'!$B$7:$N$201,13,FALSE))</f>
        <v/>
      </c>
    </row>
    <row r="40" spans="2:14">
      <c r="B40" s="176" t="s">
        <v>43</v>
      </c>
      <c r="C40" s="175">
        <v>0</v>
      </c>
      <c r="D40" s="174">
        <v>4.4874151284418287E-4</v>
      </c>
      <c r="E40" s="175">
        <v>9.2962516057813619E-4</v>
      </c>
      <c r="F40" s="174">
        <v>1.0803846719772807E-3</v>
      </c>
      <c r="G40" s="174">
        <v>1.4112238940423561E-3</v>
      </c>
      <c r="H40" s="174">
        <v>1.6553341045221232E-3</v>
      </c>
      <c r="I40" s="173">
        <v>1.9515509430251964E-3</v>
      </c>
      <c r="J40" s="173">
        <v>2.2937384380975027E-3</v>
      </c>
      <c r="K40" s="172">
        <v>2.6841000271283617E-3</v>
      </c>
      <c r="M40" t="str">
        <f>IF(ISBLANK(VLOOKUP($B40,'GHG Summary Master'!$B$7:$N$201,12,FALSE)),"",VLOOKUP(B40,'GHG Summary Master'!$B$7:$N$201,12,FALSE))</f>
        <v/>
      </c>
      <c r="N40" t="str">
        <f>IF(ISBLANK(VLOOKUP($B40,'GHG Summary Master'!$B$7:$N$201,13,FALSE)),"",VLOOKUP($B40,'GHG Summary Master'!$B$7:$N$201,13,FALSE))</f>
        <v>OECD</v>
      </c>
    </row>
    <row r="41" spans="2:14">
      <c r="B41" s="176" t="s">
        <v>10</v>
      </c>
      <c r="C41" s="174">
        <v>0</v>
      </c>
      <c r="D41" s="174">
        <v>9.7573271045708801E-2</v>
      </c>
      <c r="E41" s="175">
        <v>0.27070499565656236</v>
      </c>
      <c r="F41" s="174">
        <v>0.42785086760392016</v>
      </c>
      <c r="G41" s="174">
        <v>0.71610650670150233</v>
      </c>
      <c r="H41" s="174">
        <v>1.0231021261105302</v>
      </c>
      <c r="I41" s="173">
        <v>1.4194304943609546</v>
      </c>
      <c r="J41" s="173">
        <v>1.9692711996937531</v>
      </c>
      <c r="K41" s="172">
        <v>2.7214735921561903</v>
      </c>
      <c r="M41" t="str">
        <f>IF(ISBLANK(VLOOKUP($B41,'GHG Summary Master'!$B$7:$N$201,12,FALSE)),"",VLOOKUP(B41,'GHG Summary Master'!$B$7:$N$201,12,FALSE))</f>
        <v/>
      </c>
      <c r="N41" t="str">
        <f>IF(ISBLANK(VLOOKUP($B41,'GHG Summary Master'!$B$7:$N$201,13,FALSE)),"",VLOOKUP($B41,'GHG Summary Master'!$B$7:$N$201,13,FALSE))</f>
        <v>Non-OECD Asia</v>
      </c>
    </row>
    <row r="42" spans="2:14">
      <c r="B42" s="176" t="s">
        <v>44</v>
      </c>
      <c r="C42" s="175">
        <v>0</v>
      </c>
      <c r="D42" s="174">
        <v>6.5459173453683852E-4</v>
      </c>
      <c r="E42" s="175">
        <v>1.3509362861761282E-3</v>
      </c>
      <c r="F42" s="174">
        <v>1.5642603918186939E-3</v>
      </c>
      <c r="G42" s="174">
        <v>2.036004662034633E-3</v>
      </c>
      <c r="H42" s="174">
        <v>2.3881879893473601E-3</v>
      </c>
      <c r="I42" s="173">
        <v>2.8155467286030298E-3</v>
      </c>
      <c r="J42" s="173">
        <v>3.3092283748664946E-3</v>
      </c>
      <c r="K42" s="172">
        <v>3.8724118771451366E-3</v>
      </c>
      <c r="M42" t="str">
        <f>IF(ISBLANK(VLOOKUP($B42,'GHG Summary Master'!$B$7:$N$201,12,FALSE)),"",VLOOKUP(B42,'GHG Summary Master'!$B$7:$N$201,12,FALSE))</f>
        <v/>
      </c>
      <c r="N42" t="str">
        <f>IF(ISBLANK(VLOOKUP($B42,'GHG Summary Master'!$B$7:$N$201,13,FALSE)),"",VLOOKUP($B42,'GHG Summary Master'!$B$7:$N$201,13,FALSE))</f>
        <v>Central and South America</v>
      </c>
    </row>
    <row r="43" spans="2:14">
      <c r="B43" s="176" t="s">
        <v>97</v>
      </c>
      <c r="C43" s="174">
        <v>0</v>
      </c>
      <c r="D43" s="174">
        <v>5.0849342695657996E-9</v>
      </c>
      <c r="E43" s="175">
        <v>2.148187638118951E-8</v>
      </c>
      <c r="F43" s="174">
        <v>3.9345551239538535E-8</v>
      </c>
      <c r="G43" s="174">
        <v>6.6754259680778263E-8</v>
      </c>
      <c r="H43" s="174">
        <v>8.1773522647187727E-8</v>
      </c>
      <c r="I43" s="173">
        <v>1.0003699424518117E-7</v>
      </c>
      <c r="J43" s="173">
        <v>1.2112582822055585E-7</v>
      </c>
      <c r="K43" s="172">
        <v>1.4406128270318518E-7</v>
      </c>
      <c r="M43" t="str">
        <f>IF(ISBLANK(VLOOKUP($B43,'GHG Summary Master'!$B$7:$N$201,12,FALSE)),"",VLOOKUP(B43,'GHG Summary Master'!$B$7:$N$201,12,FALSE))</f>
        <v>Africa</v>
      </c>
      <c r="N43" t="str">
        <f>IF(ISBLANK(VLOOKUP($B43,'GHG Summary Master'!$B$7:$N$201,13,FALSE)),"",VLOOKUP($B43,'GHG Summary Master'!$B$7:$N$201,13,FALSE))</f>
        <v/>
      </c>
    </row>
    <row r="44" spans="2:14">
      <c r="B44" s="176" t="s">
        <v>334</v>
      </c>
      <c r="C44" s="175">
        <v>0</v>
      </c>
      <c r="D44" s="174">
        <v>2.7042232274719555E-5</v>
      </c>
      <c r="E44" s="175">
        <v>5.7236556410371349E-5</v>
      </c>
      <c r="F44" s="174">
        <v>7.0029010106619443E-5</v>
      </c>
      <c r="G44" s="174">
        <v>8.9288017486526268E-5</v>
      </c>
      <c r="H44" s="174">
        <v>1.0937722558788813E-4</v>
      </c>
      <c r="I44" s="173">
        <v>1.3380576661589796E-4</v>
      </c>
      <c r="J44" s="173">
        <v>1.620134073832167E-4</v>
      </c>
      <c r="K44" s="172">
        <v>1.9269101912963401E-4</v>
      </c>
      <c r="M44" t="str">
        <f>IF(ISBLANK(VLOOKUP($B44,'GHG Summary Master'!$B$7:$N$201,12,FALSE)),"",VLOOKUP(B44,'GHG Summary Master'!$B$7:$N$201,12,FALSE))</f>
        <v>Africa</v>
      </c>
      <c r="N44" t="str">
        <f>IF(ISBLANK(VLOOKUP($B44,'GHG Summary Master'!$B$7:$N$201,13,FALSE)),"",VLOOKUP($B44,'GHG Summary Master'!$B$7:$N$201,13,FALSE))</f>
        <v/>
      </c>
    </row>
    <row r="45" spans="2:14">
      <c r="B45" s="176" t="s">
        <v>98</v>
      </c>
      <c r="C45" s="174">
        <v>0</v>
      </c>
      <c r="D45" s="174">
        <v>2.2698885535490289E-8</v>
      </c>
      <c r="E45" s="175">
        <v>9.494789475176924E-8</v>
      </c>
      <c r="F45" s="174">
        <v>1.7643438399641726E-7</v>
      </c>
      <c r="G45" s="174">
        <v>2.945289158003688E-7</v>
      </c>
      <c r="H45" s="174">
        <v>3.631115180339715E-7</v>
      </c>
      <c r="I45" s="173">
        <v>4.4561890265998878E-7</v>
      </c>
      <c r="J45" s="173">
        <v>5.4156703605834394E-7</v>
      </c>
      <c r="K45" s="172">
        <v>6.5162148746329065E-7</v>
      </c>
      <c r="M45" t="str">
        <f>IF(ISBLANK(VLOOKUP($B45,'GHG Summary Master'!$B$7:$N$201,12,FALSE)),"",VLOOKUP(B45,'GHG Summary Master'!$B$7:$N$201,12,FALSE))</f>
        <v>Non-OECD Asia</v>
      </c>
      <c r="N45" t="str">
        <f>IF(ISBLANK(VLOOKUP($B45,'GHG Summary Master'!$B$7:$N$201,13,FALSE)),"",VLOOKUP($B45,'GHG Summary Master'!$B$7:$N$201,13,FALSE))</f>
        <v/>
      </c>
    </row>
    <row r="46" spans="2:14">
      <c r="B46" s="176" t="s">
        <v>99</v>
      </c>
      <c r="C46" s="175">
        <v>0</v>
      </c>
      <c r="D46" s="174">
        <v>8.5657696135048216E-5</v>
      </c>
      <c r="E46" s="175">
        <v>1.743344586791738E-4</v>
      </c>
      <c r="F46" s="174">
        <v>1.9910995461200134E-4</v>
      </c>
      <c r="G46" s="174">
        <v>2.5566957631822305E-4</v>
      </c>
      <c r="H46" s="174">
        <v>2.9989470200649399E-4</v>
      </c>
      <c r="I46" s="173">
        <v>3.5355991694377111E-4</v>
      </c>
      <c r="J46" s="173">
        <v>4.1555357525402696E-4</v>
      </c>
      <c r="K46" s="172">
        <v>4.8627487079030605E-4</v>
      </c>
      <c r="M46" t="str">
        <f>IF(ISBLANK(VLOOKUP($B46,'GHG Summary Master'!$B$7:$N$201,12,FALSE)),"",VLOOKUP(B46,'GHG Summary Master'!$B$7:$N$201,12,FALSE))</f>
        <v>Central and South America</v>
      </c>
      <c r="N46" t="str">
        <f>IF(ISBLANK(VLOOKUP($B46,'GHG Summary Master'!$B$7:$N$201,13,FALSE)),"",VLOOKUP($B46,'GHG Summary Master'!$B$7:$N$201,13,FALSE))</f>
        <v/>
      </c>
    </row>
    <row r="47" spans="2:14">
      <c r="B47" s="176" t="s">
        <v>344</v>
      </c>
      <c r="C47" s="174">
        <v>0</v>
      </c>
      <c r="D47" s="174">
        <v>1.363488803425001E-6</v>
      </c>
      <c r="E47" s="175">
        <v>5.7602117096418159E-6</v>
      </c>
      <c r="F47" s="174">
        <v>1.0550228525230544E-5</v>
      </c>
      <c r="G47" s="174">
        <v>1.7899677917260118E-5</v>
      </c>
      <c r="H47" s="174">
        <v>2.1926986001253053E-5</v>
      </c>
      <c r="I47" s="173">
        <v>2.6824205456886434E-5</v>
      </c>
      <c r="J47" s="173">
        <v>3.2479025652854764E-5</v>
      </c>
      <c r="K47" s="172">
        <v>3.8629003947696939E-5</v>
      </c>
      <c r="M47" t="str">
        <f>IF(ISBLANK('GHG Summary Master'!M45),"",'GHG Summary Master'!M45)</f>
        <v>Africa</v>
      </c>
    </row>
    <row r="48" spans="2:14">
      <c r="B48" s="176" t="s">
        <v>11</v>
      </c>
      <c r="C48" s="175">
        <v>0</v>
      </c>
      <c r="D48" s="174">
        <v>1.7267430207886592E-3</v>
      </c>
      <c r="E48" s="175">
        <v>3.6417452359029335E-3</v>
      </c>
      <c r="F48" s="174">
        <v>4.3258385149778211E-3</v>
      </c>
      <c r="G48" s="174">
        <v>5.2160125939693701E-3</v>
      </c>
      <c r="H48" s="174">
        <v>6.1457532800015969E-3</v>
      </c>
      <c r="I48" s="173">
        <v>7.1596230367177681E-3</v>
      </c>
      <c r="J48" s="173">
        <v>8.2460712598267823E-3</v>
      </c>
      <c r="K48" s="172">
        <v>9.4288282212739109E-3</v>
      </c>
      <c r="M48" t="str">
        <f>IF(ISBLANK(VLOOKUP($B48,'GHG Summary Master'!$B$7:$N$201,12,FALSE)),"",VLOOKUP(B48,'GHG Summary Master'!$B$7:$N$201,12,FALSE))</f>
        <v/>
      </c>
      <c r="N48" t="str">
        <f>IF(ISBLANK(VLOOKUP($B48,'GHG Summary Master'!$B$7:$N$201,13,FALSE)),"",VLOOKUP($B48,'GHG Summary Master'!$B$7:$N$201,13,FALSE))</f>
        <v>Non-OECD Europe &amp; Eurasia</v>
      </c>
    </row>
    <row r="49" spans="2:14">
      <c r="B49" s="176" t="s">
        <v>100</v>
      </c>
      <c r="C49" s="174">
        <v>0</v>
      </c>
      <c r="D49" s="174">
        <v>1.4951780756773821E-4</v>
      </c>
      <c r="E49" s="175">
        <v>3.0430547658114233E-4</v>
      </c>
      <c r="F49" s="174">
        <v>3.4755176968059083E-4</v>
      </c>
      <c r="G49" s="174">
        <v>4.4627810737057617E-4</v>
      </c>
      <c r="H49" s="174">
        <v>5.2347425121610674E-4</v>
      </c>
      <c r="I49" s="173">
        <v>6.1714832420801393E-4</v>
      </c>
      <c r="J49" s="173">
        <v>7.2535991863426573E-4</v>
      </c>
      <c r="K49" s="172">
        <v>8.4880583807930171E-4</v>
      </c>
      <c r="M49" t="str">
        <f>IF(ISBLANK(VLOOKUP($B49,'GHG Summary Master'!$B$7:$N$201,12,FALSE)),"",VLOOKUP(B49,'GHG Summary Master'!$B$7:$N$201,12,FALSE))</f>
        <v>Central and South America</v>
      </c>
      <c r="N49" t="str">
        <f>IF(ISBLANK(VLOOKUP($B49,'GHG Summary Master'!$B$7:$N$201,13,FALSE)),"",VLOOKUP($B49,'GHG Summary Master'!$B$7:$N$201,13,FALSE))</f>
        <v/>
      </c>
    </row>
    <row r="50" spans="2:14">
      <c r="B50" s="176" t="s">
        <v>179</v>
      </c>
      <c r="C50" s="175">
        <v>0</v>
      </c>
      <c r="D50" s="174">
        <v>1.1284101917867521E-4</v>
      </c>
      <c r="E50" s="175">
        <v>2.9261743974439748E-4</v>
      </c>
      <c r="F50" s="174">
        <v>4.1248043006916394E-4</v>
      </c>
      <c r="G50" s="174">
        <v>5.756106740436198E-4</v>
      </c>
      <c r="H50" s="174">
        <v>6.7821178041202414E-4</v>
      </c>
      <c r="I50" s="173">
        <v>7.9009691173447796E-4</v>
      </c>
      <c r="J50" s="173">
        <v>9.0999140637973864E-4</v>
      </c>
      <c r="K50" s="172">
        <v>1.0405140076087881E-3</v>
      </c>
      <c r="M50" t="str">
        <f>IF(ISBLANK(VLOOKUP($B50,'GHG Summary Master'!$B$7:$N$201,12,FALSE)),"",VLOOKUP(B50,'GHG Summary Master'!$B$7:$N$201,12,FALSE))</f>
        <v>Non-OECD Europe &amp; Eurasia</v>
      </c>
      <c r="N50" t="str">
        <f>IF(ISBLANK(VLOOKUP($B50,'GHG Summary Master'!$B$7:$N$201,13,FALSE)),"",VLOOKUP($B50,'GHG Summary Master'!$B$7:$N$201,13,FALSE))</f>
        <v/>
      </c>
    </row>
    <row r="51" spans="2:14">
      <c r="B51" s="176" t="s">
        <v>45</v>
      </c>
      <c r="C51" s="174">
        <v>0</v>
      </c>
      <c r="D51" s="174">
        <v>4.8774447486812124E-3</v>
      </c>
      <c r="E51" s="175">
        <v>1.126030693368708E-2</v>
      </c>
      <c r="F51" s="174">
        <v>1.4532078276348691E-2</v>
      </c>
      <c r="G51" s="174">
        <v>1.8917044181207699E-2</v>
      </c>
      <c r="H51" s="174">
        <v>2.2288958132311409E-2</v>
      </c>
      <c r="I51" s="173">
        <v>2.596598510190978E-2</v>
      </c>
      <c r="J51" s="173">
        <v>2.9906234222648098E-2</v>
      </c>
      <c r="K51" s="172">
        <v>3.4195768669170498E-2</v>
      </c>
      <c r="M51" t="str">
        <f>IF(ISBLANK(VLOOKUP($B51,'GHG Summary Master'!$B$7:$N$201,12,FALSE)),"",VLOOKUP(B51,'GHG Summary Master'!$B$7:$N$201,12,FALSE))</f>
        <v/>
      </c>
      <c r="N51" t="str">
        <f>IF(ISBLANK(VLOOKUP($B51,'GHG Summary Master'!$B$7:$N$201,13,FALSE)),"",VLOOKUP($B51,'GHG Summary Master'!$B$7:$N$201,13,FALSE))</f>
        <v>OECD</v>
      </c>
    </row>
    <row r="52" spans="2:14">
      <c r="B52" s="176" t="s">
        <v>340</v>
      </c>
      <c r="C52" s="174">
        <v>0</v>
      </c>
      <c r="D52" s="174">
        <v>2.0630279907835611E-4</v>
      </c>
      <c r="E52" s="175">
        <v>4.3590050424896368E-4</v>
      </c>
      <c r="F52" s="174">
        <v>5.3240836983609486E-4</v>
      </c>
      <c r="G52" s="174">
        <v>6.7766458813506975E-4</v>
      </c>
      <c r="H52" s="174">
        <v>8.3013459830214985E-4</v>
      </c>
      <c r="I52" s="173">
        <v>1.0155386162263354E-3</v>
      </c>
      <c r="J52" s="173">
        <v>1.229624669438701E-3</v>
      </c>
      <c r="K52" s="172">
        <v>1.4624569319787507E-3</v>
      </c>
      <c r="N52" s="147" t="s">
        <v>3</v>
      </c>
    </row>
    <row r="53" spans="2:14">
      <c r="B53" s="176" t="s">
        <v>12</v>
      </c>
      <c r="C53" s="175">
        <v>0</v>
      </c>
      <c r="D53" s="174">
        <v>8.3734235089997708E-3</v>
      </c>
      <c r="E53" s="175">
        <v>1.7438457244650367E-2</v>
      </c>
      <c r="F53" s="174">
        <v>1.8584104266435066E-2</v>
      </c>
      <c r="G53" s="174">
        <v>1.9738018305623085E-2</v>
      </c>
      <c r="H53" s="174">
        <v>2.0778991279529813E-2</v>
      </c>
      <c r="I53" s="173">
        <v>2.1951781481241193E-2</v>
      </c>
      <c r="J53" s="173">
        <v>2.3031484754594267E-2</v>
      </c>
      <c r="K53" s="172">
        <v>2.4011057625670615E-2</v>
      </c>
      <c r="M53" t="str">
        <f>IF(ISBLANK(VLOOKUP($B53,'GHG Summary Master'!$B$7:$N$201,12,FALSE)),"",VLOOKUP(B53,'GHG Summary Master'!$B$7:$N$201,12,FALSE))</f>
        <v/>
      </c>
      <c r="N53" t="str">
        <f>IF(ISBLANK(VLOOKUP($B53,'GHG Summary Master'!$B$7:$N$201,13,FALSE)),"",VLOOKUP($B53,'GHG Summary Master'!$B$7:$N$201,13,FALSE))</f>
        <v>OECD</v>
      </c>
    </row>
    <row r="54" spans="2:14">
      <c r="B54" s="176" t="s">
        <v>101</v>
      </c>
      <c r="C54" s="174">
        <v>0</v>
      </c>
      <c r="D54" s="174">
        <v>1.6199147744473909E-7</v>
      </c>
      <c r="E54" s="175">
        <v>6.8435120471503746E-7</v>
      </c>
      <c r="F54" s="174">
        <v>1.2534368466310137E-6</v>
      </c>
      <c r="G54" s="174">
        <v>2.1265999869733656E-6</v>
      </c>
      <c r="H54" s="174">
        <v>2.6050707929032668E-6</v>
      </c>
      <c r="I54" s="173">
        <v>3.1868928166679148E-6</v>
      </c>
      <c r="J54" s="173">
        <v>3.8587228133119949E-6</v>
      </c>
      <c r="K54" s="172">
        <v>4.5893808632586146E-6</v>
      </c>
      <c r="M54" t="str">
        <f>IF(ISBLANK(VLOOKUP($B54,'GHG Summary Master'!$B$7:$N$201,12,FALSE)),"",VLOOKUP(B54,'GHG Summary Master'!$B$7:$N$201,12,FALSE))</f>
        <v>Africa</v>
      </c>
      <c r="N54" t="str">
        <f>IF(ISBLANK(VLOOKUP($B54,'GHG Summary Master'!$B$7:$N$201,13,FALSE)),"",VLOOKUP($B54,'GHG Summary Master'!$B$7:$N$201,13,FALSE))</f>
        <v/>
      </c>
    </row>
    <row r="55" spans="2:14">
      <c r="B55" s="176" t="s">
        <v>102</v>
      </c>
      <c r="C55" s="175">
        <v>0</v>
      </c>
      <c r="D55" s="174">
        <v>3.6325516040152394E-8</v>
      </c>
      <c r="E55" s="175">
        <v>1.4786270144640164E-7</v>
      </c>
      <c r="F55" s="174">
        <v>2.5331425580051989E-7</v>
      </c>
      <c r="G55" s="174">
        <v>4.3369503101667104E-7</v>
      </c>
      <c r="H55" s="174">
        <v>5.0871458372722846E-7</v>
      </c>
      <c r="I55" s="173">
        <v>5.9974746058297906E-7</v>
      </c>
      <c r="J55" s="173">
        <v>7.0490796482005262E-7</v>
      </c>
      <c r="K55" s="172">
        <v>8.2487325323188162E-7</v>
      </c>
      <c r="M55" t="str">
        <f>IF(ISBLANK(VLOOKUP($B55,'GHG Summary Master'!$B$7:$N$201,12,FALSE)),"",VLOOKUP(B55,'GHG Summary Master'!$B$7:$N$201,12,FALSE))</f>
        <v>Central and South America</v>
      </c>
      <c r="N55" t="str">
        <f>IF(ISBLANK(VLOOKUP($B55,'GHG Summary Master'!$B$7:$N$201,13,FALSE)),"",VLOOKUP($B55,'GHG Summary Master'!$B$7:$N$201,13,FALSE))</f>
        <v/>
      </c>
    </row>
    <row r="56" spans="2:14">
      <c r="B56" s="176" t="s">
        <v>103</v>
      </c>
      <c r="C56" s="174">
        <v>0</v>
      </c>
      <c r="D56" s="174">
        <v>2.7757861769409263E-5</v>
      </c>
      <c r="E56" s="175">
        <v>5.6494069114722326E-5</v>
      </c>
      <c r="F56" s="174">
        <v>6.4522708949813545E-5</v>
      </c>
      <c r="G56" s="174">
        <v>8.2851174830756179E-5</v>
      </c>
      <c r="H56" s="174">
        <v>9.7182577389778369E-5</v>
      </c>
      <c r="I56" s="173">
        <v>1.1457309435752422E-4</v>
      </c>
      <c r="J56" s="173">
        <v>1.3466249058927712E-4</v>
      </c>
      <c r="K56" s="172">
        <v>1.575801271149501E-4</v>
      </c>
      <c r="M56" t="str">
        <f>IF(ISBLANK(VLOOKUP($B56,'GHG Summary Master'!$B$7:$N$201,12,FALSE)),"",VLOOKUP(B56,'GHG Summary Master'!$B$7:$N$201,12,FALSE))</f>
        <v>Central and South America</v>
      </c>
      <c r="N56" t="str">
        <f>IF(ISBLANK(VLOOKUP($B56,'GHG Summary Master'!$B$7:$N$201,13,FALSE)),"",VLOOKUP($B56,'GHG Summary Master'!$B$7:$N$201,13,FALSE))</f>
        <v/>
      </c>
    </row>
    <row r="57" spans="2:14">
      <c r="B57" s="176" t="s">
        <v>46</v>
      </c>
      <c r="C57" s="175">
        <v>0</v>
      </c>
      <c r="D57" s="174">
        <v>2.1481920611892417E-4</v>
      </c>
      <c r="E57" s="175">
        <v>4.6648403429726124E-4</v>
      </c>
      <c r="F57" s="174">
        <v>5.6621274752450081E-4</v>
      </c>
      <c r="G57" s="174">
        <v>7.6998433849447641E-4</v>
      </c>
      <c r="H57" s="174">
        <v>9.0317442954204871E-4</v>
      </c>
      <c r="I57" s="173">
        <v>1.0647946567849333E-3</v>
      </c>
      <c r="J57" s="173">
        <v>1.251497144708103E-3</v>
      </c>
      <c r="K57" s="172">
        <v>1.4644841208870637E-3</v>
      </c>
      <c r="M57" t="str">
        <f>IF(ISBLANK(VLOOKUP($B57,'GHG Summary Master'!$B$7:$N$201,12,FALSE)),"",VLOOKUP(B57,'GHG Summary Master'!$B$7:$N$201,12,FALSE))</f>
        <v/>
      </c>
      <c r="N57" t="str">
        <f>IF(ISBLANK(VLOOKUP($B57,'GHG Summary Master'!$B$7:$N$201,13,FALSE)),"",VLOOKUP($B57,'GHG Summary Master'!$B$7:$N$201,13,FALSE))</f>
        <v>Central and South America</v>
      </c>
    </row>
    <row r="58" spans="2:14">
      <c r="B58" s="176" t="s">
        <v>47</v>
      </c>
      <c r="C58" s="174">
        <v>0</v>
      </c>
      <c r="D58" s="174">
        <v>1.1294762388728537E-3</v>
      </c>
      <c r="E58" s="175">
        <v>2.4613402241510855E-3</v>
      </c>
      <c r="F58" s="174">
        <v>3.0976491107845253E-3</v>
      </c>
      <c r="G58" s="174">
        <v>4.0590088544752243E-3</v>
      </c>
      <c r="H58" s="174">
        <v>4.9722587603220876E-3</v>
      </c>
      <c r="I58" s="173">
        <v>6.0827735541976024E-3</v>
      </c>
      <c r="J58" s="173">
        <v>7.3650851886303045E-3</v>
      </c>
      <c r="K58" s="172">
        <v>8.7596810282305222E-3</v>
      </c>
      <c r="M58" t="str">
        <f>IF(ISBLANK(VLOOKUP($B58,'GHG Summary Master'!$B$7:$N$201,12,FALSE)),"",VLOOKUP(B58,'GHG Summary Master'!$B$7:$N$201,12,FALSE))</f>
        <v/>
      </c>
      <c r="N58" t="str">
        <f>IF(ISBLANK(VLOOKUP($B58,'GHG Summary Master'!$B$7:$N$201,13,FALSE)),"",VLOOKUP($B58,'GHG Summary Master'!$B$7:$N$201,13,FALSE))</f>
        <v>Africa</v>
      </c>
    </row>
    <row r="59" spans="2:14">
      <c r="B59" s="176" t="s">
        <v>104</v>
      </c>
      <c r="C59" s="175">
        <v>0</v>
      </c>
      <c r="D59" s="174">
        <v>2.6923422980022109E-4</v>
      </c>
      <c r="E59" s="175">
        <v>5.4795781147469935E-4</v>
      </c>
      <c r="F59" s="174">
        <v>6.2583069232917312E-4</v>
      </c>
      <c r="G59" s="174">
        <v>8.036055669167208E-4</v>
      </c>
      <c r="H59" s="174">
        <v>9.4261137946772741E-4</v>
      </c>
      <c r="I59" s="173">
        <v>1.1112887250260479E-3</v>
      </c>
      <c r="J59" s="173">
        <v>1.3061435436910866E-3</v>
      </c>
      <c r="K59" s="172">
        <v>1.5284305580904052E-3</v>
      </c>
      <c r="M59" t="str">
        <f>IF(ISBLANK(VLOOKUP($B59,'GHG Summary Master'!$B$7:$N$201,12,FALSE)),"",VLOOKUP(B59,'GHG Summary Master'!$B$7:$N$201,12,FALSE))</f>
        <v>Central and South America</v>
      </c>
      <c r="N59" t="str">
        <f>IF(ISBLANK(VLOOKUP($B59,'GHG Summary Master'!$B$7:$N$201,13,FALSE)),"",VLOOKUP($B59,'GHG Summary Master'!$B$7:$N$201,13,FALSE))</f>
        <v/>
      </c>
    </row>
    <row r="60" spans="2:14">
      <c r="B60" s="176" t="s">
        <v>105</v>
      </c>
      <c r="C60" s="174">
        <v>0</v>
      </c>
      <c r="D60" s="174">
        <v>1.6924777660819146E-6</v>
      </c>
      <c r="E60" s="175">
        <v>3.8496924145175689E-6</v>
      </c>
      <c r="F60" s="174">
        <v>5.0360269895441976E-6</v>
      </c>
      <c r="G60" s="174">
        <v>6.8349003413301894E-6</v>
      </c>
      <c r="H60" s="174">
        <v>8.3727073077551195E-6</v>
      </c>
      <c r="I60" s="173">
        <v>1.0242685476278554E-5</v>
      </c>
      <c r="J60" s="173">
        <v>1.2401949607523934E-5</v>
      </c>
      <c r="K60" s="172">
        <v>1.4750287322922571E-5</v>
      </c>
      <c r="M60" t="str">
        <f>IF(ISBLANK(VLOOKUP($B60,'GHG Summary Master'!$B$7:$N$201,12,FALSE)),"",VLOOKUP(B60,'GHG Summary Master'!$B$7:$N$201,12,FALSE))</f>
        <v>Africa</v>
      </c>
      <c r="N60" t="str">
        <f>IF(ISBLANK(VLOOKUP($B60,'GHG Summary Master'!$B$7:$N$201,13,FALSE)),"",VLOOKUP($B60,'GHG Summary Master'!$B$7:$N$201,13,FALSE))</f>
        <v/>
      </c>
    </row>
    <row r="61" spans="2:14">
      <c r="B61" s="176" t="s">
        <v>172</v>
      </c>
      <c r="C61" s="175">
        <v>0</v>
      </c>
      <c r="D61" s="174">
        <v>2.6151090529195543E-8</v>
      </c>
      <c r="E61" s="175">
        <v>1.1047822138897461E-7</v>
      </c>
      <c r="F61" s="174">
        <v>2.0234854923191245E-7</v>
      </c>
      <c r="G61" s="174">
        <v>3.4330762121543115E-7</v>
      </c>
      <c r="H61" s="174">
        <v>4.2054954504267975E-7</v>
      </c>
      <c r="I61" s="173">
        <v>5.1447597040378884E-7</v>
      </c>
      <c r="J61" s="173">
        <v>6.2293283084857293E-7</v>
      </c>
      <c r="K61" s="172">
        <v>7.4088659675923803E-7</v>
      </c>
      <c r="M61" t="str">
        <f>IF(ISBLANK(VLOOKUP($B61,'GHG Summary Master'!$B$7:$N$201,12,FALSE)),"",VLOOKUP(B61,'GHG Summary Master'!$B$7:$N$201,12,FALSE))</f>
        <v>Africa</v>
      </c>
      <c r="N61" t="str">
        <f>IF(ISBLANK(VLOOKUP($B61,'GHG Summary Master'!$B$7:$N$201,13,FALSE)),"",VLOOKUP($B61,'GHG Summary Master'!$B$7:$N$201,13,FALSE))</f>
        <v/>
      </c>
    </row>
    <row r="62" spans="2:14">
      <c r="B62" s="176" t="s">
        <v>48</v>
      </c>
      <c r="C62" s="174">
        <v>0</v>
      </c>
      <c r="D62" s="174">
        <v>1.126536725000315E-5</v>
      </c>
      <c r="E62" s="175">
        <v>4.1743466497287668E-5</v>
      </c>
      <c r="F62" s="174">
        <v>8.1503718242888595E-5</v>
      </c>
      <c r="G62" s="174">
        <v>1.3040660119658924E-4</v>
      </c>
      <c r="H62" s="174">
        <v>1.5951803489480207E-4</v>
      </c>
      <c r="I62" s="173">
        <v>1.9674744851847246E-4</v>
      </c>
      <c r="J62" s="173">
        <v>2.426636252337094E-4</v>
      </c>
      <c r="K62" s="172">
        <v>2.9813121534535216E-4</v>
      </c>
      <c r="M62" t="str">
        <f>IF(ISBLANK(VLOOKUP($B62,'GHG Summary Master'!$B$7:$N$201,12,FALSE)),"",VLOOKUP(B62,'GHG Summary Master'!$B$7:$N$201,12,FALSE))</f>
        <v/>
      </c>
      <c r="N62" t="str">
        <f>IF(ISBLANK(VLOOKUP($B62,'GHG Summary Master'!$B$7:$N$201,13,FALSE)),"",VLOOKUP($B62,'GHG Summary Master'!$B$7:$N$201,13,FALSE))</f>
        <v>Non-OECD Europe &amp; Eurasia</v>
      </c>
    </row>
    <row r="63" spans="2:14">
      <c r="B63" s="176" t="s">
        <v>49</v>
      </c>
      <c r="C63" s="175">
        <v>0</v>
      </c>
      <c r="D63" s="174">
        <v>1.3351834624184226E-5</v>
      </c>
      <c r="E63" s="175">
        <v>2.8203163074839816E-5</v>
      </c>
      <c r="F63" s="174">
        <v>3.4437370311215674E-5</v>
      </c>
      <c r="G63" s="174">
        <v>4.3820224041642704E-5</v>
      </c>
      <c r="H63" s="174">
        <v>5.3679482031705044E-5</v>
      </c>
      <c r="I63" s="173">
        <v>6.5668371145738582E-5</v>
      </c>
      <c r="J63" s="173">
        <v>7.9511943585865928E-5</v>
      </c>
      <c r="K63" s="172">
        <v>9.456771319115917E-5</v>
      </c>
      <c r="M63" t="str">
        <f>IF(ISBLANK(VLOOKUP($B63,'GHG Summary Master'!$B$7:$N$201,12,FALSE)),"",VLOOKUP(B63,'GHG Summary Master'!$B$7:$N$201,12,FALSE))</f>
        <v/>
      </c>
      <c r="N63" t="str">
        <f>IF(ISBLANK(VLOOKUP($B63,'GHG Summary Master'!$B$7:$N$201,13,FALSE)),"",VLOOKUP($B63,'GHG Summary Master'!$B$7:$N$201,13,FALSE))</f>
        <v>Africa</v>
      </c>
    </row>
    <row r="64" spans="2:14">
      <c r="B64" s="176" t="s">
        <v>106</v>
      </c>
      <c r="C64" s="174">
        <v>0</v>
      </c>
      <c r="D64" s="174">
        <v>2.9044334342105834E-6</v>
      </c>
      <c r="E64" s="175">
        <v>6.9022217341739552E-6</v>
      </c>
      <c r="F64" s="174">
        <v>9.5759442358760071E-6</v>
      </c>
      <c r="G64" s="174">
        <v>1.3272889575062553E-5</v>
      </c>
      <c r="H64" s="174">
        <v>1.6363551501221406E-5</v>
      </c>
      <c r="I64" s="173">
        <v>2.0081731097586082E-5</v>
      </c>
      <c r="J64" s="173">
        <v>2.4405615481124577E-5</v>
      </c>
      <c r="K64" s="172">
        <v>2.9365198402796126E-5</v>
      </c>
      <c r="M64" t="str">
        <f>IF(ISBLANK(VLOOKUP($B64,'GHG Summary Master'!$B$7:$N$201,12,FALSE)),"",VLOOKUP(B64,'GHG Summary Master'!$B$7:$N$201,12,FALSE))</f>
        <v>Non-OECD Asia</v>
      </c>
      <c r="N64" t="str">
        <f>IF(ISBLANK(VLOOKUP($B64,'GHG Summary Master'!$B$7:$N$201,13,FALSE)),"",VLOOKUP($B64,'GHG Summary Master'!$B$7:$N$201,13,FALSE))</f>
        <v/>
      </c>
    </row>
    <row r="65" spans="2:14">
      <c r="B65" s="176" t="s">
        <v>50</v>
      </c>
      <c r="C65" s="175">
        <v>0</v>
      </c>
      <c r="D65" s="174">
        <v>2.4667011959969916E-3</v>
      </c>
      <c r="E65" s="175">
        <v>5.1371417312749516E-3</v>
      </c>
      <c r="F65" s="174">
        <v>5.474634379985405E-3</v>
      </c>
      <c r="G65" s="174">
        <v>5.8145623840429482E-3</v>
      </c>
      <c r="H65" s="174">
        <v>6.1212194254521672E-3</v>
      </c>
      <c r="I65" s="173">
        <v>6.4667081004374568E-3</v>
      </c>
      <c r="J65" s="173">
        <v>6.7847745821864557E-3</v>
      </c>
      <c r="K65" s="172">
        <v>7.0733439552813637E-3</v>
      </c>
      <c r="M65" t="str">
        <f>IF(ISBLANK(VLOOKUP($B65,'GHG Summary Master'!$B$7:$N$201,12,FALSE)),"",VLOOKUP(B65,'GHG Summary Master'!$B$7:$N$201,12,FALSE))</f>
        <v/>
      </c>
      <c r="N65" t="str">
        <f>IF(ISBLANK(VLOOKUP($B65,'GHG Summary Master'!$B$7:$N$201,13,FALSE)),"",VLOOKUP($B65,'GHG Summary Master'!$B$7:$N$201,13,FALSE))</f>
        <v>OECD</v>
      </c>
    </row>
    <row r="66" spans="2:14">
      <c r="B66" s="176" t="s">
        <v>13</v>
      </c>
      <c r="C66" s="174">
        <v>0</v>
      </c>
      <c r="D66" s="174">
        <v>7.7533620934611358E-2</v>
      </c>
      <c r="E66" s="175">
        <v>0.16147119899500426</v>
      </c>
      <c r="F66" s="174">
        <v>0.17207930472576669</v>
      </c>
      <c r="G66" s="174">
        <v>0.18276395881132329</v>
      </c>
      <c r="H66" s="174">
        <v>0.192402836371417</v>
      </c>
      <c r="I66" s="173">
        <v>0.20326227407184916</v>
      </c>
      <c r="J66" s="173">
        <v>0.21325977440466293</v>
      </c>
      <c r="K66" s="172">
        <v>0.22233011840222042</v>
      </c>
      <c r="M66" t="str">
        <f>IF(ISBLANK(VLOOKUP($B66,'GHG Summary Master'!$B$7:$N$201,12,FALSE)),"",VLOOKUP(B66,'GHG Summary Master'!$B$7:$N$201,12,FALSE))</f>
        <v/>
      </c>
      <c r="N66" t="str">
        <f>IF(ISBLANK(VLOOKUP($B66,'GHG Summary Master'!$B$7:$N$201,13,FALSE)),"",VLOOKUP($B66,'GHG Summary Master'!$B$7:$N$201,13,FALSE))</f>
        <v>OECD</v>
      </c>
    </row>
    <row r="67" spans="2:14">
      <c r="B67" s="176" t="s">
        <v>107</v>
      </c>
      <c r="C67" s="175">
        <v>0</v>
      </c>
      <c r="D67" s="174">
        <v>9.0802397670817873E-8</v>
      </c>
      <c r="E67" s="175">
        <v>3.8360493537838415E-7</v>
      </c>
      <c r="F67" s="174">
        <v>7.0259912927747388E-7</v>
      </c>
      <c r="G67" s="174">
        <v>1.1920403514424696E-6</v>
      </c>
      <c r="H67" s="174">
        <v>1.4602414758426383E-6</v>
      </c>
      <c r="I67" s="173">
        <v>1.7863748972353784E-6</v>
      </c>
      <c r="J67" s="173">
        <v>2.1629612182242122E-6</v>
      </c>
      <c r="K67" s="172">
        <v>2.5725229054140211E-6</v>
      </c>
      <c r="M67" t="str">
        <f>IF(ISBLANK(VLOOKUP($B67,'GHG Summary Master'!$B$7:$N$201,12,FALSE)),"",VLOOKUP(B67,'GHG Summary Master'!$B$7:$N$201,12,FALSE))</f>
        <v>Africa</v>
      </c>
      <c r="N67" t="str">
        <f>IF(ISBLANK(VLOOKUP($B67,'GHG Summary Master'!$B$7:$N$201,13,FALSE)),"",VLOOKUP($B67,'GHG Summary Master'!$B$7:$N$201,13,FALSE))</f>
        <v/>
      </c>
    </row>
    <row r="68" spans="2:14">
      <c r="B68" s="176" t="s">
        <v>108</v>
      </c>
      <c r="C68" s="174">
        <v>0</v>
      </c>
      <c r="D68" s="174">
        <v>4.8670085151558383E-8</v>
      </c>
      <c r="E68" s="175">
        <v>2.056122453628139E-7</v>
      </c>
      <c r="F68" s="174">
        <v>3.7659313329272595E-7</v>
      </c>
      <c r="G68" s="174">
        <v>6.389336283731638E-7</v>
      </c>
      <c r="H68" s="174">
        <v>7.8268943105165411E-7</v>
      </c>
      <c r="I68" s="173">
        <v>9.5749694491816261E-7</v>
      </c>
      <c r="J68" s="173">
        <v>1.1593472129681777E-6</v>
      </c>
      <c r="K68" s="172">
        <v>1.3788722773019155E-6</v>
      </c>
      <c r="M68" t="str">
        <f>IF(ISBLANK(VLOOKUP($B68,'GHG Summary Master'!$B$7:$N$201,12,FALSE)),"",VLOOKUP(B68,'GHG Summary Master'!$B$7:$N$201,12,FALSE))</f>
        <v>Africa</v>
      </c>
      <c r="N68" t="str">
        <f>IF(ISBLANK(VLOOKUP($B68,'GHG Summary Master'!$B$7:$N$201,13,FALSE)),"",VLOOKUP($B68,'GHG Summary Master'!$B$7:$N$201,13,FALSE))</f>
        <v/>
      </c>
    </row>
    <row r="69" spans="2:14">
      <c r="B69" s="176" t="s">
        <v>14</v>
      </c>
      <c r="C69" s="175">
        <v>0</v>
      </c>
      <c r="D69" s="174">
        <v>0</v>
      </c>
      <c r="E69" s="175">
        <v>0</v>
      </c>
      <c r="F69" s="174">
        <v>0</v>
      </c>
      <c r="G69" s="174">
        <v>0</v>
      </c>
      <c r="H69" s="174">
        <v>0</v>
      </c>
      <c r="I69" s="173">
        <v>0</v>
      </c>
      <c r="J69" s="173">
        <v>0</v>
      </c>
      <c r="K69" s="172">
        <v>0</v>
      </c>
      <c r="M69" t="str">
        <f>IF(ISBLANK(VLOOKUP($B69,'GHG Summary Master'!$B$7:$N$201,12,FALSE)),"",VLOOKUP(B69,'GHG Summary Master'!$B$7:$N$201,12,FALSE))</f>
        <v/>
      </c>
      <c r="N69" t="str">
        <f>IF(ISBLANK(VLOOKUP($B69,'GHG Summary Master'!$B$7:$N$201,13,FALSE)),"",VLOOKUP($B69,'GHG Summary Master'!$B$7:$N$201,13,FALSE))</f>
        <v>Non-OECD Europe &amp; Eurasia</v>
      </c>
    </row>
    <row r="70" spans="2:14">
      <c r="B70" s="176" t="s">
        <v>51</v>
      </c>
      <c r="C70" s="174">
        <v>0</v>
      </c>
      <c r="D70" s="174">
        <v>0.10637685435407068</v>
      </c>
      <c r="E70" s="175">
        <v>0.22153999788498116</v>
      </c>
      <c r="F70" s="174">
        <v>0.23609441833756895</v>
      </c>
      <c r="G70" s="174">
        <v>0.25075386385013493</v>
      </c>
      <c r="H70" s="174">
        <v>0.26397849417162544</v>
      </c>
      <c r="I70" s="173">
        <v>0.27887774444139179</v>
      </c>
      <c r="J70" s="173">
        <v>0.29259440856708024</v>
      </c>
      <c r="K70" s="172">
        <v>0.30503900551403851</v>
      </c>
      <c r="M70" t="str">
        <f>IF(ISBLANK(VLOOKUP($B70,'GHG Summary Master'!$B$7:$N$201,12,FALSE)),"",VLOOKUP(B70,'GHG Summary Master'!$B$7:$N$201,12,FALSE))</f>
        <v/>
      </c>
      <c r="N70" t="str">
        <f>IF(ISBLANK(VLOOKUP($B70,'GHG Summary Master'!$B$7:$N$201,13,FALSE)),"",VLOOKUP($B70,'GHG Summary Master'!$B$7:$N$201,13,FALSE))</f>
        <v>OECD</v>
      </c>
    </row>
    <row r="71" spans="2:14">
      <c r="B71" s="176" t="s">
        <v>109</v>
      </c>
      <c r="C71" s="175">
        <v>0</v>
      </c>
      <c r="D71" s="174">
        <v>9.6871821422272799E-5</v>
      </c>
      <c r="E71" s="175">
        <v>2.0462294911745483E-4</v>
      </c>
      <c r="F71" s="174">
        <v>2.4985411225796907E-4</v>
      </c>
      <c r="G71" s="174">
        <v>3.1792971060000348E-4</v>
      </c>
      <c r="H71" s="174">
        <v>3.8946177388960476E-4</v>
      </c>
      <c r="I71" s="173">
        <v>4.7644499065312471E-4</v>
      </c>
      <c r="J71" s="173">
        <v>5.7688452686766555E-4</v>
      </c>
      <c r="K71" s="172">
        <v>6.86118940386921E-4</v>
      </c>
      <c r="M71" t="str">
        <f>IF(ISBLANK(VLOOKUP($B71,'GHG Summary Master'!$B$7:$N$201,12,FALSE)),"",VLOOKUP(B71,'GHG Summary Master'!$B$7:$N$201,12,FALSE))</f>
        <v>Africa</v>
      </c>
      <c r="N71" t="str">
        <f>IF(ISBLANK(VLOOKUP($B71,'GHG Summary Master'!$B$7:$N$201,13,FALSE)),"",VLOOKUP($B71,'GHG Summary Master'!$B$7:$N$201,13,FALSE))</f>
        <v/>
      </c>
    </row>
    <row r="72" spans="2:14">
      <c r="B72" s="176" t="s">
        <v>52</v>
      </c>
      <c r="C72" s="174">
        <v>0</v>
      </c>
      <c r="D72" s="174">
        <v>5.3768924004344004E-3</v>
      </c>
      <c r="E72" s="175">
        <v>1.1197893923946673E-2</v>
      </c>
      <c r="F72" s="174">
        <v>1.193355727101059E-2</v>
      </c>
      <c r="G72" s="174">
        <v>1.2674529183084073E-2</v>
      </c>
      <c r="H72" s="174">
        <v>1.3342977359202333E-2</v>
      </c>
      <c r="I72" s="173">
        <v>1.4096070370216072E-2</v>
      </c>
      <c r="J72" s="173">
        <v>1.4789388738620176E-2</v>
      </c>
      <c r="K72" s="172">
        <v>1.5418409583021642E-2</v>
      </c>
      <c r="M72" t="str">
        <f>IF(ISBLANK(VLOOKUP($B72,'GHG Summary Master'!$B$7:$N$201,12,FALSE)),"",VLOOKUP(B72,'GHG Summary Master'!$B$7:$N$201,12,FALSE))</f>
        <v/>
      </c>
      <c r="N72" t="str">
        <f>IF(ISBLANK(VLOOKUP($B72,'GHG Summary Master'!$B$7:$N$201,13,FALSE)),"",VLOOKUP($B72,'GHG Summary Master'!$B$7:$N$201,13,FALSE))</f>
        <v>OECD</v>
      </c>
    </row>
    <row r="73" spans="2:14">
      <c r="B73" s="176" t="s">
        <v>110</v>
      </c>
      <c r="C73" s="175">
        <v>0</v>
      </c>
      <c r="D73" s="174">
        <v>1.9774686928915948E-7</v>
      </c>
      <c r="E73" s="175">
        <v>8.0492693519739266E-7</v>
      </c>
      <c r="F73" s="174">
        <v>1.3789783736450383E-6</v>
      </c>
      <c r="G73" s="174">
        <v>2.3609254309013746E-6</v>
      </c>
      <c r="H73" s="174">
        <v>2.7693127933159399E-6</v>
      </c>
      <c r="I73" s="173">
        <v>3.264872619106504E-6</v>
      </c>
      <c r="J73" s="173">
        <v>3.8373396547506708E-6</v>
      </c>
      <c r="K73" s="172">
        <v>4.4904001695851561E-6</v>
      </c>
      <c r="M73" t="str">
        <f>IF(ISBLANK(VLOOKUP($B73,'GHG Summary Master'!$B$7:$N$201,12,FALSE)),"",VLOOKUP(B73,'GHG Summary Master'!$B$7:$N$201,12,FALSE))</f>
        <v>Central and South America</v>
      </c>
      <c r="N73" t="str">
        <f>IF(ISBLANK(VLOOKUP($B73,'GHG Summary Master'!$B$7:$N$201,13,FALSE)),"",VLOOKUP($B73,'GHG Summary Master'!$B$7:$N$201,13,FALSE))</f>
        <v/>
      </c>
    </row>
    <row r="74" spans="2:14">
      <c r="B74" s="176" t="s">
        <v>111</v>
      </c>
      <c r="C74" s="174">
        <v>0</v>
      </c>
      <c r="D74" s="174">
        <v>1.5667014004819949E-5</v>
      </c>
      <c r="E74" s="175">
        <v>3.1886223058616275E-5</v>
      </c>
      <c r="F74" s="174">
        <v>3.6417725296827277E-5</v>
      </c>
      <c r="G74" s="174">
        <v>4.6762626284843969E-5</v>
      </c>
      <c r="H74" s="174">
        <v>5.4851516072758326E-5</v>
      </c>
      <c r="I74" s="173">
        <v>6.4667022582160909E-5</v>
      </c>
      <c r="J74" s="173">
        <v>7.6005822909285231E-5</v>
      </c>
      <c r="K74" s="172">
        <v>8.8940930641566901E-5</v>
      </c>
      <c r="M74" t="str">
        <f>IF(ISBLANK(VLOOKUP($B74,'GHG Summary Master'!$B$7:$N$201,12,FALSE)),"",VLOOKUP(B74,'GHG Summary Master'!$B$7:$N$201,12,FALSE))</f>
        <v>Central and South America</v>
      </c>
      <c r="N74" t="str">
        <f>IF(ISBLANK(VLOOKUP($B74,'GHG Summary Master'!$B$7:$N$201,13,FALSE)),"",VLOOKUP($B74,'GHG Summary Master'!$B$7:$N$201,13,FALSE))</f>
        <v/>
      </c>
    </row>
    <row r="75" spans="2:14">
      <c r="B75" s="176" t="s">
        <v>112</v>
      </c>
      <c r="C75" s="175">
        <v>0</v>
      </c>
      <c r="D75" s="174">
        <v>1.9758601733169968E-7</v>
      </c>
      <c r="E75" s="175">
        <v>8.3472433938336385E-7</v>
      </c>
      <c r="F75" s="174">
        <v>1.5288557053077832E-6</v>
      </c>
      <c r="G75" s="174">
        <v>2.5938798047388133E-6</v>
      </c>
      <c r="H75" s="174">
        <v>3.1774854514335804E-6</v>
      </c>
      <c r="I75" s="173">
        <v>3.887151776384183E-6</v>
      </c>
      <c r="J75" s="173">
        <v>4.7066036108558854E-6</v>
      </c>
      <c r="K75" s="172">
        <v>5.5978098421809101E-6</v>
      </c>
      <c r="M75" t="str">
        <f>IF(ISBLANK(VLOOKUP($B75,'GHG Summary Master'!$B$7:$N$201,12,FALSE)),"",VLOOKUP(B75,'GHG Summary Master'!$B$7:$N$201,12,FALSE))</f>
        <v>Africa</v>
      </c>
      <c r="N75" t="str">
        <f>IF(ISBLANK(VLOOKUP($B75,'GHG Summary Master'!$B$7:$N$201,13,FALSE)),"",VLOOKUP($B75,'GHG Summary Master'!$B$7:$N$201,13,FALSE))</f>
        <v/>
      </c>
    </row>
    <row r="76" spans="2:14">
      <c r="B76" s="176" t="s">
        <v>169</v>
      </c>
      <c r="C76" s="174">
        <v>0</v>
      </c>
      <c r="D76" s="174">
        <v>1.5981221990063947E-7</v>
      </c>
      <c r="E76" s="175">
        <v>6.7514468626595606E-7</v>
      </c>
      <c r="F76" s="174">
        <v>1.2365744675283539E-6</v>
      </c>
      <c r="G76" s="174">
        <v>2.0979910185387463E-6</v>
      </c>
      <c r="H76" s="174">
        <v>2.5700249974830429E-6</v>
      </c>
      <c r="I76" s="173">
        <v>3.1440198191342652E-6</v>
      </c>
      <c r="J76" s="173">
        <v>3.8068117440746134E-6</v>
      </c>
      <c r="K76" s="172">
        <v>4.5276403135286778E-6</v>
      </c>
      <c r="M76" t="str">
        <f>IF(ISBLANK(VLOOKUP($B76,'GHG Summary Master'!$B$7:$N$201,12,FALSE)),"",VLOOKUP(B76,'GHG Summary Master'!$B$7:$N$201,12,FALSE))</f>
        <v>Africa</v>
      </c>
      <c r="N76" t="str">
        <f>IF(ISBLANK(VLOOKUP($B76,'GHG Summary Master'!$B$7:$N$201,13,FALSE)),"",VLOOKUP($B76,'GHG Summary Master'!$B$7:$N$201,13,FALSE))</f>
        <v/>
      </c>
    </row>
    <row r="77" spans="2:14">
      <c r="B77" s="176" t="s">
        <v>113</v>
      </c>
      <c r="C77" s="175">
        <v>0</v>
      </c>
      <c r="D77" s="174">
        <v>1.1363263509944026E-6</v>
      </c>
      <c r="E77" s="175">
        <v>2.4002691978587077E-6</v>
      </c>
      <c r="F77" s="174">
        <v>2.9308400264864405E-6</v>
      </c>
      <c r="G77" s="174">
        <v>3.7293807695015073E-6</v>
      </c>
      <c r="H77" s="174">
        <v>4.5684665558897915E-6</v>
      </c>
      <c r="I77" s="173">
        <v>5.5887975443181771E-6</v>
      </c>
      <c r="J77" s="173">
        <v>6.7669739222013556E-6</v>
      </c>
      <c r="K77" s="172">
        <v>8.0483160162688679E-6</v>
      </c>
      <c r="M77" t="str">
        <f>IF(ISBLANK(VLOOKUP($B77,'GHG Summary Master'!$B$7:$N$201,12,FALSE)),"",VLOOKUP(B77,'GHG Summary Master'!$B$7:$N$201,12,FALSE))</f>
        <v>Central and South America</v>
      </c>
      <c r="N77" t="str">
        <f>IF(ISBLANK(VLOOKUP($B77,'GHG Summary Master'!$B$7:$N$201,13,FALSE)),"",VLOOKUP($B77,'GHG Summary Master'!$B$7:$N$201,13,FALSE))</f>
        <v/>
      </c>
    </row>
    <row r="78" spans="2:14" ht="13.5" customHeight="1">
      <c r="B78" s="176" t="s">
        <v>114</v>
      </c>
      <c r="C78" s="174">
        <v>0</v>
      </c>
      <c r="D78" s="174">
        <v>5.2182955321985191E-6</v>
      </c>
      <c r="E78" s="175">
        <v>1.3616060818445284E-5</v>
      </c>
      <c r="F78" s="174">
        <v>1.8972362360918141E-5</v>
      </c>
      <c r="G78" s="174">
        <v>2.875480334983159E-5</v>
      </c>
      <c r="H78" s="174">
        <v>3.3728742019425165E-5</v>
      </c>
      <c r="I78" s="173">
        <v>3.9764394459851495E-5</v>
      </c>
      <c r="J78" s="173">
        <v>4.6736735398177691E-5</v>
      </c>
      <c r="K78" s="172">
        <v>5.4690661614490204E-5</v>
      </c>
      <c r="M78" t="str">
        <f>IF(ISBLANK(VLOOKUP($B78,'GHG Summary Master'!$B$7:$N$201,12,FALSE)),"",VLOOKUP(B78,'GHG Summary Master'!$B$7:$N$201,12,FALSE))</f>
        <v>Central and South America</v>
      </c>
      <c r="N78" t="str">
        <f>IF(ISBLANK(VLOOKUP($B78,'GHG Summary Master'!$B$7:$N$201,13,FALSE)),"",VLOOKUP($B78,'GHG Summary Master'!$B$7:$N$201,13,FALSE))</f>
        <v/>
      </c>
    </row>
    <row r="79" spans="2:14">
      <c r="B79" s="176" t="s">
        <v>116</v>
      </c>
      <c r="C79" s="174">
        <v>0</v>
      </c>
      <c r="D79" s="174">
        <v>5.1088089146152018E-7</v>
      </c>
      <c r="E79" s="175">
        <v>1.0397681432157483E-6</v>
      </c>
      <c r="F79" s="174">
        <v>1.1875345205487155E-6</v>
      </c>
      <c r="G79" s="174">
        <v>1.5248682484188254E-6</v>
      </c>
      <c r="H79" s="174">
        <v>1.7886363936769022E-6</v>
      </c>
      <c r="I79" s="173">
        <v>2.108707258113943E-6</v>
      </c>
      <c r="J79" s="173">
        <v>2.4784507470419102E-6</v>
      </c>
      <c r="K79" s="172">
        <v>2.9002477383119647E-6</v>
      </c>
      <c r="M79" t="str">
        <f>IF(ISBLANK(VLOOKUP($B79,'GHG Summary Master'!$B$7:$N$201,12,FALSE)),"",VLOOKUP(B79,'GHG Summary Master'!$B$7:$N$201,12,FALSE))</f>
        <v>Central and South America</v>
      </c>
      <c r="N79" t="str">
        <f>IF(ISBLANK(VLOOKUP($B79,'GHG Summary Master'!$B$7:$N$201,13,FALSE)),"",VLOOKUP($B79,'GHG Summary Master'!$B$7:$N$201,13,FALSE))</f>
        <v/>
      </c>
    </row>
    <row r="80" spans="2:14">
      <c r="B80" s="176" t="s">
        <v>15</v>
      </c>
      <c r="C80" s="175">
        <v>0</v>
      </c>
      <c r="D80" s="174">
        <v>2.7034080313024654E-3</v>
      </c>
      <c r="E80" s="175">
        <v>6.5600981260960072E-3</v>
      </c>
      <c r="F80" s="174">
        <v>8.8122134927119278E-3</v>
      </c>
      <c r="G80" s="174">
        <v>1.1855271840637449E-2</v>
      </c>
      <c r="H80" s="174">
        <v>1.3968443228865413E-2</v>
      </c>
      <c r="I80" s="173">
        <v>1.6272828304692889E-2</v>
      </c>
      <c r="J80" s="173">
        <v>1.874217414956807E-2</v>
      </c>
      <c r="K80" s="172">
        <v>2.1430416374207992E-2</v>
      </c>
      <c r="M80" t="str">
        <f>IF(ISBLANK(VLOOKUP($B80,'GHG Summary Master'!$B$7:$N$201,12,FALSE)),"",VLOOKUP(B80,'GHG Summary Master'!$B$7:$N$201,12,FALSE))</f>
        <v/>
      </c>
      <c r="N80" t="str">
        <f>IF(ISBLANK(VLOOKUP($B80,'GHG Summary Master'!$B$7:$N$201,13,FALSE)),"",VLOOKUP($B80,'GHG Summary Master'!$B$7:$N$201,13,FALSE))</f>
        <v>OECD</v>
      </c>
    </row>
    <row r="81" spans="2:14">
      <c r="B81" s="176" t="s">
        <v>16</v>
      </c>
      <c r="C81" s="174">
        <v>0</v>
      </c>
      <c r="D81" s="174">
        <v>2.6214317701264358E-5</v>
      </c>
      <c r="E81" s="175">
        <v>8.8390045176545595E-5</v>
      </c>
      <c r="F81" s="174">
        <v>1.3021348006848747E-4</v>
      </c>
      <c r="G81" s="174">
        <v>1.7655145289104774E-4</v>
      </c>
      <c r="H81" s="174">
        <v>1.8586268607149266E-4</v>
      </c>
      <c r="I81" s="173">
        <v>1.9635299015584654E-4</v>
      </c>
      <c r="J81" s="173">
        <v>2.0601065581660844E-4</v>
      </c>
      <c r="K81" s="172">
        <v>2.1477268100694453E-4</v>
      </c>
      <c r="M81" t="str">
        <f>IF(ISBLANK(VLOOKUP($B81,'GHG Summary Master'!$B$7:$N$201,12,FALSE)),"",VLOOKUP(B81,'GHG Summary Master'!$B$7:$N$201,12,FALSE))</f>
        <v/>
      </c>
      <c r="N81" t="str">
        <f>IF(ISBLANK(VLOOKUP($B81,'GHG Summary Master'!$B$7:$N$201,13,FALSE)),"",VLOOKUP($B81,'GHG Summary Master'!$B$7:$N$201,13,FALSE))</f>
        <v>OECD</v>
      </c>
    </row>
    <row r="82" spans="2:14">
      <c r="B82" s="176" t="s">
        <v>53</v>
      </c>
      <c r="C82" s="175">
        <v>0</v>
      </c>
      <c r="D82" s="174">
        <v>9.4008664625061106E-3</v>
      </c>
      <c r="E82" s="175">
        <v>2.2496151568892217E-2</v>
      </c>
      <c r="F82" s="174">
        <v>3.0544997330225088E-2</v>
      </c>
      <c r="G82" s="174">
        <v>4.5767016978448594E-2</v>
      </c>
      <c r="H82" s="174">
        <v>6.4070873898982625E-2</v>
      </c>
      <c r="I82" s="173">
        <v>8.7574170362779716E-2</v>
      </c>
      <c r="J82" s="173">
        <v>0.11759297348853837</v>
      </c>
      <c r="K82" s="172">
        <v>0.15728739128740388</v>
      </c>
      <c r="M82" t="str">
        <f>IF(ISBLANK(VLOOKUP($B82,'GHG Summary Master'!$B$7:$N$201,12,FALSE)),"",VLOOKUP(B82,'GHG Summary Master'!$B$7:$N$201,12,FALSE))</f>
        <v/>
      </c>
      <c r="N82" t="str">
        <f>IF(ISBLANK(VLOOKUP($B82,'GHG Summary Master'!$B$7:$N$201,13,FALSE)),"",VLOOKUP($B82,'GHG Summary Master'!$B$7:$N$201,13,FALSE))</f>
        <v>Non-OECD Asia</v>
      </c>
    </row>
    <row r="83" spans="2:14">
      <c r="B83" s="176" t="s">
        <v>54</v>
      </c>
      <c r="C83" s="174">
        <v>0</v>
      </c>
      <c r="D83" s="174">
        <v>4.9098791682802212E-3</v>
      </c>
      <c r="E83" s="175">
        <v>1.0268845353329926E-2</v>
      </c>
      <c r="F83" s="174">
        <v>1.2721204677617679E-2</v>
      </c>
      <c r="G83" s="174">
        <v>1.592700868378949E-2</v>
      </c>
      <c r="H83" s="174">
        <v>1.9635696159731039E-2</v>
      </c>
      <c r="I83" s="173">
        <v>2.4097383148406981E-2</v>
      </c>
      <c r="J83" s="173">
        <v>2.9285894944188623E-2</v>
      </c>
      <c r="K83" s="172">
        <v>3.5237223011427864E-2</v>
      </c>
      <c r="M83" t="str">
        <f>IF(ISBLANK(VLOOKUP($B83,'GHG Summary Master'!$B$7:$N$201,12,FALSE)),"",VLOOKUP(B83,'GHG Summary Master'!$B$7:$N$201,12,FALSE))</f>
        <v/>
      </c>
      <c r="N83" t="str">
        <f>IF(ISBLANK(VLOOKUP($B83,'GHG Summary Master'!$B$7:$N$201,13,FALSE)),"",VLOOKUP($B83,'GHG Summary Master'!$B$7:$N$201,13,FALSE))</f>
        <v>Non-OECD Asia</v>
      </c>
    </row>
    <row r="84" spans="2:14">
      <c r="B84" s="176" t="s">
        <v>190</v>
      </c>
      <c r="C84" s="175">
        <v>0</v>
      </c>
      <c r="D84" s="174">
        <v>2.7036933159587935E-4</v>
      </c>
      <c r="E84" s="175">
        <v>6.1269391913239789E-4</v>
      </c>
      <c r="F84" s="174">
        <v>7.9058806200517113E-4</v>
      </c>
      <c r="G84" s="174">
        <v>1.0065238409637993E-3</v>
      </c>
      <c r="H84" s="174">
        <v>1.2173331551386811E-3</v>
      </c>
      <c r="I84" s="173">
        <v>1.4696340945516925E-3</v>
      </c>
      <c r="J84" s="173">
        <v>1.766091166528018E-3</v>
      </c>
      <c r="K84" s="172">
        <v>2.1094332858437028E-3</v>
      </c>
      <c r="M84" t="str">
        <f>IF(ISBLANK(VLOOKUP($B84,'GHG Summary Master'!$B$7:$N$201,12,FALSE)),"",VLOOKUP(B84,'GHG Summary Master'!$B$7:$N$201,12,FALSE))</f>
        <v/>
      </c>
      <c r="N84" t="str">
        <f>IF(ISBLANK(VLOOKUP($B84,'GHG Summary Master'!$B$7:$N$201,13,FALSE)),"",VLOOKUP($B84,'GHG Summary Master'!$B$7:$N$201,13,FALSE))</f>
        <v>Middle East</v>
      </c>
    </row>
    <row r="85" spans="2:14">
      <c r="B85" s="176" t="s">
        <v>56</v>
      </c>
      <c r="C85" s="175">
        <v>0</v>
      </c>
      <c r="D85" s="174">
        <v>2.951129122071957E-3</v>
      </c>
      <c r="E85" s="175">
        <v>6.146009330996063E-3</v>
      </c>
      <c r="F85" s="174">
        <v>6.5497811318574409E-3</v>
      </c>
      <c r="G85" s="174">
        <v>6.9564665600762993E-3</v>
      </c>
      <c r="H85" s="174">
        <v>7.3233470427467567E-3</v>
      </c>
      <c r="I85" s="173">
        <v>7.7366851851004967E-3</v>
      </c>
      <c r="J85" s="173">
        <v>8.1172157733078176E-3</v>
      </c>
      <c r="K85" s="172">
        <v>8.4624564056391405E-3</v>
      </c>
      <c r="M85" t="str">
        <f>IF(ISBLANK(VLOOKUP($B85,'GHG Summary Master'!$B$7:$N$201,12,FALSE)),"",VLOOKUP(B85,'GHG Summary Master'!$B$7:$N$201,12,FALSE))</f>
        <v/>
      </c>
      <c r="N85" t="str">
        <f>IF(ISBLANK(VLOOKUP($B85,'GHG Summary Master'!$B$7:$N$201,13,FALSE)),"",VLOOKUP($B85,'GHG Summary Master'!$B$7:$N$201,13,FALSE))</f>
        <v>OECD</v>
      </c>
    </row>
    <row r="86" spans="2:14">
      <c r="B86" s="176" t="s">
        <v>18</v>
      </c>
      <c r="C86" s="174">
        <v>0</v>
      </c>
      <c r="D86" s="174">
        <v>7.4388424145883023E-3</v>
      </c>
      <c r="E86" s="175">
        <v>1.6102738396692219E-2</v>
      </c>
      <c r="F86" s="174">
        <v>1.9896385927944335E-2</v>
      </c>
      <c r="G86" s="174">
        <v>2.4309525332567996E-2</v>
      </c>
      <c r="H86" s="174">
        <v>2.940098383033039E-2</v>
      </c>
      <c r="I86" s="173">
        <v>3.5494546474826048E-2</v>
      </c>
      <c r="J86" s="173">
        <v>4.2654566345122019E-2</v>
      </c>
      <c r="K86" s="172">
        <v>5.0946952086576514E-2</v>
      </c>
      <c r="M86" t="str">
        <f>IF(ISBLANK(VLOOKUP($B86,'GHG Summary Master'!$B$7:$N$201,12,FALSE)),"",VLOOKUP(B86,'GHG Summary Master'!$B$7:$N$201,12,FALSE))</f>
        <v/>
      </c>
      <c r="N86" t="str">
        <f>IF(ISBLANK(VLOOKUP($B86,'GHG Summary Master'!$B$7:$N$201,13,FALSE)),"",VLOOKUP($B86,'GHG Summary Master'!$B$7:$N$201,13,FALSE))</f>
        <v>OECD</v>
      </c>
    </row>
    <row r="87" spans="2:14">
      <c r="B87" s="176" t="s">
        <v>57</v>
      </c>
      <c r="C87" s="175">
        <v>0</v>
      </c>
      <c r="D87" s="174">
        <v>7.0950332893066237E-2</v>
      </c>
      <c r="E87" s="175">
        <v>0.14776087048739767</v>
      </c>
      <c r="F87" s="174">
        <v>0.15746825450854623</v>
      </c>
      <c r="G87" s="174">
        <v>0.16724568725423003</v>
      </c>
      <c r="H87" s="174">
        <v>0.17606613912221275</v>
      </c>
      <c r="I87" s="173">
        <v>0.1860035148127788</v>
      </c>
      <c r="J87" s="173">
        <v>0.19515213921805324</v>
      </c>
      <c r="K87" s="172">
        <v>0.20345233103579466</v>
      </c>
      <c r="M87" t="str">
        <f>IF(ISBLANK(VLOOKUP($B87,'GHG Summary Master'!$B$7:$N$201,12,FALSE)),"",VLOOKUP(B87,'GHG Summary Master'!$B$7:$N$201,12,FALSE))</f>
        <v/>
      </c>
      <c r="N87" t="str">
        <f>IF(ISBLANK(VLOOKUP($B87,'GHG Summary Master'!$B$7:$N$201,13,FALSE)),"",VLOOKUP($B87,'GHG Summary Master'!$B$7:$N$201,13,FALSE))</f>
        <v>OECD</v>
      </c>
    </row>
    <row r="88" spans="2:14">
      <c r="B88" s="176" t="s">
        <v>117</v>
      </c>
      <c r="C88" s="174">
        <v>0</v>
      </c>
      <c r="D88" s="174">
        <v>5.1939557298587885E-5</v>
      </c>
      <c r="E88" s="175">
        <v>1.0570976122693441E-4</v>
      </c>
      <c r="F88" s="174">
        <v>1.2073267625578607E-4</v>
      </c>
      <c r="G88" s="174">
        <v>1.5502827192258057E-4</v>
      </c>
      <c r="H88" s="174">
        <v>1.8184470002381841E-4</v>
      </c>
      <c r="I88" s="173">
        <v>2.1438523790825089E-4</v>
      </c>
      <c r="J88" s="173">
        <v>2.519758259492609E-4</v>
      </c>
      <c r="K88" s="172">
        <v>2.948585200617164E-4</v>
      </c>
      <c r="M88" t="str">
        <f>IF(ISBLANK(VLOOKUP($B88,'GHG Summary Master'!$B$7:$N$201,12,FALSE)),"",VLOOKUP(B88,'GHG Summary Master'!$B$7:$N$201,12,FALSE))</f>
        <v>Central and South America</v>
      </c>
      <c r="N88" t="str">
        <f>IF(ISBLANK(VLOOKUP($B88,'GHG Summary Master'!$B$7:$N$201,13,FALSE)),"",VLOOKUP($B88,'GHG Summary Master'!$B$7:$N$201,13,FALSE))</f>
        <v/>
      </c>
    </row>
    <row r="89" spans="2:14">
      <c r="B89" s="176" t="s">
        <v>58</v>
      </c>
      <c r="C89" s="175">
        <v>0</v>
      </c>
      <c r="D89" s="174">
        <v>0.45070703811999485</v>
      </c>
      <c r="E89" s="175">
        <v>0.8554576880198832</v>
      </c>
      <c r="F89" s="174">
        <v>0.89846350588347423</v>
      </c>
      <c r="G89" s="174">
        <v>0.92009868969878783</v>
      </c>
      <c r="H89" s="174">
        <v>0.96930028198518658</v>
      </c>
      <c r="I89" s="173">
        <v>1.0342178296442028</v>
      </c>
      <c r="J89" s="173">
        <v>1.1034736231168485</v>
      </c>
      <c r="K89" s="172">
        <v>1.1727868535180914</v>
      </c>
      <c r="M89" t="str">
        <f>IF(ISBLANK(VLOOKUP($B89,'GHG Summary Master'!$B$7:$N$201,12,FALSE)),"",VLOOKUP(B89,'GHG Summary Master'!$B$7:$N$201,12,FALSE))</f>
        <v/>
      </c>
      <c r="N89" t="str">
        <f>IF(ISBLANK(VLOOKUP($B89,'GHG Summary Master'!$B$7:$N$201,13,FALSE)),"",VLOOKUP($B89,'GHG Summary Master'!$B$7:$N$201,13,FALSE))</f>
        <v>OECD</v>
      </c>
    </row>
    <row r="90" spans="2:14">
      <c r="B90" s="176" t="s">
        <v>59</v>
      </c>
      <c r="C90" s="174">
        <v>0</v>
      </c>
      <c r="D90" s="174">
        <v>5.7343147651121875E-5</v>
      </c>
      <c r="E90" s="175">
        <v>1.2349901071646204E-4</v>
      </c>
      <c r="F90" s="174">
        <v>1.5182270424518902E-4</v>
      </c>
      <c r="G90" s="174">
        <v>1.8456480626501397E-4</v>
      </c>
      <c r="H90" s="174">
        <v>2.2322060222936105E-4</v>
      </c>
      <c r="I90" s="173">
        <v>2.6948465689760831E-4</v>
      </c>
      <c r="J90" s="173">
        <v>3.2384555708533843E-4</v>
      </c>
      <c r="K90" s="172">
        <v>3.8680369990830386E-4</v>
      </c>
      <c r="M90" t="str">
        <f>IF(ISBLANK(VLOOKUP($B90,'GHG Summary Master'!$B$7:$N$201,12,FALSE)),"",VLOOKUP(B90,'GHG Summary Master'!$B$7:$N$201,12,FALSE))</f>
        <v/>
      </c>
      <c r="N90" t="str">
        <f>IF(ISBLANK(VLOOKUP($B90,'GHG Summary Master'!$B$7:$N$201,13,FALSE)),"",VLOOKUP($B90,'GHG Summary Master'!$B$7:$N$201,13,FALSE))</f>
        <v>Middle East</v>
      </c>
    </row>
    <row r="91" spans="2:14">
      <c r="B91" s="176" t="s">
        <v>19</v>
      </c>
      <c r="C91" s="175">
        <v>0</v>
      </c>
      <c r="D91" s="174">
        <v>1.2361670999186302E-4</v>
      </c>
      <c r="E91" s="175">
        <v>3.8650539231686442E-4</v>
      </c>
      <c r="F91" s="174">
        <v>7.0450958252331634E-4</v>
      </c>
      <c r="G91" s="174">
        <v>1.085945710846753E-3</v>
      </c>
      <c r="H91" s="174">
        <v>1.3283677682510116E-3</v>
      </c>
      <c r="I91" s="173">
        <v>1.6383913534912808E-3</v>
      </c>
      <c r="J91" s="173">
        <v>2.0207529418224185E-3</v>
      </c>
      <c r="K91" s="172">
        <v>2.4826528074736952E-3</v>
      </c>
      <c r="M91" t="str">
        <f>IF(ISBLANK(VLOOKUP($B91,'GHG Summary Master'!$B$7:$N$201,12,FALSE)),"",VLOOKUP(B91,'GHG Summary Master'!$B$7:$N$201,12,FALSE))</f>
        <v/>
      </c>
      <c r="N91" t="str">
        <f>IF(ISBLANK(VLOOKUP($B91,'GHG Summary Master'!$B$7:$N$201,13,FALSE)),"",VLOOKUP($B91,'GHG Summary Master'!$B$7:$N$201,13,FALSE))</f>
        <v>Non-OECD Europe &amp; Eurasia</v>
      </c>
    </row>
    <row r="92" spans="2:14">
      <c r="B92" s="176" t="s">
        <v>118</v>
      </c>
      <c r="C92" s="174">
        <v>0</v>
      </c>
      <c r="D92" s="174">
        <v>1.9716080352358848E-4</v>
      </c>
      <c r="E92" s="175">
        <v>4.2038170747393067E-4</v>
      </c>
      <c r="F92" s="174">
        <v>5.180892814166864E-4</v>
      </c>
      <c r="G92" s="174">
        <v>6.6533570192807488E-4</v>
      </c>
      <c r="H92" s="174">
        <v>8.1503179497119491E-4</v>
      </c>
      <c r="I92" s="173">
        <v>9.9706272083873717E-4</v>
      </c>
      <c r="J92" s="173">
        <v>1.207253864039907E-3</v>
      </c>
      <c r="K92" s="172">
        <v>1.4358501630658044E-3</v>
      </c>
      <c r="M92" t="str">
        <f>IF(ISBLANK(VLOOKUP($B92,'GHG Summary Master'!$B$7:$N$201,12,FALSE)),"",VLOOKUP(B92,'GHG Summary Master'!$B$7:$N$201,12,FALSE))</f>
        <v>Africa</v>
      </c>
      <c r="N92" t="str">
        <f>IF(ISBLANK(VLOOKUP($B92,'GHG Summary Master'!$B$7:$N$201,13,FALSE)),"",VLOOKUP($B92,'GHG Summary Master'!$B$7:$N$201,13,FALSE))</f>
        <v/>
      </c>
    </row>
    <row r="93" spans="2:14">
      <c r="B93" s="176" t="s">
        <v>119</v>
      </c>
      <c r="C93" s="175">
        <v>0</v>
      </c>
      <c r="D93" s="174">
        <v>7.8952645340835806E-9</v>
      </c>
      <c r="E93" s="175">
        <v>3.3025354696267561E-8</v>
      </c>
      <c r="F93" s="174">
        <v>6.1368481390058164E-8</v>
      </c>
      <c r="G93" s="174">
        <v>1.0244484027838917E-7</v>
      </c>
      <c r="H93" s="174">
        <v>1.2629965844659877E-7</v>
      </c>
      <c r="I93" s="173">
        <v>1.5499787918608309E-7</v>
      </c>
      <c r="J93" s="173">
        <v>1.8837114297681531E-7</v>
      </c>
      <c r="K93" s="172">
        <v>2.2665095216114465E-7</v>
      </c>
      <c r="M93" t="str">
        <f>IF(ISBLANK(VLOOKUP($B93,'GHG Summary Master'!$B$7:$N$201,12,FALSE)),"",VLOOKUP(B93,'GHG Summary Master'!$B$7:$N$201,12,FALSE))</f>
        <v>Non-OECD Asia</v>
      </c>
      <c r="N93" t="str">
        <f>IF(ISBLANK(VLOOKUP($B93,'GHG Summary Master'!$B$7:$N$201,13,FALSE)),"",VLOOKUP($B93,'GHG Summary Master'!$B$7:$N$201,13,FALSE))</f>
        <v/>
      </c>
    </row>
    <row r="94" spans="2:14">
      <c r="B94" s="176" t="s">
        <v>60</v>
      </c>
      <c r="C94" s="174">
        <v>0</v>
      </c>
      <c r="D94" s="174">
        <v>4.0886891192992096E-4</v>
      </c>
      <c r="E94" s="175">
        <v>9.1209304199948201E-4</v>
      </c>
      <c r="F94" s="174">
        <v>1.1600229126889035E-3</v>
      </c>
      <c r="G94" s="174">
        <v>1.4572971038895204E-3</v>
      </c>
      <c r="H94" s="174">
        <v>1.7625176963057118E-3</v>
      </c>
      <c r="I94" s="173">
        <v>2.1278120026612538E-3</v>
      </c>
      <c r="J94" s="173">
        <v>2.5570378340185902E-3</v>
      </c>
      <c r="K94" s="172">
        <v>3.054146253867766E-3</v>
      </c>
      <c r="M94" t="str">
        <f>IF(ISBLANK(VLOOKUP($B94,'GHG Summary Master'!$B$7:$N$201,12,FALSE)),"",VLOOKUP(B94,'GHG Summary Master'!$B$7:$N$201,12,FALSE))</f>
        <v/>
      </c>
      <c r="N94" t="str">
        <f>IF(ISBLANK(VLOOKUP($B94,'GHG Summary Master'!$B$7:$N$201,13,FALSE)),"",VLOOKUP($B94,'GHG Summary Master'!$B$7:$N$201,13,FALSE))</f>
        <v>Middle East</v>
      </c>
    </row>
    <row r="95" spans="2:14">
      <c r="B95" s="176" t="s">
        <v>20</v>
      </c>
      <c r="C95" s="175">
        <v>0</v>
      </c>
      <c r="D95" s="174">
        <v>6.4662760981792344E-6</v>
      </c>
      <c r="E95" s="175">
        <v>2.5312310638589464E-5</v>
      </c>
      <c r="F95" s="174">
        <v>5.0369230398671934E-5</v>
      </c>
      <c r="G95" s="174">
        <v>8.1370919123181077E-5</v>
      </c>
      <c r="H95" s="174">
        <v>9.9535828685129538E-5</v>
      </c>
      <c r="I95" s="173">
        <v>1.2276618341547252E-4</v>
      </c>
      <c r="J95" s="173">
        <v>1.5141689179724239E-4</v>
      </c>
      <c r="K95" s="172">
        <v>1.8602747705533202E-4</v>
      </c>
      <c r="M95" t="str">
        <f>IF(ISBLANK(VLOOKUP($B95,'GHG Summary Master'!$B$7:$N$201,12,FALSE)),"",VLOOKUP(B95,'GHG Summary Master'!$B$7:$N$201,12,FALSE))</f>
        <v/>
      </c>
      <c r="N95" t="str">
        <f>IF(ISBLANK(VLOOKUP($B95,'GHG Summary Master'!$B$7:$N$201,13,FALSE)),"",VLOOKUP($B95,'GHG Summary Master'!$B$7:$N$201,13,FALSE))</f>
        <v>Non-OECD Europe &amp; Eurasia</v>
      </c>
    </row>
    <row r="96" spans="2:14">
      <c r="B96" s="176" t="s">
        <v>191</v>
      </c>
      <c r="C96" s="174">
        <v>0</v>
      </c>
      <c r="D96" s="174">
        <v>2.2698885535490289E-8</v>
      </c>
      <c r="E96" s="175">
        <v>9.494789475176924E-8</v>
      </c>
      <c r="F96" s="174">
        <v>1.7643438399641726E-7</v>
      </c>
      <c r="G96" s="174">
        <v>2.945289158003688E-7</v>
      </c>
      <c r="H96" s="174">
        <v>3.631115180339715E-7</v>
      </c>
      <c r="I96" s="173">
        <v>4.4561890265998878E-7</v>
      </c>
      <c r="J96" s="173">
        <v>5.4156703605834394E-7</v>
      </c>
      <c r="K96" s="172">
        <v>6.5162148746329065E-7</v>
      </c>
      <c r="M96" t="str">
        <f>IF(ISBLANK(VLOOKUP($B96,'GHG Summary Master'!$B$7:$N$201,12,FALSE)),"",VLOOKUP(B96,'GHG Summary Master'!$B$7:$N$201,12,FALSE))</f>
        <v/>
      </c>
      <c r="N96" t="str">
        <f>IF(ISBLANK(VLOOKUP($B96,'GHG Summary Master'!$B$7:$N$201,13,FALSE)),"",VLOOKUP($B96,'GHG Summary Master'!$B$7:$N$201,13,FALSE))</f>
        <v>Non-OECD Asia</v>
      </c>
    </row>
    <row r="97" spans="2:14">
      <c r="B97" s="176" t="s">
        <v>61</v>
      </c>
      <c r="C97" s="175">
        <v>0</v>
      </c>
      <c r="D97" s="174">
        <v>2.6785608581694547E-4</v>
      </c>
      <c r="E97" s="175">
        <v>1.0152200783180632E-3</v>
      </c>
      <c r="F97" s="174">
        <v>1.9981052889111515E-3</v>
      </c>
      <c r="G97" s="174">
        <v>3.2100719256883642E-3</v>
      </c>
      <c r="H97" s="174">
        <v>3.9266751894318514E-3</v>
      </c>
      <c r="I97" s="173">
        <v>4.8431095906553224E-3</v>
      </c>
      <c r="J97" s="173">
        <v>5.9733762217619004E-3</v>
      </c>
      <c r="K97" s="172">
        <v>7.3387592021415086E-3</v>
      </c>
      <c r="M97" t="str">
        <f>IF(ISBLANK(VLOOKUP($B97,'GHG Summary Master'!$B$7:$N$201,12,FALSE)),"",VLOOKUP(B97,'GHG Summary Master'!$B$7:$N$201,12,FALSE))</f>
        <v/>
      </c>
      <c r="N97" t="str">
        <f>IF(ISBLANK(VLOOKUP($B97,'GHG Summary Master'!$B$7:$N$201,13,FALSE)),"",VLOOKUP($B97,'GHG Summary Master'!$B$7:$N$201,13,FALSE))</f>
        <v>Non-OECD Europe &amp; Eurasia</v>
      </c>
    </row>
    <row r="98" spans="2:14">
      <c r="B98" s="176" t="s">
        <v>120</v>
      </c>
      <c r="C98" s="174">
        <v>0</v>
      </c>
      <c r="D98" s="174">
        <v>1.6290666946341443E-7</v>
      </c>
      <c r="E98" s="175">
        <v>3.5084946226267625E-7</v>
      </c>
      <c r="F98" s="174">
        <v>4.3131450069655975E-7</v>
      </c>
      <c r="G98" s="174">
        <v>5.2433183598015336E-7</v>
      </c>
      <c r="H98" s="174">
        <v>6.3414943815159377E-7</v>
      </c>
      <c r="I98" s="173">
        <v>7.6558141164093251E-7</v>
      </c>
      <c r="J98" s="173">
        <v>9.2001578717425688E-7</v>
      </c>
      <c r="K98" s="172">
        <v>1.0988741474667724E-6</v>
      </c>
      <c r="M98" t="str">
        <f>IF(ISBLANK(VLOOKUP($B98,'GHG Summary Master'!$B$7:$N$201,12,FALSE)),"",VLOOKUP(B98,'GHG Summary Master'!$B$7:$N$201,12,FALSE))</f>
        <v>Middle East</v>
      </c>
      <c r="N98" t="str">
        <f>IF(ISBLANK(VLOOKUP($B98,'GHG Summary Master'!$B$7:$N$201,13,FALSE)),"",VLOOKUP($B98,'GHG Summary Master'!$B$7:$N$201,13,FALSE))</f>
        <v/>
      </c>
    </row>
    <row r="99" spans="2:14">
      <c r="B99" s="176" t="s">
        <v>121</v>
      </c>
      <c r="C99" s="175">
        <v>0</v>
      </c>
      <c r="D99" s="174">
        <v>0</v>
      </c>
      <c r="E99" s="175">
        <v>0</v>
      </c>
      <c r="F99" s="174">
        <v>0</v>
      </c>
      <c r="G99" s="174">
        <v>0</v>
      </c>
      <c r="H99" s="174">
        <v>0</v>
      </c>
      <c r="I99" s="173">
        <v>0</v>
      </c>
      <c r="J99" s="173">
        <v>0</v>
      </c>
      <c r="K99" s="172">
        <v>0</v>
      </c>
      <c r="M99" t="str">
        <f>IF(ISBLANK(VLOOKUP($B99,'GHG Summary Master'!$B$7:$N$201,12,FALSE)),"",VLOOKUP(B99,'GHG Summary Master'!$B$7:$N$201,12,FALSE))</f>
        <v>Africa</v>
      </c>
      <c r="N99" t="str">
        <f>IF(ISBLANK(VLOOKUP($B99,'GHG Summary Master'!$B$7:$N$201,13,FALSE)),"",VLOOKUP($B99,'GHG Summary Master'!$B$7:$N$201,13,FALSE))</f>
        <v/>
      </c>
    </row>
    <row r="100" spans="2:14">
      <c r="B100" s="176" t="s">
        <v>122</v>
      </c>
      <c r="C100" s="174">
        <v>0</v>
      </c>
      <c r="D100" s="174">
        <v>7.9005839148753883E-7</v>
      </c>
      <c r="E100" s="175">
        <v>2.4375895301935789E-6</v>
      </c>
      <c r="F100" s="174">
        <v>3.9150823200765297E-6</v>
      </c>
      <c r="G100" s="174">
        <v>6.1762155171444823E-6</v>
      </c>
      <c r="H100" s="174">
        <v>7.5658227936359647E-6</v>
      </c>
      <c r="I100" s="173">
        <v>9.2555896672387115E-6</v>
      </c>
      <c r="J100" s="173">
        <v>1.1206763783468149E-5</v>
      </c>
      <c r="K100" s="172">
        <v>1.3328790311000223E-5</v>
      </c>
      <c r="M100" t="str">
        <f>IF(ISBLANK(VLOOKUP($B100,'GHG Summary Master'!$B$7:$N$201,12,FALSE)),"",VLOOKUP(B100,'GHG Summary Master'!$B$7:$N$201,12,FALSE))</f>
        <v>Africa</v>
      </c>
      <c r="N100" t="str">
        <f>IF(ISBLANK(VLOOKUP($B100,'GHG Summary Master'!$B$7:$N$201,13,FALSE)),"",VLOOKUP($B100,'GHG Summary Master'!$B$7:$N$201,13,FALSE))</f>
        <v/>
      </c>
    </row>
    <row r="101" spans="2:14">
      <c r="B101" s="176" t="s">
        <v>335</v>
      </c>
      <c r="C101" s="175">
        <v>0</v>
      </c>
      <c r="D101" s="174">
        <v>2.1734461906486962E-6</v>
      </c>
      <c r="E101" s="175">
        <v>9.1819677332170023E-6</v>
      </c>
      <c r="F101" s="174">
        <v>1.6817412758385612E-5</v>
      </c>
      <c r="G101" s="174">
        <v>2.8532677852126948E-5</v>
      </c>
      <c r="H101" s="174">
        <v>3.4952339965769383E-5</v>
      </c>
      <c r="I101" s="173">
        <v>4.2758669540226002E-5</v>
      </c>
      <c r="J101" s="173">
        <v>5.1772639719414721E-5</v>
      </c>
      <c r="K101" s="172">
        <v>6.1575908263989998E-5</v>
      </c>
      <c r="M101" t="str">
        <f>IF(ISBLANK(VLOOKUP($B101,'GHG Summary Master'!$B$7:$N$201,12,FALSE)),"",VLOOKUP(B101,'GHG Summary Master'!$B$7:$N$201,12,FALSE))</f>
        <v>Africa</v>
      </c>
      <c r="N101" t="str">
        <f>IF(ISBLANK(VLOOKUP($B101,'GHG Summary Master'!$B$7:$N$201,13,FALSE)),"",VLOOKUP($B101,'GHG Summary Master'!$B$7:$N$201,13,FALSE))</f>
        <v/>
      </c>
    </row>
    <row r="102" spans="2:14">
      <c r="B102" s="176" t="s">
        <v>62</v>
      </c>
      <c r="C102" s="174">
        <v>0</v>
      </c>
      <c r="D102" s="174">
        <v>7.8867374626180232E-5</v>
      </c>
      <c r="E102" s="175">
        <v>1.6739382812052832E-4</v>
      </c>
      <c r="F102" s="174">
        <v>1.8174260259470204E-4</v>
      </c>
      <c r="G102" s="174">
        <v>1.965869411372255E-4</v>
      </c>
      <c r="H102" s="174">
        <v>2.0695483570385201E-4</v>
      </c>
      <c r="I102" s="173">
        <v>2.186356050080566E-4</v>
      </c>
      <c r="J102" s="173">
        <v>2.2938924605538818E-4</v>
      </c>
      <c r="K102" s="172">
        <v>2.391456071735177E-4</v>
      </c>
      <c r="M102" t="str">
        <f>IF(ISBLANK(VLOOKUP($B102,'GHG Summary Master'!$B$7:$N$201,12,FALSE)),"",VLOOKUP(B102,'GHG Summary Master'!$B$7:$N$201,12,FALSE))</f>
        <v/>
      </c>
      <c r="N102" t="str">
        <f>IF(ISBLANK(VLOOKUP($B102,'GHG Summary Master'!$B$7:$N$201,13,FALSE)),"",VLOOKUP($B102,'GHG Summary Master'!$B$7:$N$201,13,FALSE))</f>
        <v>Non-OECD Europe &amp; Eurasia</v>
      </c>
    </row>
    <row r="103" spans="2:14">
      <c r="B103" s="176" t="s">
        <v>63</v>
      </c>
      <c r="C103" s="175">
        <v>0</v>
      </c>
      <c r="D103" s="174">
        <v>5.2789326225894826E-4</v>
      </c>
      <c r="E103" s="175">
        <v>1.6062214602045571E-3</v>
      </c>
      <c r="F103" s="174">
        <v>2.8909695130513147E-3</v>
      </c>
      <c r="G103" s="174">
        <v>4.4237504671148248E-3</v>
      </c>
      <c r="H103" s="174">
        <v>5.4112903403970933E-3</v>
      </c>
      <c r="I103" s="173">
        <v>6.6742144132348295E-3</v>
      </c>
      <c r="J103" s="173">
        <v>8.2318173744986411E-3</v>
      </c>
      <c r="K103" s="172">
        <v>1.0113430539895142E-2</v>
      </c>
      <c r="M103" t="str">
        <f>IF(ISBLANK(VLOOKUP($B103,'GHG Summary Master'!$B$7:$N$201,12,FALSE)),"",VLOOKUP(B103,'GHG Summary Master'!$B$7:$N$201,12,FALSE))</f>
        <v/>
      </c>
      <c r="N103" t="str">
        <f>IF(ISBLANK(VLOOKUP($B103,'GHG Summary Master'!$B$7:$N$201,13,FALSE)),"",VLOOKUP($B103,'GHG Summary Master'!$B$7:$N$201,13,FALSE))</f>
        <v>Non-OECD Europe &amp; Eurasia</v>
      </c>
    </row>
    <row r="104" spans="2:14">
      <c r="B104" s="176" t="s">
        <v>64</v>
      </c>
      <c r="C104" s="174">
        <v>0</v>
      </c>
      <c r="D104" s="174">
        <v>6.6805780126024501E-4</v>
      </c>
      <c r="E104" s="175">
        <v>1.391294419983724E-3</v>
      </c>
      <c r="F104" s="174">
        <v>1.4826977067721237E-3</v>
      </c>
      <c r="G104" s="174">
        <v>1.574760561951338E-3</v>
      </c>
      <c r="H104" s="174">
        <v>1.6578126272591559E-3</v>
      </c>
      <c r="I104" s="173">
        <v>1.7513814814623103E-3</v>
      </c>
      <c r="J104" s="173">
        <v>1.8375235706608905E-3</v>
      </c>
      <c r="K104" s="172">
        <v>1.9156769445732558E-3</v>
      </c>
      <c r="M104" t="str">
        <f>IF(ISBLANK(VLOOKUP($B104,'GHG Summary Master'!$B$7:$N$201,12,FALSE)),"",VLOOKUP(B104,'GHG Summary Master'!$B$7:$N$201,12,FALSE))</f>
        <v/>
      </c>
      <c r="N104" t="str">
        <f>IF(ISBLANK(VLOOKUP($B104,'GHG Summary Master'!$B$7:$N$201,13,FALSE)),"",VLOOKUP($B104,'GHG Summary Master'!$B$7:$N$201,13,FALSE))</f>
        <v>OECD</v>
      </c>
    </row>
    <row r="105" spans="2:14">
      <c r="B105" s="176" t="s">
        <v>194</v>
      </c>
      <c r="C105" s="175">
        <v>0</v>
      </c>
      <c r="D105" s="174">
        <v>1.3626444292839798E-7</v>
      </c>
      <c r="E105" s="175">
        <v>2.8738519854031986E-7</v>
      </c>
      <c r="F105" s="174">
        <v>3.4136983230569934E-7</v>
      </c>
      <c r="G105" s="174">
        <v>4.1161715545844147E-7</v>
      </c>
      <c r="H105" s="174">
        <v>4.8498684343446939E-7</v>
      </c>
      <c r="I105" s="173">
        <v>5.6499550479149065E-7</v>
      </c>
      <c r="J105" s="173">
        <v>6.5073163350905796E-7</v>
      </c>
      <c r="K105" s="172">
        <v>7.4406788362325676E-7</v>
      </c>
      <c r="M105" t="str">
        <f>IF(ISBLANK(VLOOKUP($B105,'GHG Summary Master'!$B$7:$N$201,12,FALSE)),"",VLOOKUP(B105,'GHG Summary Master'!$B$7:$N$201,12,FALSE))</f>
        <v/>
      </c>
      <c r="N105" t="str">
        <f>IF(ISBLANK(VLOOKUP($B105,'GHG Summary Master'!$B$7:$N$201,13,FALSE)),"",VLOOKUP($B105,'GHG Summary Master'!$B$7:$N$201,13,FALSE))</f>
        <v>Non-OECD Europe &amp; Eurasia</v>
      </c>
    </row>
    <row r="106" spans="2:14">
      <c r="B106" s="176" t="s">
        <v>123</v>
      </c>
      <c r="C106" s="175">
        <v>0</v>
      </c>
      <c r="D106" s="174">
        <v>0</v>
      </c>
      <c r="E106" s="175">
        <v>0</v>
      </c>
      <c r="F106" s="174">
        <v>0</v>
      </c>
      <c r="G106" s="174">
        <v>0</v>
      </c>
      <c r="H106" s="174">
        <v>0</v>
      </c>
      <c r="I106" s="173">
        <v>0</v>
      </c>
      <c r="J106" s="173">
        <v>0</v>
      </c>
      <c r="K106" s="172">
        <v>0</v>
      </c>
      <c r="M106" t="str">
        <f>IF(ISBLANK(VLOOKUP($B106,'GHG Summary Master'!$B$7:$N$201,12,FALSE)),"",VLOOKUP(B106,'GHG Summary Master'!$B$7:$N$201,12,FALSE))</f>
        <v>Africa</v>
      </c>
      <c r="N106" t="str">
        <f>IF(ISBLANK(VLOOKUP($B106,'GHG Summary Master'!$B$7:$N$201,13,FALSE)),"",VLOOKUP($B106,'GHG Summary Master'!$B$7:$N$201,13,FALSE))</f>
        <v/>
      </c>
    </row>
    <row r="107" spans="2:14">
      <c r="B107" s="176" t="s">
        <v>124</v>
      </c>
      <c r="C107" s="174">
        <v>0</v>
      </c>
      <c r="D107" s="174">
        <v>4.6873461978519091E-6</v>
      </c>
      <c r="E107" s="175">
        <v>9.9011104411671696E-6</v>
      </c>
      <c r="F107" s="174">
        <v>1.2089715109256566E-5</v>
      </c>
      <c r="G107" s="174">
        <v>1.5383695674193716E-5</v>
      </c>
      <c r="H107" s="174">
        <v>1.8844924543045388E-5</v>
      </c>
      <c r="I107" s="173">
        <v>2.3053789870312482E-5</v>
      </c>
      <c r="J107" s="173">
        <v>2.7913767429080586E-5</v>
      </c>
      <c r="K107" s="172">
        <v>3.3199303567109071E-5</v>
      </c>
      <c r="M107" t="str">
        <f>IF(ISBLANK(VLOOKUP($B107,'GHG Summary Master'!$B$7:$N$201,12,FALSE)),"",VLOOKUP(B107,'GHG Summary Master'!$B$7:$N$201,12,FALSE))</f>
        <v>Africa</v>
      </c>
      <c r="N107" t="str">
        <f>IF(ISBLANK(VLOOKUP($B107,'GHG Summary Master'!$B$7:$N$201,13,FALSE)),"",VLOOKUP($B107,'GHG Summary Master'!$B$7:$N$201,13,FALSE))</f>
        <v/>
      </c>
    </row>
    <row r="108" spans="2:14">
      <c r="B108" s="176" t="s">
        <v>125</v>
      </c>
      <c r="C108" s="175">
        <v>0</v>
      </c>
      <c r="D108" s="174">
        <v>1.5605838195025898E-4</v>
      </c>
      <c r="E108" s="175">
        <v>3.2868920478436802E-4</v>
      </c>
      <c r="F108" s="174">
        <v>4.1003257721675709E-4</v>
      </c>
      <c r="G108" s="174">
        <v>5.1692756659599552E-4</v>
      </c>
      <c r="H108" s="174">
        <v>6.3729686068414123E-4</v>
      </c>
      <c r="I108" s="173">
        <v>7.8210553403638798E-4</v>
      </c>
      <c r="J108" s="173">
        <v>9.5050405946557615E-4</v>
      </c>
      <c r="K108" s="172">
        <v>1.143660577233008E-3</v>
      </c>
      <c r="M108" t="str">
        <f>IF(ISBLANK(VLOOKUP($B108,'GHG Summary Master'!$B$7:$N$201,12,FALSE)),"",VLOOKUP(B108,'GHG Summary Master'!$B$7:$N$201,12,FALSE))</f>
        <v>Non-OECD Asia</v>
      </c>
      <c r="N108" t="str">
        <f>IF(ISBLANK(VLOOKUP($B108,'GHG Summary Master'!$B$7:$N$201,13,FALSE)),"",VLOOKUP($B108,'GHG Summary Master'!$B$7:$N$201,13,FALSE))</f>
        <v/>
      </c>
    </row>
    <row r="109" spans="2:14">
      <c r="B109" s="176" t="s">
        <v>126</v>
      </c>
      <c r="C109" s="174">
        <v>0</v>
      </c>
      <c r="D109" s="174">
        <v>0</v>
      </c>
      <c r="E109" s="175">
        <v>0</v>
      </c>
      <c r="F109" s="174">
        <v>0</v>
      </c>
      <c r="G109" s="174">
        <v>0</v>
      </c>
      <c r="H109" s="174">
        <v>0</v>
      </c>
      <c r="I109" s="173">
        <v>0</v>
      </c>
      <c r="J109" s="173">
        <v>0</v>
      </c>
      <c r="K109" s="172">
        <v>0</v>
      </c>
      <c r="M109" t="str">
        <f>IF(ISBLANK(VLOOKUP($B109,'GHG Summary Master'!$B$7:$N$201,12,FALSE)),"",VLOOKUP(B109,'GHG Summary Master'!$B$7:$N$201,12,FALSE))</f>
        <v>Non-OECD Asia</v>
      </c>
      <c r="N109" t="str">
        <f>IF(ISBLANK(VLOOKUP($B109,'GHG Summary Master'!$B$7:$N$201,13,FALSE)),"",VLOOKUP($B109,'GHG Summary Master'!$B$7:$N$201,13,FALSE))</f>
        <v/>
      </c>
    </row>
    <row r="110" spans="2:14">
      <c r="B110" s="176" t="s">
        <v>127</v>
      </c>
      <c r="C110" s="175">
        <v>0</v>
      </c>
      <c r="D110" s="174">
        <v>0</v>
      </c>
      <c r="E110" s="175">
        <v>0</v>
      </c>
      <c r="F110" s="174">
        <v>0</v>
      </c>
      <c r="G110" s="174">
        <v>0</v>
      </c>
      <c r="H110" s="174">
        <v>0</v>
      </c>
      <c r="I110" s="173">
        <v>0</v>
      </c>
      <c r="J110" s="173">
        <v>0</v>
      </c>
      <c r="K110" s="172">
        <v>0</v>
      </c>
      <c r="M110" t="str">
        <f>IF(ISBLANK(VLOOKUP($B110,'GHG Summary Master'!$B$7:$N$201,12,FALSE)),"",VLOOKUP(B110,'GHG Summary Master'!$B$7:$N$201,12,FALSE))</f>
        <v>Africa</v>
      </c>
      <c r="N110" t="str">
        <f>IF(ISBLANK(VLOOKUP($B110,'GHG Summary Master'!$B$7:$N$201,13,FALSE)),"",VLOOKUP($B110,'GHG Summary Master'!$B$7:$N$201,13,FALSE))</f>
        <v/>
      </c>
    </row>
    <row r="111" spans="2:14">
      <c r="B111" s="176" t="s">
        <v>128</v>
      </c>
      <c r="C111" s="174">
        <v>0</v>
      </c>
      <c r="D111" s="174">
        <v>8.1000527456458559E-5</v>
      </c>
      <c r="E111" s="175">
        <v>2.4682725656116508E-4</v>
      </c>
      <c r="F111" s="174">
        <v>3.8346374211495723E-4</v>
      </c>
      <c r="G111" s="174">
        <v>5.7121968557498739E-4</v>
      </c>
      <c r="H111" s="174">
        <v>6.7303810966307933E-4</v>
      </c>
      <c r="I111" s="173">
        <v>7.8406973644921691E-4</v>
      </c>
      <c r="J111" s="173">
        <v>9.03049627930951E-4</v>
      </c>
      <c r="K111" s="172">
        <v>1.0325765505481595E-3</v>
      </c>
      <c r="M111" t="str">
        <f>IF(ISBLANK(VLOOKUP($B111,'GHG Summary Master'!$B$7:$N$201,12,FALSE)),"",VLOOKUP(B111,'GHG Summary Master'!$B$7:$N$201,12,FALSE))</f>
        <v>Non-OECD Europe &amp; Eurasia</v>
      </c>
      <c r="N111" t="str">
        <f>IF(ISBLANK(VLOOKUP($B111,'GHG Summary Master'!$B$7:$N$201,13,FALSE)),"",VLOOKUP($B111,'GHG Summary Master'!$B$7:$N$201,13,FALSE))</f>
        <v/>
      </c>
    </row>
    <row r="112" spans="2:14">
      <c r="B112" s="176" t="s">
        <v>129</v>
      </c>
      <c r="C112" s="175">
        <v>0</v>
      </c>
      <c r="D112" s="174">
        <v>3.977941736379937E-7</v>
      </c>
      <c r="E112" s="175">
        <v>8.5674200589417721E-7</v>
      </c>
      <c r="F112" s="174">
        <v>1.0920295076542166E-6</v>
      </c>
      <c r="G112" s="174">
        <v>1.4056429459727063E-6</v>
      </c>
      <c r="H112" s="174">
        <v>1.7329542756061503E-6</v>
      </c>
      <c r="I112" s="173">
        <v>2.1267218039150733E-6</v>
      </c>
      <c r="J112" s="173">
        <v>2.5846354743747167E-6</v>
      </c>
      <c r="K112" s="172">
        <v>3.1098717245061403E-6</v>
      </c>
      <c r="M112" t="str">
        <f>IF(ISBLANK(VLOOKUP($B112,'GHG Summary Master'!$B$7:$N$201,12,FALSE)),"",VLOOKUP(B112,'GHG Summary Master'!$B$7:$N$201,12,FALSE))</f>
        <v>Non-OECD Asia</v>
      </c>
      <c r="N112" t="str">
        <f>IF(ISBLANK(VLOOKUP($B112,'GHG Summary Master'!$B$7:$N$201,13,FALSE)),"",VLOOKUP($B112,'GHG Summary Master'!$B$7:$N$201,13,FALSE))</f>
        <v/>
      </c>
    </row>
    <row r="113" spans="2:14">
      <c r="B113" s="176" t="s">
        <v>130</v>
      </c>
      <c r="C113" s="174">
        <v>0</v>
      </c>
      <c r="D113" s="174">
        <v>1.2567051837641193E-7</v>
      </c>
      <c r="E113" s="175">
        <v>5.3090923056368369E-7</v>
      </c>
      <c r="F113" s="174">
        <v>9.7239719492002367E-7</v>
      </c>
      <c r="G113" s="174">
        <v>1.6497838463963777E-6</v>
      </c>
      <c r="H113" s="174">
        <v>2.0209742025662111E-6</v>
      </c>
      <c r="I113" s="173">
        <v>2.4723428577737633E-6</v>
      </c>
      <c r="J113" s="173">
        <v>2.9935383260223093E-6</v>
      </c>
      <c r="K113" s="172">
        <v>3.560371701093005E-6</v>
      </c>
      <c r="M113" t="str">
        <f>IF(ISBLANK(VLOOKUP($B113,'GHG Summary Master'!$B$7:$N$201,12,FALSE)),"",VLOOKUP(B113,'GHG Summary Master'!$B$7:$N$201,12,FALSE))</f>
        <v>Africa</v>
      </c>
      <c r="N113" t="str">
        <f>IF(ISBLANK(VLOOKUP($B113,'GHG Summary Master'!$B$7:$N$201,13,FALSE)),"",VLOOKUP($B113,'GHG Summary Master'!$B$7:$N$201,13,FALSE))</f>
        <v/>
      </c>
    </row>
    <row r="114" spans="2:14">
      <c r="B114" s="176" t="s">
        <v>131</v>
      </c>
      <c r="C114" s="175">
        <v>0</v>
      </c>
      <c r="D114" s="174">
        <v>2.284548079780382E-6</v>
      </c>
      <c r="E114" s="175">
        <v>6.0509263551976856E-6</v>
      </c>
      <c r="F114" s="174">
        <v>8.8845626057931212E-6</v>
      </c>
      <c r="G114" s="174">
        <v>1.3208993441065237E-5</v>
      </c>
      <c r="H114" s="174">
        <v>1.6180928819596021E-5</v>
      </c>
      <c r="I114" s="173">
        <v>1.9794811704412754E-5</v>
      </c>
      <c r="J114" s="173">
        <v>2.3967762928687205E-5</v>
      </c>
      <c r="K114" s="172">
        <v>2.8506114028341986E-5</v>
      </c>
      <c r="M114" t="str">
        <f>IF(ISBLANK(VLOOKUP($B114,'GHG Summary Master'!$B$7:$N$201,12,FALSE)),"",VLOOKUP(B114,'GHG Summary Master'!$B$7:$N$201,12,FALSE))</f>
        <v>Africa</v>
      </c>
      <c r="N114" t="str">
        <f>IF(ISBLANK(VLOOKUP($B114,'GHG Summary Master'!$B$7:$N$201,13,FALSE)),"",VLOOKUP($B114,'GHG Summary Master'!$B$7:$N$201,13,FALSE))</f>
        <v/>
      </c>
    </row>
    <row r="115" spans="2:14">
      <c r="B115" s="176" t="s">
        <v>21</v>
      </c>
      <c r="C115" s="174">
        <v>0</v>
      </c>
      <c r="D115" s="174">
        <v>2.747452547185409E-2</v>
      </c>
      <c r="E115" s="175">
        <v>6.4753110467018593E-2</v>
      </c>
      <c r="F115" s="174">
        <v>6.9734047959837717E-2</v>
      </c>
      <c r="G115" s="174">
        <v>7.696329898714141E-2</v>
      </c>
      <c r="H115" s="174">
        <v>8.8331262631386687E-2</v>
      </c>
      <c r="I115" s="173">
        <v>0.10236725154495382</v>
      </c>
      <c r="J115" s="173">
        <v>0.11863255994913299</v>
      </c>
      <c r="K115" s="172">
        <v>0.13694745246132028</v>
      </c>
      <c r="M115" t="str">
        <f>IF(ISBLANK(VLOOKUP($B115,'GHG Summary Master'!$B$7:$N$201,12,FALSE)),"",VLOOKUP(B115,'GHG Summary Master'!$B$7:$N$201,12,FALSE))</f>
        <v/>
      </c>
      <c r="N115" t="str">
        <f>IF(ISBLANK(VLOOKUP($B115,'GHG Summary Master'!$B$7:$N$201,13,FALSE)),"",VLOOKUP($B115,'GHG Summary Master'!$B$7:$N$201,13,FALSE))</f>
        <v>OECD</v>
      </c>
    </row>
    <row r="116" spans="2:14">
      <c r="B116" s="176" t="s">
        <v>132</v>
      </c>
      <c r="C116" s="175">
        <v>0</v>
      </c>
      <c r="D116" s="174">
        <v>1.2829804867885813E-8</v>
      </c>
      <c r="E116" s="175">
        <v>5.3666201381434798E-8</v>
      </c>
      <c r="F116" s="174">
        <v>9.9723782258844511E-8</v>
      </c>
      <c r="G116" s="174">
        <v>1.6647286545238235E-7</v>
      </c>
      <c r="H116" s="174">
        <v>2.0523694497572299E-7</v>
      </c>
      <c r="I116" s="173">
        <v>2.5187155367738497E-7</v>
      </c>
      <c r="J116" s="173">
        <v>3.061031073373248E-7</v>
      </c>
      <c r="K116" s="172">
        <v>3.6830779726185997E-7</v>
      </c>
      <c r="M116" t="str">
        <f>IF(ISBLANK(VLOOKUP($B116,'GHG Summary Master'!$B$7:$N$201,12,FALSE)),"",VLOOKUP(B116,'GHG Summary Master'!$B$7:$N$201,12,FALSE))</f>
        <v>Non-OECD Asia</v>
      </c>
      <c r="N116" t="str">
        <f>IF(ISBLANK(VLOOKUP($B116,'GHG Summary Master'!$B$7:$N$201,13,FALSE)),"",VLOOKUP($B116,'GHG Summary Master'!$B$7:$N$201,13,FALSE))</f>
        <v/>
      </c>
    </row>
    <row r="117" spans="2:14">
      <c r="B117" s="176" t="s">
        <v>193</v>
      </c>
      <c r="C117" s="175">
        <v>0</v>
      </c>
      <c r="D117" s="174">
        <v>0</v>
      </c>
      <c r="E117" s="175">
        <v>0</v>
      </c>
      <c r="F117" s="174">
        <v>0</v>
      </c>
      <c r="G117" s="174">
        <v>0</v>
      </c>
      <c r="H117" s="174">
        <v>0</v>
      </c>
      <c r="I117" s="173">
        <v>0</v>
      </c>
      <c r="J117" s="173">
        <v>0</v>
      </c>
      <c r="K117" s="172">
        <v>0</v>
      </c>
      <c r="M117" t="str">
        <f>IF(ISBLANK(VLOOKUP($B117,'GHG Summary Master'!$B$7:$N$201,12,FALSE)),"",VLOOKUP(B117,'GHG Summary Master'!$B$7:$N$201,12,FALSE))</f>
        <v/>
      </c>
      <c r="N117" t="str">
        <f>IF(ISBLANK(VLOOKUP($B117,'GHG Summary Master'!$B$7:$N$201,13,FALSE)),"",VLOOKUP($B117,'GHG Summary Master'!$B$7:$N$201,13,FALSE))</f>
        <v>Non-OECD Europe &amp; Eurasia</v>
      </c>
    </row>
    <row r="118" spans="2:14">
      <c r="B118" s="176" t="s">
        <v>65</v>
      </c>
      <c r="C118" s="174">
        <v>0</v>
      </c>
      <c r="D118" s="174">
        <v>7.2020867500747827E-7</v>
      </c>
      <c r="E118" s="175">
        <v>2.9998072288701057E-6</v>
      </c>
      <c r="F118" s="174">
        <v>4.795326461946327E-6</v>
      </c>
      <c r="G118" s="174">
        <v>6.7907670003254063E-6</v>
      </c>
      <c r="H118" s="174">
        <v>7.1489085731003454E-6</v>
      </c>
      <c r="I118" s="173">
        <v>7.5524012073035348E-6</v>
      </c>
      <c r="J118" s="173">
        <v>7.9238677469176257E-6</v>
      </c>
      <c r="K118" s="172">
        <v>8.2608849197826559E-6</v>
      </c>
      <c r="M118" t="str">
        <f>IF(ISBLANK(VLOOKUP($B118,'GHG Summary Master'!$B$7:$N$201,12,FALSE)),"",VLOOKUP(B118,'GHG Summary Master'!$B$7:$N$201,12,FALSE))</f>
        <v/>
      </c>
      <c r="N118" t="str">
        <f>IF(ISBLANK(VLOOKUP($B118,'GHG Summary Master'!$B$7:$N$201,13,FALSE)),"",VLOOKUP($B118,'GHG Summary Master'!$B$7:$N$201,13,FALSE))</f>
        <v>Non-OECD Europe &amp; Eurasia</v>
      </c>
    </row>
    <row r="119" spans="2:14">
      <c r="B119" s="176" t="s">
        <v>66</v>
      </c>
      <c r="C119" s="175">
        <v>0</v>
      </c>
      <c r="D119" s="174">
        <v>8.5620785860522121E-7</v>
      </c>
      <c r="E119" s="175">
        <v>3.58145925346772E-6</v>
      </c>
      <c r="F119" s="174">
        <v>6.6551507945053291E-6</v>
      </c>
      <c r="G119" s="174">
        <v>1.1109707210094724E-5</v>
      </c>
      <c r="H119" s="174">
        <v>1.3696660781193836E-5</v>
      </c>
      <c r="I119" s="173">
        <v>1.6808860761201965E-5</v>
      </c>
      <c r="J119" s="173">
        <v>2.0428049276238426E-5</v>
      </c>
      <c r="K119" s="172">
        <v>2.4579331770705909E-5</v>
      </c>
      <c r="M119" t="str">
        <f>IF(ISBLANK(VLOOKUP($B119,'GHG Summary Master'!$B$7:$N$201,12,FALSE)),"",VLOOKUP(B119,'GHG Summary Master'!$B$7:$N$201,12,FALSE))</f>
        <v/>
      </c>
      <c r="N119" t="str">
        <f>IF(ISBLANK(VLOOKUP($B119,'GHG Summary Master'!$B$7:$N$201,13,FALSE)),"",VLOOKUP($B119,'GHG Summary Master'!$B$7:$N$201,13,FALSE))</f>
        <v>Non-OECD Asia</v>
      </c>
    </row>
    <row r="120" spans="2:14">
      <c r="B120" s="176" t="s">
        <v>133</v>
      </c>
      <c r="C120" s="174">
        <v>0</v>
      </c>
      <c r="D120" s="174">
        <v>4.8565770035071622E-5</v>
      </c>
      <c r="E120" s="175">
        <v>2.0169166741607045E-4</v>
      </c>
      <c r="F120" s="174">
        <v>3.5749092522183802E-4</v>
      </c>
      <c r="G120" s="174">
        <v>5.7323161464924546E-4</v>
      </c>
      <c r="H120" s="174">
        <v>6.7540865986488448E-4</v>
      </c>
      <c r="I120" s="173">
        <v>7.8683135818397932E-4</v>
      </c>
      <c r="J120" s="173">
        <v>9.0623031628573583E-4</v>
      </c>
      <c r="K120" s="172">
        <v>1.0362134538900918E-3</v>
      </c>
      <c r="M120" t="str">
        <f>IF(ISBLANK(VLOOKUP($B120,'GHG Summary Master'!$B$7:$N$201,12,FALSE)),"",VLOOKUP(B120,'GHG Summary Master'!$B$7:$N$201,12,FALSE))</f>
        <v>Non-OECD Europe &amp; Eurasia</v>
      </c>
      <c r="N120" t="str">
        <f>IF(ISBLANK(VLOOKUP($B120,'GHG Summary Master'!$B$7:$N$201,13,FALSE)),"",VLOOKUP($B120,'GHG Summary Master'!$B$7:$N$201,13,FALSE))</f>
        <v/>
      </c>
    </row>
    <row r="121" spans="2:14">
      <c r="B121" s="176" t="s">
        <v>134</v>
      </c>
      <c r="C121" s="175">
        <v>0</v>
      </c>
      <c r="D121" s="174">
        <v>6.382115192776709E-5</v>
      </c>
      <c r="E121" s="175">
        <v>1.3982412477842404E-4</v>
      </c>
      <c r="F121" s="174">
        <v>1.7480977390799119E-4</v>
      </c>
      <c r="G121" s="174">
        <v>2.1605644110180366E-4</v>
      </c>
      <c r="H121" s="174">
        <v>2.6130793770631891E-4</v>
      </c>
      <c r="I121" s="173">
        <v>3.1546586307053048E-4</v>
      </c>
      <c r="J121" s="173">
        <v>3.7910216983633296E-4</v>
      </c>
      <c r="K121" s="172">
        <v>4.5280263609519987E-4</v>
      </c>
      <c r="M121" t="str">
        <f>IF(ISBLANK(VLOOKUP($B121,'GHG Summary Master'!$B$7:$N$201,12,FALSE)),"",VLOOKUP(B121,'GHG Summary Master'!$B$7:$N$201,12,FALSE))</f>
        <v>Africa</v>
      </c>
      <c r="N121" t="str">
        <f>IF(ISBLANK(VLOOKUP($B121,'GHG Summary Master'!$B$7:$N$201,13,FALSE)),"",VLOOKUP($B121,'GHG Summary Master'!$B$7:$N$201,13,FALSE))</f>
        <v/>
      </c>
    </row>
    <row r="122" spans="2:14">
      <c r="B122" s="176" t="s">
        <v>180</v>
      </c>
      <c r="C122" s="174">
        <v>0</v>
      </c>
      <c r="D122" s="174">
        <v>1.4204079387430033E-7</v>
      </c>
      <c r="E122" s="175">
        <v>3.0003364973233846E-7</v>
      </c>
      <c r="F122" s="174">
        <v>3.6635500331080507E-7</v>
      </c>
      <c r="G122" s="174">
        <v>4.6617259618768841E-7</v>
      </c>
      <c r="H122" s="174">
        <v>5.7105831948622393E-7</v>
      </c>
      <c r="I122" s="173">
        <v>6.9859969303977213E-7</v>
      </c>
      <c r="J122" s="173">
        <v>8.4587174027516945E-7</v>
      </c>
      <c r="K122" s="172">
        <v>1.0060395020336085E-6</v>
      </c>
      <c r="M122" t="str">
        <f>IF(ISBLANK(VLOOKUP($B122,'GHG Summary Master'!$B$7:$N$201,12,FALSE)),"",VLOOKUP(B122,'GHG Summary Master'!$B$7:$N$201,12,FALSE))</f>
        <v>Africa</v>
      </c>
      <c r="N122" t="str">
        <f>IF(ISBLANK(VLOOKUP($B122,'GHG Summary Master'!$B$7:$N$201,13,FALSE)),"",VLOOKUP($B122,'GHG Summary Master'!$B$7:$N$201,13,FALSE))</f>
        <v/>
      </c>
    </row>
    <row r="123" spans="2:14">
      <c r="B123" s="176" t="s">
        <v>341</v>
      </c>
      <c r="C123" s="175">
        <v>0</v>
      </c>
      <c r="D123" s="174">
        <v>1.3508294689290387E-6</v>
      </c>
      <c r="E123" s="175">
        <v>2.8252139084742158E-6</v>
      </c>
      <c r="F123" s="174">
        <v>3.4999187494919519E-6</v>
      </c>
      <c r="G123" s="174">
        <v>4.3819148994429274E-6</v>
      </c>
      <c r="H123" s="174">
        <v>5.402266757776882E-6</v>
      </c>
      <c r="I123" s="173">
        <v>6.6297874479758204E-6</v>
      </c>
      <c r="J123" s="173">
        <v>8.0572756596832268E-6</v>
      </c>
      <c r="K123" s="172">
        <v>9.6946335369254801E-6</v>
      </c>
      <c r="N123" t="s">
        <v>327</v>
      </c>
    </row>
    <row r="124" spans="2:14">
      <c r="B124" s="176" t="s">
        <v>135</v>
      </c>
      <c r="C124" s="174">
        <v>0</v>
      </c>
      <c r="D124" s="174">
        <v>0</v>
      </c>
      <c r="E124" s="175">
        <v>0</v>
      </c>
      <c r="F124" s="174">
        <v>0</v>
      </c>
      <c r="G124" s="174">
        <v>0</v>
      </c>
      <c r="H124" s="174">
        <v>0</v>
      </c>
      <c r="I124" s="173">
        <v>0</v>
      </c>
      <c r="J124" s="173">
        <v>0</v>
      </c>
      <c r="K124" s="172">
        <v>0</v>
      </c>
      <c r="M124" t="str">
        <f>IF(ISBLANK(VLOOKUP($B124,'GHG Summary Master'!$B$7:$N$201,12,FALSE)),"",VLOOKUP(B124,'GHG Summary Master'!$B$7:$N$201,12,FALSE))</f>
        <v>Africa</v>
      </c>
      <c r="N124" t="str">
        <f>IF(ISBLANK(VLOOKUP($B124,'GHG Summary Master'!$B$7:$N$201,13,FALSE)),"",VLOOKUP($B124,'GHG Summary Master'!$B$7:$N$201,13,FALSE))</f>
        <v/>
      </c>
    </row>
    <row r="125" spans="2:14">
      <c r="B125" s="176" t="s">
        <v>136</v>
      </c>
      <c r="C125" s="175">
        <v>0</v>
      </c>
      <c r="D125" s="174">
        <v>5.9214484005626834E-9</v>
      </c>
      <c r="E125" s="175">
        <v>2.4769016022200671E-8</v>
      </c>
      <c r="F125" s="174">
        <v>4.6026361042543623E-8</v>
      </c>
      <c r="G125" s="174">
        <v>7.6833630208791854E-8</v>
      </c>
      <c r="H125" s="174">
        <v>9.472474383494906E-8</v>
      </c>
      <c r="I125" s="173">
        <v>1.1624840938956227E-7</v>
      </c>
      <c r="J125" s="173">
        <v>1.4127835723261142E-7</v>
      </c>
      <c r="K125" s="172">
        <v>1.6998821412085843E-7</v>
      </c>
      <c r="M125" t="str">
        <f>IF(ISBLANK(VLOOKUP($B125,'GHG Summary Master'!$B$7:$N$201,12,FALSE)),"",VLOOKUP(B125,'GHG Summary Master'!$B$7:$N$201,12,FALSE))</f>
        <v>Non-OECD Asia</v>
      </c>
      <c r="N125" t="str">
        <f>IF(ISBLANK(VLOOKUP($B125,'GHG Summary Master'!$B$7:$N$201,13,FALSE)),"",VLOOKUP($B125,'GHG Summary Master'!$B$7:$N$201,13,FALSE))</f>
        <v/>
      </c>
    </row>
    <row r="126" spans="2:14">
      <c r="B126" s="176" t="s">
        <v>22</v>
      </c>
      <c r="C126" s="174">
        <v>0</v>
      </c>
      <c r="D126" s="174">
        <v>1.7367807457659071E-6</v>
      </c>
      <c r="E126" s="175">
        <v>3.6324178823239914E-6</v>
      </c>
      <c r="F126" s="174">
        <v>4.4998955350610816E-6</v>
      </c>
      <c r="G126" s="174">
        <v>5.6338905849980506E-6</v>
      </c>
      <c r="H126" s="174">
        <v>6.9457715457131349E-6</v>
      </c>
      <c r="I126" s="173">
        <v>8.5240124331117708E-6</v>
      </c>
      <c r="J126" s="173">
        <v>1.0359354419592719E-5</v>
      </c>
      <c r="K126" s="172">
        <v>1.2464528833189904E-5</v>
      </c>
      <c r="M126" t="str">
        <f>IF(ISBLANK(VLOOKUP($B126,'GHG Summary Master'!$B$7:$N$201,12,FALSE)),"",VLOOKUP(B126,'GHG Summary Master'!$B$7:$N$201,12,FALSE))</f>
        <v/>
      </c>
      <c r="N126" t="str">
        <f>IF(ISBLANK(VLOOKUP($B126,'GHG Summary Master'!$B$7:$N$201,13,FALSE)),"",VLOOKUP($B126,'GHG Summary Master'!$B$7:$N$201,13,FALSE))</f>
        <v>Non-OECD Asia</v>
      </c>
    </row>
    <row r="127" spans="2:14">
      <c r="B127" s="176" t="s">
        <v>67</v>
      </c>
      <c r="C127" s="175">
        <v>0</v>
      </c>
      <c r="D127" s="174">
        <v>1.8400776525973932E-2</v>
      </c>
      <c r="E127" s="175">
        <v>3.8321381257221607E-2</v>
      </c>
      <c r="F127" s="174">
        <v>4.0838964991383647E-2</v>
      </c>
      <c r="G127" s="174">
        <v>4.3374715672387827E-2</v>
      </c>
      <c r="H127" s="174">
        <v>4.5662275956642975E-2</v>
      </c>
      <c r="I127" s="173">
        <v>4.8239507406879364E-2</v>
      </c>
      <c r="J127" s="173">
        <v>5.0612178349174239E-2</v>
      </c>
      <c r="K127" s="172">
        <v>5.2764810599556566E-2</v>
      </c>
      <c r="M127" t="str">
        <f>IF(ISBLANK(VLOOKUP($B127,'GHG Summary Master'!$B$7:$N$201,12,FALSE)),"",VLOOKUP(B127,'GHG Summary Master'!$B$7:$N$201,12,FALSE))</f>
        <v/>
      </c>
      <c r="N127" t="str">
        <f>IF(ISBLANK(VLOOKUP($B127,'GHG Summary Master'!$B$7:$N$201,13,FALSE)),"",VLOOKUP($B127,'GHG Summary Master'!$B$7:$N$201,13,FALSE))</f>
        <v>OECD</v>
      </c>
    </row>
    <row r="128" spans="2:14">
      <c r="B128" s="176" t="s">
        <v>23</v>
      </c>
      <c r="C128" s="174">
        <v>0</v>
      </c>
      <c r="D128" s="174">
        <v>2.355505690339944E-3</v>
      </c>
      <c r="E128" s="175">
        <v>5.1044464739595785E-3</v>
      </c>
      <c r="F128" s="174">
        <v>5.9203223466288025E-3</v>
      </c>
      <c r="G128" s="174">
        <v>6.7756242651275432E-3</v>
      </c>
      <c r="H128" s="174">
        <v>7.7057518616166047E-3</v>
      </c>
      <c r="I128" s="173">
        <v>8.638898740997247E-3</v>
      </c>
      <c r="J128" s="173">
        <v>9.6837043496374297E-3</v>
      </c>
      <c r="K128" s="172">
        <v>1.081266888440478E-2</v>
      </c>
      <c r="M128" t="str">
        <f>IF(ISBLANK(VLOOKUP($B128,'GHG Summary Master'!$B$7:$N$201,12,FALSE)),"",VLOOKUP(B128,'GHG Summary Master'!$B$7:$N$201,12,FALSE))</f>
        <v/>
      </c>
      <c r="N128" t="str">
        <f>IF(ISBLANK(VLOOKUP($B128,'GHG Summary Master'!$B$7:$N$201,13,FALSE)),"",VLOOKUP($B128,'GHG Summary Master'!$B$7:$N$201,13,FALSE))</f>
        <v>OECD</v>
      </c>
    </row>
    <row r="129" spans="2:14">
      <c r="B129" s="176" t="s">
        <v>137</v>
      </c>
      <c r="C129" s="175">
        <v>0</v>
      </c>
      <c r="D129" s="174">
        <v>0</v>
      </c>
      <c r="E129" s="175">
        <v>0</v>
      </c>
      <c r="F129" s="174">
        <v>0</v>
      </c>
      <c r="G129" s="174">
        <v>0</v>
      </c>
      <c r="H129" s="174">
        <v>0</v>
      </c>
      <c r="I129" s="173">
        <v>0</v>
      </c>
      <c r="J129" s="173">
        <v>0</v>
      </c>
      <c r="K129" s="172">
        <v>0</v>
      </c>
      <c r="M129" t="str">
        <f>IF(ISBLANK(VLOOKUP($B129,'GHG Summary Master'!$B$7:$N$201,12,FALSE)),"",VLOOKUP(B129,'GHG Summary Master'!$B$7:$N$201,12,FALSE))</f>
        <v>Central and South America</v>
      </c>
      <c r="N129" t="str">
        <f>IF(ISBLANK(VLOOKUP($B129,'GHG Summary Master'!$B$7:$N$201,13,FALSE)),"",VLOOKUP($B129,'GHG Summary Master'!$B$7:$N$201,13,FALSE))</f>
        <v/>
      </c>
    </row>
    <row r="130" spans="2:14">
      <c r="B130" s="176" t="s">
        <v>138</v>
      </c>
      <c r="C130" s="174">
        <v>0</v>
      </c>
      <c r="D130" s="174">
        <v>0</v>
      </c>
      <c r="E130" s="175">
        <v>0</v>
      </c>
      <c r="F130" s="174">
        <v>0</v>
      </c>
      <c r="G130" s="174">
        <v>0</v>
      </c>
      <c r="H130" s="174">
        <v>0</v>
      </c>
      <c r="I130" s="173">
        <v>0</v>
      </c>
      <c r="J130" s="173">
        <v>0</v>
      </c>
      <c r="K130" s="172">
        <v>0</v>
      </c>
      <c r="M130" t="str">
        <f>IF(ISBLANK(VLOOKUP($B130,'GHG Summary Master'!$B$7:$N$201,12,FALSE)),"",VLOOKUP(B130,'GHG Summary Master'!$B$7:$N$201,12,FALSE))</f>
        <v>Africa</v>
      </c>
      <c r="N130" t="str">
        <f>IF(ISBLANK(VLOOKUP($B130,'GHG Summary Master'!$B$7:$N$201,13,FALSE)),"",VLOOKUP($B130,'GHG Summary Master'!$B$7:$N$201,13,FALSE))</f>
        <v/>
      </c>
    </row>
    <row r="131" spans="2:14">
      <c r="B131" s="176" t="s">
        <v>24</v>
      </c>
      <c r="C131" s="175">
        <v>0</v>
      </c>
      <c r="D131" s="174">
        <v>5.1901706081669335E-4</v>
      </c>
      <c r="E131" s="175">
        <v>1.0963229561219649E-3</v>
      </c>
      <c r="F131" s="174">
        <v>1.3386611820976817E-3</v>
      </c>
      <c r="G131" s="174">
        <v>1.7033946664698134E-3</v>
      </c>
      <c r="H131" s="174">
        <v>2.0866470994026624E-3</v>
      </c>
      <c r="I131" s="173">
        <v>2.5526832783673275E-3</v>
      </c>
      <c r="J131" s="173">
        <v>3.0908153389654688E-3</v>
      </c>
      <c r="K131" s="172">
        <v>3.6760683404308044E-3</v>
      </c>
      <c r="M131" t="str">
        <f>IF(ISBLANK(VLOOKUP($B131,'GHG Summary Master'!$B$7:$N$201,12,FALSE)),"",VLOOKUP(B131,'GHG Summary Master'!$B$7:$N$201,12,FALSE))</f>
        <v/>
      </c>
      <c r="N131" t="str">
        <f>IF(ISBLANK(VLOOKUP($B131,'GHG Summary Master'!$B$7:$N$201,13,FALSE)),"",VLOOKUP($B131,'GHG Summary Master'!$B$7:$N$201,13,FALSE))</f>
        <v>Africa</v>
      </c>
    </row>
    <row r="132" spans="2:14">
      <c r="B132" s="176" t="s">
        <v>139</v>
      </c>
      <c r="C132" s="174">
        <v>0</v>
      </c>
      <c r="D132" s="174">
        <v>9.8690806676044757E-10</v>
      </c>
      <c r="E132" s="175">
        <v>4.1281693370334451E-9</v>
      </c>
      <c r="F132" s="174">
        <v>7.6710601737572706E-9</v>
      </c>
      <c r="G132" s="174">
        <v>1.2805605034798647E-8</v>
      </c>
      <c r="H132" s="174">
        <v>1.5787457305824847E-8</v>
      </c>
      <c r="I132" s="173">
        <v>1.9374734898260386E-8</v>
      </c>
      <c r="J132" s="173">
        <v>2.3546392872101913E-8</v>
      </c>
      <c r="K132" s="172">
        <v>2.8331369020143081E-8</v>
      </c>
      <c r="M132" t="str">
        <f>IF(ISBLANK(VLOOKUP($B132,'GHG Summary Master'!$B$7:$N$201,12,FALSE)),"",VLOOKUP(B132,'GHG Summary Master'!$B$7:$N$201,12,FALSE))</f>
        <v>Non-OECD Asia</v>
      </c>
      <c r="N132" t="str">
        <f>IF(ISBLANK(VLOOKUP($B132,'GHG Summary Master'!$B$7:$N$201,13,FALSE)),"",VLOOKUP($B132,'GHG Summary Master'!$B$7:$N$201,13,FALSE))</f>
        <v/>
      </c>
    </row>
    <row r="133" spans="2:14">
      <c r="B133" s="176" t="s">
        <v>189</v>
      </c>
      <c r="C133" s="175">
        <v>0</v>
      </c>
      <c r="D133" s="174">
        <v>1.1768782390657506E-3</v>
      </c>
      <c r="E133" s="175">
        <v>2.48100962959739E-3</v>
      </c>
      <c r="F133" s="174">
        <v>3.09780484799731E-3</v>
      </c>
      <c r="G133" s="174">
        <v>3.9088796966348319E-3</v>
      </c>
      <c r="H133" s="174">
        <v>4.8190828279124987E-3</v>
      </c>
      <c r="I133" s="173">
        <v>5.914090561569719E-3</v>
      </c>
      <c r="J133" s="173">
        <v>7.1874789810111852E-3</v>
      </c>
      <c r="K133" s="172">
        <v>8.6480812768912393E-3</v>
      </c>
      <c r="M133" t="str">
        <f>IF(ISBLANK(VLOOKUP($B133,'GHG Summary Master'!$B$7:$N$201,12,FALSE)),"",VLOOKUP(B133,'GHG Summary Master'!$B$7:$N$201,12,FALSE))</f>
        <v/>
      </c>
      <c r="N133" t="str">
        <f>IF(ISBLANK(VLOOKUP($B133,'GHG Summary Master'!$B$7:$N$201,13,FALSE)),"",VLOOKUP($B133,'GHG Summary Master'!$B$7:$N$201,13,FALSE))</f>
        <v>Non-OECD Asia</v>
      </c>
    </row>
    <row r="134" spans="2:14">
      <c r="B134" s="176" t="s">
        <v>25</v>
      </c>
      <c r="C134" s="175">
        <v>0</v>
      </c>
      <c r="D134" s="174">
        <v>1.5597159285407546E-3</v>
      </c>
      <c r="E134" s="175">
        <v>3.4678244917484102E-3</v>
      </c>
      <c r="F134" s="174">
        <v>3.9296400112232722E-3</v>
      </c>
      <c r="G134" s="174">
        <v>4.4221572363448451E-3</v>
      </c>
      <c r="H134" s="174">
        <v>4.6553795435756388E-3</v>
      </c>
      <c r="I134" s="173">
        <v>4.9181345272274078E-3</v>
      </c>
      <c r="J134" s="173">
        <v>5.1600340720263553E-3</v>
      </c>
      <c r="K134" s="172">
        <v>5.3795001396570305E-3</v>
      </c>
      <c r="M134" t="str">
        <f>IF(ISBLANK(VLOOKUP($B134,'GHG Summary Master'!$B$7:$N$201,12,FALSE)),"",VLOOKUP(B134,'GHG Summary Master'!$B$7:$N$201,12,FALSE))</f>
        <v/>
      </c>
      <c r="N134" t="str">
        <f>IF(ISBLANK(VLOOKUP($B134,'GHG Summary Master'!$B$7:$N$201,13,FALSE)),"",VLOOKUP($B134,'GHG Summary Master'!$B$7:$N$201,13,FALSE))</f>
        <v>OECD</v>
      </c>
    </row>
    <row r="135" spans="2:14">
      <c r="B135" s="176" t="s">
        <v>140</v>
      </c>
      <c r="C135" s="174">
        <v>0</v>
      </c>
      <c r="D135" s="174">
        <v>2.706454340662466E-6</v>
      </c>
      <c r="E135" s="175">
        <v>1.1306844519052973E-5</v>
      </c>
      <c r="F135" s="174">
        <v>2.0634336220089621E-5</v>
      </c>
      <c r="G135" s="174">
        <v>3.32710088071733E-5</v>
      </c>
      <c r="H135" s="174">
        <v>4.0239386766140015E-5</v>
      </c>
      <c r="I135" s="173">
        <v>4.8579285371254436E-5</v>
      </c>
      <c r="J135" s="173">
        <v>5.8378780873743877E-5</v>
      </c>
      <c r="K135" s="172">
        <v>6.9728078536367778E-5</v>
      </c>
      <c r="M135" t="str">
        <f>IF(ISBLANK(VLOOKUP($B135,'GHG Summary Master'!$B$7:$N$201,12,FALSE)),"",VLOOKUP(B135,'GHG Summary Master'!$B$7:$N$201,12,FALSE))</f>
        <v>Middle East</v>
      </c>
      <c r="N135" t="str">
        <f>IF(ISBLANK(VLOOKUP($B135,'GHG Summary Master'!$B$7:$N$201,13,FALSE)),"",VLOOKUP($B135,'GHG Summary Master'!$B$7:$N$201,13,FALSE))</f>
        <v/>
      </c>
    </row>
    <row r="136" spans="2:14">
      <c r="B136" s="176" t="s">
        <v>68</v>
      </c>
      <c r="C136" s="175">
        <v>0</v>
      </c>
      <c r="D136" s="174">
        <v>3.0142794720959407E-4</v>
      </c>
      <c r="E136" s="175">
        <v>6.3042630357667499E-4</v>
      </c>
      <c r="F136" s="174">
        <v>7.8098186952949001E-4</v>
      </c>
      <c r="G136" s="174">
        <v>9.7779301041855038E-4</v>
      </c>
      <c r="H136" s="174">
        <v>1.2054772393782129E-3</v>
      </c>
      <c r="I136" s="173">
        <v>1.479389713391176E-3</v>
      </c>
      <c r="J136" s="173">
        <v>1.7979235114893143E-3</v>
      </c>
      <c r="K136" s="172">
        <v>2.1632882263825145E-3</v>
      </c>
      <c r="M136" t="str">
        <f>IF(ISBLANK(VLOOKUP($B136,'GHG Summary Master'!$B$7:$N$201,12,FALSE)),"",VLOOKUP(B136,'GHG Summary Master'!$B$7:$N$201,12,FALSE))</f>
        <v/>
      </c>
      <c r="N136" t="str">
        <f>IF(ISBLANK(VLOOKUP($B136,'GHG Summary Master'!$B$7:$N$201,13,FALSE)),"",VLOOKUP($B136,'GHG Summary Master'!$B$7:$N$201,13,FALSE))</f>
        <v>Non-OECD Asia</v>
      </c>
    </row>
    <row r="137" spans="2:14">
      <c r="B137" s="176" t="s">
        <v>141</v>
      </c>
      <c r="C137" s="174">
        <v>0</v>
      </c>
      <c r="D137" s="174">
        <v>1.6777437134927606E-8</v>
      </c>
      <c r="E137" s="175">
        <v>7.0178878729568579E-8</v>
      </c>
      <c r="F137" s="174">
        <v>1.3040802295387362E-7</v>
      </c>
      <c r="G137" s="174">
        <v>2.1769528559157699E-7</v>
      </c>
      <c r="H137" s="174">
        <v>2.6838677419902239E-7</v>
      </c>
      <c r="I137" s="173">
        <v>3.2937049327042658E-7</v>
      </c>
      <c r="J137" s="173">
        <v>4.0028867882573252E-7</v>
      </c>
      <c r="K137" s="172">
        <v>4.8163327334243231E-7</v>
      </c>
      <c r="M137" t="str">
        <f>IF(ISBLANK(VLOOKUP($B137,'GHG Summary Master'!$B$7:$N$201,12,FALSE)),"",VLOOKUP(B137,'GHG Summary Master'!$B$7:$N$201,12,FALSE))</f>
        <v>Non-OECD Asia</v>
      </c>
      <c r="N137" t="str">
        <f>IF(ISBLANK(VLOOKUP($B137,'GHG Summary Master'!$B$7:$N$201,13,FALSE)),"",VLOOKUP($B137,'GHG Summary Master'!$B$7:$N$201,13,FALSE))</f>
        <v/>
      </c>
    </row>
    <row r="138" spans="2:14">
      <c r="B138" s="176" t="s">
        <v>142</v>
      </c>
      <c r="C138" s="175">
        <v>0</v>
      </c>
      <c r="D138" s="174">
        <v>0</v>
      </c>
      <c r="E138" s="175">
        <v>0</v>
      </c>
      <c r="F138" s="174">
        <v>0</v>
      </c>
      <c r="G138" s="174">
        <v>0</v>
      </c>
      <c r="H138" s="174">
        <v>0</v>
      </c>
      <c r="I138" s="173">
        <v>0</v>
      </c>
      <c r="J138" s="173">
        <v>0</v>
      </c>
      <c r="K138" s="172">
        <v>0</v>
      </c>
      <c r="M138" t="str">
        <f>IF(ISBLANK(VLOOKUP($B138,'GHG Summary Master'!$B$7:$N$201,12,FALSE)),"",VLOOKUP(B138,'GHG Summary Master'!$B$7:$N$201,12,FALSE))</f>
        <v>Central and South America</v>
      </c>
      <c r="N138" t="str">
        <f>IF(ISBLANK(VLOOKUP($B138,'GHG Summary Master'!$B$7:$N$201,13,FALSE)),"",VLOOKUP($B138,'GHG Summary Master'!$B$7:$N$201,13,FALSE))</f>
        <v/>
      </c>
    </row>
    <row r="139" spans="2:14">
      <c r="B139" s="176" t="s">
        <v>168</v>
      </c>
      <c r="C139" s="174">
        <v>0</v>
      </c>
      <c r="D139" s="174">
        <v>4.7241144575843685E-6</v>
      </c>
      <c r="E139" s="175">
        <v>1.0881405840808757E-5</v>
      </c>
      <c r="F139" s="174">
        <v>1.47202088255327E-5</v>
      </c>
      <c r="G139" s="174">
        <v>1.9982450982983691E-5</v>
      </c>
      <c r="H139" s="174">
        <v>2.4635469460623828E-5</v>
      </c>
      <c r="I139" s="173">
        <v>3.0233221262151721E-5</v>
      </c>
      <c r="J139" s="173">
        <v>3.6742866901973859E-5</v>
      </c>
      <c r="K139" s="172">
        <v>4.4209562233678047E-5</v>
      </c>
      <c r="M139" t="str">
        <f>IF(ISBLANK(VLOOKUP($B139,'GHG Summary Master'!$B$7:$N$201,12,FALSE)),"",VLOOKUP(B139,'GHG Summary Master'!$B$7:$N$201,12,FALSE))</f>
        <v>Non-OECD Asia</v>
      </c>
      <c r="N139" t="str">
        <f>IF(ISBLANK(VLOOKUP($B139,'GHG Summary Master'!$B$7:$N$201,13,FALSE)),"",VLOOKUP($B139,'GHG Summary Master'!$B$7:$N$201,13,FALSE))</f>
        <v/>
      </c>
    </row>
    <row r="140" spans="2:14">
      <c r="B140" s="176" t="s">
        <v>143</v>
      </c>
      <c r="C140" s="175">
        <v>0</v>
      </c>
      <c r="D140" s="174">
        <v>6.9820388499741082E-6</v>
      </c>
      <c r="E140" s="175">
        <v>1.4210164623948558E-5</v>
      </c>
      <c r="F140" s="174">
        <v>1.6229638447499116E-5</v>
      </c>
      <c r="G140" s="174">
        <v>2.0839866061723945E-5</v>
      </c>
      <c r="H140" s="174">
        <v>2.4444697380250998E-5</v>
      </c>
      <c r="I140" s="173">
        <v>2.8818999194223889E-5</v>
      </c>
      <c r="J140" s="173">
        <v>3.3872160209572771E-5</v>
      </c>
      <c r="K140" s="172">
        <v>3.9636719090263515E-5</v>
      </c>
      <c r="M140" t="str">
        <f>IF(ISBLANK(VLOOKUP($B140,'GHG Summary Master'!$B$7:$N$201,12,FALSE)),"",VLOOKUP(B140,'GHG Summary Master'!$B$7:$N$201,12,FALSE))</f>
        <v>Central and South America</v>
      </c>
      <c r="N140" t="str">
        <f>IF(ISBLANK(VLOOKUP($B140,'GHG Summary Master'!$B$7:$N$201,13,FALSE)),"",VLOOKUP($B140,'GHG Summary Master'!$B$7:$N$201,13,FALSE))</f>
        <v/>
      </c>
    </row>
    <row r="141" spans="2:14">
      <c r="B141" s="176" t="s">
        <v>69</v>
      </c>
      <c r="C141" s="174">
        <v>0</v>
      </c>
      <c r="D141" s="174">
        <v>1.6297100437622492E-4</v>
      </c>
      <c r="E141" s="175">
        <v>3.3168603768582368E-4</v>
      </c>
      <c r="F141" s="174">
        <v>3.7882351205504032E-4</v>
      </c>
      <c r="G141" s="174">
        <v>4.8643297124560528E-4</v>
      </c>
      <c r="H141" s="174">
        <v>5.7057500958293192E-4</v>
      </c>
      <c r="I141" s="173">
        <v>6.7267761533834787E-4</v>
      </c>
      <c r="J141" s="173">
        <v>7.9062578830636928E-4</v>
      </c>
      <c r="K141" s="172">
        <v>9.2517902852151668E-4</v>
      </c>
      <c r="M141" t="str">
        <f>IF(ISBLANK(VLOOKUP($B141,'GHG Summary Master'!$B$7:$N$201,12,FALSE)),"",VLOOKUP(B141,'GHG Summary Master'!$B$7:$N$201,12,FALSE))</f>
        <v/>
      </c>
      <c r="N141" t="str">
        <f>IF(ISBLANK(VLOOKUP($B141,'GHG Summary Master'!$B$7:$N$201,13,FALSE)),"",VLOOKUP($B141,'GHG Summary Master'!$B$7:$N$201,13,FALSE))</f>
        <v>Central and South America</v>
      </c>
    </row>
    <row r="142" spans="2:14">
      <c r="B142" s="176" t="s">
        <v>70</v>
      </c>
      <c r="C142" s="175">
        <v>0</v>
      </c>
      <c r="D142" s="174">
        <v>2.3350052248630533E-3</v>
      </c>
      <c r="E142" s="175">
        <v>4.883584041791145E-3</v>
      </c>
      <c r="F142" s="174">
        <v>6.0498595526932326E-3</v>
      </c>
      <c r="G142" s="174">
        <v>7.5744528976084899E-3</v>
      </c>
      <c r="H142" s="174">
        <v>9.338203967014326E-3</v>
      </c>
      <c r="I142" s="173">
        <v>1.1460061160072491E-2</v>
      </c>
      <c r="J142" s="173">
        <v>1.3927576497452437E-2</v>
      </c>
      <c r="K142" s="172">
        <v>1.675786654239976E-2</v>
      </c>
      <c r="M142" t="str">
        <f>IF(ISBLANK(VLOOKUP($B142,'GHG Summary Master'!$B$7:$N$201,12,FALSE)),"",VLOOKUP(B142,'GHG Summary Master'!$B$7:$N$201,12,FALSE))</f>
        <v/>
      </c>
      <c r="N142" t="str">
        <f>IF(ISBLANK(VLOOKUP($B142,'GHG Summary Master'!$B$7:$N$201,13,FALSE)),"",VLOOKUP($B142,'GHG Summary Master'!$B$7:$N$201,13,FALSE))</f>
        <v>Non-OECD Asia</v>
      </c>
    </row>
    <row r="143" spans="2:14">
      <c r="B143" s="176" t="s">
        <v>71</v>
      </c>
      <c r="C143" s="174">
        <v>0</v>
      </c>
      <c r="D143" s="174">
        <v>2.179885226916064E-3</v>
      </c>
      <c r="E143" s="175">
        <v>5.4804138072286337E-3</v>
      </c>
      <c r="F143" s="174">
        <v>7.5587424394776628E-3</v>
      </c>
      <c r="G143" s="174">
        <v>1.0378863757968475E-2</v>
      </c>
      <c r="H143" s="174">
        <v>1.2228869243332012E-2</v>
      </c>
      <c r="I143" s="173">
        <v>1.4246275429323208E-2</v>
      </c>
      <c r="J143" s="173">
        <v>1.6408098830741479E-2</v>
      </c>
      <c r="K143" s="172">
        <v>1.8761558133320873E-2</v>
      </c>
      <c r="M143" t="str">
        <f>IF(ISBLANK(VLOOKUP($B143,'GHG Summary Master'!$B$7:$N$201,12,FALSE)),"",VLOOKUP(B143,'GHG Summary Master'!$B$7:$N$201,12,FALSE))</f>
        <v/>
      </c>
      <c r="N143" t="str">
        <f>IF(ISBLANK(VLOOKUP($B143,'GHG Summary Master'!$B$7:$N$201,13,FALSE)),"",VLOOKUP($B143,'GHG Summary Master'!$B$7:$N$201,13,FALSE))</f>
        <v>OECD</v>
      </c>
    </row>
    <row r="144" spans="2:14">
      <c r="B144" s="176" t="s">
        <v>72</v>
      </c>
      <c r="C144" s="175">
        <v>0</v>
      </c>
      <c r="D144" s="174">
        <v>4.3780486975792754E-3</v>
      </c>
      <c r="E144" s="175">
        <v>9.1177061503787751E-3</v>
      </c>
      <c r="F144" s="174">
        <v>9.7167082725357623E-3</v>
      </c>
      <c r="G144" s="174">
        <v>1.0320032808904398E-2</v>
      </c>
      <c r="H144" s="174">
        <v>1.0864306052426505E-2</v>
      </c>
      <c r="I144" s="173">
        <v>1.1477499999874363E-2</v>
      </c>
      <c r="J144" s="173">
        <v>1.2042023399962142E-2</v>
      </c>
      <c r="K144" s="172">
        <v>1.2554193568805317E-2</v>
      </c>
      <c r="M144" t="str">
        <f>IF(ISBLANK(VLOOKUP($B144,'GHG Summary Master'!$B$7:$N$201,12,FALSE)),"",VLOOKUP(B144,'GHG Summary Master'!$B$7:$N$201,12,FALSE))</f>
        <v/>
      </c>
      <c r="N144" t="str">
        <f>IF(ISBLANK(VLOOKUP($B144,'GHG Summary Master'!$B$7:$N$201,13,FALSE)),"",VLOOKUP($B144,'GHG Summary Master'!$B$7:$N$201,13,FALSE))</f>
        <v>OECD</v>
      </c>
    </row>
    <row r="145" spans="2:14">
      <c r="B145" s="176" t="s">
        <v>144</v>
      </c>
      <c r="C145" s="174">
        <v>0</v>
      </c>
      <c r="D145" s="174">
        <v>1.1787480780590985E-5</v>
      </c>
      <c r="E145" s="175">
        <v>2.6915250426454624E-5</v>
      </c>
      <c r="F145" s="174">
        <v>3.4967438620219937E-5</v>
      </c>
      <c r="G145" s="174">
        <v>4.4793172373495018E-5</v>
      </c>
      <c r="H145" s="174">
        <v>5.4174786164909797E-5</v>
      </c>
      <c r="I145" s="173">
        <v>6.5402895236126721E-5</v>
      </c>
      <c r="J145" s="173">
        <v>7.859607773805493E-5</v>
      </c>
      <c r="K145" s="172">
        <v>9.3875778136271013E-5</v>
      </c>
      <c r="M145" t="str">
        <f>IF(ISBLANK(VLOOKUP($B145,'GHG Summary Master'!$B$7:$N$201,12,FALSE)),"",VLOOKUP(B145,'GHG Summary Master'!$B$7:$N$201,12,FALSE))</f>
        <v>Middle East</v>
      </c>
      <c r="N145" t="str">
        <f>IF(ISBLANK(VLOOKUP($B145,'GHG Summary Master'!$B$7:$N$201,13,FALSE)),"",VLOOKUP($B145,'GHG Summary Master'!$B$7:$N$201,13,FALSE))</f>
        <v/>
      </c>
    </row>
    <row r="146" spans="2:14">
      <c r="B146" s="176" t="s">
        <v>73</v>
      </c>
      <c r="C146" s="175">
        <v>0</v>
      </c>
      <c r="D146" s="174">
        <v>3.5630802478889513E-3</v>
      </c>
      <c r="E146" s="175">
        <v>7.6615605821350238E-3</v>
      </c>
      <c r="F146" s="174">
        <v>9.275300886818388E-3</v>
      </c>
      <c r="G146" s="174">
        <v>1.1394428726890275E-2</v>
      </c>
      <c r="H146" s="174">
        <v>1.3425456028038411E-2</v>
      </c>
      <c r="I146" s="173">
        <v>1.5640264077890265E-2</v>
      </c>
      <c r="J146" s="173">
        <v>1.8013620472386908E-2</v>
      </c>
      <c r="K146" s="172">
        <v>2.0597364214498308E-2</v>
      </c>
      <c r="M146" t="str">
        <f>IF(ISBLANK(VLOOKUP($B146,'GHG Summary Master'!$B$7:$N$201,12,FALSE)),"",VLOOKUP(B146,'GHG Summary Master'!$B$7:$N$201,12,FALSE))</f>
        <v/>
      </c>
      <c r="N146" t="str">
        <f>IF(ISBLANK(VLOOKUP($B146,'GHG Summary Master'!$B$7:$N$201,13,FALSE)),"",VLOOKUP($B146,'GHG Summary Master'!$B$7:$N$201,13,FALSE))</f>
        <v>Non-OECD Europe &amp; Eurasia</v>
      </c>
    </row>
    <row r="147" spans="2:14">
      <c r="B147" s="176" t="s">
        <v>336</v>
      </c>
      <c r="C147" s="174">
        <v>0</v>
      </c>
      <c r="D147" s="174">
        <v>9.7190240800857058E-2</v>
      </c>
      <c r="E147" s="175">
        <v>0.20060212058566221</v>
      </c>
      <c r="F147" s="174">
        <v>0.27988500460421306</v>
      </c>
      <c r="G147" s="174">
        <v>0.35579098872989584</v>
      </c>
      <c r="H147" s="174">
        <v>0.43521630680269635</v>
      </c>
      <c r="I147" s="173">
        <v>0.53679007501272458</v>
      </c>
      <c r="J147" s="173">
        <v>0.66206411606823257</v>
      </c>
      <c r="K147" s="172">
        <v>0.81339747302410825</v>
      </c>
      <c r="M147" t="str">
        <f>IF(ISBLANK(VLOOKUP($B147,'GHG Summary Master'!$B$7:$N$201,12,FALSE)),"",VLOOKUP(B147,'GHG Summary Master'!$B$7:$N$201,12,FALSE))</f>
        <v/>
      </c>
      <c r="N147" t="str">
        <f>IF(ISBLANK(VLOOKUP($B147,'GHG Summary Master'!$B$7:$N$201,13,FALSE)),"",VLOOKUP($B147,'GHG Summary Master'!$B$7:$N$201,13,FALSE))</f>
        <v>Non-OECD Europe &amp; Eurasia</v>
      </c>
    </row>
    <row r="148" spans="2:14">
      <c r="B148" s="176" t="s">
        <v>145</v>
      </c>
      <c r="C148" s="175">
        <v>0</v>
      </c>
      <c r="D148" s="174">
        <v>2.3390697640002684E-7</v>
      </c>
      <c r="E148" s="175">
        <v>9.8816631353471751E-7</v>
      </c>
      <c r="F148" s="174">
        <v>1.8098953570187728E-6</v>
      </c>
      <c r="G148" s="174">
        <v>3.0706959453158011E-6</v>
      </c>
      <c r="H148" s="174">
        <v>3.7615820417706362E-6</v>
      </c>
      <c r="I148" s="173">
        <v>4.6017017352783337E-6</v>
      </c>
      <c r="J148" s="173">
        <v>5.5717880981455698E-6</v>
      </c>
      <c r="K148" s="172">
        <v>6.6268190043465192E-6</v>
      </c>
      <c r="M148" t="str">
        <f>IF(ISBLANK(VLOOKUP($B148,'GHG Summary Master'!$B$7:$N$201,12,FALSE)),"",VLOOKUP(B148,'GHG Summary Master'!$B$7:$N$201,12,FALSE))</f>
        <v>Africa</v>
      </c>
      <c r="N148" t="str">
        <f>IF(ISBLANK(VLOOKUP($B148,'GHG Summary Master'!$B$7:$N$201,13,FALSE)),"",VLOOKUP($B148,'GHG Summary Master'!$B$7:$N$201,13,FALSE))</f>
        <v/>
      </c>
    </row>
    <row r="149" spans="2:14">
      <c r="B149" s="176" t="s">
        <v>146</v>
      </c>
      <c r="C149" s="174">
        <v>0</v>
      </c>
      <c r="D149" s="174">
        <v>7.5460451706370039E-6</v>
      </c>
      <c r="E149" s="175">
        <v>1.5466179371026235E-5</v>
      </c>
      <c r="F149" s="174">
        <v>1.7787640618042237E-5</v>
      </c>
      <c r="G149" s="174">
        <v>2.2999005675752462E-5</v>
      </c>
      <c r="H149" s="174">
        <v>2.6977319917762301E-5</v>
      </c>
      <c r="I149" s="173">
        <v>3.1804826579707433E-5</v>
      </c>
      <c r="J149" s="173">
        <v>3.738152647443249E-5</v>
      </c>
      <c r="K149" s="172">
        <v>4.3743329473671542E-5</v>
      </c>
      <c r="M149" t="str">
        <f>IF(ISBLANK(VLOOKUP($B149,'GHG Summary Master'!$B$7:$N$201,12,FALSE)),"",VLOOKUP(B149,'GHG Summary Master'!$B$7:$N$201,12,FALSE))</f>
        <v>Central and South America</v>
      </c>
      <c r="N149" t="str">
        <f>IF(ISBLANK(VLOOKUP($B149,'GHG Summary Master'!$B$7:$N$201,13,FALSE)),"",VLOOKUP($B149,'GHG Summary Master'!$B$7:$N$201,13,FALSE))</f>
        <v/>
      </c>
    </row>
    <row r="150" spans="2:14">
      <c r="B150" s="176" t="s">
        <v>173</v>
      </c>
      <c r="C150" s="175">
        <v>0</v>
      </c>
      <c r="D150" s="174">
        <v>1.7029363048717342E-7</v>
      </c>
      <c r="E150" s="175">
        <v>3.4658938107191613E-7</v>
      </c>
      <c r="F150" s="174">
        <v>3.9584484018290529E-7</v>
      </c>
      <c r="G150" s="174">
        <v>5.082894161396084E-7</v>
      </c>
      <c r="H150" s="174">
        <v>5.9621213122563408E-7</v>
      </c>
      <c r="I150" s="173">
        <v>7.0290241937131432E-7</v>
      </c>
      <c r="J150" s="173">
        <v>8.2615024901397009E-7</v>
      </c>
      <c r="K150" s="172">
        <v>9.6674924610398824E-7</v>
      </c>
      <c r="M150" t="str">
        <f>IF(ISBLANK(VLOOKUP($B150,'GHG Summary Master'!$B$7:$N$201,12,FALSE)),"",VLOOKUP(B150,'GHG Summary Master'!$B$7:$N$201,12,FALSE))</f>
        <v>Central and South America</v>
      </c>
      <c r="N150" t="str">
        <f>IF(ISBLANK(VLOOKUP($B150,'GHG Summary Master'!$B$7:$N$201,13,FALSE)),"",VLOOKUP($B150,'GHG Summary Master'!$B$7:$N$201,13,FALSE))</f>
        <v/>
      </c>
    </row>
    <row r="151" spans="2:14">
      <c r="B151" s="176" t="s">
        <v>147</v>
      </c>
      <c r="C151" s="174">
        <v>0</v>
      </c>
      <c r="D151" s="174">
        <v>1.9206634737298263E-7</v>
      </c>
      <c r="E151" s="175">
        <v>4.3521503839237663E-7</v>
      </c>
      <c r="F151" s="174">
        <v>5.4767584427897369E-7</v>
      </c>
      <c r="G151" s="174">
        <v>7.6823669712718532E-7</v>
      </c>
      <c r="H151" s="174">
        <v>9.0112448525612532E-7</v>
      </c>
      <c r="I151" s="173">
        <v>1.062377881408039E-6</v>
      </c>
      <c r="J151" s="173">
        <v>1.2486566087753656E-6</v>
      </c>
      <c r="K151" s="172">
        <v>1.4611601662253264E-6</v>
      </c>
      <c r="M151" t="str">
        <f>IF(ISBLANK(VLOOKUP($B151,'GHG Summary Master'!$B$7:$N$201,12,FALSE)),"",VLOOKUP(B151,'GHG Summary Master'!$B$7:$N$201,12,FALSE))</f>
        <v>Central and South America</v>
      </c>
      <c r="N151" t="str">
        <f>IF(ISBLANK(VLOOKUP($B151,'GHG Summary Master'!$B$7:$N$201,13,FALSE)),"",VLOOKUP($B151,'GHG Summary Master'!$B$7:$N$201,13,FALSE))</f>
        <v/>
      </c>
    </row>
    <row r="152" spans="2:14">
      <c r="B152" s="176" t="s">
        <v>148</v>
      </c>
      <c r="C152" s="175">
        <v>0</v>
      </c>
      <c r="D152" s="174">
        <v>4.3423954937459681E-8</v>
      </c>
      <c r="E152" s="175">
        <v>1.8163945082947162E-7</v>
      </c>
      <c r="F152" s="174">
        <v>3.3752664764531988E-7</v>
      </c>
      <c r="G152" s="174">
        <v>5.6344662153114048E-7</v>
      </c>
      <c r="H152" s="174">
        <v>6.9464812145629321E-7</v>
      </c>
      <c r="I152" s="173">
        <v>8.5248833552345686E-7</v>
      </c>
      <c r="J152" s="173">
        <v>1.036041286372484E-6</v>
      </c>
      <c r="K152" s="172">
        <v>1.2465802368862954E-6</v>
      </c>
      <c r="M152" t="str">
        <f>IF(ISBLANK(VLOOKUP($B152,'GHG Summary Master'!$B$7:$N$201,12,FALSE)),"",VLOOKUP(B152,'GHG Summary Master'!$B$7:$N$201,12,FALSE))</f>
        <v>Non-OECD Asia</v>
      </c>
      <c r="N152" t="str">
        <f>IF(ISBLANK(VLOOKUP($B152,'GHG Summary Master'!$B$7:$N$201,13,FALSE)),"",VLOOKUP($B152,'GHG Summary Master'!$B$7:$N$201,13,FALSE))</f>
        <v/>
      </c>
    </row>
    <row r="153" spans="2:14">
      <c r="B153" s="176" t="s">
        <v>150</v>
      </c>
      <c r="C153" s="175">
        <v>0</v>
      </c>
      <c r="D153" s="174">
        <v>1.0896287720498142E-8</v>
      </c>
      <c r="E153" s="175">
        <v>4.6032592245406086E-8</v>
      </c>
      <c r="F153" s="174">
        <v>8.4311895513296841E-8</v>
      </c>
      <c r="G153" s="174">
        <v>1.4304484217309632E-7</v>
      </c>
      <c r="H153" s="174">
        <v>1.7522897710111653E-7</v>
      </c>
      <c r="I153" s="173">
        <v>2.1436498766824532E-7</v>
      </c>
      <c r="J153" s="173">
        <v>2.5955534618690542E-7</v>
      </c>
      <c r="K153" s="172">
        <v>3.087027486496825E-7</v>
      </c>
      <c r="M153" t="str">
        <f>IF(ISBLANK(VLOOKUP($B153,'GHG Summary Master'!$B$7:$N$201,12,FALSE)),"",VLOOKUP(B153,'GHG Summary Master'!$B$7:$N$201,12,FALSE))</f>
        <v>Africa</v>
      </c>
      <c r="N153" t="str">
        <f>IF(ISBLANK(VLOOKUP($B153,'GHG Summary Master'!$B$7:$N$201,13,FALSE)),"",VLOOKUP($B153,'GHG Summary Master'!$B$7:$N$201,13,FALSE))</f>
        <v/>
      </c>
    </row>
    <row r="154" spans="2:14">
      <c r="B154" s="176" t="s">
        <v>26</v>
      </c>
      <c r="C154" s="174">
        <v>0</v>
      </c>
      <c r="D154" s="174">
        <v>1.2785892777453323E-3</v>
      </c>
      <c r="E154" s="175">
        <v>2.8198472627546725E-3</v>
      </c>
      <c r="F154" s="174">
        <v>3.5479067546568981E-3</v>
      </c>
      <c r="G154" s="174">
        <v>4.411937695034002E-3</v>
      </c>
      <c r="H154" s="174">
        <v>5.3359869046203622E-3</v>
      </c>
      <c r="I154" s="173">
        <v>6.4419080758693894E-3</v>
      </c>
      <c r="J154" s="173">
        <v>7.7413806542430208E-3</v>
      </c>
      <c r="K154" s="172">
        <v>9.2463664050536788E-3</v>
      </c>
      <c r="M154" t="str">
        <f>IF(ISBLANK(VLOOKUP($B154,'GHG Summary Master'!$B$7:$N$201,12,FALSE)),"",VLOOKUP(B154,'GHG Summary Master'!$B$7:$N$201,12,FALSE))</f>
        <v/>
      </c>
      <c r="N154" t="str">
        <f>IF(ISBLANK(VLOOKUP($B154,'GHG Summary Master'!$B$7:$N$201,13,FALSE)),"",VLOOKUP($B154,'GHG Summary Master'!$B$7:$N$201,13,FALSE))</f>
        <v>Middle East</v>
      </c>
    </row>
    <row r="155" spans="2:14">
      <c r="B155" s="176" t="s">
        <v>74</v>
      </c>
      <c r="C155" s="175">
        <v>0</v>
      </c>
      <c r="D155" s="174">
        <v>8.6329366955238478E-4</v>
      </c>
      <c r="E155" s="175">
        <v>1.8249767885806045E-3</v>
      </c>
      <c r="F155" s="174">
        <v>2.2301349973865483E-3</v>
      </c>
      <c r="G155" s="174">
        <v>2.8399921747994327E-3</v>
      </c>
      <c r="H155" s="174">
        <v>3.4789714624109467E-3</v>
      </c>
      <c r="I155" s="173">
        <v>4.2559723110610339E-3</v>
      </c>
      <c r="J155" s="173">
        <v>5.1531753322931655E-3</v>
      </c>
      <c r="K155" s="172">
        <v>6.1289409473658423E-3</v>
      </c>
      <c r="M155" t="str">
        <f>IF(ISBLANK(VLOOKUP($B155,'GHG Summary Master'!$B$7:$N$201,12,FALSE)),"",VLOOKUP(B155,'GHG Summary Master'!$B$7:$N$201,12,FALSE))</f>
        <v/>
      </c>
      <c r="N155" t="str">
        <f>IF(ISBLANK(VLOOKUP($B155,'GHG Summary Master'!$B$7:$N$201,13,FALSE)),"",VLOOKUP($B155,'GHG Summary Master'!$B$7:$N$201,13,FALSE))</f>
        <v>Africa</v>
      </c>
    </row>
    <row r="156" spans="2:14">
      <c r="B156" s="176" t="s">
        <v>151</v>
      </c>
      <c r="C156" s="174">
        <v>0</v>
      </c>
      <c r="D156" s="174">
        <v>2.1593031200591945E-4</v>
      </c>
      <c r="E156" s="175">
        <v>7.65100816122625E-4</v>
      </c>
      <c r="F156" s="174">
        <v>1.2766975554790022E-3</v>
      </c>
      <c r="G156" s="174">
        <v>1.9829930640811303E-3</v>
      </c>
      <c r="H156" s="174">
        <v>2.3364564230322843E-3</v>
      </c>
      <c r="I156" s="173">
        <v>2.721903478465832E-3</v>
      </c>
      <c r="J156" s="173">
        <v>3.1349429894132036E-3</v>
      </c>
      <c r="K156" s="172">
        <v>3.584596591430005E-3</v>
      </c>
      <c r="M156" t="str">
        <f>IF(ISBLANK(VLOOKUP($B156,'GHG Summary Master'!$B$7:$N$201,12,FALSE)),"",VLOOKUP(B156,'GHG Summary Master'!$B$7:$N$201,12,FALSE))</f>
        <v>Non-OECD Europe &amp; Eurasia</v>
      </c>
      <c r="N156" t="str">
        <f>IF(ISBLANK(VLOOKUP($B156,'GHG Summary Master'!$B$7:$N$201,13,FALSE)),"",VLOOKUP($B156,'GHG Summary Master'!$B$7:$N$201,13,FALSE))</f>
        <v/>
      </c>
    </row>
    <row r="157" spans="2:14">
      <c r="B157" s="176" t="s">
        <v>152</v>
      </c>
      <c r="C157" s="175">
        <v>0</v>
      </c>
      <c r="D157" s="174">
        <v>8.7170301763985131E-9</v>
      </c>
      <c r="E157" s="175">
        <v>3.6826073796324872E-8</v>
      </c>
      <c r="F157" s="174">
        <v>6.7449516410637473E-8</v>
      </c>
      <c r="G157" s="174">
        <v>1.1443587373847705E-7</v>
      </c>
      <c r="H157" s="174">
        <v>1.4018318168089323E-7</v>
      </c>
      <c r="I157" s="173">
        <v>1.7149199013459624E-7</v>
      </c>
      <c r="J157" s="173">
        <v>2.076442769495243E-7</v>
      </c>
      <c r="K157" s="172">
        <v>2.4696219891974598E-7</v>
      </c>
      <c r="M157" t="str">
        <f>IF(ISBLANK(VLOOKUP($B157,'GHG Summary Master'!$B$7:$N$201,12,FALSE)),"",VLOOKUP(B157,'GHG Summary Master'!$B$7:$N$201,12,FALSE))</f>
        <v>Africa</v>
      </c>
      <c r="N157" t="str">
        <f>IF(ISBLANK(VLOOKUP($B157,'GHG Summary Master'!$B$7:$N$201,13,FALSE)),"",VLOOKUP($B157,'GHG Summary Master'!$B$7:$N$201,13,FALSE))</f>
        <v/>
      </c>
    </row>
    <row r="158" spans="2:14">
      <c r="B158" s="176" t="s">
        <v>153</v>
      </c>
      <c r="C158" s="174">
        <v>0</v>
      </c>
      <c r="D158" s="174">
        <v>1.2869807993765367E-6</v>
      </c>
      <c r="E158" s="175">
        <v>3.9368267981851878E-6</v>
      </c>
      <c r="F158" s="174">
        <v>6.2946846857245387E-6</v>
      </c>
      <c r="G158" s="174">
        <v>9.9027032933010085E-6</v>
      </c>
      <c r="H158" s="174">
        <v>1.2130745451983559E-5</v>
      </c>
      <c r="I158" s="173">
        <v>1.4840051812437983E-5</v>
      </c>
      <c r="J158" s="173">
        <v>1.796848835953604E-5</v>
      </c>
      <c r="K158" s="172">
        <v>2.1370863005357905E-5</v>
      </c>
      <c r="M158" t="str">
        <f>IF(ISBLANK(VLOOKUP($B158,'GHG Summary Master'!$B$7:$N$201,12,FALSE)),"",VLOOKUP(B158,'GHG Summary Master'!$B$7:$N$201,12,FALSE))</f>
        <v>Africa</v>
      </c>
      <c r="N158" t="str">
        <f>IF(ISBLANK(VLOOKUP($B158,'GHG Summary Master'!$B$7:$N$201,13,FALSE)),"",VLOOKUP($B158,'GHG Summary Master'!$B$7:$N$201,13,FALSE))</f>
        <v/>
      </c>
    </row>
    <row r="159" spans="2:14">
      <c r="B159" s="176" t="s">
        <v>75</v>
      </c>
      <c r="C159" s="175">
        <v>0</v>
      </c>
      <c r="D159" s="174">
        <v>6.8206748459604793E-3</v>
      </c>
      <c r="E159" s="175">
        <v>1.4279232940793599E-2</v>
      </c>
      <c r="F159" s="174">
        <v>1.7706707332043485E-2</v>
      </c>
      <c r="G159" s="174">
        <v>2.2190632009082108E-2</v>
      </c>
      <c r="H159" s="174">
        <v>2.7357837015950306E-2</v>
      </c>
      <c r="I159" s="173">
        <v>3.3574174061473956E-2</v>
      </c>
      <c r="J159" s="173">
        <v>4.0803174699375167E-2</v>
      </c>
      <c r="K159" s="172">
        <v>4.9094984776671242E-2</v>
      </c>
      <c r="M159" t="str">
        <f>IF(ISBLANK(VLOOKUP($B159,'GHG Summary Master'!$B$7:$N$201,12,FALSE)),"",VLOOKUP(B159,'GHG Summary Master'!$B$7:$N$201,12,FALSE))</f>
        <v/>
      </c>
      <c r="N159" t="str">
        <f>IF(ISBLANK(VLOOKUP($B159,'GHG Summary Master'!$B$7:$N$201,13,FALSE)),"",VLOOKUP($B159,'GHG Summary Master'!$B$7:$N$201,13,FALSE))</f>
        <v>Non-OECD Asia</v>
      </c>
    </row>
    <row r="160" spans="2:14">
      <c r="B160" s="176" t="s">
        <v>337</v>
      </c>
      <c r="C160" s="174">
        <v>0</v>
      </c>
      <c r="D160" s="174">
        <v>6.0237308033968587E-4</v>
      </c>
      <c r="E160" s="175">
        <v>1.6209204741527592E-3</v>
      </c>
      <c r="F160" s="174">
        <v>2.3417474438862207E-3</v>
      </c>
      <c r="G160" s="174">
        <v>3.3256496588751679E-3</v>
      </c>
      <c r="H160" s="174">
        <v>3.9184380656593701E-3</v>
      </c>
      <c r="I160" s="173">
        <v>4.5648658780587026E-3</v>
      </c>
      <c r="J160" s="173">
        <v>5.2575686078691055E-3</v>
      </c>
      <c r="K160" s="172">
        <v>6.0116763126542919E-3</v>
      </c>
      <c r="M160" t="str">
        <f>IF(ISBLANK(VLOOKUP($B160,'GHG Summary Master'!$B$7:$N$201,12,FALSE)),"",VLOOKUP(B160,'GHG Summary Master'!$B$7:$N$201,12,FALSE))</f>
        <v/>
      </c>
      <c r="N160" t="str">
        <f>IF(ISBLANK(VLOOKUP($B160,'GHG Summary Master'!$B$7:$N$201,13,FALSE)),"",VLOOKUP($B160,'GHG Summary Master'!$B$7:$N$201,13,FALSE))</f>
        <v>OECD</v>
      </c>
    </row>
    <row r="161" spans="2:14">
      <c r="B161" s="176" t="s">
        <v>27</v>
      </c>
      <c r="C161" s="175">
        <v>0</v>
      </c>
      <c r="D161" s="174">
        <v>1.7598039356195886E-3</v>
      </c>
      <c r="E161" s="175">
        <v>4.1349690467985534E-3</v>
      </c>
      <c r="F161" s="174">
        <v>5.4147637627119582E-3</v>
      </c>
      <c r="G161" s="174">
        <v>7.1355862304736629E-3</v>
      </c>
      <c r="H161" s="174">
        <v>8.4074859273480639E-3</v>
      </c>
      <c r="I161" s="173">
        <v>9.7944754993981795E-3</v>
      </c>
      <c r="J161" s="173">
        <v>1.1280753540578996E-2</v>
      </c>
      <c r="K161" s="172">
        <v>1.2898783431430243E-2</v>
      </c>
      <c r="M161" t="str">
        <f>IF(ISBLANK(VLOOKUP($B161,'GHG Summary Master'!$B$7:$N$201,12,FALSE)),"",VLOOKUP(B161,'GHG Summary Master'!$B$7:$N$201,12,FALSE))</f>
        <v/>
      </c>
      <c r="N161" t="str">
        <f>IF(ISBLANK(VLOOKUP($B161,'GHG Summary Master'!$B$7:$N$201,13,FALSE)),"",VLOOKUP($B161,'GHG Summary Master'!$B$7:$N$201,13,FALSE))</f>
        <v>OECD</v>
      </c>
    </row>
    <row r="162" spans="2:14">
      <c r="B162" s="176" t="s">
        <v>154</v>
      </c>
      <c r="C162" s="174">
        <v>0</v>
      </c>
      <c r="D162" s="174">
        <v>1.5790529068167161E-8</v>
      </c>
      <c r="E162" s="175">
        <v>6.6050709392535122E-8</v>
      </c>
      <c r="F162" s="174">
        <v>1.2273696278011633E-7</v>
      </c>
      <c r="G162" s="174">
        <v>2.0488968055677835E-7</v>
      </c>
      <c r="H162" s="174">
        <v>2.5259931689319755E-7</v>
      </c>
      <c r="I162" s="173">
        <v>3.0999575837216617E-7</v>
      </c>
      <c r="J162" s="173">
        <v>3.7674228595363062E-7</v>
      </c>
      <c r="K162" s="172">
        <v>4.533019043222893E-7</v>
      </c>
      <c r="M162" t="str">
        <f>IF(ISBLANK(VLOOKUP($B162,'GHG Summary Master'!$B$7:$N$201,12,FALSE)),"",VLOOKUP(B162,'GHG Summary Master'!$B$7:$N$201,12,FALSE))</f>
        <v>Non-OECD Asia</v>
      </c>
      <c r="N162" t="str">
        <f>IF(ISBLANK(VLOOKUP($B162,'GHG Summary Master'!$B$7:$N$201,13,FALSE)),"",VLOOKUP($B162,'GHG Summary Master'!$B$7:$N$201,13,FALSE))</f>
        <v/>
      </c>
    </row>
    <row r="163" spans="2:14">
      <c r="B163" s="176" t="s">
        <v>155</v>
      </c>
      <c r="C163" s="175">
        <v>0</v>
      </c>
      <c r="D163" s="174">
        <v>1.5625276591194337E-6</v>
      </c>
      <c r="E163" s="175">
        <v>6.6010737279912338E-6</v>
      </c>
      <c r="F163" s="174">
        <v>1.2090325816606767E-5</v>
      </c>
      <c r="G163" s="174">
        <v>2.0512630367622009E-5</v>
      </c>
      <c r="H163" s="174">
        <v>2.512783531630012E-5</v>
      </c>
      <c r="I163" s="173">
        <v>3.0739939231626384E-5</v>
      </c>
      <c r="J163" s="173">
        <v>3.7220236643202232E-5</v>
      </c>
      <c r="K163" s="172">
        <v>4.4267974156364477E-5</v>
      </c>
      <c r="M163" t="str">
        <f>IF(ISBLANK(VLOOKUP($B163,'GHG Summary Master'!$B$7:$N$201,12,FALSE)),"",VLOOKUP(B163,'GHG Summary Master'!$B$7:$N$201,12,FALSE))</f>
        <v>Africa</v>
      </c>
      <c r="N163" t="str">
        <f>IF(ISBLANK(VLOOKUP($B163,'GHG Summary Master'!$B$7:$N$201,13,FALSE)),"",VLOOKUP($B163,'GHG Summary Master'!$B$7:$N$201,13,FALSE))</f>
        <v/>
      </c>
    </row>
    <row r="164" spans="2:14">
      <c r="B164" s="176" t="s">
        <v>28</v>
      </c>
      <c r="C164" s="174">
        <v>0</v>
      </c>
      <c r="D164" s="174">
        <v>1.9777755134362501E-2</v>
      </c>
      <c r="E164" s="175">
        <v>4.1940182584938049E-2</v>
      </c>
      <c r="F164" s="174">
        <v>5.1410558889918564E-2</v>
      </c>
      <c r="G164" s="174">
        <v>6.5671998787049116E-2</v>
      </c>
      <c r="H164" s="174">
        <v>8.044776027446815E-2</v>
      </c>
      <c r="I164" s="173">
        <v>9.8415133298546426E-2</v>
      </c>
      <c r="J164" s="173">
        <v>0.11916206219677639</v>
      </c>
      <c r="K164" s="172">
        <v>0.14172567306095865</v>
      </c>
      <c r="M164" t="str">
        <f>IF(ISBLANK(VLOOKUP($B164,'GHG Summary Master'!$B$7:$N$201,12,FALSE)),"",VLOOKUP(B164,'GHG Summary Master'!$B$7:$N$201,12,FALSE))</f>
        <v/>
      </c>
      <c r="N164" t="str">
        <f>IF(ISBLANK(VLOOKUP($B164,'GHG Summary Master'!$B$7:$N$201,13,FALSE)),"",VLOOKUP($B164,'GHG Summary Master'!$B$7:$N$201,13,FALSE))</f>
        <v>Africa</v>
      </c>
    </row>
    <row r="165" spans="2:14">
      <c r="B165" s="176" t="s">
        <v>192</v>
      </c>
      <c r="C165" s="175">
        <v>0</v>
      </c>
      <c r="D165" s="174">
        <v>4.6609372914190386E-2</v>
      </c>
      <c r="E165" s="175">
        <v>0.10829293854478389</v>
      </c>
      <c r="F165" s="174">
        <v>0.13820911669370117</v>
      </c>
      <c r="G165" s="174">
        <v>0.16729184569866973</v>
      </c>
      <c r="H165" s="174">
        <v>0.19895438032102059</v>
      </c>
      <c r="I165" s="173">
        <v>0.2361809813916918</v>
      </c>
      <c r="J165" s="173">
        <v>0.28037067984758912</v>
      </c>
      <c r="K165" s="172">
        <v>0.33153353421270909</v>
      </c>
      <c r="M165" t="str">
        <f>IF(ISBLANK(VLOOKUP($B165,'GHG Summary Master'!$B$7:$N$201,12,FALSE)),"",VLOOKUP(B165,'GHG Summary Master'!$B$7:$N$201,12,FALSE))</f>
        <v/>
      </c>
      <c r="N165" t="str">
        <f>IF(ISBLANK(VLOOKUP($B165,'GHG Summary Master'!$B$7:$N$201,13,FALSE)),"",VLOOKUP($B165,'GHG Summary Master'!$B$7:$N$201,13,FALSE))</f>
        <v>OECD</v>
      </c>
    </row>
    <row r="166" spans="2:14">
      <c r="B166" s="176" t="s">
        <v>76</v>
      </c>
      <c r="C166" s="175">
        <v>0</v>
      </c>
      <c r="D166" s="174">
        <v>3.2092718452773721E-2</v>
      </c>
      <c r="E166" s="175">
        <v>6.683616301048026E-2</v>
      </c>
      <c r="F166" s="174">
        <v>7.1227070418528826E-2</v>
      </c>
      <c r="G166" s="174">
        <v>7.564966272364293E-2</v>
      </c>
      <c r="H166" s="174">
        <v>7.9639387181342752E-2</v>
      </c>
      <c r="I166" s="173">
        <v>8.4134325925004971E-2</v>
      </c>
      <c r="J166" s="173">
        <v>8.8272491530389185E-2</v>
      </c>
      <c r="K166" s="172">
        <v>9.2026888560664766E-2</v>
      </c>
      <c r="M166" t="str">
        <f>IF(ISBLANK(VLOOKUP($B166,'GHG Summary Master'!$B$7:$N$201,12,FALSE)),"",VLOOKUP(B166,'GHG Summary Master'!$B$7:$N$201,12,FALSE))</f>
        <v/>
      </c>
      <c r="N166" t="str">
        <f>IF(ISBLANK(VLOOKUP($B166,'GHG Summary Master'!$B$7:$N$201,13,FALSE)),"",VLOOKUP($B166,'GHG Summary Master'!$B$7:$N$201,13,FALSE))</f>
        <v>OECD</v>
      </c>
    </row>
    <row r="167" spans="2:14">
      <c r="B167" s="176" t="s">
        <v>156</v>
      </c>
      <c r="C167" s="174">
        <v>0</v>
      </c>
      <c r="D167" s="174">
        <v>1.4899339389831117E-5</v>
      </c>
      <c r="E167" s="175">
        <v>3.6088794415654527E-5</v>
      </c>
      <c r="F167" s="174">
        <v>5.0811413485447086E-5</v>
      </c>
      <c r="G167" s="174">
        <v>7.1258438132811228E-5</v>
      </c>
      <c r="H167" s="174">
        <v>8.7851339053829239E-5</v>
      </c>
      <c r="I167" s="173">
        <v>1.0781320713356009E-4</v>
      </c>
      <c r="J167" s="173">
        <v>1.3102693509349863E-4</v>
      </c>
      <c r="K167" s="172">
        <v>1.5765355100782666E-4</v>
      </c>
      <c r="M167" t="str">
        <f>IF(ISBLANK(VLOOKUP($B167,'GHG Summary Master'!$B$7:$N$201,12,FALSE)),"",VLOOKUP(B167,'GHG Summary Master'!$B$7:$N$201,12,FALSE))</f>
        <v>Non-OECD Asia</v>
      </c>
      <c r="N167" t="str">
        <f>IF(ISBLANK(VLOOKUP($B167,'GHG Summary Master'!$B$7:$N$201,13,FALSE)),"",VLOOKUP($B167,'GHG Summary Master'!$B$7:$N$201,13,FALSE))</f>
        <v/>
      </c>
    </row>
    <row r="168" spans="2:14">
      <c r="B168" s="176" t="s">
        <v>157</v>
      </c>
      <c r="C168" s="175">
        <v>0</v>
      </c>
      <c r="D168" s="174">
        <v>7.8122436630865177E-6</v>
      </c>
      <c r="E168" s="175">
        <v>1.6501850735278614E-5</v>
      </c>
      <c r="F168" s="174">
        <v>2.0149525182094278E-5</v>
      </c>
      <c r="G168" s="174">
        <v>2.5639492790322867E-5</v>
      </c>
      <c r="H168" s="174">
        <v>3.1408207571742314E-5</v>
      </c>
      <c r="I168" s="173">
        <v>3.8422983117187464E-5</v>
      </c>
      <c r="J168" s="173">
        <v>4.6522945715134316E-5</v>
      </c>
      <c r="K168" s="172">
        <v>5.5332172611848471E-5</v>
      </c>
      <c r="M168" t="str">
        <f>IF(ISBLANK(VLOOKUP($B168,'GHG Summary Master'!$B$7:$N$201,12,FALSE)),"",VLOOKUP(B168,'GHG Summary Master'!$B$7:$N$201,12,FALSE))</f>
        <v>Africa</v>
      </c>
      <c r="N168" t="str">
        <f>IF(ISBLANK(VLOOKUP($B168,'GHG Summary Master'!$B$7:$N$201,13,FALSE)),"",VLOOKUP($B168,'GHG Summary Master'!$B$7:$N$201,13,FALSE))</f>
        <v/>
      </c>
    </row>
    <row r="169" spans="2:14">
      <c r="B169" s="176" t="s">
        <v>158</v>
      </c>
      <c r="C169" s="174">
        <v>0</v>
      </c>
      <c r="D169" s="174">
        <v>2.8693557663978452E-7</v>
      </c>
      <c r="E169" s="175">
        <v>1.212191595795694E-6</v>
      </c>
      <c r="F169" s="174">
        <v>2.2202132485168177E-6</v>
      </c>
      <c r="G169" s="174">
        <v>3.7668475105582039E-6</v>
      </c>
      <c r="H169" s="174">
        <v>4.614363063662737E-6</v>
      </c>
      <c r="I169" s="173">
        <v>5.6449446752637943E-6</v>
      </c>
      <c r="J169" s="173">
        <v>6.8349574495885108E-6</v>
      </c>
      <c r="K169" s="172">
        <v>8.1291723811083072E-6</v>
      </c>
      <c r="M169" t="str">
        <f>IF(ISBLANK(VLOOKUP($B169,'GHG Summary Master'!$B$7:$N$201,12,FALSE)),"",VLOOKUP(B169,'GHG Summary Master'!$B$7:$N$201,12,FALSE))</f>
        <v>Central and South America</v>
      </c>
      <c r="N169" t="str">
        <f>IF(ISBLANK(VLOOKUP($B169,'GHG Summary Master'!$B$7:$N$201,13,FALSE)),"",VLOOKUP($B169,'GHG Summary Master'!$B$7:$N$201,13,FALSE))</f>
        <v/>
      </c>
    </row>
    <row r="170" spans="2:14">
      <c r="B170" s="176" t="s">
        <v>159</v>
      </c>
      <c r="C170" s="175">
        <v>0</v>
      </c>
      <c r="D170" s="174">
        <v>0</v>
      </c>
      <c r="E170" s="175">
        <v>0</v>
      </c>
      <c r="F170" s="174">
        <v>0</v>
      </c>
      <c r="G170" s="174">
        <v>0</v>
      </c>
      <c r="H170" s="174">
        <v>0</v>
      </c>
      <c r="I170" s="173">
        <v>0</v>
      </c>
      <c r="J170" s="173">
        <v>0</v>
      </c>
      <c r="K170" s="172">
        <v>0</v>
      </c>
      <c r="M170" t="str">
        <f>IF(ISBLANK(VLOOKUP($B170,'GHG Summary Master'!$B$7:$N$201,12,FALSE)),"",VLOOKUP(B170,'GHG Summary Master'!$B$7:$N$201,12,FALSE))</f>
        <v>Africa</v>
      </c>
      <c r="N170" t="str">
        <f>IF(ISBLANK(VLOOKUP($B170,'GHG Summary Master'!$B$7:$N$201,13,FALSE)),"",VLOOKUP($B170,'GHG Summary Master'!$B$7:$N$201,13,FALSE))</f>
        <v/>
      </c>
    </row>
    <row r="171" spans="2:14">
      <c r="B171" s="176" t="s">
        <v>77</v>
      </c>
      <c r="C171" s="174">
        <v>0</v>
      </c>
      <c r="D171" s="174">
        <v>3.6452165095046981E-3</v>
      </c>
      <c r="E171" s="175">
        <v>7.5915128597245137E-3</v>
      </c>
      <c r="F171" s="174">
        <v>8.0902493004868792E-3</v>
      </c>
      <c r="G171" s="174">
        <v>8.5925846358101809E-3</v>
      </c>
      <c r="H171" s="174">
        <v>9.0457531476326875E-3</v>
      </c>
      <c r="I171" s="173">
        <v>9.5563058744676313E-3</v>
      </c>
      <c r="J171" s="173">
        <v>1.0026334912550172E-2</v>
      </c>
      <c r="K171" s="172">
        <v>1.0452774014558158E-2</v>
      </c>
      <c r="M171" t="str">
        <f>IF(ISBLANK(VLOOKUP($B171,'GHG Summary Master'!$B$7:$N$201,12,FALSE)),"",VLOOKUP(B171,'GHG Summary Master'!$B$7:$N$201,12,FALSE))</f>
        <v/>
      </c>
      <c r="N171" t="str">
        <f>IF(ISBLANK(VLOOKUP($B171,'GHG Summary Master'!$B$7:$N$201,13,FALSE)),"",VLOOKUP($B171,'GHG Summary Master'!$B$7:$N$201,13,FALSE))</f>
        <v>OECD</v>
      </c>
    </row>
    <row r="172" spans="2:14">
      <c r="B172" s="176" t="s">
        <v>29</v>
      </c>
      <c r="C172" s="175">
        <v>0</v>
      </c>
      <c r="D172" s="174">
        <v>6.1849033875039025E-3</v>
      </c>
      <c r="E172" s="175">
        <v>1.3853898180960257E-2</v>
      </c>
      <c r="F172" s="174">
        <v>1.5801234634606438E-2</v>
      </c>
      <c r="G172" s="174">
        <v>1.7883939143260853E-2</v>
      </c>
      <c r="H172" s="174">
        <v>1.8827128931965399E-2</v>
      </c>
      <c r="I172" s="173">
        <v>1.9889753774563895E-2</v>
      </c>
      <c r="J172" s="173">
        <v>2.0868035754772873E-2</v>
      </c>
      <c r="K172" s="172">
        <v>2.1755593023261573E-2</v>
      </c>
      <c r="M172" t="str">
        <f>IF(ISBLANK(VLOOKUP($B172,'GHG Summary Master'!$B$7:$N$201,12,FALSE)),"",VLOOKUP(B172,'GHG Summary Master'!$B$7:$N$201,12,FALSE))</f>
        <v/>
      </c>
      <c r="N172" t="str">
        <f>IF(ISBLANK(VLOOKUP($B172,'GHG Summary Master'!$B$7:$N$201,13,FALSE)),"",VLOOKUP($B172,'GHG Summary Master'!$B$7:$N$201,13,FALSE))</f>
        <v>OECD</v>
      </c>
    </row>
    <row r="173" spans="2:14">
      <c r="B173" s="176" t="s">
        <v>338</v>
      </c>
      <c r="C173" s="174">
        <v>0</v>
      </c>
      <c r="D173" s="174">
        <v>8.3006465866800375E-5</v>
      </c>
      <c r="E173" s="175">
        <v>2.157961863781229E-4</v>
      </c>
      <c r="F173" s="174">
        <v>3.1080592462143751E-4</v>
      </c>
      <c r="G173" s="174">
        <v>4.3316913462273187E-4</v>
      </c>
      <c r="H173" s="174">
        <v>5.2389335244563528E-4</v>
      </c>
      <c r="I173" s="173">
        <v>6.3247396935917652E-4</v>
      </c>
      <c r="J173" s="173">
        <v>7.6005768679781043E-4</v>
      </c>
      <c r="K173" s="172">
        <v>9.0781892468473169E-4</v>
      </c>
      <c r="M173" t="str">
        <f>IF(ISBLANK(VLOOKUP($B173,'GHG Summary Master'!$B$7:$N$201,12,FALSE)),"",VLOOKUP(B173,'GHG Summary Master'!$B$7:$N$201,12,FALSE))</f>
        <v>Middle East</v>
      </c>
      <c r="N173" t="str">
        <f>IF(ISBLANK(VLOOKUP($B173,'GHG Summary Master'!$B$7:$N$201,13,FALSE)),"",VLOOKUP($B173,'GHG Summary Master'!$B$7:$N$201,13,FALSE))</f>
        <v/>
      </c>
    </row>
    <row r="174" spans="2:14">
      <c r="B174" s="176" t="s">
        <v>30</v>
      </c>
      <c r="C174" s="175">
        <v>0</v>
      </c>
      <c r="D174" s="174">
        <v>1.0288232332775272E-5</v>
      </c>
      <c r="E174" s="175">
        <v>3.9768771266669179E-5</v>
      </c>
      <c r="F174" s="174">
        <v>7.8801568965862644E-5</v>
      </c>
      <c r="G174" s="174">
        <v>1.2703266834276607E-4</v>
      </c>
      <c r="H174" s="174">
        <v>1.5539091913708414E-4</v>
      </c>
      <c r="I174" s="173">
        <v>1.9165711816424718E-4</v>
      </c>
      <c r="J174" s="173">
        <v>2.3638533279995755E-4</v>
      </c>
      <c r="K174" s="172">
        <v>2.9041784276318097E-4</v>
      </c>
      <c r="M174" t="str">
        <f>IF(ISBLANK(VLOOKUP($B174,'GHG Summary Master'!$B$7:$N$201,12,FALSE)),"",VLOOKUP(B174,'GHG Summary Master'!$B$7:$N$201,12,FALSE))</f>
        <v/>
      </c>
      <c r="N174" t="str">
        <f>IF(ISBLANK(VLOOKUP($B174,'GHG Summary Master'!$B$7:$N$201,13,FALSE)),"",VLOOKUP($B174,'GHG Summary Master'!$B$7:$N$201,13,FALSE))</f>
        <v>Non-OECD Europe &amp; Eurasia</v>
      </c>
    </row>
    <row r="175" spans="2:14">
      <c r="B175" s="176" t="s">
        <v>31</v>
      </c>
      <c r="C175" s="174">
        <v>0</v>
      </c>
      <c r="D175" s="174">
        <v>1.248010710912935E-2</v>
      </c>
      <c r="E175" s="175">
        <v>2.6329323256975033E-2</v>
      </c>
      <c r="F175" s="174">
        <v>3.2899132255229911E-2</v>
      </c>
      <c r="G175" s="174">
        <v>4.1542883603467383E-2</v>
      </c>
      <c r="H175" s="174">
        <v>5.1216361856260009E-2</v>
      </c>
      <c r="I175" s="173">
        <v>6.2853910810089619E-2</v>
      </c>
      <c r="J175" s="173">
        <v>7.6387258213030204E-2</v>
      </c>
      <c r="K175" s="172">
        <v>9.1910281656534976E-2</v>
      </c>
      <c r="M175" t="str">
        <f>IF(ISBLANK(VLOOKUP($B175,'GHG Summary Master'!$B$7:$N$201,12,FALSE)),"",VLOOKUP(B175,'GHG Summary Master'!$B$7:$N$201,12,FALSE))</f>
        <v/>
      </c>
      <c r="N175" t="str">
        <f>IF(ISBLANK(VLOOKUP($B175,'GHG Summary Master'!$B$7:$N$201,13,FALSE)),"",VLOOKUP($B175,'GHG Summary Master'!$B$7:$N$201,13,FALSE))</f>
        <v>Non-OECD Asia</v>
      </c>
    </row>
    <row r="176" spans="2:14">
      <c r="B176" s="176" t="s">
        <v>161</v>
      </c>
      <c r="C176" s="175">
        <v>0</v>
      </c>
      <c r="D176" s="174">
        <v>0</v>
      </c>
      <c r="E176" s="175">
        <v>0</v>
      </c>
      <c r="F176" s="174">
        <v>0</v>
      </c>
      <c r="G176" s="174">
        <v>0</v>
      </c>
      <c r="H176" s="174">
        <v>0</v>
      </c>
      <c r="I176" s="173">
        <v>0</v>
      </c>
      <c r="J176" s="173">
        <v>0</v>
      </c>
      <c r="K176" s="172">
        <v>0</v>
      </c>
      <c r="M176" t="str">
        <f>IF(ISBLANK(VLOOKUP($B176,'GHG Summary Master'!$B$7:$N$201,12,FALSE)),"",VLOOKUP(B176,'GHG Summary Master'!$B$7:$N$201,12,FALSE))</f>
        <v>Africa</v>
      </c>
      <c r="N176" t="str">
        <f>IF(ISBLANK(VLOOKUP($B176,'GHG Summary Master'!$B$7:$N$201,13,FALSE)),"",VLOOKUP($B176,'GHG Summary Master'!$B$7:$N$201,13,FALSE))</f>
        <v/>
      </c>
    </row>
    <row r="177" spans="2:14">
      <c r="B177" s="176" t="s">
        <v>162</v>
      </c>
      <c r="C177" s="174">
        <v>0</v>
      </c>
      <c r="D177" s="174">
        <v>1.7764345201688051E-8</v>
      </c>
      <c r="E177" s="175">
        <v>7.4307048066602009E-8</v>
      </c>
      <c r="F177" s="174">
        <v>1.3807908312763088E-7</v>
      </c>
      <c r="G177" s="174">
        <v>2.3050089062637558E-7</v>
      </c>
      <c r="H177" s="174">
        <v>2.8417423150484723E-7</v>
      </c>
      <c r="I177" s="173">
        <v>3.4874522816868687E-7</v>
      </c>
      <c r="J177" s="173">
        <v>4.2383507169783432E-7</v>
      </c>
      <c r="K177" s="172">
        <v>5.0996464236257536E-7</v>
      </c>
      <c r="M177" t="str">
        <f>IF(ISBLANK(VLOOKUP($B177,'GHG Summary Master'!$B$7:$N$201,12,FALSE)),"",VLOOKUP(B177,'GHG Summary Master'!$B$7:$N$201,12,FALSE))</f>
        <v>Non-OECD Asia</v>
      </c>
      <c r="N177" t="str">
        <f>IF(ISBLANK(VLOOKUP($B177,'GHG Summary Master'!$B$7:$N$201,13,FALSE)),"",VLOOKUP($B177,'GHG Summary Master'!$B$7:$N$201,13,FALSE))</f>
        <v/>
      </c>
    </row>
    <row r="178" spans="2:14">
      <c r="B178" s="176" t="s">
        <v>171</v>
      </c>
      <c r="C178" s="175">
        <v>0</v>
      </c>
      <c r="D178" s="174">
        <v>3.763489233766532E-5</v>
      </c>
      <c r="E178" s="175">
        <v>7.6596253216893454E-5</v>
      </c>
      <c r="F178" s="174">
        <v>8.7481709680422038E-5</v>
      </c>
      <c r="G178" s="174">
        <v>1.1233196096685346E-4</v>
      </c>
      <c r="H178" s="174">
        <v>1.3176288100086515E-4</v>
      </c>
      <c r="I178" s="173">
        <v>1.5534143468106049E-4</v>
      </c>
      <c r="J178" s="173">
        <v>1.8257920503208741E-4</v>
      </c>
      <c r="K178" s="172">
        <v>2.1365158338898142E-4</v>
      </c>
      <c r="M178" t="str">
        <f>IF(ISBLANK(VLOOKUP($B178,'GHG Summary Master'!$B$7:$N$201,12,FALSE)),"",VLOOKUP(B178,'GHG Summary Master'!$B$7:$N$201,12,FALSE))</f>
        <v>Central and South America</v>
      </c>
      <c r="N178" t="str">
        <f>IF(ISBLANK(VLOOKUP($B178,'GHG Summary Master'!$B$7:$N$201,13,FALSE)),"",VLOOKUP($B178,'GHG Summary Master'!$B$7:$N$201,13,FALSE))</f>
        <v/>
      </c>
    </row>
    <row r="179" spans="2:14">
      <c r="B179" s="176" t="s">
        <v>163</v>
      </c>
      <c r="C179" s="174">
        <v>0</v>
      </c>
      <c r="D179" s="174">
        <v>6.8856136707753902E-5</v>
      </c>
      <c r="E179" s="175">
        <v>2.0185934369937645E-4</v>
      </c>
      <c r="F179" s="174">
        <v>3.1400424604235554E-4</v>
      </c>
      <c r="G179" s="174">
        <v>4.6177338568289552E-4</v>
      </c>
      <c r="H179" s="174">
        <v>5.5848856199388122E-4</v>
      </c>
      <c r="I179" s="173">
        <v>6.7423928171072428E-4</v>
      </c>
      <c r="J179" s="173">
        <v>8.1024796850453205E-4</v>
      </c>
      <c r="K179" s="172">
        <v>9.6776659492089998E-4</v>
      </c>
      <c r="M179" t="str">
        <f>IF(ISBLANK(VLOOKUP($B179,'GHG Summary Master'!$B$7:$N$201,12,FALSE)),"",VLOOKUP(B179,'GHG Summary Master'!$B$7:$N$201,12,FALSE))</f>
        <v>Africa</v>
      </c>
      <c r="N179" t="str">
        <f>IF(ISBLANK(VLOOKUP($B179,'GHG Summary Master'!$B$7:$N$201,13,FALSE)),"",VLOOKUP($B179,'GHG Summary Master'!$B$7:$N$201,13,FALSE))</f>
        <v/>
      </c>
    </row>
    <row r="180" spans="2:14">
      <c r="B180" s="176" t="s">
        <v>78</v>
      </c>
      <c r="C180" s="175">
        <v>0</v>
      </c>
      <c r="D180" s="174">
        <v>2.1912789290390476E-3</v>
      </c>
      <c r="E180" s="175">
        <v>4.7302442750630927E-3</v>
      </c>
      <c r="F180" s="174">
        <v>5.8285221743115965E-3</v>
      </c>
      <c r="G180" s="174">
        <v>7.1018248443149891E-3</v>
      </c>
      <c r="H180" s="174">
        <v>8.5892519313739493E-3</v>
      </c>
      <c r="I180" s="173">
        <v>1.0369435377452675E-2</v>
      </c>
      <c r="J180" s="173">
        <v>1.2461175397260184E-2</v>
      </c>
      <c r="K180" s="172">
        <v>1.488372665120866E-2</v>
      </c>
      <c r="M180" t="str">
        <f>IF(ISBLANK(VLOOKUP($B180,'GHG Summary Master'!$B$7:$N$201,12,FALSE)),"",VLOOKUP(B180,'GHG Summary Master'!$B$7:$N$201,12,FALSE))</f>
        <v/>
      </c>
      <c r="N180" t="str">
        <f>IF(ISBLANK(VLOOKUP($B180,'GHG Summary Master'!$B$7:$N$201,13,FALSE)),"",VLOOKUP($B180,'GHG Summary Master'!$B$7:$N$201,13,FALSE))</f>
        <v>OECD</v>
      </c>
    </row>
    <row r="181" spans="2:14">
      <c r="B181" s="176" t="s">
        <v>79</v>
      </c>
      <c r="C181" s="174">
        <v>0</v>
      </c>
      <c r="D181" s="174">
        <v>1.4459704579361165E-5</v>
      </c>
      <c r="E181" s="175">
        <v>4.6005444127860733E-5</v>
      </c>
      <c r="F181" s="174">
        <v>8.4517531120260366E-5</v>
      </c>
      <c r="G181" s="174">
        <v>1.3085932975745676E-4</v>
      </c>
      <c r="H181" s="174">
        <v>1.6007182871894651E-4</v>
      </c>
      <c r="I181" s="173">
        <v>1.9743049054552327E-4</v>
      </c>
      <c r="J181" s="173">
        <v>2.4350607303020807E-4</v>
      </c>
      <c r="K181" s="172">
        <v>2.9916622825753989E-4</v>
      </c>
      <c r="M181" t="str">
        <f>IF(ISBLANK(VLOOKUP($B181,'GHG Summary Master'!$B$7:$N$201,12,FALSE)),"",VLOOKUP(B181,'GHG Summary Master'!$B$7:$N$201,12,FALSE))</f>
        <v/>
      </c>
      <c r="N181" t="str">
        <f>IF(ISBLANK(VLOOKUP($B181,'GHG Summary Master'!$B$7:$N$201,13,FALSE)),"",VLOOKUP($B181,'GHG Summary Master'!$B$7:$N$201,13,FALSE))</f>
        <v>Non-OECD Europe &amp; Eurasia</v>
      </c>
    </row>
    <row r="182" spans="2:14">
      <c r="B182" s="176" t="s">
        <v>164</v>
      </c>
      <c r="C182" s="175">
        <v>0</v>
      </c>
      <c r="D182" s="174">
        <v>2.9607242002813417E-9</v>
      </c>
      <c r="E182" s="175">
        <v>1.2384508011100335E-8</v>
      </c>
      <c r="F182" s="174">
        <v>2.3013180521271812E-8</v>
      </c>
      <c r="G182" s="174">
        <v>3.8416815104395927E-8</v>
      </c>
      <c r="H182" s="174">
        <v>4.736237191747453E-8</v>
      </c>
      <c r="I182" s="173">
        <v>5.8124204694781134E-8</v>
      </c>
      <c r="J182" s="173">
        <v>7.0639178616305711E-8</v>
      </c>
      <c r="K182" s="172">
        <v>8.4994107060429214E-8</v>
      </c>
      <c r="M182" t="str">
        <f>IF(ISBLANK(VLOOKUP($B182,'GHG Summary Master'!$B$7:$N$201,12,FALSE)),"",VLOOKUP(B182,'GHG Summary Master'!$B$7:$N$201,12,FALSE))</f>
        <v>Non-OECD Asia</v>
      </c>
      <c r="N182" t="str">
        <f>IF(ISBLANK(VLOOKUP($B182,'GHG Summary Master'!$B$7:$N$201,13,FALSE)),"",VLOOKUP($B182,'GHG Summary Master'!$B$7:$N$201,13,FALSE))</f>
        <v/>
      </c>
    </row>
    <row r="183" spans="2:14">
      <c r="B183" s="176" t="s">
        <v>80</v>
      </c>
      <c r="C183" s="174">
        <v>0</v>
      </c>
      <c r="D183" s="174">
        <v>0</v>
      </c>
      <c r="E183" s="175">
        <v>0</v>
      </c>
      <c r="F183" s="174">
        <v>0</v>
      </c>
      <c r="G183" s="174">
        <v>0</v>
      </c>
      <c r="H183" s="174">
        <v>0</v>
      </c>
      <c r="I183" s="173">
        <v>0</v>
      </c>
      <c r="J183" s="173">
        <v>0</v>
      </c>
      <c r="K183" s="172">
        <v>0</v>
      </c>
      <c r="M183" t="str">
        <f>IF(ISBLANK(VLOOKUP($B183,'GHG Summary Master'!$B$7:$N$201,12,FALSE)),"",VLOOKUP(B183,'GHG Summary Master'!$B$7:$N$201,12,FALSE))</f>
        <v/>
      </c>
      <c r="N183" t="str">
        <f>IF(ISBLANK(VLOOKUP($B183,'GHG Summary Master'!$B$7:$N$201,13,FALSE)),"",VLOOKUP($B183,'GHG Summary Master'!$B$7:$N$201,13,FALSE))</f>
        <v>Africa</v>
      </c>
    </row>
    <row r="184" spans="2:14">
      <c r="B184" s="176" t="s">
        <v>81</v>
      </c>
      <c r="C184" s="175">
        <v>0</v>
      </c>
      <c r="D184" s="174">
        <v>2.4683098012654147E-4</v>
      </c>
      <c r="E184" s="175">
        <v>9.5142016933128664E-4</v>
      </c>
      <c r="F184" s="174">
        <v>1.8834223591243661E-3</v>
      </c>
      <c r="G184" s="174">
        <v>3.0347165421650718E-3</v>
      </c>
      <c r="H184" s="174">
        <v>3.7121741907769484E-3</v>
      </c>
      <c r="I184" s="173">
        <v>4.5785468769919567E-3</v>
      </c>
      <c r="J184" s="173">
        <v>5.6470708608403206E-3</v>
      </c>
      <c r="K184" s="172">
        <v>6.9378675821817285E-3</v>
      </c>
      <c r="M184" t="str">
        <f>IF(ISBLANK(VLOOKUP($B184,'GHG Summary Master'!$B$7:$N$201,12,FALSE)),"",VLOOKUP(B184,'GHG Summary Master'!$B$7:$N$201,12,FALSE))</f>
        <v/>
      </c>
      <c r="N184" t="str">
        <f>IF(ISBLANK(VLOOKUP($B184,'GHG Summary Master'!$B$7:$N$201,13,FALSE)),"",VLOOKUP($B184,'GHG Summary Master'!$B$7:$N$201,13,FALSE))</f>
        <v>Non-OECD Europe &amp; Eurasia</v>
      </c>
    </row>
    <row r="185" spans="2:14">
      <c r="B185" s="176" t="s">
        <v>82</v>
      </c>
      <c r="C185" s="174">
        <v>0</v>
      </c>
      <c r="D185" s="174">
        <v>3.4491606153829244E-6</v>
      </c>
      <c r="E185" s="175">
        <v>1.4856802992175501E-5</v>
      </c>
      <c r="F185" s="174">
        <v>2.739617095259981E-5</v>
      </c>
      <c r="G185" s="174">
        <v>4.4405909813540647E-5</v>
      </c>
      <c r="H185" s="174">
        <v>5.3706414195175903E-5</v>
      </c>
      <c r="I185" s="173">
        <v>6.4837449850245599E-5</v>
      </c>
      <c r="J185" s="173">
        <v>7.7916569753815298E-5</v>
      </c>
      <c r="K185" s="172">
        <v>9.3064168414690494E-5</v>
      </c>
      <c r="M185" t="str">
        <f>IF(ISBLANK(VLOOKUP($B185,'GHG Summary Master'!$B$7:$N$201,12,FALSE)),"",VLOOKUP(B185,'GHG Summary Master'!$B$7:$N$201,12,FALSE))</f>
        <v/>
      </c>
      <c r="N185" t="str">
        <f>IF(ISBLANK(VLOOKUP($B185,'GHG Summary Master'!$B$7:$N$201,13,FALSE)),"",VLOOKUP($B185,'GHG Summary Master'!$B$7:$N$201,13,FALSE))</f>
        <v>Middle East</v>
      </c>
    </row>
    <row r="186" spans="2:14">
      <c r="B186" s="176" t="s">
        <v>195</v>
      </c>
      <c r="C186" s="175">
        <v>0</v>
      </c>
      <c r="D186" s="174">
        <v>5.1477851259662061E-2</v>
      </c>
      <c r="E186" s="175">
        <v>0.1072075605961223</v>
      </c>
      <c r="F186" s="174">
        <v>0.11425073080244479</v>
      </c>
      <c r="G186" s="174">
        <v>0.12134472470015131</v>
      </c>
      <c r="H186" s="174">
        <v>0.12774438331750215</v>
      </c>
      <c r="I186" s="173">
        <v>0.13495442345193448</v>
      </c>
      <c r="J186" s="173">
        <v>0.14159218690083941</v>
      </c>
      <c r="K186" s="172">
        <v>0.14761437203229372</v>
      </c>
      <c r="M186" t="str">
        <f>IF(ISBLANK(VLOOKUP($B186,'GHG Summary Master'!$B$7:$N$201,12,FALSE)),"",VLOOKUP(B186,'GHG Summary Master'!$B$7:$N$201,12,FALSE))</f>
        <v/>
      </c>
      <c r="N186" t="str">
        <f>IF(ISBLANK(VLOOKUP($B186,'GHG Summary Master'!$B$7:$N$201,13,FALSE)),"",VLOOKUP($B186,'GHG Summary Master'!$B$7:$N$201,13,FALSE))</f>
        <v>OECD</v>
      </c>
    </row>
    <row r="187" spans="2:14">
      <c r="B187" s="176" t="s">
        <v>342</v>
      </c>
      <c r="C187" s="174">
        <v>0</v>
      </c>
      <c r="D187" s="174">
        <v>8.7045291488271468E-7</v>
      </c>
      <c r="E187" s="175">
        <v>3.6410453552634991E-6</v>
      </c>
      <c r="F187" s="174">
        <v>6.7658750732539138E-6</v>
      </c>
      <c r="G187" s="174">
        <v>1.1294543640692405E-5</v>
      </c>
      <c r="H187" s="174">
        <v>1.3924537343737515E-5</v>
      </c>
      <c r="I187" s="173">
        <v>1.7088516180265658E-5</v>
      </c>
      <c r="J187" s="173">
        <v>2.0767918513193885E-5</v>
      </c>
      <c r="K187" s="172">
        <v>2.4988267475766198E-5</v>
      </c>
      <c r="M187" s="147" t="s">
        <v>3</v>
      </c>
    </row>
    <row r="188" spans="2:14">
      <c r="B188" s="176" t="s">
        <v>196</v>
      </c>
      <c r="C188" s="175">
        <v>0</v>
      </c>
      <c r="D188" s="174">
        <v>0.49181599999999998</v>
      </c>
      <c r="E188" s="175">
        <v>1.0859809999999999</v>
      </c>
      <c r="F188" s="174">
        <v>1.1990289999999999</v>
      </c>
      <c r="G188" s="174">
        <v>1.3238159999999999</v>
      </c>
      <c r="H188" s="174">
        <v>1.4615899999999999</v>
      </c>
      <c r="I188" s="173">
        <v>1.613729</v>
      </c>
      <c r="J188" s="173">
        <v>1.7816889999999999</v>
      </c>
      <c r="K188" s="172">
        <v>1.9671209999999999</v>
      </c>
      <c r="M188" t="str">
        <f>IF(ISBLANK(VLOOKUP($B188,'GHG Summary Master'!$B$7:$N$201,12,FALSE)),"",VLOOKUP(B188,'GHG Summary Master'!$B$7:$N$201,12,FALSE))</f>
        <v/>
      </c>
      <c r="N188" t="str">
        <f>IF(ISBLANK(VLOOKUP($B188,'GHG Summary Master'!$B$7:$N$201,13,FALSE)),"",VLOOKUP($B188,'GHG Summary Master'!$B$7:$N$201,13,FALSE))</f>
        <v>OECD</v>
      </c>
    </row>
    <row r="189" spans="2:14">
      <c r="B189" s="176" t="s">
        <v>83</v>
      </c>
      <c r="C189" s="174">
        <v>0</v>
      </c>
      <c r="D189" s="174">
        <v>6.1816587866843928E-5</v>
      </c>
      <c r="E189" s="175">
        <v>1.2581194532910555E-4</v>
      </c>
      <c r="F189" s="174">
        <v>1.4369167698639456E-4</v>
      </c>
      <c r="G189" s="174">
        <v>1.8450905805867784E-4</v>
      </c>
      <c r="H189" s="174">
        <v>2.1642500363490522E-4</v>
      </c>
      <c r="I189" s="173">
        <v>2.5515357823178709E-4</v>
      </c>
      <c r="J189" s="173">
        <v>2.9989254039207111E-4</v>
      </c>
      <c r="K189" s="172">
        <v>3.5092997633574764E-4</v>
      </c>
      <c r="M189" t="str">
        <f>IF(ISBLANK(VLOOKUP($B189,'GHG Summary Master'!$B$7:$N$201,12,FALSE)),"",VLOOKUP(B189,'GHG Summary Master'!$B$7:$N$201,12,FALSE))</f>
        <v/>
      </c>
      <c r="N189" t="str">
        <f>IF(ISBLANK(VLOOKUP($B189,'GHG Summary Master'!$B$7:$N$201,13,FALSE)),"",VLOOKUP($B189,'GHG Summary Master'!$B$7:$N$201,13,FALSE))</f>
        <v>Central and South America</v>
      </c>
    </row>
    <row r="190" spans="2:14">
      <c r="B190" s="176" t="s">
        <v>84</v>
      </c>
      <c r="C190" s="175">
        <v>0</v>
      </c>
      <c r="D190" s="174">
        <v>2.0458497463065836E-4</v>
      </c>
      <c r="E190" s="175">
        <v>6.5484387565602794E-4</v>
      </c>
      <c r="F190" s="174">
        <v>1.2062341503644549E-3</v>
      </c>
      <c r="G190" s="174">
        <v>1.8704303529499975E-3</v>
      </c>
      <c r="H190" s="174">
        <v>2.2879775377350948E-3</v>
      </c>
      <c r="I190" s="173">
        <v>2.8219614359832191E-3</v>
      </c>
      <c r="J190" s="173">
        <v>3.4805401415974051E-3</v>
      </c>
      <c r="K190" s="172">
        <v>4.2761153900727818E-3</v>
      </c>
      <c r="M190" t="str">
        <f>IF(ISBLANK(VLOOKUP($B190,'GHG Summary Master'!$B$7:$N$201,12,FALSE)),"",VLOOKUP(B190,'GHG Summary Master'!$B$7:$N$201,12,FALSE))</f>
        <v/>
      </c>
      <c r="N190" t="str">
        <f>IF(ISBLANK(VLOOKUP($B190,'GHG Summary Master'!$B$7:$N$201,13,FALSE)),"",VLOOKUP($B190,'GHG Summary Master'!$B$7:$N$201,13,FALSE))</f>
        <v>Non-OECD Europe &amp; Eurasia</v>
      </c>
    </row>
    <row r="191" spans="2:14">
      <c r="B191" s="176" t="s">
        <v>181</v>
      </c>
      <c r="C191" s="174">
        <v>0</v>
      </c>
      <c r="D191" s="174">
        <v>2.2698885535490289E-8</v>
      </c>
      <c r="E191" s="175">
        <v>9.494789475176924E-8</v>
      </c>
      <c r="F191" s="174">
        <v>1.7643438399641726E-7</v>
      </c>
      <c r="G191" s="174">
        <v>2.945289158003688E-7</v>
      </c>
      <c r="H191" s="174">
        <v>3.631115180339715E-7</v>
      </c>
      <c r="I191" s="173">
        <v>4.4561890265998878E-7</v>
      </c>
      <c r="J191" s="173">
        <v>5.4156703605834394E-7</v>
      </c>
      <c r="K191" s="172">
        <v>6.5162148746329065E-7</v>
      </c>
      <c r="M191" t="str">
        <f>IF(ISBLANK(VLOOKUP($B191,'GHG Summary Master'!$B$7:$N$201,12,FALSE)),"",VLOOKUP(B191,'GHG Summary Master'!$B$7:$N$201,12,FALSE))</f>
        <v>Non-OECD Asia</v>
      </c>
      <c r="N191" t="str">
        <f>IF(ISBLANK(VLOOKUP($B191,'GHG Summary Master'!$B$7:$N$201,13,FALSE)),"",VLOOKUP($B191,'GHG Summary Master'!$B$7:$N$201,13,FALSE))</f>
        <v/>
      </c>
    </row>
    <row r="192" spans="2:14">
      <c r="B192" s="176" t="s">
        <v>197</v>
      </c>
      <c r="C192" s="175">
        <v>0</v>
      </c>
      <c r="D192" s="174">
        <v>5.2518555642244258E-4</v>
      </c>
      <c r="E192" s="175">
        <v>1.0688816512257893E-3</v>
      </c>
      <c r="F192" s="174">
        <v>1.2207854871240794E-3</v>
      </c>
      <c r="G192" s="174">
        <v>1.5675645593745523E-3</v>
      </c>
      <c r="H192" s="174">
        <v>1.8387182126998554E-3</v>
      </c>
      <c r="I192" s="173">
        <v>2.167751061341133E-3</v>
      </c>
      <c r="J192" s="173">
        <v>2.5478473679590836E-3</v>
      </c>
      <c r="K192" s="172">
        <v>2.9814546749846998E-3</v>
      </c>
      <c r="M192" t="str">
        <f>IF(ISBLANK(VLOOKUP($B192,'GHG Summary Master'!$B$7:$N$201,12,FALSE)),"",VLOOKUP(B192,'GHG Summary Master'!$B$7:$N$201,12,FALSE))</f>
        <v/>
      </c>
      <c r="N192" t="str">
        <f>IF(ISBLANK(VLOOKUP($B192,'GHG Summary Master'!$B$7:$N$201,13,FALSE)),"",VLOOKUP($B192,'GHG Summary Master'!$B$7:$N$201,13,FALSE))</f>
        <v>Central and South America</v>
      </c>
    </row>
    <row r="193" spans="2:14">
      <c r="B193" s="176" t="s">
        <v>339</v>
      </c>
      <c r="C193" s="174">
        <v>0</v>
      </c>
      <c r="D193" s="174">
        <v>2.7739272586653776E-6</v>
      </c>
      <c r="E193" s="175">
        <v>6.3563232758224185E-6</v>
      </c>
      <c r="F193" s="174">
        <v>8.5615430374539371E-6</v>
      </c>
      <c r="G193" s="174">
        <v>1.1579509416442713E-5</v>
      </c>
      <c r="H193" s="174">
        <v>1.4275858894422057E-5</v>
      </c>
      <c r="I193" s="173">
        <v>1.7519666160702812E-5</v>
      </c>
      <c r="J193" s="173">
        <v>2.1291901260802151E-5</v>
      </c>
      <c r="K193" s="172">
        <v>2.5618731286648544E-5</v>
      </c>
      <c r="M193" t="str">
        <f>IF(ISBLANK(VLOOKUP($B193,'GHG Summary Master'!$B$7:$N$201,12,FALSE)),"",VLOOKUP(B193,'GHG Summary Master'!$B$7:$N$201,12,FALSE))</f>
        <v/>
      </c>
      <c r="N193" t="str">
        <f>IF(ISBLANK(VLOOKUP($B193,'GHG Summary Master'!$B$7:$N$201,13,FALSE)),"",VLOOKUP($B193,'GHG Summary Master'!$B$7:$N$201,13,FALSE))</f>
        <v>Non-OECD Asia</v>
      </c>
    </row>
    <row r="194" spans="2:14">
      <c r="B194" s="176" t="s">
        <v>165</v>
      </c>
      <c r="C194" s="175">
        <v>0</v>
      </c>
      <c r="D194" s="174">
        <v>8.3008418522816537E-6</v>
      </c>
      <c r="E194" s="175">
        <v>2.031740165441001E-5</v>
      </c>
      <c r="F194" s="174">
        <v>2.7976679022827001E-5</v>
      </c>
      <c r="G194" s="174">
        <v>3.7656643563208916E-5</v>
      </c>
      <c r="H194" s="174">
        <v>4.5543561766841962E-5</v>
      </c>
      <c r="I194" s="173">
        <v>5.4982788300255235E-5</v>
      </c>
      <c r="J194" s="173">
        <v>6.6074009230020155E-5</v>
      </c>
      <c r="K194" s="172">
        <v>7.8919320270965965E-5</v>
      </c>
      <c r="M194" t="str">
        <f>IF(ISBLANK(VLOOKUP($B194,'GHG Summary Master'!$B$7:$N$201,12,FALSE)),"",VLOOKUP(B194,'GHG Summary Master'!$B$7:$N$201,12,FALSE))</f>
        <v>Middle East</v>
      </c>
      <c r="N194" t="str">
        <f>IF(ISBLANK(VLOOKUP($B194,'GHG Summary Master'!$B$7:$N$201,13,FALSE)),"",VLOOKUP($B194,'GHG Summary Master'!$B$7:$N$201,13,FALSE))</f>
        <v/>
      </c>
    </row>
    <row r="195" spans="2:14">
      <c r="B195" s="176" t="s">
        <v>166</v>
      </c>
      <c r="C195" s="174">
        <v>0</v>
      </c>
      <c r="D195" s="174">
        <v>3.6930606407318083E-6</v>
      </c>
      <c r="E195" s="175">
        <v>7.8008748930407995E-6</v>
      </c>
      <c r="F195" s="174">
        <v>9.5252300860809297E-6</v>
      </c>
      <c r="G195" s="174">
        <v>1.2120487500879897E-5</v>
      </c>
      <c r="H195" s="174">
        <v>1.4847516306641821E-5</v>
      </c>
      <c r="I195" s="173">
        <v>1.8163592019034079E-5</v>
      </c>
      <c r="J195" s="173">
        <v>2.1992665247154403E-5</v>
      </c>
      <c r="K195" s="172">
        <v>2.6157027052873817E-5</v>
      </c>
      <c r="M195" t="str">
        <f>IF(ISBLANK(VLOOKUP($B195,'GHG Summary Master'!$B$7:$N$201,12,FALSE)),"",VLOOKUP(B195,'GHG Summary Master'!$B$7:$N$201,12,FALSE))</f>
        <v>Africa</v>
      </c>
      <c r="N195" t="str">
        <f>IF(ISBLANK(VLOOKUP($B195,'GHG Summary Master'!$B$7:$N$201,13,FALSE)),"",VLOOKUP($B195,'GHG Summary Master'!$B$7:$N$201,13,FALSE))</f>
        <v/>
      </c>
    </row>
    <row r="196" spans="2:14" ht="13.5" thickBot="1">
      <c r="B196" s="176" t="s">
        <v>167</v>
      </c>
      <c r="C196" s="175">
        <v>0</v>
      </c>
      <c r="D196" s="174">
        <v>5.2448306910985514E-5</v>
      </c>
      <c r="E196" s="175">
        <v>1.1746209141002652E-4</v>
      </c>
      <c r="F196" s="174">
        <v>1.5157740001870416E-4</v>
      </c>
      <c r="G196" s="174">
        <v>2.0324788822663053E-4</v>
      </c>
      <c r="H196" s="174">
        <v>2.4897730677221819E-4</v>
      </c>
      <c r="I196" s="173">
        <v>3.045844253550654E-4</v>
      </c>
      <c r="J196" s="173">
        <v>3.6879397529470976E-4</v>
      </c>
      <c r="K196" s="172">
        <v>4.3862596371618725E-4</v>
      </c>
      <c r="M196" t="str">
        <f>IF(ISBLANK(VLOOKUP($B196,'GHG Summary Master'!$B$7:$N$201,12,FALSE)),"",VLOOKUP(B196,'GHG Summary Master'!$B$7:$N$201,12,FALSE))</f>
        <v>Africa</v>
      </c>
      <c r="N196" t="str">
        <f>IF(ISBLANK(VLOOKUP($B196,'GHG Summary Master'!$B$7:$N$201,13,FALSE)),"",VLOOKUP($B196,'GHG Summary Master'!$B$7:$N$201,13,FALSE))</f>
        <v/>
      </c>
    </row>
    <row r="197" spans="2:14" ht="13.5" thickBot="1">
      <c r="B197" s="171" t="s">
        <v>242</v>
      </c>
      <c r="C197" s="170">
        <f>SUM(C7:C196)</f>
        <v>0</v>
      </c>
      <c r="D197" s="170">
        <f>SUM(D7:D196)</f>
        <v>1.8356161241316078</v>
      </c>
      <c r="E197" s="170">
        <f>SUM(E7:E196)</f>
        <v>3.9032073705000268</v>
      </c>
      <c r="F197" s="170">
        <f>SUM(F7:F196)</f>
        <v>4.4814920443888528</v>
      </c>
      <c r="G197" s="170">
        <f>SUM(G7:G196)</f>
        <v>5.2214179797633475</v>
      </c>
      <c r="H197" s="170">
        <f>SUM(H7:H196)</f>
        <v>6.0277398101439292</v>
      </c>
      <c r="I197" s="169">
        <f>SUM(I7:I196)</f>
        <v>7.0090290335705223</v>
      </c>
      <c r="J197" s="169">
        <f>SUM(J7:J196)</f>
        <v>8.2186172757141538</v>
      </c>
      <c r="K197" s="168">
        <f>SUM(K7:K196)</f>
        <v>9.7065163349326955</v>
      </c>
    </row>
    <row r="198" spans="2:14" ht="12" customHeight="1" thickTop="1"/>
    <row r="199" spans="2:14">
      <c r="C199" s="167"/>
      <c r="D199" s="167"/>
      <c r="E199" s="167"/>
      <c r="F199" s="167"/>
      <c r="G199" s="167"/>
      <c r="H199" s="167"/>
      <c r="I199" s="167"/>
      <c r="J199" s="167"/>
      <c r="K199" s="167"/>
    </row>
    <row r="200" spans="2:14">
      <c r="C200" s="167"/>
      <c r="D200" s="167"/>
      <c r="E200" s="167"/>
      <c r="F200" s="167"/>
      <c r="G200" s="167"/>
      <c r="H200" s="167"/>
      <c r="I200" s="167"/>
      <c r="J200" s="167"/>
      <c r="K200" s="167"/>
    </row>
    <row r="203" spans="2:14" customFormat="1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4" customFormat="1">
      <c r="B204" s="1" t="str">
        <f>'GHG Summary Master'!B204</f>
        <v>Rest of Africa</v>
      </c>
      <c r="C204" s="52">
        <f>SUMIF($M$7:$M$196,$N204,C$7:C$196)</f>
        <v>0</v>
      </c>
      <c r="D204" s="52">
        <f>SUMIF($M$7:$M$196,$N204,D$7:D$196)</f>
        <v>8.9370679621338653E-4</v>
      </c>
      <c r="E204" s="52">
        <f>SUMIF($M$7:$M$196,$N204,E$7:E$196)</f>
        <v>1.9815252229528398E-3</v>
      </c>
      <c r="F204" s="52">
        <f>SUMIF($M$7:$M$196,$N204,F$7:F$196)</f>
        <v>2.5307134522414747E-3</v>
      </c>
      <c r="G204" s="52">
        <f>SUMIF($M$7:$M$196,$N204,G$7:G$196)</f>
        <v>3.3261608230300641E-3</v>
      </c>
      <c r="H204" s="52">
        <f>SUMIF($M$7:$M$196,$N204,H$7:H$196)</f>
        <v>4.0640730941220379E-3</v>
      </c>
      <c r="I204" s="52">
        <f>SUMIF($M$7:$M$196,$N204,I$7:I$196)</f>
        <v>4.9586193825717243E-3</v>
      </c>
      <c r="J204" s="52">
        <f>SUMIF($M$7:$M$196,$N204,J$7:J$196)</f>
        <v>5.9950295500978646E-3</v>
      </c>
      <c r="K204" s="54">
        <f>SUMIF($M$7:$M$196,$N204,K$7:K$196)</f>
        <v>7.1365030009056382E-3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4" customFormat="1">
      <c r="B205" s="1" t="str">
        <f>'GHG Summary Master'!B205</f>
        <v>Rest of Central and South America</v>
      </c>
      <c r="C205" s="52">
        <f>SUMIF($M$7:$M$196,$N205,C$7:C$196)</f>
        <v>0</v>
      </c>
      <c r="D205" s="52">
        <f>SUMIF($M$7:$M$196,$N205,D$7:D$196)</f>
        <v>7.1628829892941956E-4</v>
      </c>
      <c r="E205" s="52">
        <f>SUMIF($M$7:$M$196,$N205,E$7:E$196)</f>
        <v>1.5465159429525765E-3</v>
      </c>
      <c r="F205" s="52">
        <f>SUMIF($M$7:$M$196,$N205,F$7:F$196)</f>
        <v>1.8678042380382487E-3</v>
      </c>
      <c r="G205" s="52">
        <f>SUMIF($M$7:$M$196,$N205,G$7:G$196)</f>
        <v>2.5282819284125541E-3</v>
      </c>
      <c r="H205" s="52">
        <f>SUMIF($M$7:$M$196,$N205,H$7:H$196)</f>
        <v>2.9660081478675702E-3</v>
      </c>
      <c r="I205" s="52">
        <f>SUMIF($M$7:$M$196,$N205,I$7:I$196)</f>
        <v>3.497173663606959E-3</v>
      </c>
      <c r="J205" s="52">
        <f>SUMIF($M$7:$M$196,$N205,J$7:J$196)</f>
        <v>4.1107711183519004E-3</v>
      </c>
      <c r="K205" s="54">
        <f>SUMIF($M$7:$M$196,$N205,K$7:K$196)</f>
        <v>4.8106264731927985E-3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4" customFormat="1">
      <c r="B206" s="1" t="str">
        <f>'GHG Summary Master'!B206</f>
        <v>Rest of Middle East</v>
      </c>
      <c r="C206" s="52">
        <f>SUMIF($M$7:$M$196,$N206,C$7:C$196)</f>
        <v>0</v>
      </c>
      <c r="D206" s="52">
        <f>SUMIF($M$7:$M$196,$N206,D$7:D$196)</f>
        <v>3.912137277402376E-4</v>
      </c>
      <c r="E206" s="49">
        <f>SUMIF($M$7:$M$196,$N206,E$7:E$196)</f>
        <v>8.8902394086224929E-4</v>
      </c>
      <c r="F206" s="52">
        <f>SUMIF($M$7:$M$196,$N206,F$7:F$196)</f>
        <v>1.1500473837049467E-3</v>
      </c>
      <c r="G206" s="52">
        <f>SUMIF($M$7:$M$196,$N206,G$7:G$196)</f>
        <v>1.4675193360038376E-3</v>
      </c>
      <c r="H206" s="52">
        <f>SUMIF($M$7:$M$196,$N206,H$7:H$196)</f>
        <v>1.7748809027851192E-3</v>
      </c>
      <c r="I206" s="53">
        <f>SUMIF($M$7:$M$196,$N206,I$7:I$196)</f>
        <v>2.1427375714617269E-3</v>
      </c>
      <c r="J206" s="53">
        <f>SUMIF($M$7:$M$196,$N206,J$7:J$196)</f>
        <v>2.5749742137689273E-3</v>
      </c>
      <c r="K206" s="54">
        <f>SUMIF($M$7:$M$196,$N206,K$7:K$196)</f>
        <v>3.0755696079901216E-3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4" customFormat="1">
      <c r="B207" s="1" t="str">
        <f>'GHG Summary Master'!B207</f>
        <v>Rest of Non-OECD Asia</v>
      </c>
      <c r="C207" s="52">
        <f>SUMIF($M$7:$M$196,$N207,C$7:C$196)</f>
        <v>0</v>
      </c>
      <c r="D207" s="52">
        <f>SUMIF($M$7:$M$196,$N207,D$7:D$196)</f>
        <v>1.9006259422424653E-4</v>
      </c>
      <c r="E207" s="49">
        <f>SUMIF($M$7:$M$196,$N207,E$7:E$196)</f>
        <v>4.1280782644422637E-4</v>
      </c>
      <c r="F207" s="52">
        <f>SUMIF($M$7:$M$196,$N207,F$7:F$196)</f>
        <v>5.3034459007174936E-4</v>
      </c>
      <c r="G207" s="52">
        <f>SUMIF($M$7:$M$196,$N207,G$7:G$196)</f>
        <v>6.8772176559933151E-4</v>
      </c>
      <c r="H207" s="52">
        <f>SUMIF($M$7:$M$196,$N207,H$7:H$196)</f>
        <v>8.4786138438453364E-4</v>
      </c>
      <c r="I207" s="53">
        <f>SUMIF($M$7:$M$196,$N207,I$7:I$196)</f>
        <v>1.0405152162699144E-3</v>
      </c>
      <c r="J207" s="53">
        <f>SUMIF($M$7:$M$196,$N207,J$7:J$196)</f>
        <v>1.2645530480982902E-3</v>
      </c>
      <c r="K207" s="54">
        <f>SUMIF($M$7:$M$196,$N207,K$7:K$196)</f>
        <v>1.521528976681059E-3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4" customFormat="1">
      <c r="B208" s="1" t="str">
        <f>'GHG Summary Master'!B208</f>
        <v>Rest of Non-OECD Europe and Eurasia</v>
      </c>
      <c r="C208" s="52">
        <f>SUMIF($M$7:$M$196,$N208,C$7:C$196)</f>
        <v>0</v>
      </c>
      <c r="D208" s="52">
        <f>SUMIF($M$7:$M$196,$N208,D$7:D$196)</f>
        <v>5.5302643721790519E-4</v>
      </c>
      <c r="E208" s="49">
        <f>SUMIF($M$7:$M$196,$N208,E$7:E$196)</f>
        <v>1.744703711205978E-3</v>
      </c>
      <c r="F208" s="52">
        <f>SUMIF($M$7:$M$196,$N208,F$7:F$196)</f>
        <v>2.7594419626326334E-3</v>
      </c>
      <c r="G208" s="52">
        <f>SUMIF($M$7:$M$196,$N208,G$7:G$196)</f>
        <v>4.1556529161600126E-3</v>
      </c>
      <c r="H208" s="52">
        <f>SUMIF($M$7:$M$196,$N208,H$7:H$196)</f>
        <v>4.8963872459907203E-3</v>
      </c>
      <c r="I208" s="53">
        <f>SUMIF($M$7:$M$196,$N208,I$7:I$196)</f>
        <v>5.7041481045391283E-3</v>
      </c>
      <c r="J208" s="53">
        <f>SUMIF($M$7:$M$196,$N208,J$7:J$196)</f>
        <v>6.5697330020602455E-3</v>
      </c>
      <c r="K208" s="54">
        <f>SUMIF($M$7:$M$196,$N208,K$7:K$196)</f>
        <v>7.5120480995408499E-3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customFormat="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 customFormat="1">
      <c r="B210" s="95" t="str">
        <f>'GHG Summary Master'!B210</f>
        <v>Africa</v>
      </c>
      <c r="C210" s="55">
        <f>SUMIF($N$7:$N$208,$B210,C$7:C$208)</f>
        <v>0</v>
      </c>
      <c r="D210" s="55">
        <f>SUMIF($N$7:$N$208,$B210,D$7:D$208)</f>
        <v>2.3740128219728769E-2</v>
      </c>
      <c r="E210" s="55">
        <f>SUMIF($N$7:$N$208,$B210,E$7:E$208)</f>
        <v>5.0622131000418527E-2</v>
      </c>
      <c r="F210" s="55">
        <f>SUMIF($N$7:$N$208,$B210,F$7:F$208)</f>
        <v>6.2389550090958056E-2</v>
      </c>
      <c r="G210" s="55">
        <f>SUMIF($N$7:$N$208,$B210,G$7:G$208)</f>
        <v>8.0087696216686877E-2</v>
      </c>
      <c r="H210" s="55">
        <f>SUMIF($N$7:$N$208,$B210,H$7:H$208)</f>
        <v>9.8096441709447424E-2</v>
      </c>
      <c r="I210" s="56">
        <f>SUMIF($N$7:$N$208,$B210,I$7:I$208)</f>
        <v>0.11999237619671048</v>
      </c>
      <c r="J210" s="56">
        <f>SUMIF($N$7:$N$208,$B210,J$7:J$208)</f>
        <v>0.14527909313646209</v>
      </c>
      <c r="K210" s="57">
        <f>SUMIF($N$7:$N$208,$B210,K$7:K$208)</f>
        <v>0.17279432474827758</v>
      </c>
    </row>
    <row r="211" spans="2:11" customFormat="1">
      <c r="B211" s="95" t="str">
        <f>'GHG Summary Master'!B211</f>
        <v>Central and South America</v>
      </c>
      <c r="C211" s="58">
        <f>SUMIF($N$7:$N$208,$B211,C$7:C$208)</f>
        <v>0</v>
      </c>
      <c r="D211" s="58">
        <f>SUMIF($N$7:$N$208,$B211,D$7:D$208)</f>
        <v>5.533201518764113E-2</v>
      </c>
      <c r="E211" s="58">
        <f>SUMIF($N$7:$N$208,$B211,E$7:E$208)</f>
        <v>0.11111711288772792</v>
      </c>
      <c r="F211" s="58">
        <f>SUMIF($N$7:$N$208,$B211,F$7:F$208)</f>
        <v>0.12590600137252692</v>
      </c>
      <c r="G211" s="58">
        <f>SUMIF($N$7:$N$208,$B211,G$7:G$208)</f>
        <v>0.15757094655964216</v>
      </c>
      <c r="H211" s="58">
        <f>SUMIF($N$7:$N$208,$B211,H$7:H$208)</f>
        <v>0.18633000246566747</v>
      </c>
      <c r="I211" s="59">
        <f>SUMIF($N$7:$N$208,$B211,I$7:I$208)</f>
        <v>0.21923184602094389</v>
      </c>
      <c r="J211" s="59">
        <f>SUMIF($N$7:$N$208,$B211,J$7:J$208)</f>
        <v>0.2577396435117264</v>
      </c>
      <c r="K211" s="60">
        <f>SUMIF($N$7:$N$208,$B211,K$7:K$208)</f>
        <v>0.30179381846057018</v>
      </c>
    </row>
    <row r="212" spans="2:11" customFormat="1">
      <c r="B212" s="95" t="str">
        <f>'GHG Summary Master'!B212</f>
        <v>Middle East</v>
      </c>
      <c r="C212" s="58">
        <f>SUMIF($N$7:$N$208,$B212,C$7:C$208)</f>
        <v>0</v>
      </c>
      <c r="D212" s="58">
        <f>SUMIF($N$7:$N$208,$B212,D$7:D$208)</f>
        <v>2.409833557277875E-3</v>
      </c>
      <c r="E212" s="58">
        <f>SUMIF($N$7:$N$208,$B212,E$7:E$208)</f>
        <v>5.3720139784574393E-3</v>
      </c>
      <c r="F212" s="58">
        <f>SUMIF($N$7:$N$208,$B212,F$7:F$208)</f>
        <v>6.8277839882537085E-3</v>
      </c>
      <c r="G212" s="58">
        <f>SUMIF($N$7:$N$208,$B212,G$7:G$208)</f>
        <v>8.5722486919697135E-3</v>
      </c>
      <c r="H212" s="58">
        <f>SUMIF($N$7:$N$208,$B212,H$7:H$208)</f>
        <v>1.0367645675274409E-2</v>
      </c>
      <c r="I212" s="59">
        <f>SUMIF($N$7:$N$208,$B212,I$7:I$208)</f>
        <v>1.2516413851291916E-2</v>
      </c>
      <c r="J212" s="59">
        <f>SUMIF($N$7:$N$208,$B212,J$7:J$208)</f>
        <v>1.504124599539771E-2</v>
      </c>
      <c r="K212" s="60">
        <f>SUMIF($N$7:$N$208,$B212,K$7:K$208)</f>
        <v>1.7965383421078264E-2</v>
      </c>
    </row>
    <row r="213" spans="2:11" customFormat="1">
      <c r="B213" s="95" t="str">
        <f>'GHG Summary Master'!B213</f>
        <v>OECD</v>
      </c>
      <c r="C213" s="58">
        <f>SUMIF($N$7:$N$208,$B213,C$7:C$208)</f>
        <v>0</v>
      </c>
      <c r="D213" s="58">
        <f>SUMIF($N$7:$N$208,$B213,D$7:D$208)</f>
        <v>1.5132143312349691</v>
      </c>
      <c r="E213" s="58">
        <f>SUMIF($N$7:$N$208,$B213,E$7:E$208)</f>
        <v>3.1615922178416476</v>
      </c>
      <c r="F213" s="58">
        <f>SUMIF($N$7:$N$208,$B213,F$7:F$208)</f>
        <v>3.4433494495679842</v>
      </c>
      <c r="G213" s="58">
        <f>SUMIF($N$7:$N$208,$B213,G$7:G$208)</f>
        <v>3.7216557425564312</v>
      </c>
      <c r="H213" s="58">
        <f>SUMIF($N$7:$N$208,$B213,H$7:H$208)</f>
        <v>4.0446350818024888</v>
      </c>
      <c r="I213" s="59">
        <f>SUMIF($N$7:$N$208,$B213,I$7:I$208)</f>
        <v>4.411626001393679</v>
      </c>
      <c r="J213" s="59">
        <f>SUMIF($N$7:$N$208,$B213,J$7:J$208)</f>
        <v>4.8080576482238682</v>
      </c>
      <c r="K213" s="60">
        <f>SUMIF($N$7:$N$208,$B213,K$7:K$208)</f>
        <v>5.230331077535296</v>
      </c>
    </row>
    <row r="214" spans="2:11" customFormat="1">
      <c r="B214" s="95" t="str">
        <f>'GHG Summary Master'!B214</f>
        <v>Non-OECD Asia</v>
      </c>
      <c r="C214" s="58">
        <f>SUMIF($N$7:$N$208,$B214,C$7:C$208)</f>
        <v>0</v>
      </c>
      <c r="D214" s="58">
        <f>SUMIF($N$7:$N$208,$B214,D$7:D$208)</f>
        <v>0.13521370913741579</v>
      </c>
      <c r="E214" s="58">
        <f>SUMIF($N$7:$N$208,$B214,E$7:E$208)</f>
        <v>0.35254435818261215</v>
      </c>
      <c r="F214" s="58">
        <f>SUMIF($N$7:$N$208,$B214,F$7:F$208)</f>
        <v>0.53225939352643803</v>
      </c>
      <c r="G214" s="58">
        <f>SUMIF($N$7:$N$208,$B214,G$7:G$208)</f>
        <v>0.85478701008879365</v>
      </c>
      <c r="H214" s="58">
        <f>SUMIF($N$7:$N$208,$B214,H$7:H$208)</f>
        <v>1.2017218788659816</v>
      </c>
      <c r="I214" s="59">
        <f>SUMIF($N$7:$N$208,$B214,I$7:I$208)</f>
        <v>1.64758171381689</v>
      </c>
      <c r="J214" s="59">
        <f>SUMIF($N$7:$N$208,$B214,J$7:J$208)</f>
        <v>2.2577094747634452</v>
      </c>
      <c r="K214" s="60">
        <f>SUMIF($N$7:$N$208,$B214,K$7:K$208)</f>
        <v>3.0843245833862474</v>
      </c>
    </row>
    <row r="215" spans="2:11" customFormat="1" ht="13.5" thickBot="1">
      <c r="B215" s="95" t="str">
        <f>'GHG Summary Master'!B215</f>
        <v>Non-OECD Europe &amp; Eurasia</v>
      </c>
      <c r="C215" s="58">
        <f>SUMIF($N$7:$N$208,$B215,C$7:C$208)</f>
        <v>0</v>
      </c>
      <c r="D215" s="58">
        <f>SUMIF($N$7:$N$208,$B215,D$7:D$208)</f>
        <v>0.10570610679457644</v>
      </c>
      <c r="E215" s="58">
        <f>SUMIF($N$7:$N$208,$B215,E$7:E$208)</f>
        <v>0.22195953660916101</v>
      </c>
      <c r="F215" s="58">
        <f>SUMIF($N$7:$N$208,$B215,F$7:F$208)</f>
        <v>0.31075986584268878</v>
      </c>
      <c r="G215" s="58">
        <f>SUMIF($N$7:$N$208,$B215,G$7:G$208)</f>
        <v>0.39874433564982348</v>
      </c>
      <c r="H215" s="58">
        <f>SUMIF($N$7:$N$208,$B215,H$7:H$208)</f>
        <v>0.48658875962506926</v>
      </c>
      <c r="I215" s="59">
        <f>SUMIF($N$7:$N$208,$B215,I$7:I$208)</f>
        <v>0.59808068229100708</v>
      </c>
      <c r="J215" s="59">
        <f>SUMIF($N$7:$N$208,$B215,J$7:J$208)</f>
        <v>0.73479017008325442</v>
      </c>
      <c r="K215" s="60">
        <f>SUMIF($N$7:$N$208,$B215,K$7:K$208)</f>
        <v>0.89930714738123052</v>
      </c>
    </row>
    <row r="216" spans="2:11" customFormat="1" ht="13.5" thickBot="1">
      <c r="B216" s="154" t="s">
        <v>34</v>
      </c>
      <c r="C216" s="158">
        <f>SUM(C210:C215)</f>
        <v>0</v>
      </c>
      <c r="D216" s="158">
        <f>SUM(D210:D215)</f>
        <v>1.8356161241316089</v>
      </c>
      <c r="E216" s="158">
        <f>SUM(E210:E215)</f>
        <v>3.9032073705000245</v>
      </c>
      <c r="F216" s="158">
        <f>SUM(F210:F215)</f>
        <v>4.4814920443888502</v>
      </c>
      <c r="G216" s="158">
        <f>SUM(G210:G215)</f>
        <v>5.2214179797633467</v>
      </c>
      <c r="H216" s="158">
        <f>SUM(H210:H215)</f>
        <v>6.0277398101439283</v>
      </c>
      <c r="I216" s="159">
        <f>SUM(I210:I215)</f>
        <v>7.0090290335705223</v>
      </c>
      <c r="J216" s="159">
        <f>SUM(J210:J215)</f>
        <v>8.2186172757141538</v>
      </c>
      <c r="K216" s="160">
        <f>SUM(K210:K215)</f>
        <v>9.7065163349327008</v>
      </c>
    </row>
    <row r="217" spans="2:11" ht="13.5" thickTop="1"/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7" tint="0.39997558519241921"/>
  </sheetPr>
  <dimension ref="B1:N217"/>
  <sheetViews>
    <sheetView showGridLines="0" topLeftCell="A181" workbookViewId="0">
      <selection activeCell="A198" sqref="A198:XFD216"/>
    </sheetView>
  </sheetViews>
  <sheetFormatPr defaultRowHeight="12.75"/>
  <cols>
    <col min="1" max="1" width="1.7109375" style="166" customWidth="1"/>
    <col min="2" max="2" width="44.85546875" style="166" customWidth="1"/>
    <col min="3" max="3" width="9.140625" style="166"/>
    <col min="4" max="11" width="9.140625" style="166" customWidth="1"/>
    <col min="12" max="12" width="1.7109375" style="166" customWidth="1"/>
    <col min="13" max="13" width="16" bestFit="1" customWidth="1"/>
    <col min="14" max="14" width="25.85546875" bestFit="1" customWidth="1"/>
    <col min="15" max="16384" width="9.140625" style="166"/>
  </cols>
  <sheetData>
    <row r="1" spans="2:14" ht="12" customHeight="1"/>
    <row r="2" spans="2:14" ht="15.75">
      <c r="B2" s="187" t="s">
        <v>35</v>
      </c>
      <c r="C2" s="186" t="s">
        <v>349</v>
      </c>
      <c r="D2" s="186"/>
      <c r="E2" s="186"/>
      <c r="G2" s="186"/>
      <c r="H2" s="186"/>
      <c r="I2" s="186"/>
      <c r="J2" s="186"/>
      <c r="K2" s="186"/>
    </row>
    <row r="3" spans="2:14" ht="15.75">
      <c r="B3" s="187" t="s">
        <v>36</v>
      </c>
      <c r="C3" s="186" t="s">
        <v>208</v>
      </c>
      <c r="D3" s="186"/>
      <c r="E3" s="186"/>
      <c r="F3" s="186"/>
      <c r="G3" s="186"/>
      <c r="H3" s="186"/>
      <c r="I3" s="186"/>
      <c r="J3" s="186"/>
      <c r="K3" s="186"/>
    </row>
    <row r="5" spans="2:14" ht="15" thickBot="1">
      <c r="C5" s="185" t="s">
        <v>345</v>
      </c>
      <c r="D5" s="185"/>
      <c r="E5" s="185"/>
      <c r="F5" s="185"/>
      <c r="G5" s="185"/>
      <c r="H5" s="185"/>
      <c r="I5" s="185"/>
      <c r="J5" s="185"/>
      <c r="K5" s="185"/>
    </row>
    <row r="6" spans="2:14" ht="13.5" thickTop="1">
      <c r="B6" s="184" t="s">
        <v>0</v>
      </c>
      <c r="C6" s="183">
        <v>1990</v>
      </c>
      <c r="D6" s="183">
        <v>1995</v>
      </c>
      <c r="E6" s="183">
        <v>2000</v>
      </c>
      <c r="F6" s="183">
        <v>2005</v>
      </c>
      <c r="G6" s="183">
        <v>2010</v>
      </c>
      <c r="H6" s="183">
        <v>2015</v>
      </c>
      <c r="I6" s="182">
        <v>2020</v>
      </c>
      <c r="J6" s="182">
        <v>2025</v>
      </c>
      <c r="K6" s="181">
        <v>2030</v>
      </c>
      <c r="L6" s="180"/>
      <c r="M6" s="19" t="str">
        <f>'GHG Summary Master'!M6</f>
        <v>"Rest of" Region</v>
      </c>
      <c r="N6" s="19" t="str">
        <f>'GHG Summary Master'!N6</f>
        <v>Main Region</v>
      </c>
    </row>
    <row r="7" spans="2:14">
      <c r="B7" s="179" t="s">
        <v>85</v>
      </c>
      <c r="C7" s="175">
        <v>0</v>
      </c>
      <c r="D7" s="175">
        <v>6.6316380218922653E-6</v>
      </c>
      <c r="E7" s="175">
        <v>4.803727081938412E-4</v>
      </c>
      <c r="F7" s="175">
        <v>1.9296554509430901E-3</v>
      </c>
      <c r="G7" s="175">
        <v>2.3716330154615297E-2</v>
      </c>
      <c r="H7" s="175">
        <v>4.9894698090771752E-2</v>
      </c>
      <c r="I7" s="178">
        <v>5.9742039001785208E-2</v>
      </c>
      <c r="J7" s="178">
        <v>7.0839767751381261E-2</v>
      </c>
      <c r="K7" s="177">
        <v>8.3163608408888937E-2</v>
      </c>
      <c r="M7" t="str">
        <f>IF(ISBLANK(VLOOKUP($B7,'GHG Summary Master'!$B$7:$N$201,12,FALSE)),"",VLOOKUP($B7,'GHG Summary Master'!$B$7:$N$201,12,FALSE))</f>
        <v>Non-OECD Asia</v>
      </c>
      <c r="N7" t="str">
        <f>IF(ISBLANK(VLOOKUP($B7,'GHG Summary Master'!$B$7:$N$201,13,FALSE)),"",VLOOKUP($B7,'GHG Summary Master'!$B$7:$N$201,13,FALSE))</f>
        <v/>
      </c>
    </row>
    <row r="8" spans="2:14">
      <c r="B8" s="176" t="s">
        <v>1</v>
      </c>
      <c r="C8" s="174">
        <v>0</v>
      </c>
      <c r="D8" s="174">
        <v>1.3771186813774685E-4</v>
      </c>
      <c r="E8" s="175">
        <v>2.5213147514684933E-4</v>
      </c>
      <c r="F8" s="174">
        <v>4.7493940114188844E-4</v>
      </c>
      <c r="G8" s="174">
        <v>1.0633879242403581E-3</v>
      </c>
      <c r="H8" s="174">
        <v>1.5896713966017898E-3</v>
      </c>
      <c r="I8" s="173">
        <v>1.8514898307728472E-3</v>
      </c>
      <c r="J8" s="173">
        <v>2.1593636826337335E-3</v>
      </c>
      <c r="K8" s="172">
        <v>2.512020503360881E-3</v>
      </c>
      <c r="M8" t="str">
        <f>IF(ISBLANK(VLOOKUP($B8,'GHG Summary Master'!$B$7:$N$201,12,FALSE)),"",VLOOKUP(B8,'GHG Summary Master'!$B$7:$N$201,12,FALSE))</f>
        <v/>
      </c>
      <c r="N8" t="str">
        <f>IF(ISBLANK(VLOOKUP($B8,'GHG Summary Master'!$B$7:$N$201,13,FALSE)),"",VLOOKUP($B8,'GHG Summary Master'!$B$7:$N$201,13,FALSE))</f>
        <v>Non-OECD Europe &amp; Eurasia</v>
      </c>
    </row>
    <row r="9" spans="2:14">
      <c r="B9" s="176" t="s">
        <v>2</v>
      </c>
      <c r="C9" s="175">
        <v>0</v>
      </c>
      <c r="D9" s="174">
        <v>0</v>
      </c>
      <c r="E9" s="175">
        <v>3.0250013175380727E-2</v>
      </c>
      <c r="F9" s="174">
        <v>0.12164002537895895</v>
      </c>
      <c r="G9" s="174">
        <v>1.5341997014901041</v>
      </c>
      <c r="H9" s="174">
        <v>3.2091159892688856</v>
      </c>
      <c r="I9" s="173">
        <v>3.8305196522246923</v>
      </c>
      <c r="J9" s="173">
        <v>4.5254626405605105</v>
      </c>
      <c r="K9" s="172">
        <v>5.2517704236093063</v>
      </c>
      <c r="M9" t="str">
        <f>IF(ISBLANK(VLOOKUP($B9,'GHG Summary Master'!$B$7:$N$201,12,FALSE)),"",VLOOKUP(B9,'GHG Summary Master'!$B$7:$N$201,12,FALSE))</f>
        <v/>
      </c>
      <c r="N9" t="str">
        <f>IF(ISBLANK(VLOOKUP($B9,'GHG Summary Master'!$B$7:$N$201,13,FALSE)),"",VLOOKUP($B9,'GHG Summary Master'!$B$7:$N$201,13,FALSE))</f>
        <v>Africa</v>
      </c>
    </row>
    <row r="10" spans="2:14">
      <c r="B10" s="176" t="s">
        <v>87</v>
      </c>
      <c r="C10" s="175">
        <v>0</v>
      </c>
      <c r="D10" s="174">
        <v>2.5715334183805306E-6</v>
      </c>
      <c r="E10" s="175">
        <v>1.8812900130383241E-4</v>
      </c>
      <c r="F10" s="174">
        <v>7.44873854412496E-4</v>
      </c>
      <c r="G10" s="174">
        <v>9.3044152366519774E-3</v>
      </c>
      <c r="H10" s="174">
        <v>1.9449911602316617E-2</v>
      </c>
      <c r="I10" s="173">
        <v>2.3214942995395671E-2</v>
      </c>
      <c r="J10" s="173">
        <v>2.7425352449010634E-2</v>
      </c>
      <c r="K10" s="172">
        <v>3.1825538176689323E-2</v>
      </c>
      <c r="M10" t="str">
        <f>IF(ISBLANK(VLOOKUP($B10,'GHG Summary Master'!$B$7:$N$201,12,FALSE)),"",VLOOKUP(B10,'GHG Summary Master'!$B$7:$N$201,12,FALSE))</f>
        <v>Africa</v>
      </c>
      <c r="N10" t="str">
        <f>IF(ISBLANK(VLOOKUP($B10,'GHG Summary Master'!$B$7:$N$201,13,FALSE)),"",VLOOKUP($B10,'GHG Summary Master'!$B$7:$N$201,13,FALSE))</f>
        <v/>
      </c>
    </row>
    <row r="11" spans="2:14">
      <c r="B11" s="176" t="s">
        <v>88</v>
      </c>
      <c r="C11" s="174">
        <v>0</v>
      </c>
      <c r="D11" s="174">
        <v>0</v>
      </c>
      <c r="E11" s="175">
        <v>0</v>
      </c>
      <c r="F11" s="174">
        <v>0</v>
      </c>
      <c r="G11" s="174">
        <v>0</v>
      </c>
      <c r="H11" s="174">
        <v>0</v>
      </c>
      <c r="I11" s="173">
        <v>0</v>
      </c>
      <c r="J11" s="173">
        <v>0</v>
      </c>
      <c r="K11" s="172">
        <v>0</v>
      </c>
      <c r="M11" t="str">
        <f>IF(ISBLANK(VLOOKUP($B11,'GHG Summary Master'!$B$7:$N$201,12,FALSE)),"",VLOOKUP(B11,'GHG Summary Master'!$B$7:$N$201,12,FALSE))</f>
        <v>Central and South America</v>
      </c>
      <c r="N11" t="str">
        <f>IF(ISBLANK(VLOOKUP($B11,'GHG Summary Master'!$B$7:$N$201,13,FALSE)),"",VLOOKUP($B11,'GHG Summary Master'!$B$7:$N$201,13,FALSE))</f>
        <v/>
      </c>
    </row>
    <row r="12" spans="2:14">
      <c r="B12" s="176" t="s">
        <v>4</v>
      </c>
      <c r="C12" s="175">
        <v>0</v>
      </c>
      <c r="D12" s="174">
        <v>0</v>
      </c>
      <c r="E12" s="175">
        <v>7.4431129890651241E-3</v>
      </c>
      <c r="F12" s="174">
        <v>2.7995170665377381E-2</v>
      </c>
      <c r="G12" s="174">
        <v>0.3563116125148752</v>
      </c>
      <c r="H12" s="174">
        <v>0.71365697696296326</v>
      </c>
      <c r="I12" s="173">
        <v>0.8209337271980065</v>
      </c>
      <c r="J12" s="173">
        <v>0.94145867660585969</v>
      </c>
      <c r="K12" s="172">
        <v>1.0749500831256913</v>
      </c>
      <c r="M12" t="str">
        <f>IF(ISBLANK(VLOOKUP($B12,'GHG Summary Master'!$B$7:$N$201,12,FALSE)),"",VLOOKUP(B12,'GHG Summary Master'!$B$7:$N$201,12,FALSE))</f>
        <v/>
      </c>
      <c r="N12" t="str">
        <f>IF(ISBLANK(VLOOKUP($B12,'GHG Summary Master'!$B$7:$N$201,13,FALSE)),"",VLOOKUP($B12,'GHG Summary Master'!$B$7:$N$201,13,FALSE))</f>
        <v>Central and South America</v>
      </c>
    </row>
    <row r="13" spans="2:14">
      <c r="B13" s="176" t="s">
        <v>5</v>
      </c>
      <c r="C13" s="174">
        <v>0</v>
      </c>
      <c r="D13" s="174">
        <v>8.1482369621453422E-3</v>
      </c>
      <c r="E13" s="175">
        <v>1.4918300309867545E-2</v>
      </c>
      <c r="F13" s="174">
        <v>2.81015633256286E-2</v>
      </c>
      <c r="G13" s="174">
        <v>6.2919317750648462E-2</v>
      </c>
      <c r="H13" s="174">
        <v>9.4058844793969421E-2</v>
      </c>
      <c r="I13" s="173">
        <v>0.10955031021036857</v>
      </c>
      <c r="J13" s="173">
        <v>0.12776681640794382</v>
      </c>
      <c r="K13" s="172">
        <v>0.14863307420009975</v>
      </c>
      <c r="M13" t="str">
        <f>IF(ISBLANK(VLOOKUP($B13,'GHG Summary Master'!$B$7:$N$201,12,FALSE)),"",VLOOKUP(B13,'GHG Summary Master'!$B$7:$N$201,12,FALSE))</f>
        <v/>
      </c>
      <c r="N13" t="str">
        <f>IF(ISBLANK(VLOOKUP($B13,'GHG Summary Master'!$B$7:$N$201,13,FALSE)),"",VLOOKUP($B13,'GHG Summary Master'!$B$7:$N$201,13,FALSE))</f>
        <v>Non-OECD Europe &amp; Eurasia</v>
      </c>
    </row>
    <row r="14" spans="2:14">
      <c r="B14" s="176" t="s">
        <v>6</v>
      </c>
      <c r="C14" s="175">
        <v>0</v>
      </c>
      <c r="D14" s="174">
        <v>0.18961372826328721</v>
      </c>
      <c r="E14" s="175">
        <v>0.20528173203781105</v>
      </c>
      <c r="F14" s="174">
        <v>0.24435937414269382</v>
      </c>
      <c r="G14" s="174">
        <v>0.61849103831327745</v>
      </c>
      <c r="H14" s="174">
        <v>1.0162975517229285</v>
      </c>
      <c r="I14" s="173">
        <v>1.0953232751375039</v>
      </c>
      <c r="J14" s="173">
        <v>1.1813639811671957</v>
      </c>
      <c r="K14" s="172">
        <v>1.2702664724215311</v>
      </c>
      <c r="M14" t="str">
        <f>IF(ISBLANK(VLOOKUP($B14,'GHG Summary Master'!$B$7:$N$201,12,FALSE)),"",VLOOKUP(B14,'GHG Summary Master'!$B$7:$N$201,12,FALSE))</f>
        <v/>
      </c>
      <c r="N14" t="str">
        <f>IF(ISBLANK(VLOOKUP($B14,'GHG Summary Master'!$B$7:$N$201,13,FALSE)),"",VLOOKUP($B14,'GHG Summary Master'!$B$7:$N$201,13,FALSE))</f>
        <v>OECD</v>
      </c>
    </row>
    <row r="15" spans="2:14">
      <c r="B15" s="176" t="s">
        <v>7</v>
      </c>
      <c r="C15" s="174">
        <v>0</v>
      </c>
      <c r="D15" s="174">
        <v>7.1464840135094229E-2</v>
      </c>
      <c r="E15" s="175">
        <v>7.4355561816270635E-2</v>
      </c>
      <c r="F15" s="174">
        <v>8.132592904200131E-2</v>
      </c>
      <c r="G15" s="174">
        <v>0.19102552119540928</v>
      </c>
      <c r="H15" s="174">
        <v>0.29055882432283142</v>
      </c>
      <c r="I15" s="173">
        <v>0.29509201160713566</v>
      </c>
      <c r="J15" s="173">
        <v>0.29789820700645869</v>
      </c>
      <c r="K15" s="172">
        <v>0.29907283731689127</v>
      </c>
      <c r="M15" t="str">
        <f>IF(ISBLANK(VLOOKUP($B15,'GHG Summary Master'!$B$7:$N$201,12,FALSE)),"",VLOOKUP(B15,'GHG Summary Master'!$B$7:$N$201,12,FALSE))</f>
        <v/>
      </c>
      <c r="N15" t="str">
        <f>IF(ISBLANK(VLOOKUP($B15,'GHG Summary Master'!$B$7:$N$201,13,FALSE)),"",VLOOKUP($B15,'GHG Summary Master'!$B$7:$N$201,13,FALSE))</f>
        <v>OECD</v>
      </c>
    </row>
    <row r="16" spans="2:14">
      <c r="B16" s="176" t="s">
        <v>37</v>
      </c>
      <c r="C16" s="175">
        <v>0</v>
      </c>
      <c r="D16" s="174">
        <v>1.6422909138213684E-3</v>
      </c>
      <c r="E16" s="175">
        <v>3.0068086093194991E-3</v>
      </c>
      <c r="F16" s="174">
        <v>5.6639175232950775E-3</v>
      </c>
      <c r="G16" s="174">
        <v>1.2681494699501642E-2</v>
      </c>
      <c r="H16" s="174">
        <v>1.8957718938134499E-2</v>
      </c>
      <c r="I16" s="173">
        <v>2.2080049942169493E-2</v>
      </c>
      <c r="J16" s="173">
        <v>2.575161751547822E-2</v>
      </c>
      <c r="K16" s="172">
        <v>2.9957246995415368E-2</v>
      </c>
      <c r="M16" t="str">
        <f>IF(ISBLANK(VLOOKUP($B16,'GHG Summary Master'!$B$7:$N$201,12,FALSE)),"",VLOOKUP(B16,'GHG Summary Master'!$B$7:$N$201,12,FALSE))</f>
        <v/>
      </c>
      <c r="N16" t="str">
        <f>IF(ISBLANK(VLOOKUP($B16,'GHG Summary Master'!$B$7:$N$201,13,FALSE)),"",VLOOKUP($B16,'GHG Summary Master'!$B$7:$N$201,13,FALSE))</f>
        <v>Non-OECD Europe &amp; Eurasia</v>
      </c>
    </row>
    <row r="17" spans="2:14">
      <c r="B17" s="176" t="s">
        <v>89</v>
      </c>
      <c r="C17" s="174">
        <v>0</v>
      </c>
      <c r="D17" s="174">
        <v>1.5135832617897142E-6</v>
      </c>
      <c r="E17" s="175">
        <v>1.0669151154190009E-4</v>
      </c>
      <c r="F17" s="174">
        <v>3.9512492113725594E-4</v>
      </c>
      <c r="G17" s="174">
        <v>4.9806066129003974E-3</v>
      </c>
      <c r="H17" s="174">
        <v>9.9693491843293822E-3</v>
      </c>
      <c r="I17" s="173">
        <v>1.1467350836783153E-2</v>
      </c>
      <c r="J17" s="173">
        <v>1.3150297262494304E-2</v>
      </c>
      <c r="K17" s="172">
        <v>1.5014241438700506E-2</v>
      </c>
      <c r="M17" t="str">
        <f>IF(ISBLANK(VLOOKUP($B17,'GHG Summary Master'!$B$7:$N$201,12,FALSE)),"",VLOOKUP(B17,'GHG Summary Master'!$B$7:$N$201,12,FALSE))</f>
        <v>Central and South America</v>
      </c>
      <c r="N17" t="str">
        <f>IF(ISBLANK(VLOOKUP($B17,'GHG Summary Master'!$B$7:$N$201,13,FALSE)),"",VLOOKUP($B17,'GHG Summary Master'!$B$7:$N$201,13,FALSE))</f>
        <v/>
      </c>
    </row>
    <row r="18" spans="2:14">
      <c r="B18" s="176" t="s">
        <v>90</v>
      </c>
      <c r="C18" s="175">
        <v>0</v>
      </c>
      <c r="D18" s="174">
        <v>0</v>
      </c>
      <c r="E18" s="175">
        <v>0</v>
      </c>
      <c r="F18" s="174">
        <v>0</v>
      </c>
      <c r="G18" s="174">
        <v>0</v>
      </c>
      <c r="H18" s="174">
        <v>0</v>
      </c>
      <c r="I18" s="173">
        <v>0</v>
      </c>
      <c r="J18" s="173">
        <v>0</v>
      </c>
      <c r="K18" s="172">
        <v>0</v>
      </c>
      <c r="M18" t="str">
        <f>IF(ISBLANK(VLOOKUP($B18,'GHG Summary Master'!$B$7:$N$201,12,FALSE)),"",VLOOKUP(B18,'GHG Summary Master'!$B$7:$N$201,12,FALSE))</f>
        <v>Middle East</v>
      </c>
      <c r="N18" t="str">
        <f>IF(ISBLANK(VLOOKUP($B18,'GHG Summary Master'!$B$7:$N$201,13,FALSE)),"",VLOOKUP($B18,'GHG Summary Master'!$B$7:$N$201,13,FALSE))</f>
        <v/>
      </c>
    </row>
    <row r="19" spans="2:14">
      <c r="B19" s="176" t="s">
        <v>8</v>
      </c>
      <c r="C19" s="174">
        <v>0</v>
      </c>
      <c r="D19" s="174">
        <v>0</v>
      </c>
      <c r="E19" s="175">
        <v>5.4804406836723432E-3</v>
      </c>
      <c r="F19" s="174">
        <v>2.2358408165087332E-2</v>
      </c>
      <c r="G19" s="174">
        <v>0.27746463422820661</v>
      </c>
      <c r="H19" s="174">
        <v>0.58410311135106241</v>
      </c>
      <c r="I19" s="173">
        <v>0.69941904238461472</v>
      </c>
      <c r="J19" s="173">
        <v>0.82938319831072471</v>
      </c>
      <c r="K19" s="172">
        <v>0.97371226265634203</v>
      </c>
      <c r="M19" t="str">
        <f>IF(ISBLANK(VLOOKUP($B19,'GHG Summary Master'!$B$7:$N$201,12,FALSE)),"",VLOOKUP(B19,'GHG Summary Master'!$B$7:$N$201,12,FALSE))</f>
        <v/>
      </c>
      <c r="N19" t="str">
        <f>IF(ISBLANK(VLOOKUP($B19,'GHG Summary Master'!$B$7:$N$201,13,FALSE)),"",VLOOKUP($B19,'GHG Summary Master'!$B$7:$N$201,13,FALSE))</f>
        <v>Non-OECD Asia</v>
      </c>
    </row>
    <row r="20" spans="2:14">
      <c r="B20" s="176" t="s">
        <v>91</v>
      </c>
      <c r="C20" s="175">
        <v>0</v>
      </c>
      <c r="D20" s="174">
        <v>0</v>
      </c>
      <c r="E20" s="175">
        <v>0</v>
      </c>
      <c r="F20" s="174">
        <v>0</v>
      </c>
      <c r="G20" s="174">
        <v>0</v>
      </c>
      <c r="H20" s="174">
        <v>0</v>
      </c>
      <c r="I20" s="173">
        <v>0</v>
      </c>
      <c r="J20" s="173">
        <v>0</v>
      </c>
      <c r="K20" s="172">
        <v>0</v>
      </c>
      <c r="M20" t="str">
        <f>IF(ISBLANK(VLOOKUP($B20,'GHG Summary Master'!$B$7:$N$201,12,FALSE)),"",VLOOKUP(B20,'GHG Summary Master'!$B$7:$N$201,12,FALSE))</f>
        <v>Central and South America</v>
      </c>
      <c r="N20" t="str">
        <f>IF(ISBLANK(VLOOKUP($B20,'GHG Summary Master'!$B$7:$N$201,13,FALSE)),"",VLOOKUP($B20,'GHG Summary Master'!$B$7:$N$201,13,FALSE))</f>
        <v/>
      </c>
    </row>
    <row r="21" spans="2:14">
      <c r="B21" s="176" t="s">
        <v>38</v>
      </c>
      <c r="C21" s="174">
        <v>0</v>
      </c>
      <c r="D21" s="174">
        <v>5.739475278515125E-3</v>
      </c>
      <c r="E21" s="175">
        <v>1.0508189222249331E-2</v>
      </c>
      <c r="F21" s="174">
        <v>1.9794248589526445E-2</v>
      </c>
      <c r="G21" s="174">
        <v>4.4319264455436852E-2</v>
      </c>
      <c r="H21" s="174">
        <v>6.6253401432564904E-2</v>
      </c>
      <c r="I21" s="173">
        <v>7.7165318108339293E-2</v>
      </c>
      <c r="J21" s="173">
        <v>8.9996705740734928E-2</v>
      </c>
      <c r="K21" s="172">
        <v>0.10469453194652444</v>
      </c>
      <c r="M21" t="str">
        <f>IF(ISBLANK(VLOOKUP($B21,'GHG Summary Master'!$B$7:$N$201,12,FALSE)),"",VLOOKUP(B21,'GHG Summary Master'!$B$7:$N$201,12,FALSE))</f>
        <v/>
      </c>
      <c r="N21" t="str">
        <f>IF(ISBLANK(VLOOKUP($B21,'GHG Summary Master'!$B$7:$N$201,13,FALSE)),"",VLOOKUP($B21,'GHG Summary Master'!$B$7:$N$201,13,FALSE))</f>
        <v>Non-OECD Europe &amp; Eurasia</v>
      </c>
    </row>
    <row r="22" spans="2:14">
      <c r="B22" s="176" t="s">
        <v>9</v>
      </c>
      <c r="C22" s="175">
        <v>0</v>
      </c>
      <c r="D22" s="174">
        <v>8.6918120424543818E-2</v>
      </c>
      <c r="E22" s="175">
        <v>9.04339205679901E-2</v>
      </c>
      <c r="F22" s="174">
        <v>9.8911533010473382E-2</v>
      </c>
      <c r="G22" s="174">
        <v>0.2323321401690272</v>
      </c>
      <c r="H22" s="174">
        <v>0.35338813933068397</v>
      </c>
      <c r="I22" s="173">
        <v>0.35890156547897362</v>
      </c>
      <c r="J22" s="173">
        <v>0.36231456170469917</v>
      </c>
      <c r="K22" s="172">
        <v>0.36374318952480628</v>
      </c>
      <c r="M22" t="str">
        <f>IF(ISBLANK(VLOOKUP($B22,'GHG Summary Master'!$B$7:$N$201,12,FALSE)),"",VLOOKUP(B22,'GHG Summary Master'!$B$7:$N$201,12,FALSE))</f>
        <v/>
      </c>
      <c r="N22" t="str">
        <f>IF(ISBLANK(VLOOKUP($B22,'GHG Summary Master'!$B$7:$N$201,13,FALSE)),"",VLOOKUP($B22,'GHG Summary Master'!$B$7:$N$201,13,FALSE))</f>
        <v>OECD</v>
      </c>
    </row>
    <row r="23" spans="2:14">
      <c r="B23" s="176" t="s">
        <v>92</v>
      </c>
      <c r="C23" s="174">
        <v>0</v>
      </c>
      <c r="D23" s="174">
        <v>0</v>
      </c>
      <c r="E23" s="175">
        <v>0</v>
      </c>
      <c r="F23" s="174">
        <v>0</v>
      </c>
      <c r="G23" s="174">
        <v>0</v>
      </c>
      <c r="H23" s="174">
        <v>0</v>
      </c>
      <c r="I23" s="173">
        <v>0</v>
      </c>
      <c r="J23" s="173">
        <v>0</v>
      </c>
      <c r="K23" s="172">
        <v>0</v>
      </c>
      <c r="M23" t="str">
        <f>IF(ISBLANK(VLOOKUP($B23,'GHG Summary Master'!$B$7:$N$201,12,FALSE)),"",VLOOKUP(B23,'GHG Summary Master'!$B$7:$N$201,12,FALSE))</f>
        <v>Central and South America</v>
      </c>
      <c r="N23" t="str">
        <f>IF(ISBLANK(VLOOKUP($B23,'GHG Summary Master'!$B$7:$N$201,13,FALSE)),"",VLOOKUP($B23,'GHG Summary Master'!$B$7:$N$201,13,FALSE))</f>
        <v/>
      </c>
    </row>
    <row r="24" spans="2:14">
      <c r="B24" s="176" t="s">
        <v>174</v>
      </c>
      <c r="C24" s="175">
        <v>0</v>
      </c>
      <c r="D24" s="174">
        <v>0</v>
      </c>
      <c r="E24" s="175">
        <v>0</v>
      </c>
      <c r="F24" s="174">
        <v>0</v>
      </c>
      <c r="G24" s="174">
        <v>0</v>
      </c>
      <c r="H24" s="174">
        <v>0</v>
      </c>
      <c r="I24" s="173">
        <v>0</v>
      </c>
      <c r="J24" s="173">
        <v>0</v>
      </c>
      <c r="K24" s="172">
        <v>0</v>
      </c>
      <c r="M24" t="str">
        <f>IF(ISBLANK(VLOOKUP($B24,'GHG Summary Master'!$B$7:$N$201,12,FALSE)),"",VLOOKUP(B24,'GHG Summary Master'!$B$7:$N$201,12,FALSE))</f>
        <v>Africa</v>
      </c>
      <c r="N24" t="str">
        <f>IF(ISBLANK(VLOOKUP($B24,'GHG Summary Master'!$B$7:$N$201,13,FALSE)),"",VLOOKUP($B24,'GHG Summary Master'!$B$7:$N$201,13,FALSE))</f>
        <v/>
      </c>
    </row>
    <row r="25" spans="2:14">
      <c r="B25" s="176" t="s">
        <v>175</v>
      </c>
      <c r="C25" s="174">
        <v>0</v>
      </c>
      <c r="D25" s="174">
        <v>3.0143809190419388E-9</v>
      </c>
      <c r="E25" s="175">
        <v>2.1835123099720059E-7</v>
      </c>
      <c r="F25" s="174">
        <v>8.7711611406504138E-7</v>
      </c>
      <c r="G25" s="174">
        <v>1.0780150070279681E-5</v>
      </c>
      <c r="H25" s="174">
        <v>2.2679408223078074E-5</v>
      </c>
      <c r="I25" s="173">
        <v>2.7155472273538738E-5</v>
      </c>
      <c r="J25" s="173">
        <v>3.2199894432446037E-5</v>
      </c>
      <c r="K25" s="172">
        <v>3.7801640185858616E-5</v>
      </c>
      <c r="M25" t="str">
        <f>IF(ISBLANK(VLOOKUP($B25,'GHG Summary Master'!$B$7:$N$201,12,FALSE)),"",VLOOKUP(B25,'GHG Summary Master'!$B$7:$N$201,12,FALSE))</f>
        <v>Non-OECD Asia</v>
      </c>
      <c r="N25" t="str">
        <f>IF(ISBLANK(VLOOKUP($B25,'GHG Summary Master'!$B$7:$N$201,13,FALSE)),"",VLOOKUP($B25,'GHG Summary Master'!$B$7:$N$201,13,FALSE))</f>
        <v/>
      </c>
    </row>
    <row r="26" spans="2:14">
      <c r="B26" s="176" t="s">
        <v>188</v>
      </c>
      <c r="C26" s="175">
        <v>0</v>
      </c>
      <c r="D26" s="174">
        <v>0</v>
      </c>
      <c r="E26" s="175">
        <v>0</v>
      </c>
      <c r="F26" s="174">
        <v>0</v>
      </c>
      <c r="G26" s="174">
        <v>0</v>
      </c>
      <c r="H26" s="174">
        <v>0</v>
      </c>
      <c r="I26" s="173">
        <v>0</v>
      </c>
      <c r="J26" s="173">
        <v>0</v>
      </c>
      <c r="K26" s="172">
        <v>0</v>
      </c>
      <c r="M26" t="str">
        <f>IF(ISBLANK(VLOOKUP($B26,'GHG Summary Master'!$B$7:$N$201,12,FALSE)),"",VLOOKUP(B26,'GHG Summary Master'!$B$7:$N$201,12,FALSE))</f>
        <v/>
      </c>
      <c r="N26" t="str">
        <f>IF(ISBLANK(VLOOKUP($B26,'GHG Summary Master'!$B$7:$N$201,13,FALSE)),"",VLOOKUP($B26,'GHG Summary Master'!$B$7:$N$201,13,FALSE))</f>
        <v>Central and South America</v>
      </c>
    </row>
    <row r="27" spans="2:14">
      <c r="B27" s="176" t="s">
        <v>170</v>
      </c>
      <c r="C27" s="174">
        <v>0</v>
      </c>
      <c r="D27" s="174">
        <v>1.1860152533410158E-3</v>
      </c>
      <c r="E27" s="175">
        <v>2.3398082569942749E-3</v>
      </c>
      <c r="F27" s="174">
        <v>3.9464797843617094E-3</v>
      </c>
      <c r="G27" s="174">
        <v>8.7935971290790046E-3</v>
      </c>
      <c r="H27" s="174">
        <v>1.2662179797049151E-2</v>
      </c>
      <c r="I27" s="173">
        <v>1.3929584563293509E-2</v>
      </c>
      <c r="J27" s="173">
        <v>1.5170642716786425E-2</v>
      </c>
      <c r="K27" s="172">
        <v>1.6425145990228384E-2</v>
      </c>
      <c r="M27" t="str">
        <f>IF(ISBLANK(VLOOKUP($B27,'GHG Summary Master'!$B$7:$N$201,12,FALSE)),"",VLOOKUP(B27,'GHG Summary Master'!$B$7:$N$201,12,FALSE))</f>
        <v>Non-OECD Europe &amp; Eurasia</v>
      </c>
      <c r="N27" t="str">
        <f>IF(ISBLANK(VLOOKUP($B27,'GHG Summary Master'!$B$7:$N$201,13,FALSE)),"",VLOOKUP($B27,'GHG Summary Master'!$B$7:$N$201,13,FALSE))</f>
        <v/>
      </c>
    </row>
    <row r="28" spans="2:14">
      <c r="B28" s="176" t="s">
        <v>93</v>
      </c>
      <c r="C28" s="175">
        <v>0</v>
      </c>
      <c r="D28" s="174">
        <v>1.331251122543847E-7</v>
      </c>
      <c r="E28" s="175">
        <v>9.7392062797497337E-6</v>
      </c>
      <c r="F28" s="174">
        <v>3.8561200400992024E-5</v>
      </c>
      <c r="G28" s="174">
        <v>4.8167809680683217E-4</v>
      </c>
      <c r="H28" s="174">
        <v>1.0068979259180301E-3</v>
      </c>
      <c r="I28" s="173">
        <v>1.201808955758188E-3</v>
      </c>
      <c r="J28" s="173">
        <v>1.4197766582749246E-3</v>
      </c>
      <c r="K28" s="172">
        <v>1.6475688443497486E-3</v>
      </c>
      <c r="M28" t="str">
        <f>IF(ISBLANK(VLOOKUP($B28,'GHG Summary Master'!$B$7:$N$201,12,FALSE)),"",VLOOKUP(B28,'GHG Summary Master'!$B$7:$N$201,12,FALSE))</f>
        <v>Africa</v>
      </c>
      <c r="N28" t="str">
        <f>IF(ISBLANK(VLOOKUP($B28,'GHG Summary Master'!$B$7:$N$201,13,FALSE)),"",VLOOKUP($B28,'GHG Summary Master'!$B$7:$N$201,13,FALSE))</f>
        <v/>
      </c>
    </row>
    <row r="29" spans="2:14">
      <c r="B29" s="176" t="s">
        <v>39</v>
      </c>
      <c r="C29" s="174">
        <v>0</v>
      </c>
      <c r="D29" s="174">
        <v>0</v>
      </c>
      <c r="E29" s="175">
        <v>7.3662299099309068E-3</v>
      </c>
      <c r="F29" s="174">
        <v>2.7360522840178782E-2</v>
      </c>
      <c r="G29" s="174">
        <v>0.33576391098336278</v>
      </c>
      <c r="H29" s="174">
        <v>0.67986583035594039</v>
      </c>
      <c r="I29" s="173">
        <v>0.77995058198190104</v>
      </c>
      <c r="J29" s="173">
        <v>0.89477125515856215</v>
      </c>
      <c r="K29" s="172">
        <v>1.0225092027157894</v>
      </c>
      <c r="M29" t="str">
        <f>IF(ISBLANK(VLOOKUP($B29,'GHG Summary Master'!$B$7:$N$201,12,FALSE)),"",VLOOKUP(B29,'GHG Summary Master'!$B$7:$N$201,12,FALSE))</f>
        <v/>
      </c>
      <c r="N29" t="str">
        <f>IF(ISBLANK(VLOOKUP($B29,'GHG Summary Master'!$B$7:$N$201,13,FALSE)),"",VLOOKUP($B29,'GHG Summary Master'!$B$7:$N$201,13,FALSE))</f>
        <v>Central and South America</v>
      </c>
    </row>
    <row r="30" spans="2:14">
      <c r="B30" s="176" t="s">
        <v>333</v>
      </c>
      <c r="C30" s="175">
        <v>0</v>
      </c>
      <c r="D30" s="174">
        <v>1.9292037881868409E-6</v>
      </c>
      <c r="E30" s="175">
        <v>1.3974478783820838E-4</v>
      </c>
      <c r="F30" s="174">
        <v>5.6135431300162626E-4</v>
      </c>
      <c r="G30" s="174">
        <v>6.8992960449789954E-3</v>
      </c>
      <c r="H30" s="174">
        <v>1.451482126276997E-2</v>
      </c>
      <c r="I30" s="173">
        <v>1.737950225506479E-2</v>
      </c>
      <c r="J30" s="173">
        <v>2.0607932436765463E-2</v>
      </c>
      <c r="K30" s="172">
        <v>2.4193049718949516E-2</v>
      </c>
      <c r="M30" t="str">
        <f>IF(ISBLANK(VLOOKUP($B30,'GHG Summary Master'!$B$7:$N$201,12,FALSE)),"",VLOOKUP(B30,'GHG Summary Master'!$B$7:$N$201,12,FALSE))</f>
        <v>Non-OECD Asia</v>
      </c>
      <c r="N30" t="str">
        <f>IF(ISBLANK(VLOOKUP($B30,'GHG Summary Master'!$B$7:$N$201,13,FALSE)),"",VLOOKUP($B30,'GHG Summary Master'!$B$7:$N$201,13,FALSE))</f>
        <v/>
      </c>
    </row>
    <row r="31" spans="2:14">
      <c r="B31" s="176" t="s">
        <v>40</v>
      </c>
      <c r="C31" s="174">
        <v>0</v>
      </c>
      <c r="D31" s="174">
        <v>1.4150912008570417E-2</v>
      </c>
      <c r="E31" s="175">
        <v>2.7917365032515511E-2</v>
      </c>
      <c r="F31" s="174">
        <v>4.7087327093631386E-2</v>
      </c>
      <c r="G31" s="174">
        <v>0.10492058922671788</v>
      </c>
      <c r="H31" s="174">
        <v>0.15107848877995878</v>
      </c>
      <c r="I31" s="173">
        <v>0.16620049777254448</v>
      </c>
      <c r="J31" s="173">
        <v>0.18100815279900773</v>
      </c>
      <c r="K31" s="172">
        <v>0.19597622794553901</v>
      </c>
      <c r="M31" t="str">
        <f>IF(ISBLANK(VLOOKUP($B31,'GHG Summary Master'!$B$7:$N$201,12,FALSE)),"",VLOOKUP(B31,'GHG Summary Master'!$B$7:$N$201,12,FALSE))</f>
        <v/>
      </c>
      <c r="N31" t="str">
        <f>IF(ISBLANK(VLOOKUP($B31,'GHG Summary Master'!$B$7:$N$201,13,FALSE)),"",VLOOKUP($B31,'GHG Summary Master'!$B$7:$N$201,13,FALSE))</f>
        <v>Non-OECD Europe &amp; Eurasia</v>
      </c>
    </row>
    <row r="32" spans="2:14">
      <c r="B32" s="176" t="s">
        <v>94</v>
      </c>
      <c r="C32" s="175">
        <v>0</v>
      </c>
      <c r="D32" s="174">
        <v>0</v>
      </c>
      <c r="E32" s="175">
        <v>0</v>
      </c>
      <c r="F32" s="174">
        <v>0</v>
      </c>
      <c r="G32" s="174">
        <v>0</v>
      </c>
      <c r="H32" s="174">
        <v>0</v>
      </c>
      <c r="I32" s="173">
        <v>0</v>
      </c>
      <c r="J32" s="173">
        <v>0</v>
      </c>
      <c r="K32" s="172">
        <v>0</v>
      </c>
      <c r="M32" t="str">
        <f>IF(ISBLANK(VLOOKUP($B32,'GHG Summary Master'!$B$7:$N$201,12,FALSE)),"",VLOOKUP(B32,'GHG Summary Master'!$B$7:$N$201,12,FALSE))</f>
        <v>Africa</v>
      </c>
      <c r="N32" t="str">
        <f>IF(ISBLANK(VLOOKUP($B32,'GHG Summary Master'!$B$7:$N$201,13,FALSE)),"",VLOOKUP($B32,'GHG Summary Master'!$B$7:$N$201,13,FALSE))</f>
        <v/>
      </c>
    </row>
    <row r="33" spans="2:14">
      <c r="B33" s="176" t="s">
        <v>95</v>
      </c>
      <c r="C33" s="174">
        <v>0</v>
      </c>
      <c r="D33" s="174">
        <v>8.9415700397528384E-7</v>
      </c>
      <c r="E33" s="175">
        <v>6.5415002178985734E-5</v>
      </c>
      <c r="F33" s="174">
        <v>2.5900272935999643E-4</v>
      </c>
      <c r="G33" s="174">
        <v>3.23527121688589E-3</v>
      </c>
      <c r="H33" s="174">
        <v>6.762997735749436E-3</v>
      </c>
      <c r="I33" s="173">
        <v>8.0721501528424975E-3</v>
      </c>
      <c r="J33" s="173">
        <v>9.5361665547465772E-3</v>
      </c>
      <c r="K33" s="172">
        <v>1.1066170737882479E-2</v>
      </c>
      <c r="M33" t="str">
        <f>IF(ISBLANK(VLOOKUP($B33,'GHG Summary Master'!$B$7:$N$201,12,FALSE)),"",VLOOKUP(B33,'GHG Summary Master'!$B$7:$N$201,12,FALSE))</f>
        <v>Africa</v>
      </c>
      <c r="N33" t="str">
        <f>IF(ISBLANK(VLOOKUP($B33,'GHG Summary Master'!$B$7:$N$201,13,FALSE)),"",VLOOKUP($B33,'GHG Summary Master'!$B$7:$N$201,13,FALSE))</f>
        <v/>
      </c>
    </row>
    <row r="34" spans="2:14">
      <c r="B34" s="176" t="s">
        <v>41</v>
      </c>
      <c r="C34" s="175">
        <v>0</v>
      </c>
      <c r="D34" s="174">
        <v>2.8395468257375069E-6</v>
      </c>
      <c r="E34" s="175">
        <v>2.0568685959936297E-4</v>
      </c>
      <c r="F34" s="174">
        <v>8.2624337944926872E-4</v>
      </c>
      <c r="G34" s="174">
        <v>1.0154901366203461E-2</v>
      </c>
      <c r="H34" s="174">
        <v>2.136400254613955E-2</v>
      </c>
      <c r="I34" s="173">
        <v>2.5580454881673483E-2</v>
      </c>
      <c r="J34" s="173">
        <v>3.0332300555364171E-2</v>
      </c>
      <c r="K34" s="172">
        <v>3.5609145055078818E-2</v>
      </c>
      <c r="M34" t="str">
        <f>IF(ISBLANK(VLOOKUP($B34,'GHG Summary Master'!$B$7:$N$201,12,FALSE)),"",VLOOKUP(B34,'GHG Summary Master'!$B$7:$N$201,12,FALSE))</f>
        <v/>
      </c>
      <c r="N34" t="str">
        <f>IF(ISBLANK(VLOOKUP($B34,'GHG Summary Master'!$B$7:$N$201,13,FALSE)),"",VLOOKUP($B34,'GHG Summary Master'!$B$7:$N$201,13,FALSE))</f>
        <v>Non-OECD Asia</v>
      </c>
    </row>
    <row r="35" spans="2:14">
      <c r="B35" s="176" t="s">
        <v>96</v>
      </c>
      <c r="C35" s="174">
        <v>0</v>
      </c>
      <c r="D35" s="174">
        <v>0</v>
      </c>
      <c r="E35" s="175">
        <v>0</v>
      </c>
      <c r="F35" s="174">
        <v>0</v>
      </c>
      <c r="G35" s="174">
        <v>0</v>
      </c>
      <c r="H35" s="174">
        <v>0</v>
      </c>
      <c r="I35" s="173">
        <v>0</v>
      </c>
      <c r="J35" s="173">
        <v>0</v>
      </c>
      <c r="K35" s="172">
        <v>0</v>
      </c>
      <c r="M35" t="str">
        <f>IF(ISBLANK(VLOOKUP($B35,'GHG Summary Master'!$B$7:$N$201,12,FALSE)),"",VLOOKUP(B35,'GHG Summary Master'!$B$7:$N$201,12,FALSE))</f>
        <v>Africa</v>
      </c>
      <c r="N35" t="str">
        <f>IF(ISBLANK(VLOOKUP($B35,'GHG Summary Master'!$B$7:$N$201,13,FALSE)),"",VLOOKUP($B35,'GHG Summary Master'!$B$7:$N$201,13,FALSE))</f>
        <v/>
      </c>
    </row>
    <row r="36" spans="2:14">
      <c r="B36" s="176" t="s">
        <v>42</v>
      </c>
      <c r="C36" s="175">
        <v>0</v>
      </c>
      <c r="D36" s="174">
        <v>0</v>
      </c>
      <c r="E36" s="175">
        <v>1.0050686169661063E-2</v>
      </c>
      <c r="F36" s="174">
        <v>2.4647007416345228E-2</v>
      </c>
      <c r="G36" s="174">
        <v>0.20135993367069949</v>
      </c>
      <c r="H36" s="174">
        <v>0.39611069359191103</v>
      </c>
      <c r="I36" s="173">
        <v>0.42776268327896255</v>
      </c>
      <c r="J36" s="173">
        <v>0.46194501931741938</v>
      </c>
      <c r="K36" s="172">
        <v>0.49692168224119232</v>
      </c>
      <c r="M36" t="str">
        <f>IF(ISBLANK(VLOOKUP($B36,'GHG Summary Master'!$B$7:$N$201,12,FALSE)),"",VLOOKUP(B36,'GHG Summary Master'!$B$7:$N$201,12,FALSE))</f>
        <v/>
      </c>
      <c r="N36" t="str">
        <f>IF(ISBLANK(VLOOKUP($B36,'GHG Summary Master'!$B$7:$N$201,13,FALSE)),"",VLOOKUP($B36,'GHG Summary Master'!$B$7:$N$201,13,FALSE))</f>
        <v>OECD</v>
      </c>
    </row>
    <row r="37" spans="2:14">
      <c r="B37" s="176" t="s">
        <v>176</v>
      </c>
      <c r="C37" s="174">
        <v>0</v>
      </c>
      <c r="D37" s="174">
        <v>4.6593789289034656E-8</v>
      </c>
      <c r="E37" s="175">
        <v>3.4087221979124082E-6</v>
      </c>
      <c r="F37" s="174">
        <v>1.3496420140347213E-5</v>
      </c>
      <c r="G37" s="174">
        <v>1.6858733388239132E-4</v>
      </c>
      <c r="H37" s="174">
        <v>3.5241427407131063E-4</v>
      </c>
      <c r="I37" s="173">
        <v>4.2063313451536598E-4</v>
      </c>
      <c r="J37" s="173">
        <v>4.9692183039622378E-4</v>
      </c>
      <c r="K37" s="172">
        <v>5.7664909552241218E-4</v>
      </c>
      <c r="M37" t="str">
        <f>IF(ISBLANK(VLOOKUP($B37,'GHG Summary Master'!$B$7:$N$201,12,FALSE)),"",VLOOKUP(B37,'GHG Summary Master'!$B$7:$N$201,12,FALSE))</f>
        <v>Africa</v>
      </c>
      <c r="N37" t="str">
        <f>IF(ISBLANK(VLOOKUP($B37,'GHG Summary Master'!$B$7:$N$201,13,FALSE)),"",VLOOKUP($B37,'GHG Summary Master'!$B$7:$N$201,13,FALSE))</f>
        <v/>
      </c>
    </row>
    <row r="38" spans="2:14">
      <c r="B38" s="176" t="s">
        <v>177</v>
      </c>
      <c r="C38" s="175">
        <v>0</v>
      </c>
      <c r="D38" s="174">
        <v>5.7243798269385429E-7</v>
      </c>
      <c r="E38" s="175">
        <v>4.187858700292387E-5</v>
      </c>
      <c r="F38" s="174">
        <v>1.6581316172426569E-4</v>
      </c>
      <c r="G38" s="174">
        <v>2.0712158162693789E-3</v>
      </c>
      <c r="H38" s="174">
        <v>4.3296610814475295E-3</v>
      </c>
      <c r="I38" s="173">
        <v>5.1677785097602085E-3</v>
      </c>
      <c r="J38" s="173">
        <v>6.1050396305821772E-3</v>
      </c>
      <c r="K38" s="172">
        <v>7.0845460307039192E-3</v>
      </c>
      <c r="M38" t="str">
        <f>IF(ISBLANK(VLOOKUP($B38,'GHG Summary Master'!$B$7:$N$201,12,FALSE)),"",VLOOKUP(B38,'GHG Summary Master'!$B$7:$N$201,12,FALSE))</f>
        <v>Africa</v>
      </c>
      <c r="N38" t="str">
        <f>IF(ISBLANK(VLOOKUP($B38,'GHG Summary Master'!$B$7:$N$201,13,FALSE)),"",VLOOKUP($B38,'GHG Summary Master'!$B$7:$N$201,13,FALSE))</f>
        <v/>
      </c>
    </row>
    <row r="39" spans="2:14">
      <c r="B39" s="176" t="s">
        <v>178</v>
      </c>
      <c r="C39" s="174">
        <v>0</v>
      </c>
      <c r="D39" s="174">
        <v>5.3471920088844515E-7</v>
      </c>
      <c r="E39" s="175">
        <v>3.9119145223661441E-5</v>
      </c>
      <c r="F39" s="174">
        <v>1.5488748827731797E-4</v>
      </c>
      <c r="G39" s="174">
        <v>1.934740355507443E-3</v>
      </c>
      <c r="H39" s="174">
        <v>4.0443733357707545E-3</v>
      </c>
      <c r="I39" s="173">
        <v>4.8272659722953899E-3</v>
      </c>
      <c r="J39" s="173">
        <v>5.7027695774042814E-3</v>
      </c>
      <c r="K39" s="172">
        <v>6.6177348581381579E-3</v>
      </c>
      <c r="M39" t="str">
        <f>IF(ISBLANK(VLOOKUP($B39,'GHG Summary Master'!$B$7:$N$201,12,FALSE)),"",VLOOKUP(B39,'GHG Summary Master'!$B$7:$N$201,12,FALSE))</f>
        <v>Africa</v>
      </c>
      <c r="N39" t="str">
        <f>IF(ISBLANK(VLOOKUP($B39,'GHG Summary Master'!$B$7:$N$201,13,FALSE)),"",VLOOKUP($B39,'GHG Summary Master'!$B$7:$N$201,13,FALSE))</f>
        <v/>
      </c>
    </row>
    <row r="40" spans="2:14">
      <c r="B40" s="176" t="s">
        <v>43</v>
      </c>
      <c r="C40" s="175">
        <v>0</v>
      </c>
      <c r="D40" s="174">
        <v>0</v>
      </c>
      <c r="E40" s="175">
        <v>4.3929921414097485E-4</v>
      </c>
      <c r="F40" s="174">
        <v>1.6523001183927279E-3</v>
      </c>
      <c r="G40" s="174">
        <v>2.102983141557125E-2</v>
      </c>
      <c r="H40" s="174">
        <v>4.2120675798773689E-2</v>
      </c>
      <c r="I40" s="173">
        <v>4.8452245955385199E-2</v>
      </c>
      <c r="J40" s="173">
        <v>5.5565736726926052E-2</v>
      </c>
      <c r="K40" s="172">
        <v>6.3444519443900643E-2</v>
      </c>
      <c r="M40" t="str">
        <f>IF(ISBLANK(VLOOKUP($B40,'GHG Summary Master'!$B$7:$N$201,12,FALSE)),"",VLOOKUP(B40,'GHG Summary Master'!$B$7:$N$201,12,FALSE))</f>
        <v/>
      </c>
      <c r="N40" t="str">
        <f>IF(ISBLANK(VLOOKUP($B40,'GHG Summary Master'!$B$7:$N$201,13,FALSE)),"",VLOOKUP($B40,'GHG Summary Master'!$B$7:$N$201,13,FALSE))</f>
        <v>OECD</v>
      </c>
    </row>
    <row r="41" spans="2:14">
      <c r="B41" s="176" t="s">
        <v>10</v>
      </c>
      <c r="C41" s="174">
        <v>0</v>
      </c>
      <c r="D41" s="174">
        <v>1.2228258510472954E-3</v>
      </c>
      <c r="E41" s="175">
        <v>0.11566433112474865</v>
      </c>
      <c r="F41" s="174">
        <v>0.58365891210525678</v>
      </c>
      <c r="G41" s="174">
        <v>9.4444682426841666</v>
      </c>
      <c r="H41" s="174">
        <v>23.025745655772944</v>
      </c>
      <c r="I41" s="173">
        <v>31.168141676419062</v>
      </c>
      <c r="J41" s="173">
        <v>42.190121698786427</v>
      </c>
      <c r="K41" s="172">
        <v>56.888226443657373</v>
      </c>
      <c r="M41" t="str">
        <f>IF(ISBLANK(VLOOKUP($B41,'GHG Summary Master'!$B$7:$N$201,12,FALSE)),"",VLOOKUP(B41,'GHG Summary Master'!$B$7:$N$201,12,FALSE))</f>
        <v/>
      </c>
      <c r="N41" t="str">
        <f>IF(ISBLANK(VLOOKUP($B41,'GHG Summary Master'!$B$7:$N$201,13,FALSE)),"",VLOOKUP($B41,'GHG Summary Master'!$B$7:$N$201,13,FALSE))</f>
        <v>Non-OECD Asia</v>
      </c>
    </row>
    <row r="42" spans="2:14">
      <c r="B42" s="176" t="s">
        <v>44</v>
      </c>
      <c r="C42" s="175">
        <v>0</v>
      </c>
      <c r="D42" s="174">
        <v>0</v>
      </c>
      <c r="E42" s="175">
        <v>0</v>
      </c>
      <c r="F42" s="174">
        <v>0</v>
      </c>
      <c r="G42" s="174">
        <v>0</v>
      </c>
      <c r="H42" s="174">
        <v>0</v>
      </c>
      <c r="I42" s="173">
        <v>0</v>
      </c>
      <c r="J42" s="173">
        <v>0</v>
      </c>
      <c r="K42" s="172">
        <v>0</v>
      </c>
      <c r="M42" t="str">
        <f>IF(ISBLANK(VLOOKUP($B42,'GHG Summary Master'!$B$7:$N$201,12,FALSE)),"",VLOOKUP(B42,'GHG Summary Master'!$B$7:$N$201,12,FALSE))</f>
        <v/>
      </c>
      <c r="N42" t="str">
        <f>IF(ISBLANK(VLOOKUP($B42,'GHG Summary Master'!$B$7:$N$201,13,FALSE)),"",VLOOKUP($B42,'GHG Summary Master'!$B$7:$N$201,13,FALSE))</f>
        <v>Central and South America</v>
      </c>
    </row>
    <row r="43" spans="2:14">
      <c r="B43" s="176" t="s">
        <v>97</v>
      </c>
      <c r="C43" s="174">
        <v>0</v>
      </c>
      <c r="D43" s="174">
        <v>1.5531263096344879E-8</v>
      </c>
      <c r="E43" s="175">
        <v>1.1362407326374691E-6</v>
      </c>
      <c r="F43" s="174">
        <v>4.4988067134490699E-6</v>
      </c>
      <c r="G43" s="174">
        <v>5.6195777960797094E-5</v>
      </c>
      <c r="H43" s="174">
        <v>1.1747142469043686E-4</v>
      </c>
      <c r="I43" s="173">
        <v>1.4021104483845527E-4</v>
      </c>
      <c r="J43" s="173">
        <v>1.6564061013207455E-4</v>
      </c>
      <c r="K43" s="172">
        <v>1.9221636517413737E-4</v>
      </c>
      <c r="M43" t="str">
        <f>IF(ISBLANK(VLOOKUP($B43,'GHG Summary Master'!$B$7:$N$201,12,FALSE)),"",VLOOKUP(B43,'GHG Summary Master'!$B$7:$N$201,12,FALSE))</f>
        <v>Africa</v>
      </c>
      <c r="N43" t="str">
        <f>IF(ISBLANK(VLOOKUP($B43,'GHG Summary Master'!$B$7:$N$201,13,FALSE)),"",VLOOKUP($B43,'GHG Summary Master'!$B$7:$N$201,13,FALSE))</f>
        <v/>
      </c>
    </row>
    <row r="44" spans="2:14">
      <c r="B44" s="176" t="s">
        <v>334</v>
      </c>
      <c r="C44" s="175">
        <v>0</v>
      </c>
      <c r="D44" s="174">
        <v>1.6640639031798091E-7</v>
      </c>
      <c r="E44" s="175">
        <v>1.2174007849687171E-5</v>
      </c>
      <c r="F44" s="174">
        <v>4.8201500501240036E-5</v>
      </c>
      <c r="G44" s="174">
        <v>6.0209762100854028E-4</v>
      </c>
      <c r="H44" s="174">
        <v>1.2586224073975378E-3</v>
      </c>
      <c r="I44" s="173">
        <v>1.5022611946977351E-3</v>
      </c>
      <c r="J44" s="173">
        <v>1.7747208228436561E-3</v>
      </c>
      <c r="K44" s="172">
        <v>2.0594610554371859E-3</v>
      </c>
      <c r="M44" t="str">
        <f>IF(ISBLANK(VLOOKUP($B44,'GHG Summary Master'!$B$7:$N$201,12,FALSE)),"",VLOOKUP(B44,'GHG Summary Master'!$B$7:$N$201,12,FALSE))</f>
        <v>Africa</v>
      </c>
      <c r="N44" t="str">
        <f>IF(ISBLANK(VLOOKUP($B44,'GHG Summary Master'!$B$7:$N$201,13,FALSE)),"",VLOOKUP($B44,'GHG Summary Master'!$B$7:$N$201,13,FALSE))</f>
        <v/>
      </c>
    </row>
    <row r="45" spans="2:14">
      <c r="B45" s="176" t="s">
        <v>98</v>
      </c>
      <c r="C45" s="174">
        <v>0</v>
      </c>
      <c r="D45" s="174">
        <v>6.9330761137964588E-8</v>
      </c>
      <c r="E45" s="175">
        <v>5.0220783129356121E-6</v>
      </c>
      <c r="F45" s="174">
        <v>2.0173670623495942E-5</v>
      </c>
      <c r="G45" s="174">
        <v>2.4794345161643265E-4</v>
      </c>
      <c r="H45" s="174">
        <v>5.2162638913079559E-4</v>
      </c>
      <c r="I45" s="173">
        <v>6.2457586229139079E-4</v>
      </c>
      <c r="J45" s="173">
        <v>7.4059757194625876E-4</v>
      </c>
      <c r="K45" s="172">
        <v>8.6943772427474817E-4</v>
      </c>
      <c r="M45" t="str">
        <f>IF(ISBLANK(VLOOKUP($B45,'GHG Summary Master'!$B$7:$N$201,12,FALSE)),"",VLOOKUP(B45,'GHG Summary Master'!$B$7:$N$201,12,FALSE))</f>
        <v>Non-OECD Asia</v>
      </c>
      <c r="N45" t="str">
        <f>IF(ISBLANK(VLOOKUP($B45,'GHG Summary Master'!$B$7:$N$201,13,FALSE)),"",VLOOKUP($B45,'GHG Summary Master'!$B$7:$N$201,13,FALSE))</f>
        <v/>
      </c>
    </row>
    <row r="46" spans="2:14">
      <c r="B46" s="176" t="s">
        <v>99</v>
      </c>
      <c r="C46" s="175">
        <v>0</v>
      </c>
      <c r="D46" s="174">
        <v>0</v>
      </c>
      <c r="E46" s="175">
        <v>0</v>
      </c>
      <c r="F46" s="174">
        <v>0</v>
      </c>
      <c r="G46" s="174">
        <v>0</v>
      </c>
      <c r="H46" s="174">
        <v>0</v>
      </c>
      <c r="I46" s="173">
        <v>0</v>
      </c>
      <c r="J46" s="173">
        <v>0</v>
      </c>
      <c r="K46" s="172">
        <v>0</v>
      </c>
      <c r="M46" t="str">
        <f>IF(ISBLANK(VLOOKUP($B46,'GHG Summary Master'!$B$7:$N$201,12,FALSE)),"",VLOOKUP(B46,'GHG Summary Master'!$B$7:$N$201,12,FALSE))</f>
        <v>Central and South America</v>
      </c>
      <c r="N46" t="str">
        <f>IF(ISBLANK(VLOOKUP($B46,'GHG Summary Master'!$B$7:$N$201,13,FALSE)),"",VLOOKUP($B46,'GHG Summary Master'!$B$7:$N$201,13,FALSE))</f>
        <v/>
      </c>
    </row>
    <row r="47" spans="2:14">
      <c r="B47" s="176" t="s">
        <v>344</v>
      </c>
      <c r="C47" s="174">
        <v>0</v>
      </c>
      <c r="D47" s="174">
        <v>4.1645972616913339E-6</v>
      </c>
      <c r="E47" s="175">
        <v>3.0467483645150426E-4</v>
      </c>
      <c r="F47" s="174">
        <v>1.2063228858777007E-3</v>
      </c>
      <c r="G47" s="174">
        <v>1.5068496461773735E-2</v>
      </c>
      <c r="H47" s="174">
        <v>3.1499123449135705E-2</v>
      </c>
      <c r="I47" s="173">
        <v>3.7596590165968648E-2</v>
      </c>
      <c r="J47" s="173">
        <v>4.4415346459700571E-2</v>
      </c>
      <c r="K47" s="172">
        <v>5.1541445347407976E-2</v>
      </c>
      <c r="M47" t="str">
        <f>IF(ISBLANK('GHG Summary Master'!M45),"",'GHG Summary Master'!M45)</f>
        <v>Africa</v>
      </c>
    </row>
    <row r="48" spans="2:14">
      <c r="B48" s="176" t="s">
        <v>11</v>
      </c>
      <c r="C48" s="175">
        <v>0</v>
      </c>
      <c r="D48" s="174">
        <v>0</v>
      </c>
      <c r="E48" s="175">
        <v>2.5191008537821711E-3</v>
      </c>
      <c r="F48" s="174">
        <v>9.8542838807831289E-3</v>
      </c>
      <c r="G48" s="174">
        <v>0.11777528838376436</v>
      </c>
      <c r="H48" s="174">
        <v>0.236952046632396</v>
      </c>
      <c r="I48" s="173">
        <v>0.26933937762096027</v>
      </c>
      <c r="J48" s="173">
        <v>0.30268154547720588</v>
      </c>
      <c r="K48" s="172">
        <v>0.33769825325587005</v>
      </c>
      <c r="M48" t="str">
        <f>IF(ISBLANK(VLOOKUP($B48,'GHG Summary Master'!$B$7:$N$201,12,FALSE)),"",VLOOKUP(B48,'GHG Summary Master'!$B$7:$N$201,12,FALSE))</f>
        <v/>
      </c>
      <c r="N48" t="str">
        <f>IF(ISBLANK(VLOOKUP($B48,'GHG Summary Master'!$B$7:$N$201,13,FALSE)),"",VLOOKUP($B48,'GHG Summary Master'!$B$7:$N$201,13,FALSE))</f>
        <v>Non-OECD Europe &amp; Eurasia</v>
      </c>
    </row>
    <row r="49" spans="2:14">
      <c r="B49" s="176" t="s">
        <v>100</v>
      </c>
      <c r="C49" s="174">
        <v>0</v>
      </c>
      <c r="D49" s="174">
        <v>0</v>
      </c>
      <c r="E49" s="175">
        <v>6.2885262168809837E-3</v>
      </c>
      <c r="F49" s="174">
        <v>2.3652518097457408E-2</v>
      </c>
      <c r="G49" s="174">
        <v>0.30104002451269596</v>
      </c>
      <c r="H49" s="174">
        <v>0.60295344381911753</v>
      </c>
      <c r="I49" s="173">
        <v>0.69358926478622551</v>
      </c>
      <c r="J49" s="173">
        <v>0.79541820453939405</v>
      </c>
      <c r="K49" s="172">
        <v>0.90820222526587724</v>
      </c>
      <c r="M49" t="str">
        <f>IF(ISBLANK(VLOOKUP($B49,'GHG Summary Master'!$B$7:$N$201,12,FALSE)),"",VLOOKUP(B49,'GHG Summary Master'!$B$7:$N$201,12,FALSE))</f>
        <v>Central and South America</v>
      </c>
      <c r="N49" t="str">
        <f>IF(ISBLANK(VLOOKUP($B49,'GHG Summary Master'!$B$7:$N$201,13,FALSE)),"",VLOOKUP($B49,'GHG Summary Master'!$B$7:$N$201,13,FALSE))</f>
        <v/>
      </c>
    </row>
    <row r="50" spans="2:14">
      <c r="B50" s="176" t="s">
        <v>179</v>
      </c>
      <c r="C50" s="175">
        <v>0</v>
      </c>
      <c r="D50" s="174">
        <v>1.6714742149643821E-3</v>
      </c>
      <c r="E50" s="175">
        <v>3.2975369907845297E-3</v>
      </c>
      <c r="F50" s="174">
        <v>5.5618502214508318E-3</v>
      </c>
      <c r="G50" s="174">
        <v>1.239298636053391E-2</v>
      </c>
      <c r="H50" s="174">
        <v>1.7845054670578633E-2</v>
      </c>
      <c r="I50" s="173">
        <v>1.9631232698839866E-2</v>
      </c>
      <c r="J50" s="173">
        <v>2.1380279936631393E-2</v>
      </c>
      <c r="K50" s="172">
        <v>2.3148275641779143E-2</v>
      </c>
      <c r="M50" t="str">
        <f>IF(ISBLANK(VLOOKUP($B50,'GHG Summary Master'!$B$7:$N$201,12,FALSE)),"",VLOOKUP(B50,'GHG Summary Master'!$B$7:$N$201,12,FALSE))</f>
        <v>Non-OECD Europe &amp; Eurasia</v>
      </c>
      <c r="N50" t="str">
        <f>IF(ISBLANK(VLOOKUP($B50,'GHG Summary Master'!$B$7:$N$201,13,FALSE)),"",VLOOKUP($B50,'GHG Summary Master'!$B$7:$N$201,13,FALSE))</f>
        <v/>
      </c>
    </row>
    <row r="51" spans="2:14">
      <c r="B51" s="176" t="s">
        <v>45</v>
      </c>
      <c r="C51" s="174">
        <v>0</v>
      </c>
      <c r="D51" s="174">
        <v>2.9788542087112395E-2</v>
      </c>
      <c r="E51" s="175">
        <v>5.8767774312263682E-2</v>
      </c>
      <c r="F51" s="174">
        <v>9.9121726150848188E-2</v>
      </c>
      <c r="G51" s="174">
        <v>0.22086430797476642</v>
      </c>
      <c r="H51" s="174">
        <v>0.31802953186010152</v>
      </c>
      <c r="I51" s="173">
        <v>0.34986229296019961</v>
      </c>
      <c r="J51" s="173">
        <v>0.38103331958379061</v>
      </c>
      <c r="K51" s="172">
        <v>0.41254204044895221</v>
      </c>
      <c r="M51" t="str">
        <f>IF(ISBLANK(VLOOKUP($B51,'GHG Summary Master'!$B$7:$N$201,12,FALSE)),"",VLOOKUP(B51,'GHG Summary Master'!$B$7:$N$201,12,FALSE))</f>
        <v/>
      </c>
      <c r="N51" t="str">
        <f>IF(ISBLANK(VLOOKUP($B51,'GHG Summary Master'!$B$7:$N$201,13,FALSE)),"",VLOOKUP($B51,'GHG Summary Master'!$B$7:$N$201,13,FALSE))</f>
        <v>OECD</v>
      </c>
    </row>
    <row r="52" spans="2:14">
      <c r="B52" s="176" t="s">
        <v>340</v>
      </c>
      <c r="C52" s="174">
        <v>0</v>
      </c>
      <c r="D52" s="174">
        <v>1.8193765341432573E-7</v>
      </c>
      <c r="E52" s="175">
        <v>1.3310248582324638E-5</v>
      </c>
      <c r="F52" s="174">
        <v>5.27003072146891E-5</v>
      </c>
      <c r="G52" s="174">
        <v>6.582933989693375E-4</v>
      </c>
      <c r="H52" s="174">
        <v>1.3760938320879746E-3</v>
      </c>
      <c r="I52" s="173">
        <v>1.6424722395361907E-3</v>
      </c>
      <c r="J52" s="173">
        <v>1.9403614329757302E-3</v>
      </c>
      <c r="K52" s="172">
        <v>2.2516774206113232E-3</v>
      </c>
      <c r="N52" s="147" t="s">
        <v>3</v>
      </c>
    </row>
    <row r="53" spans="2:14">
      <c r="B53" s="176" t="s">
        <v>12</v>
      </c>
      <c r="C53" s="175">
        <v>0</v>
      </c>
      <c r="D53" s="174">
        <v>5.7250659932696978E-2</v>
      </c>
      <c r="E53" s="175">
        <v>5.9566424210854702E-2</v>
      </c>
      <c r="F53" s="174">
        <v>6.5150402610469976E-2</v>
      </c>
      <c r="G53" s="174">
        <v>0.15303101681541537</v>
      </c>
      <c r="H53" s="174">
        <v>0.23276739177342506</v>
      </c>
      <c r="I53" s="173">
        <v>0.23639893930273215</v>
      </c>
      <c r="J53" s="173">
        <v>0.23864698936773809</v>
      </c>
      <c r="K53" s="172">
        <v>0.23958798861047192</v>
      </c>
      <c r="M53" t="str">
        <f>IF(ISBLANK(VLOOKUP($B53,'GHG Summary Master'!$B$7:$N$201,12,FALSE)),"",VLOOKUP(B53,'GHG Summary Master'!$B$7:$N$201,12,FALSE))</f>
        <v/>
      </c>
      <c r="N53" t="str">
        <f>IF(ISBLANK(VLOOKUP($B53,'GHG Summary Master'!$B$7:$N$201,13,FALSE)),"",VLOOKUP($B53,'GHG Summary Master'!$B$7:$N$201,13,FALSE))</f>
        <v>OECD</v>
      </c>
    </row>
    <row r="54" spans="2:14">
      <c r="B54" s="176" t="s">
        <v>101</v>
      </c>
      <c r="C54" s="174">
        <v>0</v>
      </c>
      <c r="D54" s="174">
        <v>4.9478166721212987E-7</v>
      </c>
      <c r="E54" s="175">
        <v>3.619738333973652E-5</v>
      </c>
      <c r="F54" s="174">
        <v>1.4331912815702038E-4</v>
      </c>
      <c r="G54" s="174">
        <v>1.7902369264653935E-3</v>
      </c>
      <c r="H54" s="174">
        <v>3.7423039579953465E-3</v>
      </c>
      <c r="I54" s="173">
        <v>4.4667232855679336E-3</v>
      </c>
      <c r="J54" s="173">
        <v>5.2768365799218042E-3</v>
      </c>
      <c r="K54" s="172">
        <v>6.1234642048332332E-3</v>
      </c>
      <c r="M54" t="str">
        <f>IF(ISBLANK(VLOOKUP($B54,'GHG Summary Master'!$B$7:$N$201,12,FALSE)),"",VLOOKUP(B54,'GHG Summary Master'!$B$7:$N$201,12,FALSE))</f>
        <v>Africa</v>
      </c>
      <c r="N54" t="str">
        <f>IF(ISBLANK(VLOOKUP($B54,'GHG Summary Master'!$B$7:$N$201,13,FALSE)),"",VLOOKUP($B54,'GHG Summary Master'!$B$7:$N$201,13,FALSE))</f>
        <v/>
      </c>
    </row>
    <row r="55" spans="2:14">
      <c r="B55" s="176" t="s">
        <v>102</v>
      </c>
      <c r="C55" s="175">
        <v>0</v>
      </c>
      <c r="D55" s="174">
        <v>0</v>
      </c>
      <c r="E55" s="175">
        <v>0</v>
      </c>
      <c r="F55" s="174">
        <v>0</v>
      </c>
      <c r="G55" s="174">
        <v>0</v>
      </c>
      <c r="H55" s="174">
        <v>0</v>
      </c>
      <c r="I55" s="173">
        <v>0</v>
      </c>
      <c r="J55" s="173">
        <v>0</v>
      </c>
      <c r="K55" s="172">
        <v>0</v>
      </c>
      <c r="M55" t="str">
        <f>IF(ISBLANK(VLOOKUP($B55,'GHG Summary Master'!$B$7:$N$201,12,FALSE)),"",VLOOKUP(B55,'GHG Summary Master'!$B$7:$N$201,12,FALSE))</f>
        <v>Central and South America</v>
      </c>
      <c r="N55" t="str">
        <f>IF(ISBLANK(VLOOKUP($B55,'GHG Summary Master'!$B$7:$N$201,13,FALSE)),"",VLOOKUP($B55,'GHG Summary Master'!$B$7:$N$201,13,FALSE))</f>
        <v/>
      </c>
    </row>
    <row r="56" spans="2:14">
      <c r="B56" s="176" t="s">
        <v>103</v>
      </c>
      <c r="C56" s="174">
        <v>0</v>
      </c>
      <c r="D56" s="174">
        <v>0</v>
      </c>
      <c r="E56" s="175">
        <v>1.2400166658718089E-5</v>
      </c>
      <c r="F56" s="174">
        <v>4.6639730231145888E-5</v>
      </c>
      <c r="G56" s="174">
        <v>5.9361229422583129E-4</v>
      </c>
      <c r="H56" s="174">
        <v>1.1889468108973575E-3</v>
      </c>
      <c r="I56" s="173">
        <v>1.3676690180537607E-3</v>
      </c>
      <c r="J56" s="173">
        <v>1.5684626189821085E-3</v>
      </c>
      <c r="K56" s="172">
        <v>1.7908582336643611E-3</v>
      </c>
      <c r="M56" t="str">
        <f>IF(ISBLANK(VLOOKUP($B56,'GHG Summary Master'!$B$7:$N$201,12,FALSE)),"",VLOOKUP(B56,'GHG Summary Master'!$B$7:$N$201,12,FALSE))</f>
        <v>Central and South America</v>
      </c>
      <c r="N56" t="str">
        <f>IF(ISBLANK(VLOOKUP($B56,'GHG Summary Master'!$B$7:$N$201,13,FALSE)),"",VLOOKUP($B56,'GHG Summary Master'!$B$7:$N$201,13,FALSE))</f>
        <v/>
      </c>
    </row>
    <row r="57" spans="2:14">
      <c r="B57" s="176" t="s">
        <v>46</v>
      </c>
      <c r="C57" s="175">
        <v>0</v>
      </c>
      <c r="D57" s="174">
        <v>0</v>
      </c>
      <c r="E57" s="175">
        <v>6.5942718009332998E-4</v>
      </c>
      <c r="F57" s="174">
        <v>2.4802493896334153E-3</v>
      </c>
      <c r="G57" s="174">
        <v>3.1567646792461664E-2</v>
      </c>
      <c r="H57" s="174">
        <v>6.3226879474219372E-2</v>
      </c>
      <c r="I57" s="173">
        <v>7.273112924189036E-2</v>
      </c>
      <c r="J57" s="173">
        <v>8.3409111375934833E-2</v>
      </c>
      <c r="K57" s="172">
        <v>9.5235864764925321E-2</v>
      </c>
      <c r="M57" t="str">
        <f>IF(ISBLANK(VLOOKUP($B57,'GHG Summary Master'!$B$7:$N$201,12,FALSE)),"",VLOOKUP(B57,'GHG Summary Master'!$B$7:$N$201,12,FALSE))</f>
        <v/>
      </c>
      <c r="N57" t="str">
        <f>IF(ISBLANK(VLOOKUP($B57,'GHG Summary Master'!$B$7:$N$201,13,FALSE)),"",VLOOKUP($B57,'GHG Summary Master'!$B$7:$N$201,13,FALSE))</f>
        <v>Central and South America</v>
      </c>
    </row>
    <row r="58" spans="2:14">
      <c r="B58" s="176" t="s">
        <v>47</v>
      </c>
      <c r="C58" s="174">
        <v>0</v>
      </c>
      <c r="D58" s="174">
        <v>0</v>
      </c>
      <c r="E58" s="175">
        <v>0</v>
      </c>
      <c r="F58" s="174">
        <v>0</v>
      </c>
      <c r="G58" s="174">
        <v>0</v>
      </c>
      <c r="H58" s="174">
        <v>0</v>
      </c>
      <c r="I58" s="173">
        <v>0</v>
      </c>
      <c r="J58" s="173">
        <v>0</v>
      </c>
      <c r="K58" s="172">
        <v>0</v>
      </c>
      <c r="M58" t="str">
        <f>IF(ISBLANK(VLOOKUP($B58,'GHG Summary Master'!$B$7:$N$201,12,FALSE)),"",VLOOKUP(B58,'GHG Summary Master'!$B$7:$N$201,12,FALSE))</f>
        <v/>
      </c>
      <c r="N58" t="str">
        <f>IF(ISBLANK(VLOOKUP($B58,'GHG Summary Master'!$B$7:$N$201,13,FALSE)),"",VLOOKUP($B58,'GHG Summary Master'!$B$7:$N$201,13,FALSE))</f>
        <v>Africa</v>
      </c>
    </row>
    <row r="59" spans="2:14">
      <c r="B59" s="176" t="s">
        <v>104</v>
      </c>
      <c r="C59" s="175">
        <v>0</v>
      </c>
      <c r="D59" s="174">
        <v>0</v>
      </c>
      <c r="E59" s="175">
        <v>0</v>
      </c>
      <c r="F59" s="174">
        <v>0</v>
      </c>
      <c r="G59" s="174">
        <v>0</v>
      </c>
      <c r="H59" s="174">
        <v>0</v>
      </c>
      <c r="I59" s="173">
        <v>0</v>
      </c>
      <c r="J59" s="173">
        <v>0</v>
      </c>
      <c r="K59" s="172">
        <v>0</v>
      </c>
      <c r="M59" t="str">
        <f>IF(ISBLANK(VLOOKUP($B59,'GHG Summary Master'!$B$7:$N$201,12,FALSE)),"",VLOOKUP(B59,'GHG Summary Master'!$B$7:$N$201,12,FALSE))</f>
        <v>Central and South America</v>
      </c>
      <c r="N59" t="str">
        <f>IF(ISBLANK(VLOOKUP($B59,'GHG Summary Master'!$B$7:$N$201,13,FALSE)),"",VLOOKUP($B59,'GHG Summary Master'!$B$7:$N$201,13,FALSE))</f>
        <v/>
      </c>
    </row>
    <row r="60" spans="2:14">
      <c r="B60" s="176" t="s">
        <v>105</v>
      </c>
      <c r="C60" s="174">
        <v>0</v>
      </c>
      <c r="D60" s="174">
        <v>3.9715658489224766E-7</v>
      </c>
      <c r="E60" s="175">
        <v>2.9055298734586712E-5</v>
      </c>
      <c r="F60" s="174">
        <v>1.1504091452962619E-4</v>
      </c>
      <c r="G60" s="174">
        <v>1.4370063221403827E-3</v>
      </c>
      <c r="H60" s="174">
        <v>3.0039121456554565E-3</v>
      </c>
      <c r="I60" s="173">
        <v>3.5853967180119266E-3</v>
      </c>
      <c r="J60" s="173">
        <v>4.2356670305201917E-3</v>
      </c>
      <c r="K60" s="172">
        <v>4.9152470523100835E-3</v>
      </c>
      <c r="M60" t="str">
        <f>IF(ISBLANK(VLOOKUP($B60,'GHG Summary Master'!$B$7:$N$201,12,FALSE)),"",VLOOKUP(B60,'GHG Summary Master'!$B$7:$N$201,12,FALSE))</f>
        <v>Africa</v>
      </c>
      <c r="N60" t="str">
        <f>IF(ISBLANK(VLOOKUP($B60,'GHG Summary Master'!$B$7:$N$201,13,FALSE)),"",VLOOKUP($B60,'GHG Summary Master'!$B$7:$N$201,13,FALSE))</f>
        <v/>
      </c>
    </row>
    <row r="61" spans="2:14">
      <c r="B61" s="176" t="s">
        <v>172</v>
      </c>
      <c r="C61" s="175">
        <v>0</v>
      </c>
      <c r="D61" s="174">
        <v>7.9875067352630811E-8</v>
      </c>
      <c r="E61" s="175">
        <v>5.8435237678498412E-6</v>
      </c>
      <c r="F61" s="174">
        <v>2.3136720240595212E-5</v>
      </c>
      <c r="G61" s="174">
        <v>2.8900685808409929E-4</v>
      </c>
      <c r="H61" s="174">
        <v>6.0413875555081814E-4</v>
      </c>
      <c r="I61" s="173">
        <v>7.2108537345491283E-4</v>
      </c>
      <c r="J61" s="173">
        <v>8.5186599496495476E-4</v>
      </c>
      <c r="K61" s="172">
        <v>9.8854130660984917E-4</v>
      </c>
      <c r="M61" t="str">
        <f>IF(ISBLANK(VLOOKUP($B61,'GHG Summary Master'!$B$7:$N$201,12,FALSE)),"",VLOOKUP(B61,'GHG Summary Master'!$B$7:$N$201,12,FALSE))</f>
        <v>Africa</v>
      </c>
      <c r="N61" t="str">
        <f>IF(ISBLANK(VLOOKUP($B61,'GHG Summary Master'!$B$7:$N$201,13,FALSE)),"",VLOOKUP($B61,'GHG Summary Master'!$B$7:$N$201,13,FALSE))</f>
        <v/>
      </c>
    </row>
    <row r="62" spans="2:14">
      <c r="B62" s="176" t="s">
        <v>48</v>
      </c>
      <c r="C62" s="174">
        <v>0</v>
      </c>
      <c r="D62" s="174">
        <v>6.4926190933429031E-4</v>
      </c>
      <c r="E62" s="175">
        <v>1.1887091880372549E-3</v>
      </c>
      <c r="F62" s="174">
        <v>2.2391683924803669E-3</v>
      </c>
      <c r="G62" s="174">
        <v>5.0134914542349397E-3</v>
      </c>
      <c r="H62" s="174">
        <v>7.4947286688421839E-3</v>
      </c>
      <c r="I62" s="173">
        <v>8.729108383296302E-3</v>
      </c>
      <c r="J62" s="173">
        <v>1.0180622821350106E-2</v>
      </c>
      <c r="K62" s="172">
        <v>1.1843272844629464E-2</v>
      </c>
      <c r="M62" t="str">
        <f>IF(ISBLANK(VLOOKUP($B62,'GHG Summary Master'!$B$7:$N$201,12,FALSE)),"",VLOOKUP(B62,'GHG Summary Master'!$B$7:$N$201,12,FALSE))</f>
        <v/>
      </c>
      <c r="N62" t="str">
        <f>IF(ISBLANK(VLOOKUP($B62,'GHG Summary Master'!$B$7:$N$201,13,FALSE)),"",VLOOKUP($B62,'GHG Summary Master'!$B$7:$N$201,13,FALSE))</f>
        <v>Non-OECD Europe &amp; Eurasia</v>
      </c>
    </row>
    <row r="63" spans="2:14">
      <c r="B63" s="176" t="s">
        <v>49</v>
      </c>
      <c r="C63" s="175">
        <v>0</v>
      </c>
      <c r="D63" s="174">
        <v>0</v>
      </c>
      <c r="E63" s="175">
        <v>0</v>
      </c>
      <c r="F63" s="174">
        <v>0</v>
      </c>
      <c r="G63" s="174">
        <v>0</v>
      </c>
      <c r="H63" s="174">
        <v>0</v>
      </c>
      <c r="I63" s="173">
        <v>0</v>
      </c>
      <c r="J63" s="173">
        <v>0</v>
      </c>
      <c r="K63" s="172">
        <v>0</v>
      </c>
      <c r="M63" t="str">
        <f>IF(ISBLANK(VLOOKUP($B63,'GHG Summary Master'!$B$7:$N$201,12,FALSE)),"",VLOOKUP(B63,'GHG Summary Master'!$B$7:$N$201,12,FALSE))</f>
        <v/>
      </c>
      <c r="N63" t="str">
        <f>IF(ISBLANK(VLOOKUP($B63,'GHG Summary Master'!$B$7:$N$201,13,FALSE)),"",VLOOKUP($B63,'GHG Summary Master'!$B$7:$N$201,13,FALSE))</f>
        <v>Africa</v>
      </c>
    </row>
    <row r="64" spans="2:14">
      <c r="B64" s="176" t="s">
        <v>106</v>
      </c>
      <c r="C64" s="174">
        <v>0</v>
      </c>
      <c r="D64" s="174">
        <v>1.2087667485358176E-6</v>
      </c>
      <c r="E64" s="175">
        <v>8.755884362987744E-5</v>
      </c>
      <c r="F64" s="174">
        <v>3.517235617400815E-4</v>
      </c>
      <c r="G64" s="174">
        <v>4.3228401781821527E-3</v>
      </c>
      <c r="H64" s="174">
        <v>9.094442697454309E-3</v>
      </c>
      <c r="I64" s="173">
        <v>1.0889344381689033E-2</v>
      </c>
      <c r="J64" s="173">
        <v>1.2912157667410865E-2</v>
      </c>
      <c r="K64" s="172">
        <v>1.5158457714529311E-2</v>
      </c>
      <c r="M64" t="str">
        <f>IF(ISBLANK(VLOOKUP($B64,'GHG Summary Master'!$B$7:$N$201,12,FALSE)),"",VLOOKUP(B64,'GHG Summary Master'!$B$7:$N$201,12,FALSE))</f>
        <v>Non-OECD Asia</v>
      </c>
      <c r="N64" t="str">
        <f>IF(ISBLANK(VLOOKUP($B64,'GHG Summary Master'!$B$7:$N$201,13,FALSE)),"",VLOOKUP($B64,'GHG Summary Master'!$B$7:$N$201,13,FALSE))</f>
        <v/>
      </c>
    </row>
    <row r="65" spans="2:14">
      <c r="B65" s="176" t="s">
        <v>50</v>
      </c>
      <c r="C65" s="175">
        <v>0</v>
      </c>
      <c r="D65" s="174">
        <v>2.3000458787506436E-2</v>
      </c>
      <c r="E65" s="175">
        <v>2.3930817335407237E-2</v>
      </c>
      <c r="F65" s="174">
        <v>2.6174181258227725E-2</v>
      </c>
      <c r="G65" s="174">
        <v>6.1480227470058352E-2</v>
      </c>
      <c r="H65" s="174">
        <v>9.3514324688201395E-2</v>
      </c>
      <c r="I65" s="173">
        <v>9.4973299298815345E-2</v>
      </c>
      <c r="J65" s="173">
        <v>9.5876453654297131E-2</v>
      </c>
      <c r="K65" s="172">
        <v>9.6254500201306659E-2</v>
      </c>
      <c r="M65" t="str">
        <f>IF(ISBLANK(VLOOKUP($B65,'GHG Summary Master'!$B$7:$N$201,12,FALSE)),"",VLOOKUP(B65,'GHG Summary Master'!$B$7:$N$201,12,FALSE))</f>
        <v/>
      </c>
      <c r="N65" t="str">
        <f>IF(ISBLANK(VLOOKUP($B65,'GHG Summary Master'!$B$7:$N$201,13,FALSE)),"",VLOOKUP($B65,'GHG Summary Master'!$B$7:$N$201,13,FALSE))</f>
        <v>OECD</v>
      </c>
    </row>
    <row r="66" spans="2:14">
      <c r="B66" s="176" t="s">
        <v>13</v>
      </c>
      <c r="C66" s="174">
        <v>0</v>
      </c>
      <c r="D66" s="174">
        <v>0.53011184263010047</v>
      </c>
      <c r="E66" s="175">
        <v>0.55155463595395604</v>
      </c>
      <c r="F66" s="174">
        <v>0.60325942122816278</v>
      </c>
      <c r="G66" s="174">
        <v>1.4169889814186487</v>
      </c>
      <c r="H66" s="174">
        <v>2.1553070497749984</v>
      </c>
      <c r="I66" s="173">
        <v>2.1889333233345156</v>
      </c>
      <c r="J66" s="173">
        <v>2.2097491176622324</v>
      </c>
      <c r="K66" s="172">
        <v>2.218462289581395</v>
      </c>
      <c r="M66" t="str">
        <f>IF(ISBLANK(VLOOKUP($B66,'GHG Summary Master'!$B$7:$N$201,12,FALSE)),"",VLOOKUP(B66,'GHG Summary Master'!$B$7:$N$201,12,FALSE))</f>
        <v/>
      </c>
      <c r="N66" t="str">
        <f>IF(ISBLANK(VLOOKUP($B66,'GHG Summary Master'!$B$7:$N$201,13,FALSE)),"",VLOOKUP($B66,'GHG Summary Master'!$B$7:$N$201,13,FALSE))</f>
        <v>OECD</v>
      </c>
    </row>
    <row r="67" spans="2:14">
      <c r="B67" s="176" t="s">
        <v>107</v>
      </c>
      <c r="C67" s="175">
        <v>0</v>
      </c>
      <c r="D67" s="174">
        <v>2.773439838633015E-7</v>
      </c>
      <c r="E67" s="175">
        <v>2.0290013082811958E-5</v>
      </c>
      <c r="F67" s="174">
        <v>8.0335834168733419E-5</v>
      </c>
      <c r="G67" s="174">
        <v>1.0034960350142339E-3</v>
      </c>
      <c r="H67" s="174">
        <v>2.0977040123292302E-3</v>
      </c>
      <c r="I67" s="173">
        <v>2.503768657829559E-3</v>
      </c>
      <c r="J67" s="173">
        <v>2.9578680380727604E-3</v>
      </c>
      <c r="K67" s="172">
        <v>3.4324350923953103E-3</v>
      </c>
      <c r="M67" t="str">
        <f>IF(ISBLANK(VLOOKUP($B67,'GHG Summary Master'!$B$7:$N$201,12,FALSE)),"",VLOOKUP(B67,'GHG Summary Master'!$B$7:$N$201,12,FALSE))</f>
        <v>Africa</v>
      </c>
      <c r="N67" t="str">
        <f>IF(ISBLANK(VLOOKUP($B67,'GHG Summary Master'!$B$7:$N$201,13,FALSE)),"",VLOOKUP($B67,'GHG Summary Master'!$B$7:$N$201,13,FALSE))</f>
        <v/>
      </c>
    </row>
    <row r="68" spans="2:14">
      <c r="B68" s="176" t="s">
        <v>108</v>
      </c>
      <c r="C68" s="174">
        <v>0</v>
      </c>
      <c r="D68" s="174">
        <v>1.4865637535072957E-7</v>
      </c>
      <c r="E68" s="175">
        <v>1.0875447012387208E-5</v>
      </c>
      <c r="F68" s="174">
        <v>4.3060007114441107E-5</v>
      </c>
      <c r="G68" s="174">
        <v>5.3787387476762934E-4</v>
      </c>
      <c r="H68" s="174">
        <v>1.1243693506084672E-3</v>
      </c>
      <c r="I68" s="173">
        <v>1.3420200005966436E-3</v>
      </c>
      <c r="J68" s="173">
        <v>1.5854172684069995E-3</v>
      </c>
      <c r="K68" s="172">
        <v>1.8397852095238863E-3</v>
      </c>
      <c r="M68" t="str">
        <f>IF(ISBLANK(VLOOKUP($B68,'GHG Summary Master'!$B$7:$N$201,12,FALSE)),"",VLOOKUP(B68,'GHG Summary Master'!$B$7:$N$201,12,FALSE))</f>
        <v>Africa</v>
      </c>
      <c r="N68" t="str">
        <f>IF(ISBLANK(VLOOKUP($B68,'GHG Summary Master'!$B$7:$N$201,13,FALSE)),"",VLOOKUP($B68,'GHG Summary Master'!$B$7:$N$201,13,FALSE))</f>
        <v/>
      </c>
    </row>
    <row r="69" spans="2:14">
      <c r="B69" s="176" t="s">
        <v>14</v>
      </c>
      <c r="C69" s="175">
        <v>0</v>
      </c>
      <c r="D69" s="174">
        <v>0</v>
      </c>
      <c r="E69" s="175">
        <v>0</v>
      </c>
      <c r="F69" s="174">
        <v>0</v>
      </c>
      <c r="G69" s="174">
        <v>0</v>
      </c>
      <c r="H69" s="174">
        <v>0</v>
      </c>
      <c r="I69" s="173">
        <v>0</v>
      </c>
      <c r="J69" s="173">
        <v>0</v>
      </c>
      <c r="K69" s="172">
        <v>0</v>
      </c>
      <c r="M69" t="str">
        <f>IF(ISBLANK(VLOOKUP($B69,'GHG Summary Master'!$B$7:$N$201,12,FALSE)),"",VLOOKUP(B69,'GHG Summary Master'!$B$7:$N$201,12,FALSE))</f>
        <v/>
      </c>
      <c r="N69" t="str">
        <f>IF(ISBLANK(VLOOKUP($B69,'GHG Summary Master'!$B$7:$N$201,13,FALSE)),"",VLOOKUP($B69,'GHG Summary Master'!$B$7:$N$201,13,FALSE))</f>
        <v>Non-OECD Europe &amp; Eurasia</v>
      </c>
    </row>
    <row r="70" spans="2:14">
      <c r="B70" s="176" t="s">
        <v>51</v>
      </c>
      <c r="C70" s="174">
        <v>0</v>
      </c>
      <c r="D70" s="174">
        <v>0.72731841483823645</v>
      </c>
      <c r="E70" s="175">
        <v>0.75673812818143149</v>
      </c>
      <c r="F70" s="174">
        <v>0.82767757801263975</v>
      </c>
      <c r="G70" s="174">
        <v>1.9441221586286812</v>
      </c>
      <c r="H70" s="174">
        <v>2.9571014658992594</v>
      </c>
      <c r="I70" s="173">
        <v>3.0032370282758398</v>
      </c>
      <c r="J70" s="173">
        <v>3.031796493121822</v>
      </c>
      <c r="K70" s="172">
        <v>3.0437510466307898</v>
      </c>
      <c r="M70" t="str">
        <f>IF(ISBLANK(VLOOKUP($B70,'GHG Summary Master'!$B$7:$N$201,12,FALSE)),"",VLOOKUP(B70,'GHG Summary Master'!$B$7:$N$201,12,FALSE))</f>
        <v/>
      </c>
      <c r="N70" t="str">
        <f>IF(ISBLANK(VLOOKUP($B70,'GHG Summary Master'!$B$7:$N$201,13,FALSE)),"",VLOOKUP($B70,'GHG Summary Master'!$B$7:$N$201,13,FALSE))</f>
        <v>OECD</v>
      </c>
    </row>
    <row r="71" spans="2:14">
      <c r="B71" s="176" t="s">
        <v>109</v>
      </c>
      <c r="C71" s="175">
        <v>0</v>
      </c>
      <c r="D71" s="174">
        <v>0</v>
      </c>
      <c r="E71" s="175">
        <v>0</v>
      </c>
      <c r="F71" s="174">
        <v>0</v>
      </c>
      <c r="G71" s="174">
        <v>0</v>
      </c>
      <c r="H71" s="174">
        <v>0</v>
      </c>
      <c r="I71" s="173">
        <v>0</v>
      </c>
      <c r="J71" s="173">
        <v>0</v>
      </c>
      <c r="K71" s="172">
        <v>0</v>
      </c>
      <c r="M71" t="str">
        <f>IF(ISBLANK(VLOOKUP($B71,'GHG Summary Master'!$B$7:$N$201,12,FALSE)),"",VLOOKUP(B71,'GHG Summary Master'!$B$7:$N$201,12,FALSE))</f>
        <v>Africa</v>
      </c>
      <c r="N71" t="str">
        <f>IF(ISBLANK(VLOOKUP($B71,'GHG Summary Master'!$B$7:$N$201,13,FALSE)),"",VLOOKUP($B71,'GHG Summary Master'!$B$7:$N$201,13,FALSE))</f>
        <v/>
      </c>
    </row>
    <row r="72" spans="2:14">
      <c r="B72" s="176" t="s">
        <v>52</v>
      </c>
      <c r="C72" s="174">
        <v>0</v>
      </c>
      <c r="D72" s="174">
        <v>3.6762817261197366E-2</v>
      </c>
      <c r="E72" s="175">
        <v>3.8249857219828473E-2</v>
      </c>
      <c r="F72" s="174">
        <v>4.1835541258001249E-2</v>
      </c>
      <c r="G72" s="174">
        <v>9.8267012347001803E-2</v>
      </c>
      <c r="H72" s="174">
        <v>0.14946875893119241</v>
      </c>
      <c r="I72" s="173">
        <v>0.15180071315411692</v>
      </c>
      <c r="J72" s="173">
        <v>0.15324427125163045</v>
      </c>
      <c r="K72" s="172">
        <v>0.15384852250819614</v>
      </c>
      <c r="M72" t="str">
        <f>IF(ISBLANK(VLOOKUP($B72,'GHG Summary Master'!$B$7:$N$201,12,FALSE)),"",VLOOKUP(B72,'GHG Summary Master'!$B$7:$N$201,12,FALSE))</f>
        <v/>
      </c>
      <c r="N72" t="str">
        <f>IF(ISBLANK(VLOOKUP($B72,'GHG Summary Master'!$B$7:$N$201,13,FALSE)),"",VLOOKUP($B72,'GHG Summary Master'!$B$7:$N$201,13,FALSE))</f>
        <v>OECD</v>
      </c>
    </row>
    <row r="73" spans="2:14">
      <c r="B73" s="176" t="s">
        <v>110</v>
      </c>
      <c r="C73" s="175">
        <v>0</v>
      </c>
      <c r="D73" s="174">
        <v>0</v>
      </c>
      <c r="E73" s="175">
        <v>0</v>
      </c>
      <c r="F73" s="174">
        <v>0</v>
      </c>
      <c r="G73" s="174">
        <v>0</v>
      </c>
      <c r="H73" s="174">
        <v>0</v>
      </c>
      <c r="I73" s="173">
        <v>0</v>
      </c>
      <c r="J73" s="173">
        <v>0</v>
      </c>
      <c r="K73" s="172">
        <v>0</v>
      </c>
      <c r="M73" t="str">
        <f>IF(ISBLANK(VLOOKUP($B73,'GHG Summary Master'!$B$7:$N$201,12,FALSE)),"",VLOOKUP(B73,'GHG Summary Master'!$B$7:$N$201,12,FALSE))</f>
        <v>Central and South America</v>
      </c>
      <c r="N73" t="str">
        <f>IF(ISBLANK(VLOOKUP($B73,'GHG Summary Master'!$B$7:$N$201,13,FALSE)),"",VLOOKUP($B73,'GHG Summary Master'!$B$7:$N$201,13,FALSE))</f>
        <v/>
      </c>
    </row>
    <row r="74" spans="2:14">
      <c r="B74" s="176" t="s">
        <v>111</v>
      </c>
      <c r="C74" s="174">
        <v>0</v>
      </c>
      <c r="D74" s="174">
        <v>0</v>
      </c>
      <c r="E74" s="175">
        <v>0</v>
      </c>
      <c r="F74" s="174">
        <v>0</v>
      </c>
      <c r="G74" s="174">
        <v>0</v>
      </c>
      <c r="H74" s="174">
        <v>0</v>
      </c>
      <c r="I74" s="173">
        <v>0</v>
      </c>
      <c r="J74" s="173">
        <v>0</v>
      </c>
      <c r="K74" s="172">
        <v>0</v>
      </c>
      <c r="M74" t="str">
        <f>IF(ISBLANK(VLOOKUP($B74,'GHG Summary Master'!$B$7:$N$201,12,FALSE)),"",VLOOKUP(B74,'GHG Summary Master'!$B$7:$N$201,12,FALSE))</f>
        <v>Central and South America</v>
      </c>
      <c r="N74" t="str">
        <f>IF(ISBLANK(VLOOKUP($B74,'GHG Summary Master'!$B$7:$N$201,13,FALSE)),"",VLOOKUP($B74,'GHG Summary Master'!$B$7:$N$201,13,FALSE))</f>
        <v/>
      </c>
    </row>
    <row r="75" spans="2:14">
      <c r="B75" s="176" t="s">
        <v>112</v>
      </c>
      <c r="C75" s="175">
        <v>0</v>
      </c>
      <c r="D75" s="174">
        <v>6.0350050888654414E-7</v>
      </c>
      <c r="E75" s="175">
        <v>4.4151068468198814E-5</v>
      </c>
      <c r="F75" s="174">
        <v>1.7481077515116387E-4</v>
      </c>
      <c r="G75" s="174">
        <v>2.1836073721909735E-3</v>
      </c>
      <c r="H75" s="174">
        <v>4.5646039308284043E-3</v>
      </c>
      <c r="I75" s="173">
        <v>5.4482005994371209E-3</v>
      </c>
      <c r="J75" s="173">
        <v>6.4363208508463263E-3</v>
      </c>
      <c r="K75" s="172">
        <v>7.4689787610521963E-3</v>
      </c>
      <c r="M75" t="str">
        <f>IF(ISBLANK(VLOOKUP($B75,'GHG Summary Master'!$B$7:$N$201,12,FALSE)),"",VLOOKUP(B75,'GHG Summary Master'!$B$7:$N$201,12,FALSE))</f>
        <v>Africa</v>
      </c>
      <c r="N75" t="str">
        <f>IF(ISBLANK(VLOOKUP($B75,'GHG Summary Master'!$B$7:$N$201,13,FALSE)),"",VLOOKUP($B75,'GHG Summary Master'!$B$7:$N$201,13,FALSE))</f>
        <v/>
      </c>
    </row>
    <row r="76" spans="2:14">
      <c r="B76" s="176" t="s">
        <v>169</v>
      </c>
      <c r="C76" s="174">
        <v>0</v>
      </c>
      <c r="D76" s="174">
        <v>4.8812541159941059E-7</v>
      </c>
      <c r="E76" s="175">
        <v>3.5710423025749028E-5</v>
      </c>
      <c r="F76" s="174">
        <v>1.4139106813697077E-4</v>
      </c>
      <c r="G76" s="174">
        <v>1.7661530216250519E-3</v>
      </c>
      <c r="H76" s="174">
        <v>3.6919590616994436E-3</v>
      </c>
      <c r="I76" s="173">
        <v>4.406632837780023E-3</v>
      </c>
      <c r="J76" s="173">
        <v>5.2058477470080583E-3</v>
      </c>
      <c r="K76" s="172">
        <v>6.0410857626157465E-3</v>
      </c>
      <c r="M76" t="str">
        <f>IF(ISBLANK(VLOOKUP($B76,'GHG Summary Master'!$B$7:$N$201,12,FALSE)),"",VLOOKUP(B76,'GHG Summary Master'!$B$7:$N$201,12,FALSE))</f>
        <v>Africa</v>
      </c>
      <c r="N76" t="str">
        <f>IF(ISBLANK(VLOOKUP($B76,'GHG Summary Master'!$B$7:$N$201,13,FALSE)),"",VLOOKUP($B76,'GHG Summary Master'!$B$7:$N$201,13,FALSE))</f>
        <v/>
      </c>
    </row>
    <row r="77" spans="2:14">
      <c r="B77" s="176" t="s">
        <v>113</v>
      </c>
      <c r="C77" s="175">
        <v>0</v>
      </c>
      <c r="D77" s="174">
        <v>0</v>
      </c>
      <c r="E77" s="175">
        <v>0</v>
      </c>
      <c r="F77" s="174">
        <v>0</v>
      </c>
      <c r="G77" s="174">
        <v>0</v>
      </c>
      <c r="H77" s="174">
        <v>0</v>
      </c>
      <c r="I77" s="173">
        <v>0</v>
      </c>
      <c r="J77" s="173">
        <v>0</v>
      </c>
      <c r="K77" s="172">
        <v>0</v>
      </c>
      <c r="M77" t="str">
        <f>IF(ISBLANK(VLOOKUP($B77,'GHG Summary Master'!$B$7:$N$201,12,FALSE)),"",VLOOKUP(B77,'GHG Summary Master'!$B$7:$N$201,12,FALSE))</f>
        <v>Central and South America</v>
      </c>
      <c r="N77" t="str">
        <f>IF(ISBLANK(VLOOKUP($B77,'GHG Summary Master'!$B$7:$N$201,13,FALSE)),"",VLOOKUP($B77,'GHG Summary Master'!$B$7:$N$201,13,FALSE))</f>
        <v/>
      </c>
    </row>
    <row r="78" spans="2:14" ht="13.5" customHeight="1">
      <c r="B78" s="176" t="s">
        <v>114</v>
      </c>
      <c r="C78" s="174">
        <v>0</v>
      </c>
      <c r="D78" s="174">
        <v>4.4955284928376402E-6</v>
      </c>
      <c r="E78" s="175">
        <v>3.1688691477295465E-4</v>
      </c>
      <c r="F78" s="174">
        <v>1.1735696251704089E-3</v>
      </c>
      <c r="G78" s="174">
        <v>1.4793014368719989E-2</v>
      </c>
      <c r="H78" s="174">
        <v>2.9610193535178658E-2</v>
      </c>
      <c r="I78" s="173">
        <v>3.4059442731394614E-2</v>
      </c>
      <c r="J78" s="173">
        <v>3.9058000656617541E-2</v>
      </c>
      <c r="K78" s="172">
        <v>4.4594144167669353E-2</v>
      </c>
      <c r="M78" t="str">
        <f>IF(ISBLANK(VLOOKUP($B78,'GHG Summary Master'!$B$7:$N$201,12,FALSE)),"",VLOOKUP(B78,'GHG Summary Master'!$B$7:$N$201,12,FALSE))</f>
        <v>Central and South America</v>
      </c>
      <c r="N78" t="str">
        <f>IF(ISBLANK(VLOOKUP($B78,'GHG Summary Master'!$B$7:$N$201,13,FALSE)),"",VLOOKUP($B78,'GHG Summary Master'!$B$7:$N$201,13,FALSE))</f>
        <v/>
      </c>
    </row>
    <row r="79" spans="2:14">
      <c r="B79" s="176" t="s">
        <v>116</v>
      </c>
      <c r="C79" s="174">
        <v>0</v>
      </c>
      <c r="D79" s="174">
        <v>0</v>
      </c>
      <c r="E79" s="175">
        <v>0</v>
      </c>
      <c r="F79" s="174">
        <v>0</v>
      </c>
      <c r="G79" s="174">
        <v>0</v>
      </c>
      <c r="H79" s="174">
        <v>0</v>
      </c>
      <c r="I79" s="173">
        <v>0</v>
      </c>
      <c r="J79" s="173">
        <v>0</v>
      </c>
      <c r="K79" s="172">
        <v>0</v>
      </c>
      <c r="M79" t="str">
        <f>IF(ISBLANK(VLOOKUP($B79,'GHG Summary Master'!$B$7:$N$201,12,FALSE)),"",VLOOKUP(B79,'GHG Summary Master'!$B$7:$N$201,12,FALSE))</f>
        <v>Central and South America</v>
      </c>
      <c r="N79" t="str">
        <f>IF(ISBLANK(VLOOKUP($B79,'GHG Summary Master'!$B$7:$N$201,13,FALSE)),"",VLOOKUP($B79,'GHG Summary Master'!$B$7:$N$201,13,FALSE))</f>
        <v/>
      </c>
    </row>
    <row r="80" spans="2:14">
      <c r="B80" s="176" t="s">
        <v>15</v>
      </c>
      <c r="C80" s="175">
        <v>0</v>
      </c>
      <c r="D80" s="174">
        <v>2.6266797387835744E-2</v>
      </c>
      <c r="E80" s="175">
        <v>5.1819965417579918E-2</v>
      </c>
      <c r="F80" s="174">
        <v>8.7403079006786497E-2</v>
      </c>
      <c r="G80" s="174">
        <v>0.19475266734479221</v>
      </c>
      <c r="H80" s="174">
        <v>0.28043055119275606</v>
      </c>
      <c r="I80" s="173">
        <v>0.30849989019116919</v>
      </c>
      <c r="J80" s="173">
        <v>0.33598572814518313</v>
      </c>
      <c r="K80" s="172">
        <v>0.36376933650355048</v>
      </c>
      <c r="M80" t="str">
        <f>IF(ISBLANK(VLOOKUP($B80,'GHG Summary Master'!$B$7:$N$201,12,FALSE)),"",VLOOKUP(B80,'GHG Summary Master'!$B$7:$N$201,12,FALSE))</f>
        <v/>
      </c>
      <c r="N80" t="str">
        <f>IF(ISBLANK(VLOOKUP($B80,'GHG Summary Master'!$B$7:$N$201,13,FALSE)),"",VLOOKUP($B80,'GHG Summary Master'!$B$7:$N$201,13,FALSE))</f>
        <v>OECD</v>
      </c>
    </row>
    <row r="81" spans="2:14">
      <c r="B81" s="176" t="s">
        <v>16</v>
      </c>
      <c r="C81" s="174">
        <v>0</v>
      </c>
      <c r="D81" s="174">
        <v>4.2592312998603515E-4</v>
      </c>
      <c r="E81" s="175">
        <v>8.8630307045503478E-4</v>
      </c>
      <c r="F81" s="174">
        <v>1.4540826306101856E-3</v>
      </c>
      <c r="G81" s="174">
        <v>4.5539701895902177E-3</v>
      </c>
      <c r="H81" s="174">
        <v>6.926803371655214E-3</v>
      </c>
      <c r="I81" s="173">
        <v>7.034872699917552E-3</v>
      </c>
      <c r="J81" s="173">
        <v>7.1017712489423682E-3</v>
      </c>
      <c r="K81" s="172">
        <v>7.1297739544658222E-3</v>
      </c>
      <c r="M81" t="str">
        <f>IF(ISBLANK(VLOOKUP($B81,'GHG Summary Master'!$B$7:$N$201,12,FALSE)),"",VLOOKUP(B81,'GHG Summary Master'!$B$7:$N$201,12,FALSE))</f>
        <v/>
      </c>
      <c r="N81" t="str">
        <f>IF(ISBLANK(VLOOKUP($B81,'GHG Summary Master'!$B$7:$N$201,13,FALSE)),"",VLOOKUP($B81,'GHG Summary Master'!$B$7:$N$201,13,FALSE))</f>
        <v>OECD</v>
      </c>
    </row>
    <row r="82" spans="2:14">
      <c r="B82" s="176" t="s">
        <v>53</v>
      </c>
      <c r="C82" s="175">
        <v>0</v>
      </c>
      <c r="D82" s="174">
        <v>0</v>
      </c>
      <c r="E82" s="175">
        <v>3.5804738003995404E-2</v>
      </c>
      <c r="F82" s="174">
        <v>0.16005103439054416</v>
      </c>
      <c r="G82" s="174">
        <v>2.3762885260943198</v>
      </c>
      <c r="H82" s="174">
        <v>5.6803750278840397</v>
      </c>
      <c r="I82" s="173">
        <v>7.5755949607965665</v>
      </c>
      <c r="J82" s="173">
        <v>9.9254738792257289</v>
      </c>
      <c r="K82" s="172">
        <v>12.953765158045179</v>
      </c>
      <c r="M82" t="str">
        <f>IF(ISBLANK(VLOOKUP($B82,'GHG Summary Master'!$B$7:$N$201,12,FALSE)),"",VLOOKUP(B82,'GHG Summary Master'!$B$7:$N$201,12,FALSE))</f>
        <v/>
      </c>
      <c r="N82" t="str">
        <f>IF(ISBLANK(VLOOKUP($B82,'GHG Summary Master'!$B$7:$N$201,13,FALSE)),"",VLOOKUP($B82,'GHG Summary Master'!$B$7:$N$201,13,FALSE))</f>
        <v>Non-OECD Asia</v>
      </c>
    </row>
    <row r="83" spans="2:14">
      <c r="B83" s="176" t="s">
        <v>54</v>
      </c>
      <c r="C83" s="174">
        <v>0</v>
      </c>
      <c r="D83" s="174">
        <v>0</v>
      </c>
      <c r="E83" s="175">
        <v>8.7656600049912659E-3</v>
      </c>
      <c r="F83" s="174">
        <v>3.5761030095968378E-2</v>
      </c>
      <c r="G83" s="174">
        <v>0.44378924751430293</v>
      </c>
      <c r="H83" s="174">
        <v>0.93424043384228661</v>
      </c>
      <c r="I83" s="173">
        <v>1.1186818506813809</v>
      </c>
      <c r="J83" s="173">
        <v>1.3265522883777485</v>
      </c>
      <c r="K83" s="172">
        <v>1.5573985979932083</v>
      </c>
      <c r="M83" t="str">
        <f>IF(ISBLANK(VLOOKUP($B83,'GHG Summary Master'!$B$7:$N$201,12,FALSE)),"",VLOOKUP(B83,'GHG Summary Master'!$B$7:$N$201,12,FALSE))</f>
        <v/>
      </c>
      <c r="N83" t="str">
        <f>IF(ISBLANK(VLOOKUP($B83,'GHG Summary Master'!$B$7:$N$201,13,FALSE)),"",VLOOKUP($B83,'GHG Summary Master'!$B$7:$N$201,13,FALSE))</f>
        <v>Non-OECD Asia</v>
      </c>
    </row>
    <row r="84" spans="2:14">
      <c r="B84" s="176" t="s">
        <v>190</v>
      </c>
      <c r="C84" s="175">
        <v>0</v>
      </c>
      <c r="D84" s="174">
        <v>0</v>
      </c>
      <c r="E84" s="175">
        <v>0</v>
      </c>
      <c r="F84" s="174">
        <v>0</v>
      </c>
      <c r="G84" s="174">
        <v>0</v>
      </c>
      <c r="H84" s="174">
        <v>0</v>
      </c>
      <c r="I84" s="173">
        <v>0</v>
      </c>
      <c r="J84" s="173">
        <v>0</v>
      </c>
      <c r="K84" s="172">
        <v>0</v>
      </c>
      <c r="M84" t="str">
        <f>IF(ISBLANK(VLOOKUP($B84,'GHG Summary Master'!$B$7:$N$201,12,FALSE)),"",VLOOKUP(B84,'GHG Summary Master'!$B$7:$N$201,12,FALSE))</f>
        <v/>
      </c>
      <c r="N84" t="str">
        <f>IF(ISBLANK(VLOOKUP($B84,'GHG Summary Master'!$B$7:$N$201,13,FALSE)),"",VLOOKUP($B84,'GHG Summary Master'!$B$7:$N$201,13,FALSE))</f>
        <v>Middle East</v>
      </c>
    </row>
    <row r="85" spans="2:14">
      <c r="B85" s="176" t="s">
        <v>56</v>
      </c>
      <c r="C85" s="175">
        <v>0</v>
      </c>
      <c r="D85" s="174">
        <v>2.0177420812840536E-2</v>
      </c>
      <c r="E85" s="175">
        <v>2.0993588703283422E-2</v>
      </c>
      <c r="F85" s="174">
        <v>2.2961605877431328E-2</v>
      </c>
      <c r="G85" s="174">
        <v>5.393424682495275E-2</v>
      </c>
      <c r="H85" s="174">
        <v>8.2036532344623089E-2</v>
      </c>
      <c r="I85" s="173">
        <v>8.3316434843333176E-2</v>
      </c>
      <c r="J85" s="173">
        <v>8.4108737538590911E-2</v>
      </c>
      <c r="K85" s="172">
        <v>8.4440383282544329E-2</v>
      </c>
      <c r="M85" t="str">
        <f>IF(ISBLANK(VLOOKUP($B85,'GHG Summary Master'!$B$7:$N$201,12,FALSE)),"",VLOOKUP(B85,'GHG Summary Master'!$B$7:$N$201,12,FALSE))</f>
        <v/>
      </c>
      <c r="N85" t="str">
        <f>IF(ISBLANK(VLOOKUP($B85,'GHG Summary Master'!$B$7:$N$201,13,FALSE)),"",VLOOKUP($B85,'GHG Summary Master'!$B$7:$N$201,13,FALSE))</f>
        <v>OECD</v>
      </c>
    </row>
    <row r="86" spans="2:14">
      <c r="B86" s="176" t="s">
        <v>18</v>
      </c>
      <c r="C86" s="174">
        <v>0</v>
      </c>
      <c r="D86" s="174">
        <v>1.1604285381996423E-4</v>
      </c>
      <c r="E86" s="175">
        <v>8.6557968401459479E-3</v>
      </c>
      <c r="F86" s="174">
        <v>3.4504450622506205E-2</v>
      </c>
      <c r="G86" s="174">
        <v>0.41176461777158463</v>
      </c>
      <c r="H86" s="174">
        <v>0.84982447607000089</v>
      </c>
      <c r="I86" s="173">
        <v>1.0009930579841471</v>
      </c>
      <c r="J86" s="173">
        <v>1.1736630597758018</v>
      </c>
      <c r="K86" s="172">
        <v>1.3677575892979366</v>
      </c>
      <c r="M86" t="str">
        <f>IF(ISBLANK(VLOOKUP($B86,'GHG Summary Master'!$B$7:$N$201,12,FALSE)),"",VLOOKUP(B86,'GHG Summary Master'!$B$7:$N$201,12,FALSE))</f>
        <v/>
      </c>
      <c r="N86" t="str">
        <f>IF(ISBLANK(VLOOKUP($B86,'GHG Summary Master'!$B$7:$N$201,13,FALSE)),"",VLOOKUP($B86,'GHG Summary Master'!$B$7:$N$201,13,FALSE))</f>
        <v>OECD</v>
      </c>
    </row>
    <row r="87" spans="2:14">
      <c r="B87" s="176" t="s">
        <v>57</v>
      </c>
      <c r="C87" s="175">
        <v>0</v>
      </c>
      <c r="D87" s="174">
        <v>0.48510067312453303</v>
      </c>
      <c r="E87" s="175">
        <v>0.50472278423124683</v>
      </c>
      <c r="F87" s="174">
        <v>0.55203737734773894</v>
      </c>
      <c r="G87" s="174">
        <v>1.2966741231168308</v>
      </c>
      <c r="H87" s="174">
        <v>1.9723024776216085</v>
      </c>
      <c r="I87" s="173">
        <v>2.0030735840686189</v>
      </c>
      <c r="J87" s="173">
        <v>2.0221219339222984</v>
      </c>
      <c r="K87" s="172">
        <v>2.0300952807203347</v>
      </c>
      <c r="M87" t="str">
        <f>IF(ISBLANK(VLOOKUP($B87,'GHG Summary Master'!$B$7:$N$201,12,FALSE)),"",VLOOKUP(B87,'GHG Summary Master'!$B$7:$N$201,12,FALSE))</f>
        <v/>
      </c>
      <c r="N87" t="str">
        <f>IF(ISBLANK(VLOOKUP($B87,'GHG Summary Master'!$B$7:$N$201,13,FALSE)),"",VLOOKUP($B87,'GHG Summary Master'!$B$7:$N$201,13,FALSE))</f>
        <v>OECD</v>
      </c>
    </row>
    <row r="88" spans="2:14">
      <c r="B88" s="176" t="s">
        <v>117</v>
      </c>
      <c r="C88" s="174">
        <v>0</v>
      </c>
      <c r="D88" s="174">
        <v>0</v>
      </c>
      <c r="E88" s="175">
        <v>0</v>
      </c>
      <c r="F88" s="174">
        <v>0</v>
      </c>
      <c r="G88" s="174">
        <v>0</v>
      </c>
      <c r="H88" s="174">
        <v>0</v>
      </c>
      <c r="I88" s="173">
        <v>0</v>
      </c>
      <c r="J88" s="173">
        <v>0</v>
      </c>
      <c r="K88" s="172">
        <v>0</v>
      </c>
      <c r="M88" t="str">
        <f>IF(ISBLANK(VLOOKUP($B88,'GHG Summary Master'!$B$7:$N$201,12,FALSE)),"",VLOOKUP(B88,'GHG Summary Master'!$B$7:$N$201,12,FALSE))</f>
        <v>Central and South America</v>
      </c>
      <c r="N88" t="str">
        <f>IF(ISBLANK(VLOOKUP($B88,'GHG Summary Master'!$B$7:$N$201,13,FALSE)),"",VLOOKUP($B88,'GHG Summary Master'!$B$7:$N$201,13,FALSE))</f>
        <v/>
      </c>
    </row>
    <row r="89" spans="2:14">
      <c r="B89" s="176" t="s">
        <v>58</v>
      </c>
      <c r="C89" s="175">
        <v>0</v>
      </c>
      <c r="D89" s="174">
        <v>0</v>
      </c>
      <c r="E89" s="175">
        <v>6.6042108330232371E-2</v>
      </c>
      <c r="F89" s="174">
        <v>0.15228262337767995</v>
      </c>
      <c r="G89" s="174">
        <v>1.15932810078868</v>
      </c>
      <c r="H89" s="174">
        <v>2.0854514665773722</v>
      </c>
      <c r="I89" s="173">
        <v>2.1710914731109687</v>
      </c>
      <c r="J89" s="173">
        <v>2.2602538689081175</v>
      </c>
      <c r="K89" s="172">
        <v>2.3439405115770247</v>
      </c>
      <c r="M89" t="str">
        <f>IF(ISBLANK(VLOOKUP($B89,'GHG Summary Master'!$B$7:$N$201,12,FALSE)),"",VLOOKUP(B89,'GHG Summary Master'!$B$7:$N$201,12,FALSE))</f>
        <v/>
      </c>
      <c r="N89" t="str">
        <f>IF(ISBLANK(VLOOKUP($B89,'GHG Summary Master'!$B$7:$N$201,13,FALSE)),"",VLOOKUP($B89,'GHG Summary Master'!$B$7:$N$201,13,FALSE))</f>
        <v>OECD</v>
      </c>
    </row>
    <row r="90" spans="2:14">
      <c r="B90" s="176" t="s">
        <v>59</v>
      </c>
      <c r="C90" s="174">
        <v>0</v>
      </c>
      <c r="D90" s="174">
        <v>0</v>
      </c>
      <c r="E90" s="175">
        <v>2.7508852350162584E-3</v>
      </c>
      <c r="F90" s="174">
        <v>1.1136904310633777E-2</v>
      </c>
      <c r="G90" s="174">
        <v>0.13419534012625706</v>
      </c>
      <c r="H90" s="174">
        <v>0.27713579131907262</v>
      </c>
      <c r="I90" s="173">
        <v>0.32645004922125292</v>
      </c>
      <c r="J90" s="173">
        <v>0.38278049681376874</v>
      </c>
      <c r="K90" s="172">
        <v>0.44610255383191311</v>
      </c>
      <c r="M90" t="str">
        <f>IF(ISBLANK(VLOOKUP($B90,'GHG Summary Master'!$B$7:$N$201,12,FALSE)),"",VLOOKUP(B90,'GHG Summary Master'!$B$7:$N$201,12,FALSE))</f>
        <v/>
      </c>
      <c r="N90" t="str">
        <f>IF(ISBLANK(VLOOKUP($B90,'GHG Summary Master'!$B$7:$N$201,13,FALSE)),"",VLOOKUP($B90,'GHG Summary Master'!$B$7:$N$201,13,FALSE))</f>
        <v>Middle East</v>
      </c>
    </row>
    <row r="91" spans="2:14">
      <c r="B91" s="176" t="s">
        <v>19</v>
      </c>
      <c r="C91" s="175">
        <v>0</v>
      </c>
      <c r="D91" s="174">
        <v>4.7655824145136907E-3</v>
      </c>
      <c r="E91" s="175">
        <v>8.7251254401934514E-3</v>
      </c>
      <c r="F91" s="174">
        <v>1.6435496000805894E-2</v>
      </c>
      <c r="G91" s="174">
        <v>3.6799027274084448E-2</v>
      </c>
      <c r="H91" s="174">
        <v>5.5011308429301631E-2</v>
      </c>
      <c r="I91" s="173">
        <v>6.4071655533394861E-2</v>
      </c>
      <c r="J91" s="173">
        <v>7.4725771508709779E-2</v>
      </c>
      <c r="K91" s="172">
        <v>8.6929622679580237E-2</v>
      </c>
      <c r="M91" t="str">
        <f>IF(ISBLANK(VLOOKUP($B91,'GHG Summary Master'!$B$7:$N$201,12,FALSE)),"",VLOOKUP(B91,'GHG Summary Master'!$B$7:$N$201,12,FALSE))</f>
        <v/>
      </c>
      <c r="N91" t="str">
        <f>IF(ISBLANK(VLOOKUP($B91,'GHG Summary Master'!$B$7:$N$201,13,FALSE)),"",VLOOKUP($B91,'GHG Summary Master'!$B$7:$N$201,13,FALSE))</f>
        <v>Non-OECD Europe &amp; Eurasia</v>
      </c>
    </row>
    <row r="92" spans="2:14">
      <c r="B92" s="176" t="s">
        <v>118</v>
      </c>
      <c r="C92" s="174">
        <v>0</v>
      </c>
      <c r="D92" s="174">
        <v>0</v>
      </c>
      <c r="E92" s="175">
        <v>0</v>
      </c>
      <c r="F92" s="174">
        <v>0</v>
      </c>
      <c r="G92" s="174">
        <v>0</v>
      </c>
      <c r="H92" s="174">
        <v>0</v>
      </c>
      <c r="I92" s="173">
        <v>0</v>
      </c>
      <c r="J92" s="173">
        <v>0</v>
      </c>
      <c r="K92" s="172">
        <v>0</v>
      </c>
      <c r="M92" t="str">
        <f>IF(ISBLANK(VLOOKUP($B92,'GHG Summary Master'!$B$7:$N$201,12,FALSE)),"",VLOOKUP(B92,'GHG Summary Master'!$B$7:$N$201,12,FALSE))</f>
        <v>Africa</v>
      </c>
      <c r="N92" t="str">
        <f>IF(ISBLANK(VLOOKUP($B92,'GHG Summary Master'!$B$7:$N$201,13,FALSE)),"",VLOOKUP($B92,'GHG Summary Master'!$B$7:$N$201,13,FALSE))</f>
        <v/>
      </c>
    </row>
    <row r="93" spans="2:14">
      <c r="B93" s="176" t="s">
        <v>119</v>
      </c>
      <c r="C93" s="175">
        <v>0</v>
      </c>
      <c r="D93" s="174">
        <v>2.411504735233551E-8</v>
      </c>
      <c r="E93" s="175">
        <v>1.7468098479776048E-6</v>
      </c>
      <c r="F93" s="174">
        <v>7.016928912520331E-6</v>
      </c>
      <c r="G93" s="174">
        <v>8.6241200562237448E-5</v>
      </c>
      <c r="H93" s="174">
        <v>1.8143526578462459E-4</v>
      </c>
      <c r="I93" s="173">
        <v>2.172437781883099E-4</v>
      </c>
      <c r="J93" s="173">
        <v>2.575991554595683E-4</v>
      </c>
      <c r="K93" s="172">
        <v>3.0241312148686892E-4</v>
      </c>
      <c r="M93" t="str">
        <f>IF(ISBLANK(VLOOKUP($B93,'GHG Summary Master'!$B$7:$N$201,12,FALSE)),"",VLOOKUP(B93,'GHG Summary Master'!$B$7:$N$201,12,FALSE))</f>
        <v>Non-OECD Asia</v>
      </c>
      <c r="N93" t="str">
        <f>IF(ISBLANK(VLOOKUP($B93,'GHG Summary Master'!$B$7:$N$201,13,FALSE)),"",VLOOKUP($B93,'GHG Summary Master'!$B$7:$N$201,13,FALSE))</f>
        <v/>
      </c>
    </row>
    <row r="94" spans="2:14">
      <c r="B94" s="176" t="s">
        <v>60</v>
      </c>
      <c r="C94" s="174">
        <v>0</v>
      </c>
      <c r="D94" s="174">
        <v>4.4699986189234937E-5</v>
      </c>
      <c r="E94" s="175">
        <v>3.3342337461954234E-3</v>
      </c>
      <c r="F94" s="174">
        <v>1.3291197307901934E-2</v>
      </c>
      <c r="G94" s="174">
        <v>0.15861272040208008</v>
      </c>
      <c r="H94" s="174">
        <v>0.32735443065316511</v>
      </c>
      <c r="I94" s="173">
        <v>0.3855849317255719</v>
      </c>
      <c r="J94" s="173">
        <v>0.45209783141137949</v>
      </c>
      <c r="K94" s="172">
        <v>0.52686351067075032</v>
      </c>
      <c r="M94" t="str">
        <f>IF(ISBLANK(VLOOKUP($B94,'GHG Summary Master'!$B$7:$N$201,12,FALSE)),"",VLOOKUP(B94,'GHG Summary Master'!$B$7:$N$201,12,FALSE))</f>
        <v/>
      </c>
      <c r="N94" t="str">
        <f>IF(ISBLANK(VLOOKUP($B94,'GHG Summary Master'!$B$7:$N$201,13,FALSE)),"",VLOOKUP($B94,'GHG Summary Master'!$B$7:$N$201,13,FALSE))</f>
        <v>Middle East</v>
      </c>
    </row>
    <row r="95" spans="2:14">
      <c r="B95" s="176" t="s">
        <v>20</v>
      </c>
      <c r="C95" s="175">
        <v>0</v>
      </c>
      <c r="D95" s="174">
        <v>4.1723620594587822E-4</v>
      </c>
      <c r="E95" s="175">
        <v>7.6390206241762544E-4</v>
      </c>
      <c r="F95" s="174">
        <v>1.4389603195886992E-3</v>
      </c>
      <c r="G95" s="174">
        <v>3.2218279292741377E-3</v>
      </c>
      <c r="H95" s="174">
        <v>4.8163493182401627E-3</v>
      </c>
      <c r="I95" s="173">
        <v>5.6096007031604129E-3</v>
      </c>
      <c r="J95" s="173">
        <v>6.542389718351832E-3</v>
      </c>
      <c r="K95" s="172">
        <v>7.6108611280487235E-3</v>
      </c>
      <c r="M95" t="str">
        <f>IF(ISBLANK(VLOOKUP($B95,'GHG Summary Master'!$B$7:$N$201,12,FALSE)),"",VLOOKUP(B95,'GHG Summary Master'!$B$7:$N$201,12,FALSE))</f>
        <v/>
      </c>
      <c r="N95" t="str">
        <f>IF(ISBLANK(VLOOKUP($B95,'GHG Summary Master'!$B$7:$N$201,13,FALSE)),"",VLOOKUP($B95,'GHG Summary Master'!$B$7:$N$201,13,FALSE))</f>
        <v>Non-OECD Europe &amp; Eurasia</v>
      </c>
    </row>
    <row r="96" spans="2:14">
      <c r="B96" s="176" t="s">
        <v>191</v>
      </c>
      <c r="C96" s="174">
        <v>0</v>
      </c>
      <c r="D96" s="174">
        <v>6.9330761137964588E-8</v>
      </c>
      <c r="E96" s="175">
        <v>5.0220783129356121E-6</v>
      </c>
      <c r="F96" s="174">
        <v>2.0173670623495942E-5</v>
      </c>
      <c r="G96" s="174">
        <v>2.4794345161643265E-4</v>
      </c>
      <c r="H96" s="174">
        <v>5.2162638913079559E-4</v>
      </c>
      <c r="I96" s="173">
        <v>6.2457586229139079E-4</v>
      </c>
      <c r="J96" s="173">
        <v>7.4059757194625876E-4</v>
      </c>
      <c r="K96" s="172">
        <v>8.6943772427474817E-4</v>
      </c>
      <c r="M96" t="str">
        <f>IF(ISBLANK(VLOOKUP($B96,'GHG Summary Master'!$B$7:$N$201,12,FALSE)),"",VLOOKUP(B96,'GHG Summary Master'!$B$7:$N$201,12,FALSE))</f>
        <v/>
      </c>
      <c r="N96" t="str">
        <f>IF(ISBLANK(VLOOKUP($B96,'GHG Summary Master'!$B$7:$N$201,13,FALSE)),"",VLOOKUP($B96,'GHG Summary Master'!$B$7:$N$201,13,FALSE))</f>
        <v>Non-OECD Asia</v>
      </c>
    </row>
    <row r="97" spans="2:14">
      <c r="B97" s="176" t="s">
        <v>61</v>
      </c>
      <c r="C97" s="175">
        <v>0</v>
      </c>
      <c r="D97" s="174">
        <v>1.6185415966115082E-2</v>
      </c>
      <c r="E97" s="175">
        <v>2.9633268784939246E-2</v>
      </c>
      <c r="F97" s="174">
        <v>5.582011100517504E-2</v>
      </c>
      <c r="G97" s="174">
        <v>0.1249810645946515</v>
      </c>
      <c r="H97" s="174">
        <v>0.18683569652616316</v>
      </c>
      <c r="I97" s="173">
        <v>0.21760748346043646</v>
      </c>
      <c r="J97" s="173">
        <v>0.253792210491183</v>
      </c>
      <c r="K97" s="172">
        <v>0.29524032541361811</v>
      </c>
      <c r="M97" t="str">
        <f>IF(ISBLANK(VLOOKUP($B97,'GHG Summary Master'!$B$7:$N$201,12,FALSE)),"",VLOOKUP(B97,'GHG Summary Master'!$B$7:$N$201,12,FALSE))</f>
        <v/>
      </c>
      <c r="N97" t="str">
        <f>IF(ISBLANK(VLOOKUP($B97,'GHG Summary Master'!$B$7:$N$201,13,FALSE)),"",VLOOKUP($B97,'GHG Summary Master'!$B$7:$N$201,13,FALSE))</f>
        <v>Non-OECD Europe &amp; Eurasia</v>
      </c>
    </row>
    <row r="98" spans="2:14">
      <c r="B98" s="176" t="s">
        <v>120</v>
      </c>
      <c r="C98" s="174">
        <v>0</v>
      </c>
      <c r="D98" s="174">
        <v>0</v>
      </c>
      <c r="E98" s="175">
        <v>3.6029236149731918E-3</v>
      </c>
      <c r="F98" s="174">
        <v>1.4586364791856545E-2</v>
      </c>
      <c r="G98" s="174">
        <v>0.17575998947749402</v>
      </c>
      <c r="H98" s="174">
        <v>0.36297373455925652</v>
      </c>
      <c r="I98" s="173">
        <v>0.42756221760064134</v>
      </c>
      <c r="J98" s="173">
        <v>0.50134003184373011</v>
      </c>
      <c r="K98" s="172">
        <v>0.58427498371859554</v>
      </c>
      <c r="M98" t="str">
        <f>IF(ISBLANK(VLOOKUP($B98,'GHG Summary Master'!$B$7:$N$201,12,FALSE)),"",VLOOKUP(B98,'GHG Summary Master'!$B$7:$N$201,12,FALSE))</f>
        <v>Middle East</v>
      </c>
      <c r="N98" t="str">
        <f>IF(ISBLANK(VLOOKUP($B98,'GHG Summary Master'!$B$7:$N$201,13,FALSE)),"",VLOOKUP($B98,'GHG Summary Master'!$B$7:$N$201,13,FALSE))</f>
        <v/>
      </c>
    </row>
    <row r="99" spans="2:14">
      <c r="B99" s="176" t="s">
        <v>121</v>
      </c>
      <c r="C99" s="175">
        <v>0</v>
      </c>
      <c r="D99" s="174">
        <v>0</v>
      </c>
      <c r="E99" s="175">
        <v>0</v>
      </c>
      <c r="F99" s="174">
        <v>0</v>
      </c>
      <c r="G99" s="174">
        <v>0</v>
      </c>
      <c r="H99" s="174">
        <v>0</v>
      </c>
      <c r="I99" s="173">
        <v>0</v>
      </c>
      <c r="J99" s="173">
        <v>0</v>
      </c>
      <c r="K99" s="172">
        <v>0</v>
      </c>
      <c r="M99" t="str">
        <f>IF(ISBLANK(VLOOKUP($B99,'GHG Summary Master'!$B$7:$N$201,12,FALSE)),"",VLOOKUP(B99,'GHG Summary Master'!$B$7:$N$201,12,FALSE))</f>
        <v>Africa</v>
      </c>
      <c r="N99" t="str">
        <f>IF(ISBLANK(VLOOKUP($B99,'GHG Summary Master'!$B$7:$N$201,13,FALSE)),"",VLOOKUP($B99,'GHG Summary Master'!$B$7:$N$201,13,FALSE))</f>
        <v/>
      </c>
    </row>
    <row r="100" spans="2:14">
      <c r="B100" s="176" t="s">
        <v>122</v>
      </c>
      <c r="C100" s="174">
        <v>0</v>
      </c>
      <c r="D100" s="174">
        <v>1.111594687324112E-6</v>
      </c>
      <c r="E100" s="175">
        <v>8.1322372435910296E-5</v>
      </c>
      <c r="F100" s="174">
        <v>3.2198602334828339E-4</v>
      </c>
      <c r="G100" s="174">
        <v>4.0220121083370487E-3</v>
      </c>
      <c r="H100" s="174">
        <v>8.4075976814155517E-3</v>
      </c>
      <c r="I100" s="173">
        <v>1.003510478058087E-2</v>
      </c>
      <c r="J100" s="173">
        <v>1.1855135096595623E-2</v>
      </c>
      <c r="K100" s="172">
        <v>1.37571998503204E-2</v>
      </c>
      <c r="M100" t="str">
        <f>IF(ISBLANK(VLOOKUP($B100,'GHG Summary Master'!$B$7:$N$201,12,FALSE)),"",VLOOKUP(B100,'GHG Summary Master'!$B$7:$N$201,12,FALSE))</f>
        <v>Africa</v>
      </c>
      <c r="N100" t="str">
        <f>IF(ISBLANK(VLOOKUP($B100,'GHG Summary Master'!$B$7:$N$201,13,FALSE)),"",VLOOKUP($B100,'GHG Summary Master'!$B$7:$N$201,13,FALSE))</f>
        <v/>
      </c>
    </row>
    <row r="101" spans="2:14">
      <c r="B101" s="176" t="s">
        <v>335</v>
      </c>
      <c r="C101" s="175">
        <v>0</v>
      </c>
      <c r="D101" s="174">
        <v>6.6385055977519822E-6</v>
      </c>
      <c r="E101" s="175">
        <v>4.8566175315018677E-4</v>
      </c>
      <c r="F101" s="174">
        <v>1.9229185266628022E-3</v>
      </c>
      <c r="G101" s="174">
        <v>2.4019681094100701E-2</v>
      </c>
      <c r="H101" s="174">
        <v>5.021064323911243E-2</v>
      </c>
      <c r="I101" s="173">
        <v>5.9930206593808308E-2</v>
      </c>
      <c r="J101" s="173">
        <v>7.0799529359309582E-2</v>
      </c>
      <c r="K101" s="172">
        <v>8.2158766371574127E-2</v>
      </c>
      <c r="M101" t="str">
        <f>IF(ISBLANK(VLOOKUP($B101,'GHG Summary Master'!$B$7:$N$201,12,FALSE)),"",VLOOKUP(B101,'GHG Summary Master'!$B$7:$N$201,12,FALSE))</f>
        <v>Africa</v>
      </c>
      <c r="N101" t="str">
        <f>IF(ISBLANK(VLOOKUP($B101,'GHG Summary Master'!$B$7:$N$201,13,FALSE)),"",VLOOKUP($B101,'GHG Summary Master'!$B$7:$N$201,13,FALSE))</f>
        <v/>
      </c>
    </row>
    <row r="102" spans="2:14">
      <c r="B102" s="176" t="s">
        <v>62</v>
      </c>
      <c r="C102" s="174">
        <v>0</v>
      </c>
      <c r="D102" s="174">
        <v>3.9634936934992536E-5</v>
      </c>
      <c r="E102" s="175">
        <v>8.2476305768900869E-5</v>
      </c>
      <c r="F102" s="174">
        <v>1.3531191265520699E-4</v>
      </c>
      <c r="G102" s="174">
        <v>4.2377675350517422E-4</v>
      </c>
      <c r="H102" s="174">
        <v>6.4458442255918254E-4</v>
      </c>
      <c r="I102" s="173">
        <v>6.5464098138101774E-4</v>
      </c>
      <c r="J102" s="173">
        <v>6.6086632953651263E-4</v>
      </c>
      <c r="K102" s="172">
        <v>6.6347216469617534E-4</v>
      </c>
      <c r="M102" t="str">
        <f>IF(ISBLANK(VLOOKUP($B102,'GHG Summary Master'!$B$7:$N$201,12,FALSE)),"",VLOOKUP(B102,'GHG Summary Master'!$B$7:$N$201,12,FALSE))</f>
        <v/>
      </c>
      <c r="N102" t="str">
        <f>IF(ISBLANK(VLOOKUP($B102,'GHG Summary Master'!$B$7:$N$201,13,FALSE)),"",VLOOKUP($B102,'GHG Summary Master'!$B$7:$N$201,13,FALSE))</f>
        <v>Non-OECD Europe &amp; Eurasia</v>
      </c>
    </row>
    <row r="103" spans="2:14">
      <c r="B103" s="176" t="s">
        <v>63</v>
      </c>
      <c r="C103" s="175">
        <v>0</v>
      </c>
      <c r="D103" s="174">
        <v>1.8890104393683983E-2</v>
      </c>
      <c r="E103" s="175">
        <v>3.4585181007736547E-2</v>
      </c>
      <c r="F103" s="174">
        <v>6.5148015124376152E-2</v>
      </c>
      <c r="G103" s="174">
        <v>0.14586621452110915</v>
      </c>
      <c r="H103" s="174">
        <v>0.2180571583229452</v>
      </c>
      <c r="I103" s="173">
        <v>0.25397111127822075</v>
      </c>
      <c r="J103" s="173">
        <v>0.2962025418759125</v>
      </c>
      <c r="K103" s="172">
        <v>0.34457690676374553</v>
      </c>
      <c r="M103" t="str">
        <f>IF(ISBLANK(VLOOKUP($B103,'GHG Summary Master'!$B$7:$N$201,12,FALSE)),"",VLOOKUP(B103,'GHG Summary Master'!$B$7:$N$201,12,FALSE))</f>
        <v/>
      </c>
      <c r="N103" t="str">
        <f>IF(ISBLANK(VLOOKUP($B103,'GHG Summary Master'!$B$7:$N$201,13,FALSE)),"",VLOOKUP($B103,'GHG Summary Master'!$B$7:$N$201,13,FALSE))</f>
        <v>Non-OECD Europe &amp; Eurasia</v>
      </c>
    </row>
    <row r="104" spans="2:14">
      <c r="B104" s="176" t="s">
        <v>64</v>
      </c>
      <c r="C104" s="174">
        <v>0</v>
      </c>
      <c r="D104" s="174">
        <v>4.5676359202693941E-3</v>
      </c>
      <c r="E104" s="175">
        <v>4.7523948053586644E-3</v>
      </c>
      <c r="F104" s="174">
        <v>5.1979019898361015E-3</v>
      </c>
      <c r="G104" s="174">
        <v>1.2209291039494797E-2</v>
      </c>
      <c r="H104" s="174">
        <v>1.8570907321969619E-2</v>
      </c>
      <c r="I104" s="173">
        <v>1.8860643492007285E-2</v>
      </c>
      <c r="J104" s="173">
        <v>1.9039999926318378E-2</v>
      </c>
      <c r="K104" s="172">
        <v>1.9115075776048492E-2</v>
      </c>
      <c r="M104" t="str">
        <f>IF(ISBLANK(VLOOKUP($B104,'GHG Summary Master'!$B$7:$N$201,12,FALSE)),"",VLOOKUP(B104,'GHG Summary Master'!$B$7:$N$201,12,FALSE))</f>
        <v/>
      </c>
      <c r="N104" t="str">
        <f>IF(ISBLANK(VLOOKUP($B104,'GHG Summary Master'!$B$7:$N$201,13,FALSE)),"",VLOOKUP($B104,'GHG Summary Master'!$B$7:$N$201,13,FALSE))</f>
        <v>OECD</v>
      </c>
    </row>
    <row r="105" spans="2:14">
      <c r="B105" s="176" t="s">
        <v>194</v>
      </c>
      <c r="C105" s="175">
        <v>0</v>
      </c>
      <c r="D105" s="174">
        <v>0</v>
      </c>
      <c r="E105" s="175">
        <v>4.0642565210426427E-3</v>
      </c>
      <c r="F105" s="174">
        <v>1.5898663788131689E-2</v>
      </c>
      <c r="G105" s="174">
        <v>0.19001580786760472</v>
      </c>
      <c r="H105" s="174">
        <v>0.38229271339185122</v>
      </c>
      <c r="I105" s="173">
        <v>0.43454565156691854</v>
      </c>
      <c r="J105" s="173">
        <v>0.48833910050009188</v>
      </c>
      <c r="K105" s="172">
        <v>0.54483421173043667</v>
      </c>
      <c r="M105" t="str">
        <f>IF(ISBLANK(VLOOKUP($B105,'GHG Summary Master'!$B$7:$N$201,12,FALSE)),"",VLOOKUP(B105,'GHG Summary Master'!$B$7:$N$201,12,FALSE))</f>
        <v/>
      </c>
      <c r="N105" t="str">
        <f>IF(ISBLANK(VLOOKUP($B105,'GHG Summary Master'!$B$7:$N$201,13,FALSE)),"",VLOOKUP($B105,'GHG Summary Master'!$B$7:$N$201,13,FALSE))</f>
        <v>Non-OECD Europe &amp; Eurasia</v>
      </c>
    </row>
    <row r="106" spans="2:14">
      <c r="B106" s="176" t="s">
        <v>123</v>
      </c>
      <c r="C106" s="175">
        <v>0</v>
      </c>
      <c r="D106" s="174">
        <v>0</v>
      </c>
      <c r="E106" s="175">
        <v>0</v>
      </c>
      <c r="F106" s="174">
        <v>0</v>
      </c>
      <c r="G106" s="174">
        <v>0</v>
      </c>
      <c r="H106" s="174">
        <v>0</v>
      </c>
      <c r="I106" s="173">
        <v>0</v>
      </c>
      <c r="J106" s="173">
        <v>0</v>
      </c>
      <c r="K106" s="172">
        <v>0</v>
      </c>
      <c r="M106" t="str">
        <f>IF(ISBLANK(VLOOKUP($B106,'GHG Summary Master'!$B$7:$N$201,12,FALSE)),"",VLOOKUP(B106,'GHG Summary Master'!$B$7:$N$201,12,FALSE))</f>
        <v>Africa</v>
      </c>
      <c r="N106" t="str">
        <f>IF(ISBLANK(VLOOKUP($B106,'GHG Summary Master'!$B$7:$N$201,13,FALSE)),"",VLOOKUP($B106,'GHG Summary Master'!$B$7:$N$201,13,FALSE))</f>
        <v/>
      </c>
    </row>
    <row r="107" spans="2:14">
      <c r="B107" s="176" t="s">
        <v>124</v>
      </c>
      <c r="C107" s="174">
        <v>0</v>
      </c>
      <c r="D107" s="174">
        <v>0</v>
      </c>
      <c r="E107" s="175">
        <v>0</v>
      </c>
      <c r="F107" s="174">
        <v>0</v>
      </c>
      <c r="G107" s="174">
        <v>0</v>
      </c>
      <c r="H107" s="174">
        <v>0</v>
      </c>
      <c r="I107" s="173">
        <v>0</v>
      </c>
      <c r="J107" s="173">
        <v>0</v>
      </c>
      <c r="K107" s="172">
        <v>0</v>
      </c>
      <c r="M107" t="str">
        <f>IF(ISBLANK(VLOOKUP($B107,'GHG Summary Master'!$B$7:$N$201,12,FALSE)),"",VLOOKUP(B107,'GHG Summary Master'!$B$7:$N$201,12,FALSE))</f>
        <v>Africa</v>
      </c>
      <c r="N107" t="str">
        <f>IF(ISBLANK(VLOOKUP($B107,'GHG Summary Master'!$B$7:$N$201,13,FALSE)),"",VLOOKUP($B107,'GHG Summary Master'!$B$7:$N$201,13,FALSE))</f>
        <v/>
      </c>
    </row>
    <row r="108" spans="2:14">
      <c r="B108" s="176" t="s">
        <v>125</v>
      </c>
      <c r="C108" s="175">
        <v>0</v>
      </c>
      <c r="D108" s="174">
        <v>0</v>
      </c>
      <c r="E108" s="175">
        <v>4.8598200976233625E-3</v>
      </c>
      <c r="F108" s="174">
        <v>1.982647885876726E-2</v>
      </c>
      <c r="G108" s="174">
        <v>0.24604375517087007</v>
      </c>
      <c r="H108" s="174">
        <v>0.51795762484671437</v>
      </c>
      <c r="I108" s="173">
        <v>0.62021485406600463</v>
      </c>
      <c r="J108" s="173">
        <v>0.73546150180768599</v>
      </c>
      <c r="K108" s="172">
        <v>0.8634463351565258</v>
      </c>
      <c r="M108" t="str">
        <f>IF(ISBLANK(VLOOKUP($B108,'GHG Summary Master'!$B$7:$N$201,12,FALSE)),"",VLOOKUP(B108,'GHG Summary Master'!$B$7:$N$201,12,FALSE))</f>
        <v>Non-OECD Asia</v>
      </c>
      <c r="N108" t="str">
        <f>IF(ISBLANK(VLOOKUP($B108,'GHG Summary Master'!$B$7:$N$201,13,FALSE)),"",VLOOKUP($B108,'GHG Summary Master'!$B$7:$N$201,13,FALSE))</f>
        <v/>
      </c>
    </row>
    <row r="109" spans="2:14">
      <c r="B109" s="176" t="s">
        <v>126</v>
      </c>
      <c r="C109" s="174">
        <v>0</v>
      </c>
      <c r="D109" s="174">
        <v>0</v>
      </c>
      <c r="E109" s="175">
        <v>0</v>
      </c>
      <c r="F109" s="174">
        <v>0</v>
      </c>
      <c r="G109" s="174">
        <v>0</v>
      </c>
      <c r="H109" s="174">
        <v>0</v>
      </c>
      <c r="I109" s="173">
        <v>0</v>
      </c>
      <c r="J109" s="173">
        <v>0</v>
      </c>
      <c r="K109" s="172">
        <v>0</v>
      </c>
      <c r="M109" t="str">
        <f>IF(ISBLANK(VLOOKUP($B109,'GHG Summary Master'!$B$7:$N$201,12,FALSE)),"",VLOOKUP(B109,'GHG Summary Master'!$B$7:$N$201,12,FALSE))</f>
        <v>Non-OECD Asia</v>
      </c>
      <c r="N109" t="str">
        <f>IF(ISBLANK(VLOOKUP($B109,'GHG Summary Master'!$B$7:$N$201,13,FALSE)),"",VLOOKUP($B109,'GHG Summary Master'!$B$7:$N$201,13,FALSE))</f>
        <v/>
      </c>
    </row>
    <row r="110" spans="2:14">
      <c r="B110" s="176" t="s">
        <v>127</v>
      </c>
      <c r="C110" s="175">
        <v>0</v>
      </c>
      <c r="D110" s="174">
        <v>0</v>
      </c>
      <c r="E110" s="175">
        <v>0</v>
      </c>
      <c r="F110" s="174">
        <v>0</v>
      </c>
      <c r="G110" s="174">
        <v>0</v>
      </c>
      <c r="H110" s="174">
        <v>0</v>
      </c>
      <c r="I110" s="173">
        <v>0</v>
      </c>
      <c r="J110" s="173">
        <v>0</v>
      </c>
      <c r="K110" s="172">
        <v>0</v>
      </c>
      <c r="M110" t="str">
        <f>IF(ISBLANK(VLOOKUP($B110,'GHG Summary Master'!$B$7:$N$201,12,FALSE)),"",VLOOKUP(B110,'GHG Summary Master'!$B$7:$N$201,12,FALSE))</f>
        <v>Africa</v>
      </c>
      <c r="N110" t="str">
        <f>IF(ISBLANK(VLOOKUP($B110,'GHG Summary Master'!$B$7:$N$201,13,FALSE)),"",VLOOKUP($B110,'GHG Summary Master'!$B$7:$N$201,13,FALSE))</f>
        <v/>
      </c>
    </row>
    <row r="111" spans="2:14">
      <c r="B111" s="176" t="s">
        <v>128</v>
      </c>
      <c r="C111" s="174">
        <v>0</v>
      </c>
      <c r="D111" s="174">
        <v>0</v>
      </c>
      <c r="E111" s="175">
        <v>0</v>
      </c>
      <c r="F111" s="174">
        <v>0</v>
      </c>
      <c r="G111" s="174">
        <v>0</v>
      </c>
      <c r="H111" s="174">
        <v>0</v>
      </c>
      <c r="I111" s="173">
        <v>0</v>
      </c>
      <c r="J111" s="173">
        <v>0</v>
      </c>
      <c r="K111" s="172">
        <v>0</v>
      </c>
      <c r="M111" t="str">
        <f>IF(ISBLANK(VLOOKUP($B111,'GHG Summary Master'!$B$7:$N$201,12,FALSE)),"",VLOOKUP(B111,'GHG Summary Master'!$B$7:$N$201,12,FALSE))</f>
        <v>Non-OECD Europe &amp; Eurasia</v>
      </c>
      <c r="N111" t="str">
        <f>IF(ISBLANK(VLOOKUP($B111,'GHG Summary Master'!$B$7:$N$201,13,FALSE)),"",VLOOKUP($B111,'GHG Summary Master'!$B$7:$N$201,13,FALSE))</f>
        <v/>
      </c>
    </row>
    <row r="112" spans="2:14">
      <c r="B112" s="176" t="s">
        <v>129</v>
      </c>
      <c r="C112" s="175">
        <v>0</v>
      </c>
      <c r="D112" s="174">
        <v>3.6172571028503256E-8</v>
      </c>
      <c r="E112" s="175">
        <v>2.620214771966406E-6</v>
      </c>
      <c r="F112" s="174">
        <v>1.0525393368780491E-5</v>
      </c>
      <c r="G112" s="174">
        <v>1.2936180084335616E-4</v>
      </c>
      <c r="H112" s="174">
        <v>2.721528986769368E-4</v>
      </c>
      <c r="I112" s="173">
        <v>3.2586566728246469E-4</v>
      </c>
      <c r="J112" s="173">
        <v>3.8639873318935237E-4</v>
      </c>
      <c r="K112" s="172">
        <v>4.5361968223030333E-4</v>
      </c>
      <c r="M112" t="str">
        <f>IF(ISBLANK(VLOOKUP($B112,'GHG Summary Master'!$B$7:$N$201,12,FALSE)),"",VLOOKUP(B112,'GHG Summary Master'!$B$7:$N$201,12,FALSE))</f>
        <v>Non-OECD Asia</v>
      </c>
      <c r="N112" t="str">
        <f>IF(ISBLANK(VLOOKUP($B112,'GHG Summary Master'!$B$7:$N$201,13,FALSE)),"",VLOOKUP($B112,'GHG Summary Master'!$B$7:$N$201,13,FALSE))</f>
        <v/>
      </c>
    </row>
    <row r="113" spans="2:14">
      <c r="B113" s="176" t="s">
        <v>130</v>
      </c>
      <c r="C113" s="174">
        <v>0</v>
      </c>
      <c r="D113" s="174">
        <v>3.8384407366680925E-7</v>
      </c>
      <c r="E113" s="175">
        <v>2.8081378106611743E-5</v>
      </c>
      <c r="F113" s="174">
        <v>1.1118479448952702E-4</v>
      </c>
      <c r="G113" s="174">
        <v>1.3888385124597E-3</v>
      </c>
      <c r="H113" s="174">
        <v>2.9032223530636534E-3</v>
      </c>
      <c r="I113" s="173">
        <v>3.4652158224361095E-3</v>
      </c>
      <c r="J113" s="173">
        <v>4.0936893646926998E-3</v>
      </c>
      <c r="K113" s="172">
        <v>4.7504901678751092E-3</v>
      </c>
      <c r="M113" t="str">
        <f>IF(ISBLANK(VLOOKUP($B113,'GHG Summary Master'!$B$7:$N$201,12,FALSE)),"",VLOOKUP(B113,'GHG Summary Master'!$B$7:$N$201,12,FALSE))</f>
        <v>Africa</v>
      </c>
      <c r="N113" t="str">
        <f>IF(ISBLANK(VLOOKUP($B113,'GHG Summary Master'!$B$7:$N$201,13,FALSE)),"",VLOOKUP($B113,'GHG Summary Master'!$B$7:$N$201,13,FALSE))</f>
        <v/>
      </c>
    </row>
    <row r="114" spans="2:14">
      <c r="B114" s="176" t="s">
        <v>131</v>
      </c>
      <c r="C114" s="175">
        <v>0</v>
      </c>
      <c r="D114" s="174">
        <v>0</v>
      </c>
      <c r="E114" s="175">
        <v>1.0988937822996733E-3</v>
      </c>
      <c r="F114" s="174">
        <v>4.4188234495216904E-3</v>
      </c>
      <c r="G114" s="174">
        <v>5.5732951354401233E-2</v>
      </c>
      <c r="H114" s="174">
        <v>0.11657772136628695</v>
      </c>
      <c r="I114" s="173">
        <v>0.13915148414653356</v>
      </c>
      <c r="J114" s="173">
        <v>0.16439671377692935</v>
      </c>
      <c r="K114" s="172">
        <v>0.19078133391579763</v>
      </c>
      <c r="M114" t="str">
        <f>IF(ISBLANK(VLOOKUP($B114,'GHG Summary Master'!$B$7:$N$201,12,FALSE)),"",VLOOKUP(B114,'GHG Summary Master'!$B$7:$N$201,12,FALSE))</f>
        <v>Africa</v>
      </c>
      <c r="N114" t="str">
        <f>IF(ISBLANK(VLOOKUP($B114,'GHG Summary Master'!$B$7:$N$201,13,FALSE)),"",VLOOKUP($B114,'GHG Summary Master'!$B$7:$N$201,13,FALSE))</f>
        <v/>
      </c>
    </row>
    <row r="115" spans="2:14">
      <c r="B115" s="176" t="s">
        <v>21</v>
      </c>
      <c r="C115" s="174">
        <v>0</v>
      </c>
      <c r="D115" s="174">
        <v>0</v>
      </c>
      <c r="E115" s="175">
        <v>4.9241389268492801E-2</v>
      </c>
      <c r="F115" s="174">
        <v>0.1745683593687824</v>
      </c>
      <c r="G115" s="174">
        <v>1.9089624821397118</v>
      </c>
      <c r="H115" s="174">
        <v>3.7410882566930761</v>
      </c>
      <c r="I115" s="173">
        <v>4.2302780262218347</v>
      </c>
      <c r="J115" s="173">
        <v>4.783446645181245</v>
      </c>
      <c r="K115" s="172">
        <v>5.3879458367279032</v>
      </c>
      <c r="M115" t="str">
        <f>IF(ISBLANK(VLOOKUP($B115,'GHG Summary Master'!$B$7:$N$201,12,FALSE)),"",VLOOKUP(B115,'GHG Summary Master'!$B$7:$N$201,12,FALSE))</f>
        <v/>
      </c>
      <c r="N115" t="str">
        <f>IF(ISBLANK(VLOOKUP($B115,'GHG Summary Master'!$B$7:$N$201,13,FALSE)),"",VLOOKUP($B115,'GHG Summary Master'!$B$7:$N$201,13,FALSE))</f>
        <v>OECD</v>
      </c>
    </row>
    <row r="116" spans="2:14">
      <c r="B116" s="176" t="s">
        <v>132</v>
      </c>
      <c r="C116" s="175">
        <v>0</v>
      </c>
      <c r="D116" s="174">
        <v>3.9186951947545198E-8</v>
      </c>
      <c r="E116" s="175">
        <v>2.8385660029636075E-6</v>
      </c>
      <c r="F116" s="174">
        <v>1.1402509482845532E-5</v>
      </c>
      <c r="G116" s="174">
        <v>1.4014195091363582E-4</v>
      </c>
      <c r="H116" s="174">
        <v>2.9483230690001492E-4</v>
      </c>
      <c r="I116" s="173">
        <v>3.5302113955600355E-4</v>
      </c>
      <c r="J116" s="173">
        <v>4.1859862762179845E-4</v>
      </c>
      <c r="K116" s="172">
        <v>4.9142132241616193E-4</v>
      </c>
      <c r="M116" t="str">
        <f>IF(ISBLANK(VLOOKUP($B116,'GHG Summary Master'!$B$7:$N$201,12,FALSE)),"",VLOOKUP(B116,'GHG Summary Master'!$B$7:$N$201,12,FALSE))</f>
        <v>Non-OECD Asia</v>
      </c>
      <c r="N116" t="str">
        <f>IF(ISBLANK(VLOOKUP($B116,'GHG Summary Master'!$B$7:$N$201,13,FALSE)),"",VLOOKUP($B116,'GHG Summary Master'!$B$7:$N$201,13,FALSE))</f>
        <v/>
      </c>
    </row>
    <row r="117" spans="2:14">
      <c r="B117" s="176" t="s">
        <v>193</v>
      </c>
      <c r="C117" s="175">
        <v>0</v>
      </c>
      <c r="D117" s="174">
        <v>0</v>
      </c>
      <c r="E117" s="175">
        <v>0</v>
      </c>
      <c r="F117" s="174">
        <v>0</v>
      </c>
      <c r="G117" s="174">
        <v>0</v>
      </c>
      <c r="H117" s="174">
        <v>0</v>
      </c>
      <c r="I117" s="173">
        <v>0</v>
      </c>
      <c r="J117" s="173">
        <v>0</v>
      </c>
      <c r="K117" s="172">
        <v>0</v>
      </c>
      <c r="M117" t="str">
        <f>IF(ISBLANK(VLOOKUP($B117,'GHG Summary Master'!$B$7:$N$201,12,FALSE)),"",VLOOKUP(B117,'GHG Summary Master'!$B$7:$N$201,12,FALSE))</f>
        <v/>
      </c>
      <c r="N117" t="str">
        <f>IF(ISBLANK(VLOOKUP($B117,'GHG Summary Master'!$B$7:$N$201,13,FALSE)),"",VLOOKUP($B117,'GHG Summary Master'!$B$7:$N$201,13,FALSE))</f>
        <v>Non-OECD Europe &amp; Eurasia</v>
      </c>
    </row>
    <row r="118" spans="2:14">
      <c r="B118" s="176" t="s">
        <v>65</v>
      </c>
      <c r="C118" s="174">
        <v>0</v>
      </c>
      <c r="D118" s="174">
        <v>1.8902816076688745E-5</v>
      </c>
      <c r="E118" s="175">
        <v>3.9334853520552724E-5</v>
      </c>
      <c r="F118" s="174">
        <v>6.4533373727867948E-5</v>
      </c>
      <c r="G118" s="174">
        <v>2.0210891321016002E-4</v>
      </c>
      <c r="H118" s="174">
        <v>3.0741718614361017E-4</v>
      </c>
      <c r="I118" s="173">
        <v>3.1221339112017768E-4</v>
      </c>
      <c r="J118" s="173">
        <v>3.1518240331741376E-4</v>
      </c>
      <c r="K118" s="172">
        <v>3.1642518623971441E-4</v>
      </c>
      <c r="M118" t="str">
        <f>IF(ISBLANK(VLOOKUP($B118,'GHG Summary Master'!$B$7:$N$201,12,FALSE)),"",VLOOKUP(B118,'GHG Summary Master'!$B$7:$N$201,12,FALSE))</f>
        <v/>
      </c>
      <c r="N118" t="str">
        <f>IF(ISBLANK(VLOOKUP($B118,'GHG Summary Master'!$B$7:$N$201,13,FALSE)),"",VLOOKUP($B118,'GHG Summary Master'!$B$7:$N$201,13,FALSE))</f>
        <v>Non-OECD Europe &amp; Eurasia</v>
      </c>
    </row>
    <row r="119" spans="2:14">
      <c r="B119" s="176" t="s">
        <v>66</v>
      </c>
      <c r="C119" s="175">
        <v>0</v>
      </c>
      <c r="D119" s="174">
        <v>0</v>
      </c>
      <c r="E119" s="175">
        <v>0</v>
      </c>
      <c r="F119" s="174">
        <v>0</v>
      </c>
      <c r="G119" s="174">
        <v>0</v>
      </c>
      <c r="H119" s="174">
        <v>0</v>
      </c>
      <c r="I119" s="173">
        <v>0</v>
      </c>
      <c r="J119" s="173">
        <v>0</v>
      </c>
      <c r="K119" s="172">
        <v>0</v>
      </c>
      <c r="M119" t="str">
        <f>IF(ISBLANK(VLOOKUP($B119,'GHG Summary Master'!$B$7:$N$201,12,FALSE)),"",VLOOKUP(B119,'GHG Summary Master'!$B$7:$N$201,12,FALSE))</f>
        <v/>
      </c>
      <c r="N119" t="str">
        <f>IF(ISBLANK(VLOOKUP($B119,'GHG Summary Master'!$B$7:$N$201,13,FALSE)),"",VLOOKUP($B119,'GHG Summary Master'!$B$7:$N$201,13,FALSE))</f>
        <v>Non-OECD Asia</v>
      </c>
    </row>
    <row r="120" spans="2:14">
      <c r="B120" s="176" t="s">
        <v>133</v>
      </c>
      <c r="C120" s="174">
        <v>0</v>
      </c>
      <c r="D120" s="174">
        <v>1.2353311626791149E-3</v>
      </c>
      <c r="E120" s="175">
        <v>2.6032224062258794E-3</v>
      </c>
      <c r="F120" s="174">
        <v>4.7604200561046257E-3</v>
      </c>
      <c r="G120" s="174">
        <v>1.6925939616765594E-2</v>
      </c>
      <c r="H120" s="174">
        <v>2.8814496843589697E-2</v>
      </c>
      <c r="I120" s="173">
        <v>3.2270385153124928E-2</v>
      </c>
      <c r="J120" s="173">
        <v>3.576179806818014E-2</v>
      </c>
      <c r="K120" s="172">
        <v>3.937764274467985E-2</v>
      </c>
      <c r="M120" t="str">
        <f>IF(ISBLANK(VLOOKUP($B120,'GHG Summary Master'!$B$7:$N$201,12,FALSE)),"",VLOOKUP(B120,'GHG Summary Master'!$B$7:$N$201,12,FALSE))</f>
        <v>Non-OECD Europe &amp; Eurasia</v>
      </c>
      <c r="N120" t="str">
        <f>IF(ISBLANK(VLOOKUP($B120,'GHG Summary Master'!$B$7:$N$201,13,FALSE)),"",VLOOKUP($B120,'GHG Summary Master'!$B$7:$N$201,13,FALSE))</f>
        <v/>
      </c>
    </row>
    <row r="121" spans="2:14">
      <c r="B121" s="176" t="s">
        <v>134</v>
      </c>
      <c r="C121" s="175">
        <v>0</v>
      </c>
      <c r="D121" s="174">
        <v>0</v>
      </c>
      <c r="E121" s="175">
        <v>5.3466164132341181E-5</v>
      </c>
      <c r="F121" s="174">
        <v>2.1645670499772926E-4</v>
      </c>
      <c r="G121" s="174">
        <v>2.6082186161951629E-3</v>
      </c>
      <c r="H121" s="174">
        <v>5.3864070798010644E-3</v>
      </c>
      <c r="I121" s="173">
        <v>6.3448782560975164E-3</v>
      </c>
      <c r="J121" s="173">
        <v>7.4397159898904677E-3</v>
      </c>
      <c r="K121" s="172">
        <v>8.6704425395240682E-3</v>
      </c>
      <c r="M121" t="str">
        <f>IF(ISBLANK(VLOOKUP($B121,'GHG Summary Master'!$B$7:$N$201,12,FALSE)),"",VLOOKUP(B121,'GHG Summary Master'!$B$7:$N$201,12,FALSE))</f>
        <v>Africa</v>
      </c>
      <c r="N121" t="str">
        <f>IF(ISBLANK(VLOOKUP($B121,'GHG Summary Master'!$B$7:$N$201,13,FALSE)),"",VLOOKUP($B121,'GHG Summary Master'!$B$7:$N$201,13,FALSE))</f>
        <v/>
      </c>
    </row>
    <row r="122" spans="2:14">
      <c r="B122" s="176" t="s">
        <v>180</v>
      </c>
      <c r="C122" s="174">
        <v>0</v>
      </c>
      <c r="D122" s="174">
        <v>0</v>
      </c>
      <c r="E122" s="175">
        <v>0</v>
      </c>
      <c r="F122" s="174">
        <v>0</v>
      </c>
      <c r="G122" s="174">
        <v>0</v>
      </c>
      <c r="H122" s="174">
        <v>0</v>
      </c>
      <c r="I122" s="173">
        <v>0</v>
      </c>
      <c r="J122" s="173">
        <v>0</v>
      </c>
      <c r="K122" s="172">
        <v>0</v>
      </c>
      <c r="M122" t="str">
        <f>IF(ISBLANK(VLOOKUP($B122,'GHG Summary Master'!$B$7:$N$201,12,FALSE)),"",VLOOKUP(B122,'GHG Summary Master'!$B$7:$N$201,12,FALSE))</f>
        <v>Africa</v>
      </c>
      <c r="N122" t="str">
        <f>IF(ISBLANK(VLOOKUP($B122,'GHG Summary Master'!$B$7:$N$201,13,FALSE)),"",VLOOKUP($B122,'GHG Summary Master'!$B$7:$N$201,13,FALSE))</f>
        <v/>
      </c>
    </row>
    <row r="123" spans="2:14">
      <c r="B123" s="176" t="s">
        <v>341</v>
      </c>
      <c r="C123" s="175">
        <v>0</v>
      </c>
      <c r="D123" s="174">
        <v>0</v>
      </c>
      <c r="E123" s="175">
        <v>0</v>
      </c>
      <c r="F123" s="174">
        <v>0</v>
      </c>
      <c r="G123" s="174">
        <v>0</v>
      </c>
      <c r="H123" s="174">
        <v>0</v>
      </c>
      <c r="I123" s="173">
        <v>0</v>
      </c>
      <c r="J123" s="173">
        <v>0</v>
      </c>
      <c r="K123" s="172">
        <v>0</v>
      </c>
      <c r="N123" t="s">
        <v>327</v>
      </c>
    </row>
    <row r="124" spans="2:14">
      <c r="B124" s="176" t="s">
        <v>135</v>
      </c>
      <c r="C124" s="174">
        <v>0</v>
      </c>
      <c r="D124" s="174">
        <v>0</v>
      </c>
      <c r="E124" s="175">
        <v>0</v>
      </c>
      <c r="F124" s="174">
        <v>0</v>
      </c>
      <c r="G124" s="174">
        <v>0</v>
      </c>
      <c r="H124" s="174">
        <v>0</v>
      </c>
      <c r="I124" s="173">
        <v>0</v>
      </c>
      <c r="J124" s="173">
        <v>0</v>
      </c>
      <c r="K124" s="172">
        <v>0</v>
      </c>
      <c r="M124" t="str">
        <f>IF(ISBLANK(VLOOKUP($B124,'GHG Summary Master'!$B$7:$N$201,12,FALSE)),"",VLOOKUP(B124,'GHG Summary Master'!$B$7:$N$201,12,FALSE))</f>
        <v>Africa</v>
      </c>
      <c r="N124" t="str">
        <f>IF(ISBLANK(VLOOKUP($B124,'GHG Summary Master'!$B$7:$N$201,13,FALSE)),"",VLOOKUP($B124,'GHG Summary Master'!$B$7:$N$201,13,FALSE))</f>
        <v/>
      </c>
    </row>
    <row r="125" spans="2:14">
      <c r="B125" s="176" t="s">
        <v>136</v>
      </c>
      <c r="C125" s="175">
        <v>0</v>
      </c>
      <c r="D125" s="174">
        <v>1.8086285514251628E-8</v>
      </c>
      <c r="E125" s="175">
        <v>1.310107385983203E-6</v>
      </c>
      <c r="F125" s="174">
        <v>5.2626966843902457E-6</v>
      </c>
      <c r="G125" s="174">
        <v>6.4680900421678079E-5</v>
      </c>
      <c r="H125" s="174">
        <v>1.360764493384684E-4</v>
      </c>
      <c r="I125" s="173">
        <v>1.6293283364123234E-4</v>
      </c>
      <c r="J125" s="173">
        <v>1.9319936659467618E-4</v>
      </c>
      <c r="K125" s="172">
        <v>2.2680984111515167E-4</v>
      </c>
      <c r="M125" t="str">
        <f>IF(ISBLANK(VLOOKUP($B125,'GHG Summary Master'!$B$7:$N$201,12,FALSE)),"",VLOOKUP(B125,'GHG Summary Master'!$B$7:$N$201,12,FALSE))</f>
        <v>Non-OECD Asia</v>
      </c>
      <c r="N125" t="str">
        <f>IF(ISBLANK(VLOOKUP($B125,'GHG Summary Master'!$B$7:$N$201,13,FALSE)),"",VLOOKUP($B125,'GHG Summary Master'!$B$7:$N$201,13,FALSE))</f>
        <v/>
      </c>
    </row>
    <row r="126" spans="2:14">
      <c r="B126" s="176" t="s">
        <v>22</v>
      </c>
      <c r="C126" s="174">
        <v>0</v>
      </c>
      <c r="D126" s="174">
        <v>0</v>
      </c>
      <c r="E126" s="175">
        <v>0</v>
      </c>
      <c r="F126" s="174">
        <v>0</v>
      </c>
      <c r="G126" s="174">
        <v>0</v>
      </c>
      <c r="H126" s="174">
        <v>0</v>
      </c>
      <c r="I126" s="173">
        <v>0</v>
      </c>
      <c r="J126" s="173">
        <v>0</v>
      </c>
      <c r="K126" s="172">
        <v>0</v>
      </c>
      <c r="M126" t="str">
        <f>IF(ISBLANK(VLOOKUP($B126,'GHG Summary Master'!$B$7:$N$201,12,FALSE)),"",VLOOKUP(B126,'GHG Summary Master'!$B$7:$N$201,12,FALSE))</f>
        <v/>
      </c>
      <c r="N126" t="str">
        <f>IF(ISBLANK(VLOOKUP($B126,'GHG Summary Master'!$B$7:$N$201,13,FALSE)),"",VLOOKUP($B126,'GHG Summary Master'!$B$7:$N$201,13,FALSE))</f>
        <v>Non-OECD Asia</v>
      </c>
    </row>
    <row r="127" spans="2:14">
      <c r="B127" s="176" t="s">
        <v>67</v>
      </c>
      <c r="C127" s="175">
        <v>0</v>
      </c>
      <c r="D127" s="174">
        <v>0.12580954471654632</v>
      </c>
      <c r="E127" s="175">
        <v>0.13089848604662649</v>
      </c>
      <c r="F127" s="174">
        <v>0.14316939752587396</v>
      </c>
      <c r="G127" s="174">
        <v>0.33628891921404597</v>
      </c>
      <c r="H127" s="174">
        <v>0.51151130167405645</v>
      </c>
      <c r="I127" s="173">
        <v>0.51949170472645312</v>
      </c>
      <c r="J127" s="173">
        <v>0.52443184263073039</v>
      </c>
      <c r="K127" s="172">
        <v>0.5264997085111609</v>
      </c>
      <c r="M127" t="str">
        <f>IF(ISBLANK(VLOOKUP($B127,'GHG Summary Master'!$B$7:$N$201,12,FALSE)),"",VLOOKUP(B127,'GHG Summary Master'!$B$7:$N$201,12,FALSE))</f>
        <v/>
      </c>
      <c r="N127" t="str">
        <f>IF(ISBLANK(VLOOKUP($B127,'GHG Summary Master'!$B$7:$N$201,13,FALSE)),"",VLOOKUP($B127,'GHG Summary Master'!$B$7:$N$201,13,FALSE))</f>
        <v>OECD</v>
      </c>
    </row>
    <row r="128" spans="2:14">
      <c r="B128" s="176" t="s">
        <v>23</v>
      </c>
      <c r="C128" s="174">
        <v>0</v>
      </c>
      <c r="D128" s="174">
        <v>1.5714028121002435E-2</v>
      </c>
      <c r="E128" s="175">
        <v>1.7012496613594753E-2</v>
      </c>
      <c r="F128" s="174">
        <v>2.0251013004591176E-2</v>
      </c>
      <c r="G128" s="174">
        <v>5.1256761088245617E-2</v>
      </c>
      <c r="H128" s="174">
        <v>8.4224536131185523E-2</v>
      </c>
      <c r="I128" s="173">
        <v>9.0773705600048507E-2</v>
      </c>
      <c r="J128" s="173">
        <v>9.7904233998414802E-2</v>
      </c>
      <c r="K128" s="172">
        <v>0.1052719296837081</v>
      </c>
      <c r="M128" t="str">
        <f>IF(ISBLANK(VLOOKUP($B128,'GHG Summary Master'!$B$7:$N$201,12,FALSE)),"",VLOOKUP(B128,'GHG Summary Master'!$B$7:$N$201,12,FALSE))</f>
        <v/>
      </c>
      <c r="N128" t="str">
        <f>IF(ISBLANK(VLOOKUP($B128,'GHG Summary Master'!$B$7:$N$201,13,FALSE)),"",VLOOKUP($B128,'GHG Summary Master'!$B$7:$N$201,13,FALSE))</f>
        <v>OECD</v>
      </c>
    </row>
    <row r="129" spans="2:14">
      <c r="B129" s="176" t="s">
        <v>137</v>
      </c>
      <c r="C129" s="175">
        <v>0</v>
      </c>
      <c r="D129" s="174">
        <v>0</v>
      </c>
      <c r="E129" s="175">
        <v>0</v>
      </c>
      <c r="F129" s="174">
        <v>0</v>
      </c>
      <c r="G129" s="174">
        <v>0</v>
      </c>
      <c r="H129" s="174">
        <v>0</v>
      </c>
      <c r="I129" s="173">
        <v>0</v>
      </c>
      <c r="J129" s="173">
        <v>0</v>
      </c>
      <c r="K129" s="172">
        <v>0</v>
      </c>
      <c r="M129" t="str">
        <f>IF(ISBLANK(VLOOKUP($B129,'GHG Summary Master'!$B$7:$N$201,12,FALSE)),"",VLOOKUP(B129,'GHG Summary Master'!$B$7:$N$201,12,FALSE))</f>
        <v>Central and South America</v>
      </c>
      <c r="N129" t="str">
        <f>IF(ISBLANK(VLOOKUP($B129,'GHG Summary Master'!$B$7:$N$201,13,FALSE)),"",VLOOKUP($B129,'GHG Summary Master'!$B$7:$N$201,13,FALSE))</f>
        <v/>
      </c>
    </row>
    <row r="130" spans="2:14">
      <c r="B130" s="176" t="s">
        <v>138</v>
      </c>
      <c r="C130" s="174">
        <v>0</v>
      </c>
      <c r="D130" s="174">
        <v>0</v>
      </c>
      <c r="E130" s="175">
        <v>0</v>
      </c>
      <c r="F130" s="174">
        <v>0</v>
      </c>
      <c r="G130" s="174">
        <v>0</v>
      </c>
      <c r="H130" s="174">
        <v>0</v>
      </c>
      <c r="I130" s="173">
        <v>0</v>
      </c>
      <c r="J130" s="173">
        <v>0</v>
      </c>
      <c r="K130" s="172">
        <v>0</v>
      </c>
      <c r="M130" t="str">
        <f>IF(ISBLANK(VLOOKUP($B130,'GHG Summary Master'!$B$7:$N$201,12,FALSE)),"",VLOOKUP(B130,'GHG Summary Master'!$B$7:$N$201,12,FALSE))</f>
        <v>Africa</v>
      </c>
      <c r="N130" t="str">
        <f>IF(ISBLANK(VLOOKUP($B130,'GHG Summary Master'!$B$7:$N$201,13,FALSE)),"",VLOOKUP($B130,'GHG Summary Master'!$B$7:$N$201,13,FALSE))</f>
        <v/>
      </c>
    </row>
    <row r="131" spans="2:14">
      <c r="B131" s="176" t="s">
        <v>24</v>
      </c>
      <c r="C131" s="175">
        <v>0</v>
      </c>
      <c r="D131" s="174">
        <v>0</v>
      </c>
      <c r="E131" s="175">
        <v>0</v>
      </c>
      <c r="F131" s="174">
        <v>0</v>
      </c>
      <c r="G131" s="174">
        <v>0</v>
      </c>
      <c r="H131" s="174">
        <v>0</v>
      </c>
      <c r="I131" s="173">
        <v>0</v>
      </c>
      <c r="J131" s="173">
        <v>0</v>
      </c>
      <c r="K131" s="172">
        <v>0</v>
      </c>
      <c r="M131" t="str">
        <f>IF(ISBLANK(VLOOKUP($B131,'GHG Summary Master'!$B$7:$N$201,12,FALSE)),"",VLOOKUP(B131,'GHG Summary Master'!$B$7:$N$201,12,FALSE))</f>
        <v/>
      </c>
      <c r="N131" t="str">
        <f>IF(ISBLANK(VLOOKUP($B131,'GHG Summary Master'!$B$7:$N$201,13,FALSE)),"",VLOOKUP($B131,'GHG Summary Master'!$B$7:$N$201,13,FALSE))</f>
        <v>Africa</v>
      </c>
    </row>
    <row r="132" spans="2:14">
      <c r="B132" s="176" t="s">
        <v>139</v>
      </c>
      <c r="C132" s="174">
        <v>0</v>
      </c>
      <c r="D132" s="174">
        <v>3.0143809190419388E-9</v>
      </c>
      <c r="E132" s="175">
        <v>2.1835123099720059E-7</v>
      </c>
      <c r="F132" s="174">
        <v>8.7711611406504138E-7</v>
      </c>
      <c r="G132" s="174">
        <v>1.0780150070279681E-5</v>
      </c>
      <c r="H132" s="174">
        <v>2.2679408223078074E-5</v>
      </c>
      <c r="I132" s="173">
        <v>2.7155472273538738E-5</v>
      </c>
      <c r="J132" s="173">
        <v>3.2199894432446037E-5</v>
      </c>
      <c r="K132" s="172">
        <v>3.7801640185858616E-5</v>
      </c>
      <c r="M132" t="str">
        <f>IF(ISBLANK(VLOOKUP($B132,'GHG Summary Master'!$B$7:$N$201,12,FALSE)),"",VLOOKUP(B132,'GHG Summary Master'!$B$7:$N$201,12,FALSE))</f>
        <v>Non-OECD Asia</v>
      </c>
      <c r="N132" t="str">
        <f>IF(ISBLANK(VLOOKUP($B132,'GHG Summary Master'!$B$7:$N$201,13,FALSE)),"",VLOOKUP($B132,'GHG Summary Master'!$B$7:$N$201,13,FALSE))</f>
        <v/>
      </c>
    </row>
    <row r="133" spans="2:14">
      <c r="B133" s="176" t="s">
        <v>189</v>
      </c>
      <c r="C133" s="175">
        <v>0</v>
      </c>
      <c r="D133" s="174">
        <v>2.8636618730898413E-5</v>
      </c>
      <c r="E133" s="175">
        <v>2.074336694473405E-3</v>
      </c>
      <c r="F133" s="174">
        <v>8.3326030836178896E-3</v>
      </c>
      <c r="G133" s="174">
        <v>0.10241142566765696</v>
      </c>
      <c r="H133" s="174">
        <v>0.21545437811924167</v>
      </c>
      <c r="I133" s="173">
        <v>0.25797698659861801</v>
      </c>
      <c r="J133" s="173">
        <v>0.30589899710823731</v>
      </c>
      <c r="K133" s="172">
        <v>0.35911558176565683</v>
      </c>
      <c r="M133" t="str">
        <f>IF(ISBLANK(VLOOKUP($B133,'GHG Summary Master'!$B$7:$N$201,12,FALSE)),"",VLOOKUP(B133,'GHG Summary Master'!$B$7:$N$201,12,FALSE))</f>
        <v/>
      </c>
      <c r="N133" t="str">
        <f>IF(ISBLANK(VLOOKUP($B133,'GHG Summary Master'!$B$7:$N$201,13,FALSE)),"",VLOOKUP($B133,'GHG Summary Master'!$B$7:$N$201,13,FALSE))</f>
        <v>Non-OECD Asia</v>
      </c>
    </row>
    <row r="134" spans="2:14">
      <c r="B134" s="176" t="s">
        <v>25</v>
      </c>
      <c r="C134" s="175">
        <v>0</v>
      </c>
      <c r="D134" s="174">
        <v>2.7671283663230168E-3</v>
      </c>
      <c r="E134" s="175">
        <v>5.7581150089118785E-3</v>
      </c>
      <c r="F134" s="174">
        <v>9.4468532250666024E-3</v>
      </c>
      <c r="G134" s="174">
        <v>2.9586137037022776E-2</v>
      </c>
      <c r="H134" s="174">
        <v>4.500190937805492E-2</v>
      </c>
      <c r="I134" s="173">
        <v>4.5704011900108588E-2</v>
      </c>
      <c r="J134" s="173">
        <v>4.6138636975949138E-2</v>
      </c>
      <c r="K134" s="172">
        <v>4.6320564359865278E-2</v>
      </c>
      <c r="M134" t="str">
        <f>IF(ISBLANK(VLOOKUP($B134,'GHG Summary Master'!$B$7:$N$201,12,FALSE)),"",VLOOKUP(B134,'GHG Summary Master'!$B$7:$N$201,12,FALSE))</f>
        <v/>
      </c>
      <c r="N134" t="str">
        <f>IF(ISBLANK(VLOOKUP($B134,'GHG Summary Master'!$B$7:$N$201,13,FALSE)),"",VLOOKUP($B134,'GHG Summary Master'!$B$7:$N$201,13,FALSE))</f>
        <v>OECD</v>
      </c>
    </row>
    <row r="135" spans="2:14">
      <c r="B135" s="176" t="s">
        <v>140</v>
      </c>
      <c r="C135" s="174">
        <v>0</v>
      </c>
      <c r="D135" s="174">
        <v>7.7689319045732854E-6</v>
      </c>
      <c r="E135" s="175">
        <v>5.7949536759277184E-4</v>
      </c>
      <c r="F135" s="174">
        <v>2.310032186099546E-3</v>
      </c>
      <c r="G135" s="174">
        <v>2.7567154468151583E-2</v>
      </c>
      <c r="H135" s="174">
        <v>5.6894744209502079E-2</v>
      </c>
      <c r="I135" s="173">
        <v>6.7015302092574933E-2</v>
      </c>
      <c r="J135" s="173">
        <v>7.8575354622506102E-2</v>
      </c>
      <c r="K135" s="172">
        <v>9.156975396093596E-2</v>
      </c>
      <c r="M135" t="str">
        <f>IF(ISBLANK(VLOOKUP($B135,'GHG Summary Master'!$B$7:$N$201,12,FALSE)),"",VLOOKUP(B135,'GHG Summary Master'!$B$7:$N$201,12,FALSE))</f>
        <v>Middle East</v>
      </c>
      <c r="N135" t="str">
        <f>IF(ISBLANK(VLOOKUP($B135,'GHG Summary Master'!$B$7:$N$201,13,FALSE)),"",VLOOKUP($B135,'GHG Summary Master'!$B$7:$N$201,13,FALSE))</f>
        <v/>
      </c>
    </row>
    <row r="136" spans="2:14">
      <c r="B136" s="176" t="s">
        <v>68</v>
      </c>
      <c r="C136" s="175">
        <v>0</v>
      </c>
      <c r="D136" s="174">
        <v>0</v>
      </c>
      <c r="E136" s="175">
        <v>0</v>
      </c>
      <c r="F136" s="174">
        <v>0</v>
      </c>
      <c r="G136" s="174">
        <v>0</v>
      </c>
      <c r="H136" s="174">
        <v>0</v>
      </c>
      <c r="I136" s="173">
        <v>0</v>
      </c>
      <c r="J136" s="173">
        <v>0</v>
      </c>
      <c r="K136" s="172">
        <v>0</v>
      </c>
      <c r="M136" t="str">
        <f>IF(ISBLANK(VLOOKUP($B136,'GHG Summary Master'!$B$7:$N$201,12,FALSE)),"",VLOOKUP(B136,'GHG Summary Master'!$B$7:$N$201,12,FALSE))</f>
        <v/>
      </c>
      <c r="N136" t="str">
        <f>IF(ISBLANK(VLOOKUP($B136,'GHG Summary Master'!$B$7:$N$201,13,FALSE)),"",VLOOKUP($B136,'GHG Summary Master'!$B$7:$N$201,13,FALSE))</f>
        <v>Non-OECD Asia</v>
      </c>
    </row>
    <row r="137" spans="2:14">
      <c r="B137" s="176" t="s">
        <v>141</v>
      </c>
      <c r="C137" s="174">
        <v>0</v>
      </c>
      <c r="D137" s="174">
        <v>5.1244475623712977E-8</v>
      </c>
      <c r="E137" s="175">
        <v>3.7119709269524102E-6</v>
      </c>
      <c r="F137" s="174">
        <v>1.4910973939105701E-5</v>
      </c>
      <c r="G137" s="174">
        <v>1.8326255119475459E-4</v>
      </c>
      <c r="H137" s="174">
        <v>3.855499397923273E-4</v>
      </c>
      <c r="I137" s="173">
        <v>4.616430286501585E-4</v>
      </c>
      <c r="J137" s="173">
        <v>5.4739820535158268E-4</v>
      </c>
      <c r="K137" s="172">
        <v>6.4262788315959656E-4</v>
      </c>
      <c r="M137" t="str">
        <f>IF(ISBLANK(VLOOKUP($B137,'GHG Summary Master'!$B$7:$N$201,12,FALSE)),"",VLOOKUP(B137,'GHG Summary Master'!$B$7:$N$201,12,FALSE))</f>
        <v>Non-OECD Asia</v>
      </c>
      <c r="N137" t="str">
        <f>IF(ISBLANK(VLOOKUP($B137,'GHG Summary Master'!$B$7:$N$201,13,FALSE)),"",VLOOKUP($B137,'GHG Summary Master'!$B$7:$N$201,13,FALSE))</f>
        <v/>
      </c>
    </row>
    <row r="138" spans="2:14">
      <c r="B138" s="176" t="s">
        <v>142</v>
      </c>
      <c r="C138" s="175">
        <v>0</v>
      </c>
      <c r="D138" s="174">
        <v>0</v>
      </c>
      <c r="E138" s="175">
        <v>0</v>
      </c>
      <c r="F138" s="174">
        <v>0</v>
      </c>
      <c r="G138" s="174">
        <v>0</v>
      </c>
      <c r="H138" s="174">
        <v>0</v>
      </c>
      <c r="I138" s="173">
        <v>0</v>
      </c>
      <c r="J138" s="173">
        <v>0</v>
      </c>
      <c r="K138" s="172">
        <v>0</v>
      </c>
      <c r="M138" t="str">
        <f>IF(ISBLANK(VLOOKUP($B138,'GHG Summary Master'!$B$7:$N$201,12,FALSE)),"",VLOOKUP(B138,'GHG Summary Master'!$B$7:$N$201,12,FALSE))</f>
        <v>Central and South America</v>
      </c>
      <c r="N138" t="str">
        <f>IF(ISBLANK(VLOOKUP($B138,'GHG Summary Master'!$B$7:$N$201,13,FALSE)),"",VLOOKUP($B138,'GHG Summary Master'!$B$7:$N$201,13,FALSE))</f>
        <v/>
      </c>
    </row>
    <row r="139" spans="2:14">
      <c r="B139" s="176" t="s">
        <v>168</v>
      </c>
      <c r="C139" s="174">
        <v>0</v>
      </c>
      <c r="D139" s="174">
        <v>1.4619747457353401E-6</v>
      </c>
      <c r="E139" s="175">
        <v>1.0590034703364226E-4</v>
      </c>
      <c r="F139" s="174">
        <v>4.2540131532154492E-4</v>
      </c>
      <c r="G139" s="174">
        <v>5.2283727840856447E-3</v>
      </c>
      <c r="H139" s="174">
        <v>1.0999512988192867E-2</v>
      </c>
      <c r="I139" s="173">
        <v>1.3170404052666286E-2</v>
      </c>
      <c r="J139" s="173">
        <v>1.5616948799736326E-2</v>
      </c>
      <c r="K139" s="172">
        <v>1.8333795490141431E-2</v>
      </c>
      <c r="M139" t="str">
        <f>IF(ISBLANK(VLOOKUP($B139,'GHG Summary Master'!$B$7:$N$201,12,FALSE)),"",VLOOKUP(B139,'GHG Summary Master'!$B$7:$N$201,12,FALSE))</f>
        <v>Non-OECD Asia</v>
      </c>
      <c r="N139" t="str">
        <f>IF(ISBLANK(VLOOKUP($B139,'GHG Summary Master'!$B$7:$N$201,13,FALSE)),"",VLOOKUP($B139,'GHG Summary Master'!$B$7:$N$201,13,FALSE))</f>
        <v/>
      </c>
    </row>
    <row r="140" spans="2:14">
      <c r="B140" s="176" t="s">
        <v>143</v>
      </c>
      <c r="C140" s="175">
        <v>0</v>
      </c>
      <c r="D140" s="174">
        <v>0</v>
      </c>
      <c r="E140" s="175">
        <v>0</v>
      </c>
      <c r="F140" s="174">
        <v>0</v>
      </c>
      <c r="G140" s="174">
        <v>0</v>
      </c>
      <c r="H140" s="174">
        <v>0</v>
      </c>
      <c r="I140" s="173">
        <v>0</v>
      </c>
      <c r="J140" s="173">
        <v>0</v>
      </c>
      <c r="K140" s="172">
        <v>0</v>
      </c>
      <c r="M140" t="str">
        <f>IF(ISBLANK(VLOOKUP($B140,'GHG Summary Master'!$B$7:$N$201,12,FALSE)),"",VLOOKUP(B140,'GHG Summary Master'!$B$7:$N$201,12,FALSE))</f>
        <v>Central and South America</v>
      </c>
      <c r="N140" t="str">
        <f>IF(ISBLANK(VLOOKUP($B140,'GHG Summary Master'!$B$7:$N$201,13,FALSE)),"",VLOOKUP($B140,'GHG Summary Master'!$B$7:$N$201,13,FALSE))</f>
        <v/>
      </c>
    </row>
    <row r="141" spans="2:14">
      <c r="B141" s="176" t="s">
        <v>69</v>
      </c>
      <c r="C141" s="174">
        <v>0</v>
      </c>
      <c r="D141" s="174">
        <v>0</v>
      </c>
      <c r="E141" s="175">
        <v>0</v>
      </c>
      <c r="F141" s="174">
        <v>0</v>
      </c>
      <c r="G141" s="174">
        <v>0</v>
      </c>
      <c r="H141" s="174">
        <v>0</v>
      </c>
      <c r="I141" s="173">
        <v>0</v>
      </c>
      <c r="J141" s="173">
        <v>0</v>
      </c>
      <c r="K141" s="172">
        <v>0</v>
      </c>
      <c r="M141" t="str">
        <f>IF(ISBLANK(VLOOKUP($B141,'GHG Summary Master'!$B$7:$N$201,12,FALSE)),"",VLOOKUP(B141,'GHG Summary Master'!$B$7:$N$201,12,FALSE))</f>
        <v/>
      </c>
      <c r="N141" t="str">
        <f>IF(ISBLANK(VLOOKUP($B141,'GHG Summary Master'!$B$7:$N$201,13,FALSE)),"",VLOOKUP($B141,'GHG Summary Master'!$B$7:$N$201,13,FALSE))</f>
        <v>Central and South America</v>
      </c>
    </row>
    <row r="142" spans="2:14">
      <c r="B142" s="176" t="s">
        <v>70</v>
      </c>
      <c r="C142" s="175">
        <v>0</v>
      </c>
      <c r="D142" s="174">
        <v>0</v>
      </c>
      <c r="E142" s="175">
        <v>0</v>
      </c>
      <c r="F142" s="174">
        <v>0</v>
      </c>
      <c r="G142" s="174">
        <v>0</v>
      </c>
      <c r="H142" s="174">
        <v>0</v>
      </c>
      <c r="I142" s="173">
        <v>0</v>
      </c>
      <c r="J142" s="173">
        <v>0</v>
      </c>
      <c r="K142" s="172">
        <v>0</v>
      </c>
      <c r="M142" t="str">
        <f>IF(ISBLANK(VLOOKUP($B142,'GHG Summary Master'!$B$7:$N$201,12,FALSE)),"",VLOOKUP(B142,'GHG Summary Master'!$B$7:$N$201,12,FALSE))</f>
        <v/>
      </c>
      <c r="N142" t="str">
        <f>IF(ISBLANK(VLOOKUP($B142,'GHG Summary Master'!$B$7:$N$201,13,FALSE)),"",VLOOKUP($B142,'GHG Summary Master'!$B$7:$N$201,13,FALSE))</f>
        <v>Non-OECD Asia</v>
      </c>
    </row>
    <row r="143" spans="2:14">
      <c r="B143" s="176" t="s">
        <v>71</v>
      </c>
      <c r="C143" s="174">
        <v>0</v>
      </c>
      <c r="D143" s="174">
        <v>2.7014490877836018E-2</v>
      </c>
      <c r="E143" s="175">
        <v>5.3295038690605076E-2</v>
      </c>
      <c r="F143" s="174">
        <v>8.9891037938910373E-2</v>
      </c>
      <c r="G143" s="174">
        <v>0.20029636950930979</v>
      </c>
      <c r="H143" s="174">
        <v>0.28841310401136167</v>
      </c>
      <c r="I143" s="173">
        <v>0.31728144647136325</v>
      </c>
      <c r="J143" s="173">
        <v>0.34554967832753358</v>
      </c>
      <c r="K143" s="172">
        <v>0.37412415672580496</v>
      </c>
      <c r="M143" t="str">
        <f>IF(ISBLANK(VLOOKUP($B143,'GHG Summary Master'!$B$7:$N$201,12,FALSE)),"",VLOOKUP(B143,'GHG Summary Master'!$B$7:$N$201,12,FALSE))</f>
        <v/>
      </c>
      <c r="N143" t="str">
        <f>IF(ISBLANK(VLOOKUP($B143,'GHG Summary Master'!$B$7:$N$201,13,FALSE)),"",VLOOKUP($B143,'GHG Summary Master'!$B$7:$N$201,13,FALSE))</f>
        <v>OECD</v>
      </c>
    </row>
    <row r="144" spans="2:14">
      <c r="B144" s="176" t="s">
        <v>72</v>
      </c>
      <c r="C144" s="175">
        <v>0</v>
      </c>
      <c r="D144" s="174">
        <v>2.993353637069749E-2</v>
      </c>
      <c r="E144" s="175">
        <v>3.1144334889486387E-2</v>
      </c>
      <c r="F144" s="174">
        <v>3.4063920807178336E-2</v>
      </c>
      <c r="G144" s="174">
        <v>8.0012344190863949E-2</v>
      </c>
      <c r="H144" s="174">
        <v>0.12170254798378149</v>
      </c>
      <c r="I144" s="173">
        <v>0.12360130443791184</v>
      </c>
      <c r="J144" s="173">
        <v>0.12477669854626121</v>
      </c>
      <c r="K144" s="172">
        <v>0.12526870047410421</v>
      </c>
      <c r="M144" t="str">
        <f>IF(ISBLANK(VLOOKUP($B144,'GHG Summary Master'!$B$7:$N$201,12,FALSE)),"",VLOOKUP(B144,'GHG Summary Master'!$B$7:$N$201,12,FALSE))</f>
        <v/>
      </c>
      <c r="N144" t="str">
        <f>IF(ISBLANK(VLOOKUP($B144,'GHG Summary Master'!$B$7:$N$201,13,FALSE)),"",VLOOKUP($B144,'GHG Summary Master'!$B$7:$N$201,13,FALSE))</f>
        <v>OECD</v>
      </c>
    </row>
    <row r="145" spans="2:14">
      <c r="B145" s="176" t="s">
        <v>144</v>
      </c>
      <c r="C145" s="174">
        <v>0</v>
      </c>
      <c r="D145" s="174">
        <v>2.1680740198809163E-6</v>
      </c>
      <c r="E145" s="175">
        <v>1.6171963746775027E-4</v>
      </c>
      <c r="F145" s="174">
        <v>6.4466014495801263E-4</v>
      </c>
      <c r="G145" s="174">
        <v>7.6931593864609056E-3</v>
      </c>
      <c r="H145" s="174">
        <v>1.5877603035209877E-2</v>
      </c>
      <c r="I145" s="173">
        <v>1.870194477002091E-2</v>
      </c>
      <c r="J145" s="173">
        <v>2.1928005941164491E-2</v>
      </c>
      <c r="K145" s="172">
        <v>2.5554349942586777E-2</v>
      </c>
      <c r="M145" t="str">
        <f>IF(ISBLANK(VLOOKUP($B145,'GHG Summary Master'!$B$7:$N$201,12,FALSE)),"",VLOOKUP(B145,'GHG Summary Master'!$B$7:$N$201,12,FALSE))</f>
        <v>Middle East</v>
      </c>
      <c r="N145" t="str">
        <f>IF(ISBLANK(VLOOKUP($B145,'GHG Summary Master'!$B$7:$N$201,13,FALSE)),"",VLOOKUP($B145,'GHG Summary Master'!$B$7:$N$201,13,FALSE))</f>
        <v/>
      </c>
    </row>
    <row r="146" spans="2:14">
      <c r="B146" s="176" t="s">
        <v>73</v>
      </c>
      <c r="C146" s="175">
        <v>0</v>
      </c>
      <c r="D146" s="174">
        <v>4.4953716569074492E-3</v>
      </c>
      <c r="E146" s="175">
        <v>8.8686108306448123E-3</v>
      </c>
      <c r="F146" s="174">
        <v>1.495840236219694E-2</v>
      </c>
      <c r="G146" s="174">
        <v>3.3330504970291691E-2</v>
      </c>
      <c r="H146" s="174">
        <v>4.7993652707225588E-2</v>
      </c>
      <c r="I146" s="173">
        <v>5.2797516273022496E-2</v>
      </c>
      <c r="J146" s="173">
        <v>5.7501517871711733E-2</v>
      </c>
      <c r="K146" s="172">
        <v>6.2256480713076698E-2</v>
      </c>
      <c r="M146" t="str">
        <f>IF(ISBLANK(VLOOKUP($B146,'GHG Summary Master'!$B$7:$N$201,12,FALSE)),"",VLOOKUP(B146,'GHG Summary Master'!$B$7:$N$201,12,FALSE))</f>
        <v/>
      </c>
      <c r="N146" t="str">
        <f>IF(ISBLANK(VLOOKUP($B146,'GHG Summary Master'!$B$7:$N$201,13,FALSE)),"",VLOOKUP($B146,'GHG Summary Master'!$B$7:$N$201,13,FALSE))</f>
        <v>Non-OECD Europe &amp; Eurasia</v>
      </c>
    </row>
    <row r="147" spans="2:14">
      <c r="B147" s="176" t="s">
        <v>336</v>
      </c>
      <c r="C147" s="174">
        <v>0</v>
      </c>
      <c r="D147" s="174">
        <v>0.34206534551674272</v>
      </c>
      <c r="E147" s="175">
        <v>0.62627456389950131</v>
      </c>
      <c r="F147" s="174">
        <v>1.1797117601266824</v>
      </c>
      <c r="G147" s="174">
        <v>2.6413711660622408</v>
      </c>
      <c r="H147" s="174">
        <v>3.9486175221496858</v>
      </c>
      <c r="I147" s="173">
        <v>4.598953723077507</v>
      </c>
      <c r="J147" s="173">
        <v>5.3636879245409901</v>
      </c>
      <c r="K147" s="172">
        <v>6.2396594647005168</v>
      </c>
      <c r="M147" t="str">
        <f>IF(ISBLANK(VLOOKUP($B147,'GHG Summary Master'!$B$7:$N$201,12,FALSE)),"",VLOOKUP(B147,'GHG Summary Master'!$B$7:$N$201,12,FALSE))</f>
        <v/>
      </c>
      <c r="N147" t="str">
        <f>IF(ISBLANK(VLOOKUP($B147,'GHG Summary Master'!$B$7:$N$201,13,FALSE)),"",VLOOKUP($B147,'GHG Summary Master'!$B$7:$N$201,13,FALSE))</f>
        <v>Non-OECD Europe &amp; Eurasia</v>
      </c>
    </row>
    <row r="148" spans="2:14">
      <c r="B148" s="176" t="s">
        <v>145</v>
      </c>
      <c r="C148" s="175">
        <v>0</v>
      </c>
      <c r="D148" s="174">
        <v>7.1443810243186465E-7</v>
      </c>
      <c r="E148" s="175">
        <v>5.2267073701323601E-5</v>
      </c>
      <c r="F148" s="174">
        <v>2.0694510881865726E-4</v>
      </c>
      <c r="G148" s="174">
        <v>2.5850057861966673E-3</v>
      </c>
      <c r="H148" s="174">
        <v>5.4036855357600961E-3</v>
      </c>
      <c r="I148" s="173">
        <v>6.449708062568945E-3</v>
      </c>
      <c r="J148" s="173">
        <v>7.6194680660754315E-3</v>
      </c>
      <c r="K148" s="172">
        <v>8.8419527980103212E-3</v>
      </c>
      <c r="M148" t="str">
        <f>IF(ISBLANK(VLOOKUP($B148,'GHG Summary Master'!$B$7:$N$201,12,FALSE)),"",VLOOKUP(B148,'GHG Summary Master'!$B$7:$N$201,12,FALSE))</f>
        <v>Africa</v>
      </c>
      <c r="N148" t="str">
        <f>IF(ISBLANK(VLOOKUP($B148,'GHG Summary Master'!$B$7:$N$201,13,FALSE)),"",VLOOKUP($B148,'GHG Summary Master'!$B$7:$N$201,13,FALSE))</f>
        <v/>
      </c>
    </row>
    <row r="149" spans="2:14">
      <c r="B149" s="176" t="s">
        <v>146</v>
      </c>
      <c r="C149" s="174">
        <v>0</v>
      </c>
      <c r="D149" s="174">
        <v>1.6226463790715745E-7</v>
      </c>
      <c r="E149" s="175">
        <v>1.1437930059852208E-5</v>
      </c>
      <c r="F149" s="174">
        <v>4.2359613689582806E-5</v>
      </c>
      <c r="G149" s="174">
        <v>5.33949039344331E-4</v>
      </c>
      <c r="H149" s="174">
        <v>1.0687702991987562E-3</v>
      </c>
      <c r="I149" s="173">
        <v>1.2293645009556634E-3</v>
      </c>
      <c r="J149" s="173">
        <v>1.4097858225169645E-3</v>
      </c>
      <c r="K149" s="172">
        <v>1.6096111208448701E-3</v>
      </c>
      <c r="M149" t="str">
        <f>IF(ISBLANK(VLOOKUP($B149,'GHG Summary Master'!$B$7:$N$201,12,FALSE)),"",VLOOKUP(B149,'GHG Summary Master'!$B$7:$N$201,12,FALSE))</f>
        <v>Central and South America</v>
      </c>
      <c r="N149" t="str">
        <f>IF(ISBLANK(VLOOKUP($B149,'GHG Summary Master'!$B$7:$N$201,13,FALSE)),"",VLOOKUP($B149,'GHG Summary Master'!$B$7:$N$201,13,FALSE))</f>
        <v/>
      </c>
    </row>
    <row r="150" spans="2:14">
      <c r="B150" s="176" t="s">
        <v>173</v>
      </c>
      <c r="C150" s="175">
        <v>0</v>
      </c>
      <c r="D150" s="174">
        <v>0</v>
      </c>
      <c r="E150" s="175">
        <v>0</v>
      </c>
      <c r="F150" s="174">
        <v>0</v>
      </c>
      <c r="G150" s="174">
        <v>0</v>
      </c>
      <c r="H150" s="174">
        <v>0</v>
      </c>
      <c r="I150" s="173">
        <v>0</v>
      </c>
      <c r="J150" s="173">
        <v>0</v>
      </c>
      <c r="K150" s="172">
        <v>0</v>
      </c>
      <c r="M150" t="str">
        <f>IF(ISBLANK(VLOOKUP($B150,'GHG Summary Master'!$B$7:$N$201,12,FALSE)),"",VLOOKUP(B150,'GHG Summary Master'!$B$7:$N$201,12,FALSE))</f>
        <v>Central and South America</v>
      </c>
      <c r="N150" t="str">
        <f>IF(ISBLANK(VLOOKUP($B150,'GHG Summary Master'!$B$7:$N$201,13,FALSE)),"",VLOOKUP($B150,'GHG Summary Master'!$B$7:$N$201,13,FALSE))</f>
        <v/>
      </c>
    </row>
    <row r="151" spans="2:14">
      <c r="B151" s="176" t="s">
        <v>147</v>
      </c>
      <c r="C151" s="174">
        <v>0</v>
      </c>
      <c r="D151" s="174">
        <v>6.650190078162189E-8</v>
      </c>
      <c r="E151" s="175">
        <v>4.68767625403779E-6</v>
      </c>
      <c r="F151" s="174">
        <v>1.7360497413763444E-5</v>
      </c>
      <c r="G151" s="174">
        <v>2.1883157350177497E-4</v>
      </c>
      <c r="H151" s="174">
        <v>4.3802061442571973E-4</v>
      </c>
      <c r="I151" s="173">
        <v>5.0383791022773079E-4</v>
      </c>
      <c r="J151" s="173">
        <v>5.7778107480203444E-4</v>
      </c>
      <c r="K151" s="172">
        <v>6.5967668887084816E-4</v>
      </c>
      <c r="M151" t="str">
        <f>IF(ISBLANK(VLOOKUP($B151,'GHG Summary Master'!$B$7:$N$201,12,FALSE)),"",VLOOKUP(B151,'GHG Summary Master'!$B$7:$N$201,12,FALSE))</f>
        <v>Central and South America</v>
      </c>
      <c r="N151" t="str">
        <f>IF(ISBLANK(VLOOKUP($B151,'GHG Summary Master'!$B$7:$N$201,13,FALSE)),"",VLOOKUP($B151,'GHG Summary Master'!$B$7:$N$201,13,FALSE))</f>
        <v/>
      </c>
    </row>
    <row r="152" spans="2:14">
      <c r="B152" s="176" t="s">
        <v>148</v>
      </c>
      <c r="C152" s="175">
        <v>0</v>
      </c>
      <c r="D152" s="174">
        <v>1.326327604378453E-7</v>
      </c>
      <c r="E152" s="175">
        <v>9.6074541638768229E-6</v>
      </c>
      <c r="F152" s="174">
        <v>3.859310901886181E-5</v>
      </c>
      <c r="G152" s="174">
        <v>4.7432660309230592E-4</v>
      </c>
      <c r="H152" s="174">
        <v>9.9789396181543515E-4</v>
      </c>
      <c r="I152" s="173">
        <v>1.1948407800357042E-3</v>
      </c>
      <c r="J152" s="173">
        <v>1.4167953550276258E-3</v>
      </c>
      <c r="K152" s="172">
        <v>1.6632721681777791E-3</v>
      </c>
      <c r="M152" t="str">
        <f>IF(ISBLANK(VLOOKUP($B152,'GHG Summary Master'!$B$7:$N$201,12,FALSE)),"",VLOOKUP(B152,'GHG Summary Master'!$B$7:$N$201,12,FALSE))</f>
        <v>Non-OECD Asia</v>
      </c>
      <c r="N152" t="str">
        <f>IF(ISBLANK(VLOOKUP($B152,'GHG Summary Master'!$B$7:$N$201,13,FALSE)),"",VLOOKUP($B152,'GHG Summary Master'!$B$7:$N$201,13,FALSE))</f>
        <v/>
      </c>
    </row>
    <row r="153" spans="2:14">
      <c r="B153" s="176" t="s">
        <v>150</v>
      </c>
      <c r="C153" s="175">
        <v>0</v>
      </c>
      <c r="D153" s="174">
        <v>3.3281278063596175E-8</v>
      </c>
      <c r="E153" s="175">
        <v>2.4348015699374334E-6</v>
      </c>
      <c r="F153" s="174">
        <v>9.6403001002480059E-6</v>
      </c>
      <c r="G153" s="174">
        <v>1.2041952420170804E-4</v>
      </c>
      <c r="H153" s="174">
        <v>2.5172448147950751E-4</v>
      </c>
      <c r="I153" s="173">
        <v>3.0045223893954701E-4</v>
      </c>
      <c r="J153" s="173">
        <v>3.5494416456873114E-4</v>
      </c>
      <c r="K153" s="172">
        <v>4.1189221108743715E-4</v>
      </c>
      <c r="M153" t="str">
        <f>IF(ISBLANK(VLOOKUP($B153,'GHG Summary Master'!$B$7:$N$201,12,FALSE)),"",VLOOKUP(B153,'GHG Summary Master'!$B$7:$N$201,12,FALSE))</f>
        <v>Africa</v>
      </c>
      <c r="N153" t="str">
        <f>IF(ISBLANK(VLOOKUP($B153,'GHG Summary Master'!$B$7:$N$201,13,FALSE)),"",VLOOKUP($B153,'GHG Summary Master'!$B$7:$N$201,13,FALSE))</f>
        <v/>
      </c>
    </row>
    <row r="154" spans="2:14">
      <c r="B154" s="176" t="s">
        <v>26</v>
      </c>
      <c r="C154" s="174">
        <v>0</v>
      </c>
      <c r="D154" s="174">
        <v>9.3842997306535709E-5</v>
      </c>
      <c r="E154" s="175">
        <v>6.9998788621310967E-3</v>
      </c>
      <c r="F154" s="174">
        <v>2.7903493926950226E-2</v>
      </c>
      <c r="G154" s="174">
        <v>0.33299099982852737</v>
      </c>
      <c r="H154" s="174">
        <v>0.68724676611792246</v>
      </c>
      <c r="I154" s="173">
        <v>0.80949567984604598</v>
      </c>
      <c r="J154" s="173">
        <v>0.9491326327444416</v>
      </c>
      <c r="K154" s="172">
        <v>1.1060954427027174</v>
      </c>
      <c r="M154" t="str">
        <f>IF(ISBLANK(VLOOKUP($B154,'GHG Summary Master'!$B$7:$N$201,12,FALSE)),"",VLOOKUP(B154,'GHG Summary Master'!$B$7:$N$201,12,FALSE))</f>
        <v/>
      </c>
      <c r="N154" t="str">
        <f>IF(ISBLANK(VLOOKUP($B154,'GHG Summary Master'!$B$7:$N$201,13,FALSE)),"",VLOOKUP($B154,'GHG Summary Master'!$B$7:$N$201,13,FALSE))</f>
        <v>Middle East</v>
      </c>
    </row>
    <row r="155" spans="2:14">
      <c r="B155" s="176" t="s">
        <v>74</v>
      </c>
      <c r="C155" s="175">
        <v>0</v>
      </c>
      <c r="D155" s="174">
        <v>2.0767517511684009E-6</v>
      </c>
      <c r="E155" s="175">
        <v>1.5193161796409586E-4</v>
      </c>
      <c r="F155" s="174">
        <v>6.0155472625547559E-4</v>
      </c>
      <c r="G155" s="174">
        <v>7.5141783101865828E-3</v>
      </c>
      <c r="H155" s="174">
        <v>1.5707607644321268E-2</v>
      </c>
      <c r="I155" s="173">
        <v>1.8748219709827735E-2</v>
      </c>
      <c r="J155" s="173">
        <v>2.2148515869088826E-2</v>
      </c>
      <c r="K155" s="172">
        <v>2.5702073971856081E-2</v>
      </c>
      <c r="M155" t="str">
        <f>IF(ISBLANK(VLOOKUP($B155,'GHG Summary Master'!$B$7:$N$201,12,FALSE)),"",VLOOKUP(B155,'GHG Summary Master'!$B$7:$N$201,12,FALSE))</f>
        <v/>
      </c>
      <c r="N155" t="str">
        <f>IF(ISBLANK(VLOOKUP($B155,'GHG Summary Master'!$B$7:$N$201,13,FALSE)),"",VLOOKUP($B155,'GHG Summary Master'!$B$7:$N$201,13,FALSE))</f>
        <v>Africa</v>
      </c>
    </row>
    <row r="156" spans="2:14">
      <c r="B156" s="176" t="s">
        <v>151</v>
      </c>
      <c r="C156" s="174">
        <v>0</v>
      </c>
      <c r="D156" s="174">
        <v>9.4751186616846422E-3</v>
      </c>
      <c r="E156" s="175">
        <v>1.869281260772767E-2</v>
      </c>
      <c r="F156" s="174">
        <v>3.1528569423900213E-2</v>
      </c>
      <c r="G156" s="174">
        <v>7.0252364821075219E-2</v>
      </c>
      <c r="H156" s="174">
        <v>0.10115861137085225</v>
      </c>
      <c r="I156" s="173">
        <v>0.11128395378843164</v>
      </c>
      <c r="J156" s="173">
        <v>0.1211988121659027</v>
      </c>
      <c r="K156" s="172">
        <v>0.1312210840918748</v>
      </c>
      <c r="M156" t="str">
        <f>IF(ISBLANK(VLOOKUP($B156,'GHG Summary Master'!$B$7:$N$201,12,FALSE)),"",VLOOKUP(B156,'GHG Summary Master'!$B$7:$N$201,12,FALSE))</f>
        <v>Non-OECD Europe &amp; Eurasia</v>
      </c>
      <c r="N156" t="str">
        <f>IF(ISBLANK(VLOOKUP($B156,'GHG Summary Master'!$B$7:$N$201,13,FALSE)),"",VLOOKUP($B156,'GHG Summary Master'!$B$7:$N$201,13,FALSE))</f>
        <v/>
      </c>
    </row>
    <row r="157" spans="2:14">
      <c r="B157" s="176" t="s">
        <v>152</v>
      </c>
      <c r="C157" s="175">
        <v>0</v>
      </c>
      <c r="D157" s="174">
        <v>2.6625022450876934E-8</v>
      </c>
      <c r="E157" s="175">
        <v>1.9478412559499467E-6</v>
      </c>
      <c r="F157" s="174">
        <v>7.7122400801984041E-6</v>
      </c>
      <c r="G157" s="174">
        <v>9.6335619361366426E-5</v>
      </c>
      <c r="H157" s="174">
        <v>2.0137958518360598E-4</v>
      </c>
      <c r="I157" s="173">
        <v>2.4036179115163755E-4</v>
      </c>
      <c r="J157" s="173">
        <v>2.839553316549849E-4</v>
      </c>
      <c r="K157" s="172">
        <v>3.2951376886994967E-4</v>
      </c>
      <c r="M157" t="str">
        <f>IF(ISBLANK(VLOOKUP($B157,'GHG Summary Master'!$B$7:$N$201,12,FALSE)),"",VLOOKUP(B157,'GHG Summary Master'!$B$7:$N$201,12,FALSE))</f>
        <v>Africa</v>
      </c>
      <c r="N157" t="str">
        <f>IF(ISBLANK(VLOOKUP($B157,'GHG Summary Master'!$B$7:$N$201,13,FALSE)),"",VLOOKUP($B157,'GHG Summary Master'!$B$7:$N$201,13,FALSE))</f>
        <v/>
      </c>
    </row>
    <row r="158" spans="2:14">
      <c r="B158" s="176" t="s">
        <v>153</v>
      </c>
      <c r="C158" s="174">
        <v>0</v>
      </c>
      <c r="D158" s="174">
        <v>1.761688985499691E-6</v>
      </c>
      <c r="E158" s="175">
        <v>1.2888216310202153E-4</v>
      </c>
      <c r="F158" s="174">
        <v>5.1029321863979463E-4</v>
      </c>
      <c r="G158" s="174">
        <v>6.3742068144104144E-3</v>
      </c>
      <c r="H158" s="174">
        <v>1.3324615886315267E-2</v>
      </c>
      <c r="I158" s="173">
        <v>1.590393851453336E-2</v>
      </c>
      <c r="J158" s="173">
        <v>1.8788377777838174E-2</v>
      </c>
      <c r="K158" s="172">
        <v>2.1802827706895012E-2</v>
      </c>
      <c r="M158" t="str">
        <f>IF(ISBLANK(VLOOKUP($B158,'GHG Summary Master'!$B$7:$N$201,12,FALSE)),"",VLOOKUP(B158,'GHG Summary Master'!$B$7:$N$201,12,FALSE))</f>
        <v>Africa</v>
      </c>
      <c r="N158" t="str">
        <f>IF(ISBLANK(VLOOKUP($B158,'GHG Summary Master'!$B$7:$N$201,13,FALSE)),"",VLOOKUP($B158,'GHG Summary Master'!$B$7:$N$201,13,FALSE))</f>
        <v/>
      </c>
    </row>
    <row r="159" spans="2:14">
      <c r="B159" s="176" t="s">
        <v>75</v>
      </c>
      <c r="C159" s="175">
        <v>0</v>
      </c>
      <c r="D159" s="174">
        <v>2.0479703963970933E-5</v>
      </c>
      <c r="E159" s="175">
        <v>1.4834782633949808E-3</v>
      </c>
      <c r="F159" s="174">
        <v>5.9591268789578895E-3</v>
      </c>
      <c r="G159" s="174">
        <v>7.3240339577480162E-2</v>
      </c>
      <c r="H159" s="174">
        <v>0.15408389946759243</v>
      </c>
      <c r="I159" s="173">
        <v>0.18449427862642215</v>
      </c>
      <c r="J159" s="173">
        <v>0.21876608277403842</v>
      </c>
      <c r="K159" s="172">
        <v>0.25682434342272353</v>
      </c>
      <c r="M159" t="str">
        <f>IF(ISBLANK(VLOOKUP($B159,'GHG Summary Master'!$B$7:$N$201,12,FALSE)),"",VLOOKUP(B159,'GHG Summary Master'!$B$7:$N$201,12,FALSE))</f>
        <v/>
      </c>
      <c r="N159" t="str">
        <f>IF(ISBLANK(VLOOKUP($B159,'GHG Summary Master'!$B$7:$N$201,13,FALSE)),"",VLOOKUP($B159,'GHG Summary Master'!$B$7:$N$201,13,FALSE))</f>
        <v>Non-OECD Asia</v>
      </c>
    </row>
    <row r="160" spans="2:14">
      <c r="B160" s="176" t="s">
        <v>337</v>
      </c>
      <c r="C160" s="174">
        <v>0</v>
      </c>
      <c r="D160" s="174">
        <v>1.0723441705859014E-2</v>
      </c>
      <c r="E160" s="175">
        <v>2.1155543637474041E-2</v>
      </c>
      <c r="F160" s="174">
        <v>3.5682379119272245E-2</v>
      </c>
      <c r="G160" s="174">
        <v>7.9507937130530684E-2</v>
      </c>
      <c r="H160" s="174">
        <v>0.11448600390278518</v>
      </c>
      <c r="I160" s="173">
        <v>0.12594533470840799</v>
      </c>
      <c r="J160" s="173">
        <v>0.13716645073121833</v>
      </c>
      <c r="K160" s="172">
        <v>0.14850913176729105</v>
      </c>
      <c r="M160" t="str">
        <f>IF(ISBLANK(VLOOKUP($B160,'GHG Summary Master'!$B$7:$N$201,12,FALSE)),"",VLOOKUP(B160,'GHG Summary Master'!$B$7:$N$201,12,FALSE))</f>
        <v/>
      </c>
      <c r="N160" t="str">
        <f>IF(ISBLANK(VLOOKUP($B160,'GHG Summary Master'!$B$7:$N$201,13,FALSE)),"",VLOOKUP($B160,'GHG Summary Master'!$B$7:$N$201,13,FALSE))</f>
        <v>OECD</v>
      </c>
    </row>
    <row r="161" spans="2:14">
      <c r="B161" s="176" t="s">
        <v>27</v>
      </c>
      <c r="C161" s="175">
        <v>0</v>
      </c>
      <c r="D161" s="174">
        <v>1.2956769652077225E-2</v>
      </c>
      <c r="E161" s="175">
        <v>2.556152337037966E-2</v>
      </c>
      <c r="F161" s="174">
        <v>4.3113804277398769E-2</v>
      </c>
      <c r="G161" s="174">
        <v>9.6066734465415859E-2</v>
      </c>
      <c r="H161" s="174">
        <v>0.13832954210444653</v>
      </c>
      <c r="I161" s="173">
        <v>0.15217546151055322</v>
      </c>
      <c r="J161" s="173">
        <v>0.16573355410197832</v>
      </c>
      <c r="K161" s="172">
        <v>0.17943852956159045</v>
      </c>
      <c r="M161" t="str">
        <f>IF(ISBLANK(VLOOKUP($B161,'GHG Summary Master'!$B$7:$N$201,12,FALSE)),"",VLOOKUP(B161,'GHG Summary Master'!$B$7:$N$201,12,FALSE))</f>
        <v/>
      </c>
      <c r="N161" t="str">
        <f>IF(ISBLANK(VLOOKUP($B161,'GHG Summary Master'!$B$7:$N$201,13,FALSE)),"",VLOOKUP($B161,'GHG Summary Master'!$B$7:$N$201,13,FALSE))</f>
        <v>OECD</v>
      </c>
    </row>
    <row r="162" spans="2:14">
      <c r="B162" s="176" t="s">
        <v>154</v>
      </c>
      <c r="C162" s="174">
        <v>0</v>
      </c>
      <c r="D162" s="174">
        <v>4.8230094704671021E-8</v>
      </c>
      <c r="E162" s="175">
        <v>3.4936196959552095E-6</v>
      </c>
      <c r="F162" s="174">
        <v>1.4033857825040662E-5</v>
      </c>
      <c r="G162" s="174">
        <v>1.724824011244749E-4</v>
      </c>
      <c r="H162" s="174">
        <v>3.6287053156924918E-4</v>
      </c>
      <c r="I162" s="173">
        <v>4.344875563766198E-4</v>
      </c>
      <c r="J162" s="173">
        <v>5.151983109191366E-4</v>
      </c>
      <c r="K162" s="172">
        <v>6.0482624297373785E-4</v>
      </c>
      <c r="M162" t="str">
        <f>IF(ISBLANK(VLOOKUP($B162,'GHG Summary Master'!$B$7:$N$201,12,FALSE)),"",VLOOKUP(B162,'GHG Summary Master'!$B$7:$N$201,12,FALSE))</f>
        <v>Non-OECD Asia</v>
      </c>
      <c r="N162" t="str">
        <f>IF(ISBLANK(VLOOKUP($B162,'GHG Summary Master'!$B$7:$N$201,13,FALSE)),"",VLOOKUP($B162,'GHG Summary Master'!$B$7:$N$201,13,FALSE))</f>
        <v/>
      </c>
    </row>
    <row r="163" spans="2:14">
      <c r="B163" s="176" t="s">
        <v>155</v>
      </c>
      <c r="C163" s="175">
        <v>0</v>
      </c>
      <c r="D163" s="174">
        <v>4.7725352743196917E-6</v>
      </c>
      <c r="E163" s="175">
        <v>3.4915054512902802E-4</v>
      </c>
      <c r="F163" s="174">
        <v>1.3824190343755638E-3</v>
      </c>
      <c r="G163" s="174">
        <v>1.7268159770524934E-2</v>
      </c>
      <c r="H163" s="174">
        <v>3.6097290644161374E-2</v>
      </c>
      <c r="I163" s="173">
        <v>4.3084851063931041E-2</v>
      </c>
      <c r="J163" s="173">
        <v>5.0898993199156049E-2</v>
      </c>
      <c r="K163" s="172">
        <v>5.9065343069938485E-2</v>
      </c>
      <c r="M163" t="str">
        <f>IF(ISBLANK(VLOOKUP($B163,'GHG Summary Master'!$B$7:$N$201,12,FALSE)),"",VLOOKUP(B163,'GHG Summary Master'!$B$7:$N$201,12,FALSE))</f>
        <v>Africa</v>
      </c>
      <c r="N163" t="str">
        <f>IF(ISBLANK(VLOOKUP($B163,'GHG Summary Master'!$B$7:$N$201,13,FALSE)),"",VLOOKUP($B163,'GHG Summary Master'!$B$7:$N$201,13,FALSE))</f>
        <v/>
      </c>
    </row>
    <row r="164" spans="2:14">
      <c r="B164" s="176" t="s">
        <v>28</v>
      </c>
      <c r="C164" s="174">
        <v>0</v>
      </c>
      <c r="D164" s="174">
        <v>2.3643019936378721E-4</v>
      </c>
      <c r="E164" s="175">
        <v>1.7296830352835527E-2</v>
      </c>
      <c r="F164" s="174">
        <v>6.8484691912161832E-2</v>
      </c>
      <c r="G164" s="174">
        <v>0.85546029992893391</v>
      </c>
      <c r="H164" s="174">
        <v>1.7882507164304211</v>
      </c>
      <c r="I164" s="173">
        <v>2.1344127054265414</v>
      </c>
      <c r="J164" s="173">
        <v>2.5215233450962664</v>
      </c>
      <c r="K164" s="172">
        <v>2.9260822675651532</v>
      </c>
      <c r="M164" t="str">
        <f>IF(ISBLANK(VLOOKUP($B164,'GHG Summary Master'!$B$7:$N$201,12,FALSE)),"",VLOOKUP(B164,'GHG Summary Master'!$B$7:$N$201,12,FALSE))</f>
        <v/>
      </c>
      <c r="N164" t="str">
        <f>IF(ISBLANK(VLOOKUP($B164,'GHG Summary Master'!$B$7:$N$201,13,FALSE)),"",VLOOKUP($B164,'GHG Summary Master'!$B$7:$N$201,13,FALSE))</f>
        <v>Africa</v>
      </c>
    </row>
    <row r="165" spans="2:14">
      <c r="B165" s="176" t="s">
        <v>192</v>
      </c>
      <c r="C165" s="175">
        <v>0</v>
      </c>
      <c r="D165" s="174">
        <v>0</v>
      </c>
      <c r="E165" s="175">
        <v>0</v>
      </c>
      <c r="F165" s="174">
        <v>0</v>
      </c>
      <c r="G165" s="174">
        <v>0</v>
      </c>
      <c r="H165" s="174">
        <v>0</v>
      </c>
      <c r="I165" s="173">
        <v>0</v>
      </c>
      <c r="J165" s="173">
        <v>0</v>
      </c>
      <c r="K165" s="172">
        <v>0</v>
      </c>
      <c r="M165" t="str">
        <f>IF(ISBLANK(VLOOKUP($B165,'GHG Summary Master'!$B$7:$N$201,12,FALSE)),"",VLOOKUP(B165,'GHG Summary Master'!$B$7:$N$201,12,FALSE))</f>
        <v/>
      </c>
      <c r="N165" t="str">
        <f>IF(ISBLANK(VLOOKUP($B165,'GHG Summary Master'!$B$7:$N$201,13,FALSE)),"",VLOOKUP($B165,'GHG Summary Master'!$B$7:$N$201,13,FALSE))</f>
        <v>OECD</v>
      </c>
    </row>
    <row r="166" spans="2:14">
      <c r="B166" s="176" t="s">
        <v>76</v>
      </c>
      <c r="C166" s="175">
        <v>0</v>
      </c>
      <c r="D166" s="174">
        <v>0.21942390809216467</v>
      </c>
      <c r="E166" s="175">
        <v>0.22829950967878315</v>
      </c>
      <c r="F166" s="174">
        <v>0.24970115578358276</v>
      </c>
      <c r="G166" s="174">
        <v>0.58652011712058494</v>
      </c>
      <c r="H166" s="174">
        <v>0.89212475173889005</v>
      </c>
      <c r="I166" s="173">
        <v>0.90604333979079654</v>
      </c>
      <c r="J166" s="173">
        <v>0.9146594139361488</v>
      </c>
      <c r="K166" s="172">
        <v>0.9182659702901742</v>
      </c>
      <c r="M166" t="str">
        <f>IF(ISBLANK(VLOOKUP($B166,'GHG Summary Master'!$B$7:$N$201,12,FALSE)),"",VLOOKUP(B166,'GHG Summary Master'!$B$7:$N$201,12,FALSE))</f>
        <v/>
      </c>
      <c r="N166" t="str">
        <f>IF(ISBLANK(VLOOKUP($B166,'GHG Summary Master'!$B$7:$N$201,13,FALSE)),"",VLOOKUP($B166,'GHG Summary Master'!$B$7:$N$201,13,FALSE))</f>
        <v>OECD</v>
      </c>
    </row>
    <row r="167" spans="2:14">
      <c r="B167" s="176" t="s">
        <v>156</v>
      </c>
      <c r="C167" s="174">
        <v>0</v>
      </c>
      <c r="D167" s="174">
        <v>0</v>
      </c>
      <c r="E167" s="175">
        <v>2.6638234028169238E-4</v>
      </c>
      <c r="F167" s="174">
        <v>1.0867529521363841E-3</v>
      </c>
      <c r="G167" s="174">
        <v>1.3486448057236625E-2</v>
      </c>
      <c r="H167" s="174">
        <v>2.8390920137329679E-2</v>
      </c>
      <c r="I167" s="173">
        <v>3.3995967131451373E-2</v>
      </c>
      <c r="J167" s="173">
        <v>4.0313005852712303E-2</v>
      </c>
      <c r="K167" s="172">
        <v>4.7328265418534313E-2</v>
      </c>
      <c r="M167" t="str">
        <f>IF(ISBLANK(VLOOKUP($B167,'GHG Summary Master'!$B$7:$N$201,12,FALSE)),"",VLOOKUP(B167,'GHG Summary Master'!$B$7:$N$201,12,FALSE))</f>
        <v>Non-OECD Asia</v>
      </c>
      <c r="N167" t="str">
        <f>IF(ISBLANK(VLOOKUP($B167,'GHG Summary Master'!$B$7:$N$201,13,FALSE)),"",VLOOKUP($B167,'GHG Summary Master'!$B$7:$N$201,13,FALSE))</f>
        <v/>
      </c>
    </row>
    <row r="168" spans="2:14">
      <c r="B168" s="176" t="s">
        <v>157</v>
      </c>
      <c r="C168" s="175">
        <v>0</v>
      </c>
      <c r="D168" s="174">
        <v>0</v>
      </c>
      <c r="E168" s="175">
        <v>2.6835968883199067E-3</v>
      </c>
      <c r="F168" s="174">
        <v>1.0791162030560679E-2</v>
      </c>
      <c r="G168" s="174">
        <v>0.1361048512974195</v>
      </c>
      <c r="H168" s="174">
        <v>0.28469322089646498</v>
      </c>
      <c r="I168" s="173">
        <v>0.33982036833374241</v>
      </c>
      <c r="J168" s="173">
        <v>0.40147147672319405</v>
      </c>
      <c r="K168" s="172">
        <v>0.4659050786278236</v>
      </c>
      <c r="M168" t="str">
        <f>IF(ISBLANK(VLOOKUP($B168,'GHG Summary Master'!$B$7:$N$201,12,FALSE)),"",VLOOKUP(B168,'GHG Summary Master'!$B$7:$N$201,12,FALSE))</f>
        <v>Africa</v>
      </c>
      <c r="N168" t="str">
        <f>IF(ISBLANK(VLOOKUP($B168,'GHG Summary Master'!$B$7:$N$201,13,FALSE)),"",VLOOKUP($B168,'GHG Summary Master'!$B$7:$N$201,13,FALSE))</f>
        <v/>
      </c>
    </row>
    <row r="169" spans="2:14">
      <c r="B169" s="176" t="s">
        <v>158</v>
      </c>
      <c r="C169" s="174">
        <v>0</v>
      </c>
      <c r="D169" s="174">
        <v>8.7640698900803276E-7</v>
      </c>
      <c r="E169" s="175">
        <v>6.4116441341685766E-5</v>
      </c>
      <c r="F169" s="174">
        <v>2.5386123597319755E-4</v>
      </c>
      <c r="G169" s="174">
        <v>3.1710474706449802E-3</v>
      </c>
      <c r="H169" s="174">
        <v>6.6287446789603669E-3</v>
      </c>
      <c r="I169" s="173">
        <v>7.9119089587414062E-3</v>
      </c>
      <c r="J169" s="173">
        <v>9.3468630003099226E-3</v>
      </c>
      <c r="K169" s="172">
        <v>1.0846494891969182E-2</v>
      </c>
      <c r="M169" t="str">
        <f>IF(ISBLANK(VLOOKUP($B169,'GHG Summary Master'!$B$7:$N$201,12,FALSE)),"",VLOOKUP(B169,'GHG Summary Master'!$B$7:$N$201,12,FALSE))</f>
        <v>Central and South America</v>
      </c>
      <c r="N169" t="str">
        <f>IF(ISBLANK(VLOOKUP($B169,'GHG Summary Master'!$B$7:$N$201,13,FALSE)),"",VLOOKUP($B169,'GHG Summary Master'!$B$7:$N$201,13,FALSE))</f>
        <v/>
      </c>
    </row>
    <row r="170" spans="2:14">
      <c r="B170" s="176" t="s">
        <v>159</v>
      </c>
      <c r="C170" s="175">
        <v>0</v>
      </c>
      <c r="D170" s="174">
        <v>0</v>
      </c>
      <c r="E170" s="175">
        <v>0</v>
      </c>
      <c r="F170" s="174">
        <v>0</v>
      </c>
      <c r="G170" s="174">
        <v>0</v>
      </c>
      <c r="H170" s="174">
        <v>0</v>
      </c>
      <c r="I170" s="173">
        <v>0</v>
      </c>
      <c r="J170" s="173">
        <v>0</v>
      </c>
      <c r="K170" s="172">
        <v>0</v>
      </c>
      <c r="M170" t="str">
        <f>IF(ISBLANK(VLOOKUP($B170,'GHG Summary Master'!$B$7:$N$201,12,FALSE)),"",VLOOKUP(B170,'GHG Summary Master'!$B$7:$N$201,12,FALSE))</f>
        <v>Africa</v>
      </c>
      <c r="N170" t="str">
        <f>IF(ISBLANK(VLOOKUP($B170,'GHG Summary Master'!$B$7:$N$201,13,FALSE)),"",VLOOKUP($B170,'GHG Summary Master'!$B$7:$N$201,13,FALSE))</f>
        <v/>
      </c>
    </row>
    <row r="171" spans="2:14">
      <c r="B171" s="176" t="s">
        <v>77</v>
      </c>
      <c r="C171" s="174">
        <v>0</v>
      </c>
      <c r="D171" s="174">
        <v>3.1125011090919367E-2</v>
      </c>
      <c r="E171" s="175">
        <v>3.2384004243598281E-2</v>
      </c>
      <c r="F171" s="174">
        <v>3.5419801382422483E-2</v>
      </c>
      <c r="G171" s="174">
        <v>8.3197156176608139E-2</v>
      </c>
      <c r="H171" s="174">
        <v>0.12654679717350353</v>
      </c>
      <c r="I171" s="173">
        <v>0.12852113174466412</v>
      </c>
      <c r="J171" s="173">
        <v>0.12974331124946825</v>
      </c>
      <c r="K171" s="172">
        <v>0.13025489682596758</v>
      </c>
      <c r="M171" t="str">
        <f>IF(ISBLANK(VLOOKUP($B171,'GHG Summary Master'!$B$7:$N$201,12,FALSE)),"",VLOOKUP(B171,'GHG Summary Master'!$B$7:$N$201,12,FALSE))</f>
        <v/>
      </c>
      <c r="N171" t="str">
        <f>IF(ISBLANK(VLOOKUP($B171,'GHG Summary Master'!$B$7:$N$201,13,FALSE)),"",VLOOKUP($B171,'GHG Summary Master'!$B$7:$N$201,13,FALSE))</f>
        <v>OECD</v>
      </c>
    </row>
    <row r="172" spans="2:14">
      <c r="B172" s="176" t="s">
        <v>29</v>
      </c>
      <c r="C172" s="175">
        <v>0</v>
      </c>
      <c r="D172" s="174">
        <v>1.2265488560728843E-2</v>
      </c>
      <c r="E172" s="175">
        <v>2.5523244469868325E-2</v>
      </c>
      <c r="F172" s="174">
        <v>4.1873832662453675E-2</v>
      </c>
      <c r="G172" s="174">
        <v>0.13114260610394737</v>
      </c>
      <c r="H172" s="174">
        <v>0.19947408707350703</v>
      </c>
      <c r="I172" s="173">
        <v>0.20258620523814108</v>
      </c>
      <c r="J172" s="173">
        <v>0.20451271105579921</v>
      </c>
      <c r="K172" s="172">
        <v>0.20531911681328563</v>
      </c>
      <c r="M172" t="str">
        <f>IF(ISBLANK(VLOOKUP($B172,'GHG Summary Master'!$B$7:$N$201,12,FALSE)),"",VLOOKUP(B172,'GHG Summary Master'!$B$7:$N$201,12,FALSE))</f>
        <v/>
      </c>
      <c r="N172" t="str">
        <f>IF(ISBLANK(VLOOKUP($B172,'GHG Summary Master'!$B$7:$N$201,13,FALSE)),"",VLOOKUP($B172,'GHG Summary Master'!$B$7:$N$201,13,FALSE))</f>
        <v>OECD</v>
      </c>
    </row>
    <row r="173" spans="2:14">
      <c r="B173" s="176" t="s">
        <v>338</v>
      </c>
      <c r="C173" s="174">
        <v>0</v>
      </c>
      <c r="D173" s="174">
        <v>0</v>
      </c>
      <c r="E173" s="175">
        <v>1.0627759697668028E-2</v>
      </c>
      <c r="F173" s="174">
        <v>4.3026274336246326E-2</v>
      </c>
      <c r="G173" s="174">
        <v>0.51844977364177791</v>
      </c>
      <c r="H173" s="174">
        <v>1.070685376572887</v>
      </c>
      <c r="I173" s="173">
        <v>1.2612058955614229</v>
      </c>
      <c r="J173" s="173">
        <v>1.4788327354800295</v>
      </c>
      <c r="K173" s="172">
        <v>1.7234709330262434</v>
      </c>
      <c r="M173" t="str">
        <f>IF(ISBLANK(VLOOKUP($B173,'GHG Summary Master'!$B$7:$N$201,12,FALSE)),"",VLOOKUP(B173,'GHG Summary Master'!$B$7:$N$201,12,FALSE))</f>
        <v>Middle East</v>
      </c>
      <c r="N173" t="str">
        <f>IF(ISBLANK(VLOOKUP($B173,'GHG Summary Master'!$B$7:$N$201,13,FALSE)),"",VLOOKUP($B173,'GHG Summary Master'!$B$7:$N$201,13,FALSE))</f>
        <v/>
      </c>
    </row>
    <row r="174" spans="2:14">
      <c r="B174" s="176" t="s">
        <v>30</v>
      </c>
      <c r="C174" s="175">
        <v>0</v>
      </c>
      <c r="D174" s="174">
        <v>6.4721160856797159E-4</v>
      </c>
      <c r="E174" s="175">
        <v>1.1849553695487162E-3</v>
      </c>
      <c r="F174" s="174">
        <v>2.2320973343988504E-3</v>
      </c>
      <c r="G174" s="174">
        <v>4.9976593759584083E-3</v>
      </c>
      <c r="H174" s="174">
        <v>7.4710611046247882E-3</v>
      </c>
      <c r="I174" s="173">
        <v>8.7015427778753679E-3</v>
      </c>
      <c r="J174" s="173">
        <v>1.0148473486124791E-2</v>
      </c>
      <c r="K174" s="172">
        <v>1.1805873035646421E-2</v>
      </c>
      <c r="M174" t="str">
        <f>IF(ISBLANK(VLOOKUP($B174,'GHG Summary Master'!$B$7:$N$201,12,FALSE)),"",VLOOKUP(B174,'GHG Summary Master'!$B$7:$N$201,12,FALSE))</f>
        <v/>
      </c>
      <c r="N174" t="str">
        <f>IF(ISBLANK(VLOOKUP($B174,'GHG Summary Master'!$B$7:$N$201,13,FALSE)),"",VLOOKUP($B174,'GHG Summary Master'!$B$7:$N$201,13,FALSE))</f>
        <v>Non-OECD Europe &amp; Eurasia</v>
      </c>
    </row>
    <row r="175" spans="2:14">
      <c r="B175" s="176" t="s">
        <v>31</v>
      </c>
      <c r="C175" s="174">
        <v>0</v>
      </c>
      <c r="D175" s="174">
        <v>0</v>
      </c>
      <c r="E175" s="175">
        <v>1.3087281871515531E-2</v>
      </c>
      <c r="F175" s="174">
        <v>5.3391835938787879E-2</v>
      </c>
      <c r="G175" s="174">
        <v>0.66258501589843977</v>
      </c>
      <c r="H175" s="174">
        <v>1.3948371128356516</v>
      </c>
      <c r="I175" s="173">
        <v>1.6702113356072914</v>
      </c>
      <c r="J175" s="173">
        <v>1.9805654914082933</v>
      </c>
      <c r="K175" s="172">
        <v>2.3252230210428437</v>
      </c>
      <c r="M175" t="str">
        <f>IF(ISBLANK(VLOOKUP($B175,'GHG Summary Master'!$B$7:$N$201,12,FALSE)),"",VLOOKUP(B175,'GHG Summary Master'!$B$7:$N$201,12,FALSE))</f>
        <v/>
      </c>
      <c r="N175" t="str">
        <f>IF(ISBLANK(VLOOKUP($B175,'GHG Summary Master'!$B$7:$N$201,13,FALSE)),"",VLOOKUP($B175,'GHG Summary Master'!$B$7:$N$201,13,FALSE))</f>
        <v>Non-OECD Asia</v>
      </c>
    </row>
    <row r="176" spans="2:14">
      <c r="B176" s="176" t="s">
        <v>161</v>
      </c>
      <c r="C176" s="175">
        <v>0</v>
      </c>
      <c r="D176" s="174">
        <v>0</v>
      </c>
      <c r="E176" s="175">
        <v>1.4240157888483561E-4</v>
      </c>
      <c r="F176" s="174">
        <v>5.7261897934155913E-4</v>
      </c>
      <c r="G176" s="174">
        <v>7.2222269309502431E-3</v>
      </c>
      <c r="H176" s="174">
        <v>1.510687552587186E-2</v>
      </c>
      <c r="I176" s="173">
        <v>1.803212591226656E-2</v>
      </c>
      <c r="J176" s="173">
        <v>2.1303561802235256E-2</v>
      </c>
      <c r="K176" s="172">
        <v>2.4722647091978817E-2</v>
      </c>
      <c r="M176" t="str">
        <f>IF(ISBLANK(VLOOKUP($B176,'GHG Summary Master'!$B$7:$N$201,12,FALSE)),"",VLOOKUP(B176,'GHG Summary Master'!$B$7:$N$201,12,FALSE))</f>
        <v>Africa</v>
      </c>
      <c r="N176" t="str">
        <f>IF(ISBLANK(VLOOKUP($B176,'GHG Summary Master'!$B$7:$N$201,13,FALSE)),"",VLOOKUP($B176,'GHG Summary Master'!$B$7:$N$201,13,FALSE))</f>
        <v/>
      </c>
    </row>
    <row r="177" spans="2:14">
      <c r="B177" s="176" t="s">
        <v>162</v>
      </c>
      <c r="C177" s="174">
        <v>0</v>
      </c>
      <c r="D177" s="174">
        <v>5.4258856542754893E-8</v>
      </c>
      <c r="E177" s="175">
        <v>3.9303221579496096E-6</v>
      </c>
      <c r="F177" s="174">
        <v>1.5788090053170736E-5</v>
      </c>
      <c r="G177" s="174">
        <v>1.9404270126503422E-4</v>
      </c>
      <c r="H177" s="174">
        <v>4.0822934801540526E-4</v>
      </c>
      <c r="I177" s="173">
        <v>4.8879850092369719E-4</v>
      </c>
      <c r="J177" s="173">
        <v>5.7959809978402855E-4</v>
      </c>
      <c r="K177" s="172">
        <v>6.8042952334545494E-4</v>
      </c>
      <c r="M177" t="str">
        <f>IF(ISBLANK(VLOOKUP($B177,'GHG Summary Master'!$B$7:$N$201,12,FALSE)),"",VLOOKUP(B177,'GHG Summary Master'!$B$7:$N$201,12,FALSE))</f>
        <v>Non-OECD Asia</v>
      </c>
      <c r="N177" t="str">
        <f>IF(ISBLANK(VLOOKUP($B177,'GHG Summary Master'!$B$7:$N$201,13,FALSE)),"",VLOOKUP($B177,'GHG Summary Master'!$B$7:$N$201,13,FALSE))</f>
        <v/>
      </c>
    </row>
    <row r="178" spans="2:14">
      <c r="B178" s="176" t="s">
        <v>171</v>
      </c>
      <c r="C178" s="175">
        <v>0</v>
      </c>
      <c r="D178" s="174">
        <v>0</v>
      </c>
      <c r="E178" s="175">
        <v>2.5250459632672486E-3</v>
      </c>
      <c r="F178" s="174">
        <v>9.4972483668379192E-3</v>
      </c>
      <c r="G178" s="174">
        <v>0.1208772727443084</v>
      </c>
      <c r="H178" s="174">
        <v>0.24210524164892147</v>
      </c>
      <c r="I178" s="173">
        <v>0.27849844507487781</v>
      </c>
      <c r="J178" s="173">
        <v>0.31938604646187674</v>
      </c>
      <c r="K178" s="172">
        <v>0.36467246595583969</v>
      </c>
      <c r="M178" t="str">
        <f>IF(ISBLANK(VLOOKUP($B178,'GHG Summary Master'!$B$7:$N$201,12,FALSE)),"",VLOOKUP(B178,'GHG Summary Master'!$B$7:$N$201,12,FALSE))</f>
        <v>Central and South America</v>
      </c>
      <c r="N178" t="str">
        <f>IF(ISBLANK(VLOOKUP($B178,'GHG Summary Master'!$B$7:$N$201,13,FALSE)),"",VLOOKUP($B178,'GHG Summary Master'!$B$7:$N$201,13,FALSE))</f>
        <v/>
      </c>
    </row>
    <row r="179" spans="2:14">
      <c r="B179" s="176" t="s">
        <v>163</v>
      </c>
      <c r="C179" s="174">
        <v>0</v>
      </c>
      <c r="D179" s="174">
        <v>0</v>
      </c>
      <c r="E179" s="175">
        <v>6.7871257829189863E-3</v>
      </c>
      <c r="F179" s="174">
        <v>2.7477544110689655E-2</v>
      </c>
      <c r="G179" s="174">
        <v>0.33109365717073219</v>
      </c>
      <c r="H179" s="174">
        <v>0.68376370293041933</v>
      </c>
      <c r="I179" s="173">
        <v>0.80543438079547613</v>
      </c>
      <c r="J179" s="173">
        <v>0.94441576335259725</v>
      </c>
      <c r="K179" s="172">
        <v>1.1006472049062737</v>
      </c>
      <c r="M179" t="str">
        <f>IF(ISBLANK(VLOOKUP($B179,'GHG Summary Master'!$B$7:$N$201,12,FALSE)),"",VLOOKUP(B179,'GHG Summary Master'!$B$7:$N$201,12,FALSE))</f>
        <v>Africa</v>
      </c>
      <c r="N179" t="str">
        <f>IF(ISBLANK(VLOOKUP($B179,'GHG Summary Master'!$B$7:$N$201,13,FALSE)),"",VLOOKUP($B179,'GHG Summary Master'!$B$7:$N$201,13,FALSE))</f>
        <v/>
      </c>
    </row>
    <row r="180" spans="2:14">
      <c r="B180" s="176" t="s">
        <v>78</v>
      </c>
      <c r="C180" s="175">
        <v>0</v>
      </c>
      <c r="D180" s="174">
        <v>0</v>
      </c>
      <c r="E180" s="175">
        <v>1.0598366298887906E-3</v>
      </c>
      <c r="F180" s="174">
        <v>4.2907275744297957E-3</v>
      </c>
      <c r="G180" s="174">
        <v>5.1701588716168936E-2</v>
      </c>
      <c r="H180" s="174">
        <v>0.10677241614968105</v>
      </c>
      <c r="I180" s="173">
        <v>0.1257717754232803</v>
      </c>
      <c r="J180" s="173">
        <v>0.14747426994273136</v>
      </c>
      <c r="K180" s="172">
        <v>0.17187042964197063</v>
      </c>
      <c r="M180" t="str">
        <f>IF(ISBLANK(VLOOKUP($B180,'GHG Summary Master'!$B$7:$N$201,12,FALSE)),"",VLOOKUP(B180,'GHG Summary Master'!$B$7:$N$201,12,FALSE))</f>
        <v/>
      </c>
      <c r="N180" t="str">
        <f>IF(ISBLANK(VLOOKUP($B180,'GHG Summary Master'!$B$7:$N$201,13,FALSE)),"",VLOOKUP($B180,'GHG Summary Master'!$B$7:$N$201,13,FALSE))</f>
        <v>OECD</v>
      </c>
    </row>
    <row r="181" spans="2:14">
      <c r="B181" s="176" t="s">
        <v>79</v>
      </c>
      <c r="C181" s="174">
        <v>0</v>
      </c>
      <c r="D181" s="174">
        <v>5.8365228481208834E-4</v>
      </c>
      <c r="E181" s="175">
        <v>1.0685869964040164E-3</v>
      </c>
      <c r="F181" s="174">
        <v>2.0128945338718251E-3</v>
      </c>
      <c r="G181" s="174">
        <v>4.5068649493859355E-3</v>
      </c>
      <c r="H181" s="174">
        <v>6.7373666138855013E-3</v>
      </c>
      <c r="I181" s="173">
        <v>7.8470090098263605E-3</v>
      </c>
      <c r="J181" s="173">
        <v>9.1518440941399919E-3</v>
      </c>
      <c r="K181" s="172">
        <v>1.0646478957172171E-2</v>
      </c>
      <c r="M181" t="str">
        <f>IF(ISBLANK(VLOOKUP($B181,'GHG Summary Master'!$B$7:$N$201,12,FALSE)),"",VLOOKUP(B181,'GHG Summary Master'!$B$7:$N$201,12,FALSE))</f>
        <v/>
      </c>
      <c r="N181" t="str">
        <f>IF(ISBLANK(VLOOKUP($B181,'GHG Summary Master'!$B$7:$N$201,13,FALSE)),"",VLOOKUP($B181,'GHG Summary Master'!$B$7:$N$201,13,FALSE))</f>
        <v>Non-OECD Europe &amp; Eurasia</v>
      </c>
    </row>
    <row r="182" spans="2:14">
      <c r="B182" s="176" t="s">
        <v>164</v>
      </c>
      <c r="C182" s="175">
        <v>0</v>
      </c>
      <c r="D182" s="174">
        <v>9.0431427571258139E-9</v>
      </c>
      <c r="E182" s="175">
        <v>6.5505369299160149E-7</v>
      </c>
      <c r="F182" s="174">
        <v>2.6313483421951229E-6</v>
      </c>
      <c r="G182" s="174">
        <v>3.234045021083904E-5</v>
      </c>
      <c r="H182" s="174">
        <v>6.80382246692342E-5</v>
      </c>
      <c r="I182" s="173">
        <v>8.1466416820616172E-5</v>
      </c>
      <c r="J182" s="173">
        <v>9.6599683297338092E-5</v>
      </c>
      <c r="K182" s="172">
        <v>1.1340492055757583E-4</v>
      </c>
      <c r="M182" t="str">
        <f>IF(ISBLANK(VLOOKUP($B182,'GHG Summary Master'!$B$7:$N$201,12,FALSE)),"",VLOOKUP(B182,'GHG Summary Master'!$B$7:$N$201,12,FALSE))</f>
        <v>Non-OECD Asia</v>
      </c>
      <c r="N182" t="str">
        <f>IF(ISBLANK(VLOOKUP($B182,'GHG Summary Master'!$B$7:$N$201,13,FALSE)),"",VLOOKUP($B182,'GHG Summary Master'!$B$7:$N$201,13,FALSE))</f>
        <v/>
      </c>
    </row>
    <row r="183" spans="2:14">
      <c r="B183" s="176" t="s">
        <v>80</v>
      </c>
      <c r="C183" s="174">
        <v>0</v>
      </c>
      <c r="D183" s="174">
        <v>0</v>
      </c>
      <c r="E183" s="175">
        <v>0</v>
      </c>
      <c r="F183" s="174">
        <v>0</v>
      </c>
      <c r="G183" s="174">
        <v>0</v>
      </c>
      <c r="H183" s="174">
        <v>0</v>
      </c>
      <c r="I183" s="173">
        <v>0</v>
      </c>
      <c r="J183" s="173">
        <v>0</v>
      </c>
      <c r="K183" s="172">
        <v>0</v>
      </c>
      <c r="M183" t="str">
        <f>IF(ISBLANK(VLOOKUP($B183,'GHG Summary Master'!$B$7:$N$201,12,FALSE)),"",VLOOKUP(B183,'GHG Summary Master'!$B$7:$N$201,12,FALSE))</f>
        <v/>
      </c>
      <c r="N183" t="str">
        <f>IF(ISBLANK(VLOOKUP($B183,'GHG Summary Master'!$B$7:$N$201,13,FALSE)),"",VLOOKUP($B183,'GHG Summary Master'!$B$7:$N$201,13,FALSE))</f>
        <v>Africa</v>
      </c>
    </row>
    <row r="184" spans="2:14">
      <c r="B184" s="176" t="s">
        <v>81</v>
      </c>
      <c r="C184" s="175">
        <v>0</v>
      </c>
      <c r="D184" s="174">
        <v>1.5438764770380651E-2</v>
      </c>
      <c r="E184" s="175">
        <v>2.8266253218696403E-2</v>
      </c>
      <c r="F184" s="174">
        <v>5.3245067353822617E-2</v>
      </c>
      <c r="G184" s="174">
        <v>0.11921554942228135</v>
      </c>
      <c r="H184" s="174">
        <v>0.1782167585569947</v>
      </c>
      <c r="I184" s="173">
        <v>0.20756900881964574</v>
      </c>
      <c r="J184" s="173">
        <v>0.24208449424663042</v>
      </c>
      <c r="K184" s="172">
        <v>0.28162056164229426</v>
      </c>
      <c r="M184" t="str">
        <f>IF(ISBLANK(VLOOKUP($B184,'GHG Summary Master'!$B$7:$N$201,12,FALSE)),"",VLOOKUP(B184,'GHG Summary Master'!$B$7:$N$201,12,FALSE))</f>
        <v/>
      </c>
      <c r="N184" t="str">
        <f>IF(ISBLANK(VLOOKUP($B184,'GHG Summary Master'!$B$7:$N$201,13,FALSE)),"",VLOOKUP($B184,'GHG Summary Master'!$B$7:$N$201,13,FALSE))</f>
        <v>Non-OECD Europe &amp; Eurasia</v>
      </c>
    </row>
    <row r="185" spans="2:14">
      <c r="B185" s="176" t="s">
        <v>82</v>
      </c>
      <c r="C185" s="174">
        <v>0</v>
      </c>
      <c r="D185" s="174">
        <v>1.0535007561393181E-5</v>
      </c>
      <c r="E185" s="175">
        <v>7.8582077361089898E-4</v>
      </c>
      <c r="F185" s="174">
        <v>3.1325035212748493E-3</v>
      </c>
      <c r="G185" s="174">
        <v>3.7382253356746636E-2</v>
      </c>
      <c r="H185" s="174">
        <v>7.7151733058414176E-2</v>
      </c>
      <c r="I185" s="173">
        <v>9.0875647121932551E-2</v>
      </c>
      <c r="J185" s="173">
        <v>0.10655157816481334</v>
      </c>
      <c r="K185" s="172">
        <v>0.1241725454956681</v>
      </c>
      <c r="M185" t="str">
        <f>IF(ISBLANK(VLOOKUP($B185,'GHG Summary Master'!$B$7:$N$201,12,FALSE)),"",VLOOKUP(B185,'GHG Summary Master'!$B$7:$N$201,12,FALSE))</f>
        <v/>
      </c>
      <c r="N185" t="str">
        <f>IF(ISBLANK(VLOOKUP($B185,'GHG Summary Master'!$B$7:$N$201,13,FALSE)),"",VLOOKUP($B185,'GHG Summary Master'!$B$7:$N$201,13,FALSE))</f>
        <v>Middle East</v>
      </c>
    </row>
    <row r="186" spans="2:14">
      <c r="B186" s="176" t="s">
        <v>195</v>
      </c>
      <c r="C186" s="175">
        <v>0</v>
      </c>
      <c r="D186" s="174">
        <v>0.43259503303133917</v>
      </c>
      <c r="E186" s="175">
        <v>0.45009331384731804</v>
      </c>
      <c r="F186" s="174">
        <v>0.49228673699855496</v>
      </c>
      <c r="G186" s="174">
        <v>1.1563265445657449</v>
      </c>
      <c r="H186" s="174">
        <v>1.758827193454501</v>
      </c>
      <c r="I186" s="173">
        <v>1.7862677404323404</v>
      </c>
      <c r="J186" s="173">
        <v>1.8032543619537453</v>
      </c>
      <c r="K186" s="172">
        <v>1.8103647009257575</v>
      </c>
      <c r="M186" t="str">
        <f>IF(ISBLANK(VLOOKUP($B186,'GHG Summary Master'!$B$7:$N$201,12,FALSE)),"",VLOOKUP(B186,'GHG Summary Master'!$B$7:$N$201,12,FALSE))</f>
        <v/>
      </c>
      <c r="N186" t="str">
        <f>IF(ISBLANK(VLOOKUP($B186,'GHG Summary Master'!$B$7:$N$201,13,FALSE)),"",VLOOKUP($B186,'GHG Summary Master'!$B$7:$N$201,13,FALSE))</f>
        <v>OECD</v>
      </c>
    </row>
    <row r="187" spans="2:14">
      <c r="B187" s="176" t="s">
        <v>342</v>
      </c>
      <c r="C187" s="174">
        <v>0</v>
      </c>
      <c r="D187" s="174">
        <v>2.6586839705949904E-6</v>
      </c>
      <c r="E187" s="175">
        <v>1.9258578573953089E-4</v>
      </c>
      <c r="F187" s="174">
        <v>7.7361641260536641E-4</v>
      </c>
      <c r="G187" s="174">
        <v>9.5080923619866795E-3</v>
      </c>
      <c r="H187" s="174">
        <v>2.0003238052754863E-2</v>
      </c>
      <c r="I187" s="173">
        <v>2.3951126545261166E-2</v>
      </c>
      <c r="J187" s="173">
        <v>2.8400306889417408E-2</v>
      </c>
      <c r="K187" s="172">
        <v>3.33410466439273E-2</v>
      </c>
      <c r="M187" s="147" t="s">
        <v>3</v>
      </c>
    </row>
    <row r="188" spans="2:14">
      <c r="B188" s="176" t="s">
        <v>196</v>
      </c>
      <c r="C188" s="175">
        <v>0</v>
      </c>
      <c r="D188" s="174">
        <v>8.1088629999999995</v>
      </c>
      <c r="E188" s="175">
        <v>10.0829542</v>
      </c>
      <c r="F188" s="174">
        <v>5.926304599999999</v>
      </c>
      <c r="G188" s="174">
        <v>8.8816457999999994</v>
      </c>
      <c r="H188" s="174">
        <v>11.916797800000001</v>
      </c>
      <c r="I188" s="173">
        <v>13.0205632</v>
      </c>
      <c r="J188" s="173">
        <v>14.228716</v>
      </c>
      <c r="K188" s="172">
        <v>15.551266999999999</v>
      </c>
      <c r="M188" t="str">
        <f>IF(ISBLANK(VLOOKUP($B188,'GHG Summary Master'!$B$7:$N$201,12,FALSE)),"",VLOOKUP(B188,'GHG Summary Master'!$B$7:$N$201,12,FALSE))</f>
        <v/>
      </c>
      <c r="N188" t="str">
        <f>IF(ISBLANK(VLOOKUP($B188,'GHG Summary Master'!$B$7:$N$201,13,FALSE)),"",VLOOKUP($B188,'GHG Summary Master'!$B$7:$N$201,13,FALSE))</f>
        <v>OECD</v>
      </c>
    </row>
    <row r="189" spans="2:14">
      <c r="B189" s="176" t="s">
        <v>83</v>
      </c>
      <c r="C189" s="174">
        <v>0</v>
      </c>
      <c r="D189" s="174">
        <v>0</v>
      </c>
      <c r="E189" s="175">
        <v>7.481257719600344E-4</v>
      </c>
      <c r="F189" s="174">
        <v>2.8138641313060304E-3</v>
      </c>
      <c r="G189" s="174">
        <v>3.5813765095684388E-2</v>
      </c>
      <c r="H189" s="174">
        <v>7.1731435165562546E-2</v>
      </c>
      <c r="I189" s="173">
        <v>8.2514087760096916E-2</v>
      </c>
      <c r="J189" s="173">
        <v>9.4628349756208249E-2</v>
      </c>
      <c r="K189" s="172">
        <v>0.10804590255963861</v>
      </c>
      <c r="M189" t="str">
        <f>IF(ISBLANK(VLOOKUP($B189,'GHG Summary Master'!$B$7:$N$201,12,FALSE)),"",VLOOKUP(B189,'GHG Summary Master'!$B$7:$N$201,12,FALSE))</f>
        <v/>
      </c>
      <c r="N189" t="str">
        <f>IF(ISBLANK(VLOOKUP($B189,'GHG Summary Master'!$B$7:$N$201,13,FALSE)),"",VLOOKUP($B189,'GHG Summary Master'!$B$7:$N$201,13,FALSE))</f>
        <v>Central and South America</v>
      </c>
    </row>
    <row r="190" spans="2:14">
      <c r="B190" s="176" t="s">
        <v>84</v>
      </c>
      <c r="C190" s="175">
        <v>0</v>
      </c>
      <c r="D190" s="174">
        <v>8.387438718215871E-3</v>
      </c>
      <c r="E190" s="175">
        <v>1.5356245800197061E-2</v>
      </c>
      <c r="F190" s="174">
        <v>2.8926520101805582E-2</v>
      </c>
      <c r="G190" s="174">
        <v>6.4766393549577139E-2</v>
      </c>
      <c r="H190" s="174">
        <v>9.6820060619332321E-2</v>
      </c>
      <c r="I190" s="173">
        <v>0.11276629750947773</v>
      </c>
      <c r="J190" s="173">
        <v>0.13151757218423071</v>
      </c>
      <c r="K190" s="172">
        <v>0.15299638524812112</v>
      </c>
      <c r="M190" t="str">
        <f>IF(ISBLANK(VLOOKUP($B190,'GHG Summary Master'!$B$7:$N$201,12,FALSE)),"",VLOOKUP(B190,'GHG Summary Master'!$B$7:$N$201,12,FALSE))</f>
        <v/>
      </c>
      <c r="N190" t="str">
        <f>IF(ISBLANK(VLOOKUP($B190,'GHG Summary Master'!$B$7:$N$201,13,FALSE)),"",VLOOKUP($B190,'GHG Summary Master'!$B$7:$N$201,13,FALSE))</f>
        <v>Non-OECD Europe &amp; Eurasia</v>
      </c>
    </row>
    <row r="191" spans="2:14">
      <c r="B191" s="176" t="s">
        <v>181</v>
      </c>
      <c r="C191" s="174">
        <v>0</v>
      </c>
      <c r="D191" s="174">
        <v>6.9330761137964588E-8</v>
      </c>
      <c r="E191" s="175">
        <v>5.0220783129356121E-6</v>
      </c>
      <c r="F191" s="174">
        <v>2.0173670623495942E-5</v>
      </c>
      <c r="G191" s="174">
        <v>2.4794345161643265E-4</v>
      </c>
      <c r="H191" s="174">
        <v>5.2162638913079559E-4</v>
      </c>
      <c r="I191" s="173">
        <v>6.2457586229139079E-4</v>
      </c>
      <c r="J191" s="173">
        <v>7.4059757194625876E-4</v>
      </c>
      <c r="K191" s="172">
        <v>8.6943772427474817E-4</v>
      </c>
      <c r="M191" t="str">
        <f>IF(ISBLANK(VLOOKUP($B191,'GHG Summary Master'!$B$7:$N$201,12,FALSE)),"",VLOOKUP(B191,'GHG Summary Master'!$B$7:$N$201,12,FALSE))</f>
        <v>Non-OECD Asia</v>
      </c>
      <c r="N191" t="str">
        <f>IF(ISBLANK(VLOOKUP($B191,'GHG Summary Master'!$B$7:$N$201,13,FALSE)),"",VLOOKUP($B191,'GHG Summary Master'!$B$7:$N$201,13,FALSE))</f>
        <v/>
      </c>
    </row>
    <row r="192" spans="2:14">
      <c r="B192" s="176" t="s">
        <v>197</v>
      </c>
      <c r="C192" s="175">
        <v>0</v>
      </c>
      <c r="D192" s="174">
        <v>0</v>
      </c>
      <c r="E192" s="175">
        <v>1.8051968495806146E-3</v>
      </c>
      <c r="F192" s="174">
        <v>6.7897389120460559E-3</v>
      </c>
      <c r="G192" s="174">
        <v>8.6417148486903558E-2</v>
      </c>
      <c r="H192" s="174">
        <v>0.17308501542129345</v>
      </c>
      <c r="I192" s="173">
        <v>0.19910311454756646</v>
      </c>
      <c r="J192" s="173">
        <v>0.22833433262615258</v>
      </c>
      <c r="K192" s="172">
        <v>0.26071033804884497</v>
      </c>
      <c r="M192" t="str">
        <f>IF(ISBLANK(VLOOKUP($B192,'GHG Summary Master'!$B$7:$N$201,12,FALSE)),"",VLOOKUP(B192,'GHG Summary Master'!$B$7:$N$201,12,FALSE))</f>
        <v/>
      </c>
      <c r="N192" t="str">
        <f>IF(ISBLANK(VLOOKUP($B192,'GHG Summary Master'!$B$7:$N$201,13,FALSE)),"",VLOOKUP($B192,'GHG Summary Master'!$B$7:$N$201,13,FALSE))</f>
        <v>Central and South America</v>
      </c>
    </row>
    <row r="193" spans="2:14">
      <c r="B193" s="176" t="s">
        <v>339</v>
      </c>
      <c r="C193" s="174">
        <v>0</v>
      </c>
      <c r="D193" s="174">
        <v>0</v>
      </c>
      <c r="E193" s="175">
        <v>4.9984874876478997E-3</v>
      </c>
      <c r="F193" s="174">
        <v>2.0392196523515062E-2</v>
      </c>
      <c r="G193" s="174">
        <v>0.25306423014237484</v>
      </c>
      <c r="H193" s="174">
        <v>0.53273673817560629</v>
      </c>
      <c r="I193" s="173">
        <v>0.63791171801161484</v>
      </c>
      <c r="J193" s="173">
        <v>0.75644674917704291</v>
      </c>
      <c r="K193" s="172">
        <v>0.88808343021709413</v>
      </c>
      <c r="M193" t="str">
        <f>IF(ISBLANK(VLOOKUP($B193,'GHG Summary Master'!$B$7:$N$201,12,FALSE)),"",VLOOKUP(B193,'GHG Summary Master'!$B$7:$N$201,12,FALSE))</f>
        <v/>
      </c>
      <c r="N193" t="str">
        <f>IF(ISBLANK(VLOOKUP($B193,'GHG Summary Master'!$B$7:$N$201,13,FALSE)),"",VLOOKUP($B193,'GHG Summary Master'!$B$7:$N$201,13,FALSE))</f>
        <v>Non-OECD Asia</v>
      </c>
    </row>
    <row r="194" spans="2:14">
      <c r="B194" s="176" t="s">
        <v>165</v>
      </c>
      <c r="C194" s="175">
        <v>0</v>
      </c>
      <c r="D194" s="174">
        <v>0</v>
      </c>
      <c r="E194" s="175">
        <v>0</v>
      </c>
      <c r="F194" s="174">
        <v>0</v>
      </c>
      <c r="G194" s="174">
        <v>0</v>
      </c>
      <c r="H194" s="174">
        <v>0</v>
      </c>
      <c r="I194" s="173">
        <v>0</v>
      </c>
      <c r="J194" s="173">
        <v>0</v>
      </c>
      <c r="K194" s="172">
        <v>0</v>
      </c>
      <c r="M194" t="str">
        <f>IF(ISBLANK(VLOOKUP($B194,'GHG Summary Master'!$B$7:$N$201,12,FALSE)),"",VLOOKUP(B194,'GHG Summary Master'!$B$7:$N$201,12,FALSE))</f>
        <v>Middle East</v>
      </c>
      <c r="N194" t="str">
        <f>IF(ISBLANK(VLOOKUP($B194,'GHG Summary Master'!$B$7:$N$201,13,FALSE)),"",VLOOKUP($B194,'GHG Summary Master'!$B$7:$N$201,13,FALSE))</f>
        <v/>
      </c>
    </row>
    <row r="195" spans="2:14">
      <c r="B195" s="176" t="s">
        <v>166</v>
      </c>
      <c r="C195" s="174">
        <v>0</v>
      </c>
      <c r="D195" s="174">
        <v>0</v>
      </c>
      <c r="E195" s="175">
        <v>0</v>
      </c>
      <c r="F195" s="174">
        <v>0</v>
      </c>
      <c r="G195" s="174">
        <v>0</v>
      </c>
      <c r="H195" s="174">
        <v>0</v>
      </c>
      <c r="I195" s="173">
        <v>0</v>
      </c>
      <c r="J195" s="173">
        <v>0</v>
      </c>
      <c r="K195" s="172">
        <v>0</v>
      </c>
      <c r="M195" t="str">
        <f>IF(ISBLANK(VLOOKUP($B195,'GHG Summary Master'!$B$7:$N$201,12,FALSE)),"",VLOOKUP(B195,'GHG Summary Master'!$B$7:$N$201,12,FALSE))</f>
        <v>Africa</v>
      </c>
      <c r="N195" t="str">
        <f>IF(ISBLANK(VLOOKUP($B195,'GHG Summary Master'!$B$7:$N$201,13,FALSE)),"",VLOOKUP($B195,'GHG Summary Master'!$B$7:$N$201,13,FALSE))</f>
        <v/>
      </c>
    </row>
    <row r="196" spans="2:14" ht="13.5" thickBot="1">
      <c r="B196" s="176" t="s">
        <v>167</v>
      </c>
      <c r="C196" s="175">
        <v>0</v>
      </c>
      <c r="D196" s="174">
        <v>0</v>
      </c>
      <c r="E196" s="175">
        <v>0</v>
      </c>
      <c r="F196" s="174">
        <v>0</v>
      </c>
      <c r="G196" s="174">
        <v>0</v>
      </c>
      <c r="H196" s="174">
        <v>0</v>
      </c>
      <c r="I196" s="173">
        <v>0</v>
      </c>
      <c r="J196" s="173">
        <v>0</v>
      </c>
      <c r="K196" s="172">
        <v>0</v>
      </c>
      <c r="M196" t="str">
        <f>IF(ISBLANK(VLOOKUP($B196,'GHG Summary Master'!$B$7:$N$201,12,FALSE)),"",VLOOKUP(B196,'GHG Summary Master'!$B$7:$N$201,12,FALSE))</f>
        <v>Africa</v>
      </c>
      <c r="N196" t="str">
        <f>IF(ISBLANK(VLOOKUP($B196,'GHG Summary Master'!$B$7:$N$201,13,FALSE)),"",VLOOKUP($B196,'GHG Summary Master'!$B$7:$N$201,13,FALSE))</f>
        <v/>
      </c>
    </row>
    <row r="197" spans="2:14" ht="13.5" thickBot="1">
      <c r="B197" s="171" t="s">
        <v>242</v>
      </c>
      <c r="C197" s="170">
        <f>SUM(C7:C196)</f>
        <v>0</v>
      </c>
      <c r="D197" s="170">
        <f>SUM(D7:D196)</f>
        <v>11.775766935900794</v>
      </c>
      <c r="E197" s="170">
        <f>SUM(E7:E196)</f>
        <v>14.838171501699117</v>
      </c>
      <c r="F197" s="170">
        <f>SUM(F7:F196)</f>
        <v>13.241564237269827</v>
      </c>
      <c r="G197" s="170">
        <f>SUM(G7:G196)</f>
        <v>45.459523290329223</v>
      </c>
      <c r="H197" s="170">
        <f>SUM(H7:H196)</f>
        <v>84.20998568364621</v>
      </c>
      <c r="I197" s="169">
        <f>SUM(I7:I196)</f>
        <v>100.44793955250601</v>
      </c>
      <c r="J197" s="169">
        <f>SUM(J7:J196)</f>
        <v>120.6794767692621</v>
      </c>
      <c r="K197" s="168">
        <f>SUM(K7:K196)</f>
        <v>145.83431002726007</v>
      </c>
    </row>
    <row r="198" spans="2:14" ht="12" customHeight="1" thickTop="1"/>
    <row r="199" spans="2:14">
      <c r="C199" s="167"/>
      <c r="D199" s="167"/>
      <c r="E199" s="167"/>
      <c r="F199" s="167"/>
      <c r="G199" s="167"/>
      <c r="H199" s="167"/>
      <c r="I199" s="167"/>
      <c r="J199" s="167"/>
      <c r="K199" s="167"/>
    </row>
    <row r="200" spans="2:14">
      <c r="C200" s="167"/>
      <c r="D200" s="167"/>
      <c r="E200" s="167"/>
      <c r="F200" s="167"/>
      <c r="G200" s="167"/>
      <c r="H200" s="167"/>
      <c r="I200" s="167"/>
      <c r="J200" s="167"/>
      <c r="K200" s="167"/>
    </row>
    <row r="203" spans="2:14" customFormat="1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4" customFormat="1">
      <c r="B204" s="1" t="str">
        <f>'GHG Summary Master'!B204</f>
        <v>Rest of Africa</v>
      </c>
      <c r="C204" s="52">
        <f>SUMIF($M$7:$M$196,$N204,C$7:C$196)</f>
        <v>0</v>
      </c>
      <c r="D204" s="52">
        <f>SUMIF($M$7:$M$196,$N204,D$7:D$196)</f>
        <v>2.9689738013847801E-5</v>
      </c>
      <c r="E204" s="52">
        <f>SUMIF($M$7:$M$196,$N204,E$7:E$196)</f>
        <v>1.2935615817398459E-2</v>
      </c>
      <c r="F204" s="52">
        <f>SUMIF($M$7:$M$196,$N204,F$7:F$196)</f>
        <v>5.2080073429138111E-2</v>
      </c>
      <c r="G204" s="52">
        <f>SUMIF($M$7:$M$196,$N204,G$7:G$196)</f>
        <v>0.64007473528831238</v>
      </c>
      <c r="H204" s="52">
        <f>SUMIF($M$7:$M$196,$N204,H$7:H$196)</f>
        <v>1.329981789709255</v>
      </c>
      <c r="I204" s="52">
        <f>SUMIF($M$7:$M$196,$N204,I$7:I$196)</f>
        <v>1.5767616724560776</v>
      </c>
      <c r="J204" s="52">
        <f>SUMIF($M$7:$M$196,$N204,J$7:J$196)</f>
        <v>1.8557131889969871</v>
      </c>
      <c r="K204" s="54">
        <f>SUMIF($M$7:$M$196,$N204,K$7:K$196)</f>
        <v>2.1586066075705417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4" customFormat="1">
      <c r="B205" s="1" t="str">
        <f>'GHG Summary Master'!B205</f>
        <v>Rest of Central and South America</v>
      </c>
      <c r="C205" s="52">
        <f>SUMIF($M$7:$M$196,$N205,C$7:C$196)</f>
        <v>0</v>
      </c>
      <c r="D205" s="52">
        <f>SUMIF($M$7:$M$196,$N205,D$7:D$196)</f>
        <v>7.1142852823241667E-6</v>
      </c>
      <c r="E205" s="52">
        <f>SUMIF($M$7:$M$196,$N205,E$7:E$196)</f>
        <v>9.3297928207773818E-3</v>
      </c>
      <c r="F205" s="52">
        <f>SUMIF($M$7:$M$196,$N205,F$7:F$196)</f>
        <v>3.5078682087910686E-2</v>
      </c>
      <c r="G205" s="52">
        <f>SUMIF($M$7:$M$196,$N205,G$7:G$196)</f>
        <v>0.44620835861634167</v>
      </c>
      <c r="H205" s="52">
        <f>SUMIF($M$7:$M$196,$N205,H$7:H$196)</f>
        <v>0.89396271059102916</v>
      </c>
      <c r="I205" s="52">
        <f>SUMIF($M$7:$M$196,$N205,I$7:I$196)</f>
        <v>1.0286272838172597</v>
      </c>
      <c r="J205" s="52">
        <f>SUMIF($M$7:$M$196,$N205,J$7:J$196)</f>
        <v>1.1799154414369937</v>
      </c>
      <c r="K205" s="54">
        <f>SUMIF($M$7:$M$196,$N205,K$7:K$196)</f>
        <v>1.3473897177634362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4" customFormat="1">
      <c r="B206" s="1" t="str">
        <f>'GHG Summary Master'!B206</f>
        <v>Rest of Middle East</v>
      </c>
      <c r="C206" s="52">
        <f>SUMIF($M$7:$M$196,$N206,C$7:C$196)</f>
        <v>0</v>
      </c>
      <c r="D206" s="52">
        <f>SUMIF($M$7:$M$196,$N206,D$7:D$196)</f>
        <v>9.9370059244542017E-6</v>
      </c>
      <c r="E206" s="49">
        <f>SUMIF($M$7:$M$196,$N206,E$7:E$196)</f>
        <v>1.4971898317701741E-2</v>
      </c>
      <c r="F206" s="52">
        <f>SUMIF($M$7:$M$196,$N206,F$7:F$196)</f>
        <v>6.0567331459160434E-2</v>
      </c>
      <c r="G206" s="52">
        <f>SUMIF($M$7:$M$196,$N206,G$7:G$196)</f>
        <v>0.72947007697388444</v>
      </c>
      <c r="H206" s="52">
        <f>SUMIF($M$7:$M$196,$N206,H$7:H$196)</f>
        <v>1.5064314583768554</v>
      </c>
      <c r="I206" s="53">
        <f>SUMIF($M$7:$M$196,$N206,I$7:I$196)</f>
        <v>1.7744853600246602</v>
      </c>
      <c r="J206" s="53">
        <f>SUMIF($M$7:$M$196,$N206,J$7:J$196)</f>
        <v>2.0806761278874299</v>
      </c>
      <c r="K206" s="54">
        <f>SUMIF($M$7:$M$196,$N206,K$7:K$196)</f>
        <v>2.4248700206483615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4" customFormat="1">
      <c r="B207" s="1" t="str">
        <f>'GHG Summary Master'!B207</f>
        <v>Rest of Non-OECD Asia</v>
      </c>
      <c r="C207" s="52">
        <f>SUMIF($M$7:$M$196,$N207,C$7:C$196)</f>
        <v>0</v>
      </c>
      <c r="D207" s="52">
        <f>SUMIF($M$7:$M$196,$N207,D$7:D$196)</f>
        <v>1.1789243774373023E-5</v>
      </c>
      <c r="E207" s="49">
        <f>SUMIF($M$7:$M$196,$N207,E$7:E$196)</f>
        <v>5.980174102335107E-3</v>
      </c>
      <c r="F207" s="52">
        <f>SUMIF($M$7:$M$196,$N207,F$7:F$196)</f>
        <v>2.4343632933012019E-2</v>
      </c>
      <c r="G207" s="52">
        <f>SUMIF($M$7:$M$196,$N207,G$7:G$196)</f>
        <v>0.30169137015297059</v>
      </c>
      <c r="H207" s="52">
        <f>SUMIF($M$7:$M$196,$N207,H$7:H$196)</f>
        <v>0.6350477105445026</v>
      </c>
      <c r="I207" s="53">
        <f>SUMIF($M$7:$M$196,$N207,I$7:I$196)</f>
        <v>0.76041587325926596</v>
      </c>
      <c r="J207" s="53">
        <f>SUMIF($M$7:$M$196,$N207,J$7:J$196)</f>
        <v>0.90170829478569481</v>
      </c>
      <c r="K207" s="54">
        <f>SUMIF($M$7:$M$196,$N207,K$7:K$196)</f>
        <v>1.0586168153419531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4" customFormat="1">
      <c r="B208" s="1" t="str">
        <f>'GHG Summary Master'!B208</f>
        <v>Rest of Non-OECD Europe and Eurasia</v>
      </c>
      <c r="C208" s="52">
        <f>SUMIF($M$7:$M$196,$N208,C$7:C$196)</f>
        <v>0</v>
      </c>
      <c r="D208" s="52">
        <f>SUMIF($M$7:$M$196,$N208,D$7:D$196)</f>
        <v>1.3567939292669154E-2</v>
      </c>
      <c r="E208" s="49">
        <f>SUMIF($M$7:$M$196,$N208,E$7:E$196)</f>
        <v>2.6933380261732354E-2</v>
      </c>
      <c r="F208" s="52">
        <f>SUMIF($M$7:$M$196,$N208,F$7:F$196)</f>
        <v>4.5797319485817375E-2</v>
      </c>
      <c r="G208" s="52">
        <f>SUMIF($M$7:$M$196,$N208,G$7:G$196)</f>
        <v>0.10836488792745373</v>
      </c>
      <c r="H208" s="52">
        <f>SUMIF($M$7:$M$196,$N208,H$7:H$196)</f>
        <v>0.16048034268206973</v>
      </c>
      <c r="I208" s="53">
        <f>SUMIF($M$7:$M$196,$N208,I$7:I$196)</f>
        <v>0.17711515620368995</v>
      </c>
      <c r="J208" s="53">
        <f>SUMIF($M$7:$M$196,$N208,J$7:J$196)</f>
        <v>0.19351153288750067</v>
      </c>
      <c r="K208" s="54">
        <f>SUMIF($M$7:$M$196,$N208,K$7:K$196)</f>
        <v>0.21017214846856219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customFormat="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 customFormat="1">
      <c r="B210" s="95" t="str">
        <f>'GHG Summary Master'!B210</f>
        <v>Africa</v>
      </c>
      <c r="C210" s="55">
        <f>SUMIF($N$7:$N$208,$B210,C$7:C$208)</f>
        <v>0</v>
      </c>
      <c r="D210" s="55">
        <f>SUMIF($N$7:$N$208,$B210,D$7:D$208)</f>
        <v>2.6837862678221776E-4</v>
      </c>
      <c r="E210" s="55">
        <f>SUMIF($N$7:$N$208,$B210,E$7:E$208)</f>
        <v>6.0647701212161134E-2</v>
      </c>
      <c r="F210" s="55">
        <f>SUMIF($N$7:$N$208,$B210,F$7:F$208)</f>
        <v>0.24285904575372907</v>
      </c>
      <c r="G210" s="55">
        <f>SUMIF($N$7:$N$208,$B210,G$7:G$208)</f>
        <v>3.0379072084165064</v>
      </c>
      <c r="H210" s="55">
        <f>SUMIF($N$7:$N$208,$B210,H$7:H$208)</f>
        <v>6.3444321968849717</v>
      </c>
      <c r="I210" s="56">
        <f>SUMIF($N$7:$N$208,$B210,I$7:I$208)</f>
        <v>7.5620847220566754</v>
      </c>
      <c r="J210" s="56">
        <f>SUMIF($N$7:$N$208,$B210,J$7:J$208)</f>
        <v>8.9267880519558283</v>
      </c>
      <c r="K210" s="57">
        <f>SUMIF($N$7:$N$208,$B210,K$7:K$208)</f>
        <v>10.36441305013747</v>
      </c>
    </row>
    <row r="211" spans="2:11" customFormat="1">
      <c r="B211" s="95" t="str">
        <f>'GHG Summary Master'!B211</f>
        <v>Central and South America</v>
      </c>
      <c r="C211" s="58">
        <f>SUMIF($N$7:$N$208,$B211,C$7:C$208)</f>
        <v>0</v>
      </c>
      <c r="D211" s="58">
        <f>SUMIF($N$7:$N$208,$B211,D$7:D$208)</f>
        <v>7.1142852823241667E-6</v>
      </c>
      <c r="E211" s="58">
        <f>SUMIF($N$7:$N$208,$B211,E$7:E$208)</f>
        <v>2.7351885521407389E-2</v>
      </c>
      <c r="F211" s="58">
        <f>SUMIF($N$7:$N$208,$B211,F$7:F$208)</f>
        <v>0.10251822802645236</v>
      </c>
      <c r="G211" s="58">
        <f>SUMIF($N$7:$N$208,$B211,G$7:G$208)</f>
        <v>1.2920824424896291</v>
      </c>
      <c r="H211" s="58">
        <f>SUMIF($N$7:$N$208,$B211,H$7:H$208)</f>
        <v>2.5955288479710084</v>
      </c>
      <c r="I211" s="59">
        <f>SUMIF($N$7:$N$208,$B211,I$7:I$208)</f>
        <v>2.9838599245467212</v>
      </c>
      <c r="J211" s="59">
        <f>SUMIF($N$7:$N$208,$B211,J$7:J$208)</f>
        <v>3.422517166959711</v>
      </c>
      <c r="K211" s="60">
        <f>SUMIF($N$7:$N$208,$B211,K$7:K$208)</f>
        <v>3.9088411089783257</v>
      </c>
    </row>
    <row r="212" spans="2:11" customFormat="1">
      <c r="B212" s="95" t="str">
        <f>'GHG Summary Master'!B212</f>
        <v>Middle East</v>
      </c>
      <c r="C212" s="58">
        <f>SUMIF($N$7:$N$208,$B212,C$7:C$208)</f>
        <v>0</v>
      </c>
      <c r="D212" s="58">
        <f>SUMIF($N$7:$N$208,$B212,D$7:D$208)</f>
        <v>1.5901499698161805E-4</v>
      </c>
      <c r="E212" s="58">
        <f>SUMIF($N$7:$N$208,$B212,E$7:E$208)</f>
        <v>2.884271693465542E-2</v>
      </c>
      <c r="F212" s="58">
        <f>SUMIF($N$7:$N$208,$B212,F$7:F$208)</f>
        <v>0.11603143052592121</v>
      </c>
      <c r="G212" s="58">
        <f>SUMIF($N$7:$N$208,$B212,G$7:G$208)</f>
        <v>1.3926513906874955</v>
      </c>
      <c r="H212" s="58">
        <f>SUMIF($N$7:$N$208,$B212,H$7:H$208)</f>
        <v>2.8753201795254295</v>
      </c>
      <c r="I212" s="59">
        <f>SUMIF($N$7:$N$208,$B212,I$7:I$208)</f>
        <v>3.3868916679394636</v>
      </c>
      <c r="J212" s="59">
        <f>SUMIF($N$7:$N$208,$B212,J$7:J$208)</f>
        <v>3.9712386670218329</v>
      </c>
      <c r="K212" s="60">
        <f>SUMIF($N$7:$N$208,$B212,K$7:K$208)</f>
        <v>4.6281040733494105</v>
      </c>
    </row>
    <row r="213" spans="2:11" customFormat="1">
      <c r="B213" s="95" t="str">
        <f>'GHG Summary Master'!B213</f>
        <v>OECD</v>
      </c>
      <c r="C213" s="58">
        <f>SUMIF($N$7:$N$208,$B213,C$7:C$208)</f>
        <v>0</v>
      </c>
      <c r="D213" s="58">
        <f>SUMIF($N$7:$N$208,$B213,D$7:D$208)</f>
        <v>11.318075298174552</v>
      </c>
      <c r="E213" s="58">
        <f>SUMIF($N$7:$N$208,$B213,E$7:E$208)</f>
        <v>13.681622814812945</v>
      </c>
      <c r="F213" s="58">
        <f>SUMIF($N$7:$N$208,$B213,F$7:F$208)</f>
        <v>10.270019734769363</v>
      </c>
      <c r="G213" s="58">
        <f>SUMIF($N$7:$N$208,$B213,G$7:G$208)</f>
        <v>21.964720683952685</v>
      </c>
      <c r="H213" s="58">
        <f>SUMIF($N$7:$N$208,$B213,H$7:H$208)</f>
        <v>33.345507869663123</v>
      </c>
      <c r="I213" s="59">
        <f>SUMIF($N$7:$N$208,$B213,I$7:I$208)</f>
        <v>35.618611722380244</v>
      </c>
      <c r="J213" s="59">
        <f>SUMIF($N$7:$N$208,$B213,J$7:J$208)</f>
        <v>38.025217058660679</v>
      </c>
      <c r="K213" s="60">
        <f>SUMIF($N$7:$N$208,$B213,K$7:K$208)</f>
        <v>40.554863712349928</v>
      </c>
    </row>
    <row r="214" spans="2:11" customFormat="1">
      <c r="B214" s="95" t="str">
        <f>'GHG Summary Master'!B214</f>
        <v>Non-OECD Asia</v>
      </c>
      <c r="C214" s="58">
        <f>SUMIF($N$7:$N$208,$B214,C$7:C$208)</f>
        <v>0</v>
      </c>
      <c r="D214" s="58">
        <f>SUMIF($N$7:$N$208,$B214,D$7:D$208)</f>
        <v>1.2866402951034134E-3</v>
      </c>
      <c r="E214" s="58">
        <f>SUMIF($N$7:$N$208,$B214,E$7:E$208)</f>
        <v>0.1935496371746869</v>
      </c>
      <c r="F214" s="58">
        <f>SUMIF($N$7:$N$208,$B214,F$7:F$208)</f>
        <v>0.91509519716482035</v>
      </c>
      <c r="G214" s="58">
        <f>SUMIF($N$7:$N$208,$B214,G$7:G$208)</f>
        <v>13.945405876777741</v>
      </c>
      <c r="H214" s="58">
        <f>SUMIF($N$7:$N$208,$B214,H$7:H$208)</f>
        <v>33.178509696928202</v>
      </c>
      <c r="I214" s="59">
        <f>SUMIF($N$7:$N$208,$B214,I$7:I$208)</f>
        <v>44.099052753128809</v>
      </c>
      <c r="J214" s="59">
        <f>SUMIF($N$7:$N$208,$B214,J$7:J$208)</f>
        <v>58.465989578081242</v>
      </c>
      <c r="K214" s="60">
        <f>SUMIF($N$7:$N$208,$B214,K$7:K$208)</f>
        <v>77.29744423692172</v>
      </c>
    </row>
    <row r="215" spans="2:11" customFormat="1" ht="13.5" thickBot="1">
      <c r="B215" s="95" t="str">
        <f>'GHG Summary Master'!B215</f>
        <v>Non-OECD Europe &amp; Eurasia</v>
      </c>
      <c r="C215" s="58">
        <f>SUMIF($N$7:$N$208,$B215,C$7:C$208)</f>
        <v>0</v>
      </c>
      <c r="D215" s="58">
        <f>SUMIF($N$7:$N$208,$B215,D$7:D$208)</f>
        <v>0.45597048952209046</v>
      </c>
      <c r="E215" s="58">
        <f>SUMIF($N$7:$N$208,$B215,E$7:E$208)</f>
        <v>0.84615674604326174</v>
      </c>
      <c r="F215" s="58">
        <f>SUMIF($N$7:$N$208,$B215,F$7:F$208)</f>
        <v>1.595040601029543</v>
      </c>
      <c r="G215" s="58">
        <f>SUMIF($N$7:$N$208,$B215,G$7:G$208)</f>
        <v>3.8267556880051727</v>
      </c>
      <c r="H215" s="58">
        <f>SUMIF($N$7:$N$208,$B215,H$7:H$208)</f>
        <v>5.8706868926734908</v>
      </c>
      <c r="I215" s="59">
        <f>SUMIF($N$7:$N$208,$B215,I$7:I$208)</f>
        <v>6.7974387624541288</v>
      </c>
      <c r="J215" s="59">
        <f>SUMIF($N$7:$N$208,$B215,J$7:J$208)</f>
        <v>7.8677262465827846</v>
      </c>
      <c r="K215" s="60">
        <f>SUMIF($N$7:$N$208,$B215,K$7:K$208)</f>
        <v>9.080643845523193</v>
      </c>
    </row>
    <row r="216" spans="2:11" customFormat="1" ht="13.5" thickBot="1">
      <c r="B216" s="154" t="s">
        <v>34</v>
      </c>
      <c r="C216" s="158">
        <f>SUM(C210:C215)</f>
        <v>0</v>
      </c>
      <c r="D216" s="158">
        <f>SUM(D210:D215)</f>
        <v>11.775766935900792</v>
      </c>
      <c r="E216" s="158">
        <f>SUM(E210:E215)</f>
        <v>14.838171501699117</v>
      </c>
      <c r="F216" s="158">
        <f>SUM(F210:F215)</f>
        <v>13.241564237269829</v>
      </c>
      <c r="G216" s="158">
        <f>SUM(G210:G215)</f>
        <v>45.45952329032923</v>
      </c>
      <c r="H216" s="158">
        <f>SUM(H210:H215)</f>
        <v>84.209985683646224</v>
      </c>
      <c r="I216" s="159">
        <f>SUM(I210:I215)</f>
        <v>100.44793955250606</v>
      </c>
      <c r="J216" s="159">
        <f>SUM(J210:J215)</f>
        <v>120.67947676926208</v>
      </c>
      <c r="K216" s="160">
        <f>SUM(K210:K215)</f>
        <v>145.83431002726005</v>
      </c>
    </row>
    <row r="217" spans="2:11" ht="13.5" thickTop="1"/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7" tint="0.39997558519241921"/>
  </sheetPr>
  <dimension ref="B1:N217"/>
  <sheetViews>
    <sheetView showGridLines="0" topLeftCell="A187" workbookViewId="0">
      <selection activeCell="D219" sqref="D219"/>
    </sheetView>
  </sheetViews>
  <sheetFormatPr defaultRowHeight="12.75"/>
  <cols>
    <col min="1" max="1" width="1.7109375" style="166" customWidth="1"/>
    <col min="2" max="2" width="44.85546875" style="166" customWidth="1"/>
    <col min="3" max="3" width="9.140625" style="166"/>
    <col min="4" max="11" width="9.140625" style="166" customWidth="1"/>
    <col min="12" max="12" width="1.7109375" style="166" customWidth="1"/>
    <col min="13" max="13" width="16" bestFit="1" customWidth="1"/>
    <col min="14" max="14" width="25.85546875" bestFit="1" customWidth="1"/>
    <col min="15" max="16384" width="9.140625" style="166"/>
  </cols>
  <sheetData>
    <row r="1" spans="2:14" ht="12" customHeight="1"/>
    <row r="2" spans="2:14" ht="15.75">
      <c r="B2" s="187" t="s">
        <v>35</v>
      </c>
      <c r="C2" s="186" t="s">
        <v>350</v>
      </c>
      <c r="D2" s="186"/>
      <c r="E2" s="186"/>
      <c r="G2" s="186"/>
      <c r="H2" s="186"/>
      <c r="I2" s="186"/>
      <c r="J2" s="186"/>
      <c r="K2" s="186"/>
    </row>
    <row r="3" spans="2:14" ht="15.75">
      <c r="B3" s="187" t="s">
        <v>36</v>
      </c>
      <c r="C3" s="186" t="s">
        <v>208</v>
      </c>
      <c r="D3" s="186"/>
      <c r="E3" s="186"/>
      <c r="F3" s="186"/>
      <c r="G3" s="186"/>
      <c r="H3" s="186"/>
      <c r="I3" s="186"/>
      <c r="J3" s="186"/>
      <c r="K3" s="186"/>
    </row>
    <row r="5" spans="2:14" ht="15" thickBot="1">
      <c r="C5" s="185" t="s">
        <v>345</v>
      </c>
      <c r="D5" s="185"/>
      <c r="E5" s="185"/>
      <c r="F5" s="185"/>
      <c r="G5" s="185"/>
      <c r="H5" s="185"/>
      <c r="I5" s="185"/>
      <c r="J5" s="185"/>
      <c r="K5" s="185"/>
    </row>
    <row r="6" spans="2:14" ht="13.5" thickTop="1">
      <c r="B6" s="184" t="s">
        <v>0</v>
      </c>
      <c r="C6" s="183">
        <v>1990</v>
      </c>
      <c r="D6" s="183">
        <v>1995</v>
      </c>
      <c r="E6" s="183">
        <v>2000</v>
      </c>
      <c r="F6" s="183">
        <v>2005</v>
      </c>
      <c r="G6" s="183">
        <v>2010</v>
      </c>
      <c r="H6" s="183">
        <v>2015</v>
      </c>
      <c r="I6" s="182">
        <v>2020</v>
      </c>
      <c r="J6" s="182">
        <v>2025</v>
      </c>
      <c r="K6" s="181">
        <v>2030</v>
      </c>
      <c r="L6" s="180"/>
      <c r="M6" s="19" t="str">
        <f>'GHG Summary Master'!M6</f>
        <v>"Rest of" Region</v>
      </c>
      <c r="N6" s="19" t="str">
        <f>'GHG Summary Master'!N6</f>
        <v>Main Region</v>
      </c>
    </row>
    <row r="7" spans="2:14">
      <c r="B7" s="179" t="s">
        <v>85</v>
      </c>
      <c r="C7" s="175">
        <v>0</v>
      </c>
      <c r="D7" s="175">
        <v>4.4206168247622777E-6</v>
      </c>
      <c r="E7" s="175">
        <v>1.018127953358183E-4</v>
      </c>
      <c r="F7" s="175">
        <v>2.9207257925845364E-4</v>
      </c>
      <c r="G7" s="175">
        <v>5.2013779508557892E-4</v>
      </c>
      <c r="H7" s="175">
        <v>7.6650921586003998E-4</v>
      </c>
      <c r="I7" s="178">
        <v>9.6579834478644497E-4</v>
      </c>
      <c r="J7" s="178">
        <v>1.1111539683312322E-3</v>
      </c>
      <c r="K7" s="177">
        <v>1.2475396504578005E-3</v>
      </c>
      <c r="M7" t="str">
        <f>IF(ISBLANK(VLOOKUP($B7,'GHG Summary Master'!$B$7:$N$201,12,FALSE)),"",VLOOKUP($B7,'GHG Summary Master'!$B$7:$N$201,12,FALSE))</f>
        <v>Non-OECD Asia</v>
      </c>
      <c r="N7" t="str">
        <f>IF(ISBLANK(VLOOKUP($B7,'GHG Summary Master'!$B$7:$N$201,13,FALSE)),"",VLOOKUP($B7,'GHG Summary Master'!$B$7:$N$201,13,FALSE))</f>
        <v/>
      </c>
    </row>
    <row r="8" spans="2:14">
      <c r="B8" s="176" t="s">
        <v>1</v>
      </c>
      <c r="C8" s="174">
        <v>0</v>
      </c>
      <c r="D8" s="174">
        <v>0</v>
      </c>
      <c r="E8" s="175">
        <v>0</v>
      </c>
      <c r="F8" s="174">
        <v>0</v>
      </c>
      <c r="G8" s="174">
        <v>0</v>
      </c>
      <c r="H8" s="174">
        <v>0</v>
      </c>
      <c r="I8" s="173">
        <v>0</v>
      </c>
      <c r="J8" s="173">
        <v>0</v>
      </c>
      <c r="K8" s="172">
        <v>0</v>
      </c>
      <c r="M8" t="str">
        <f>IF(ISBLANK(VLOOKUP($B8,'GHG Summary Master'!$B$7:$N$201,12,FALSE)),"",VLOOKUP(B8,'GHG Summary Master'!$B$7:$N$201,12,FALSE))</f>
        <v/>
      </c>
      <c r="N8" t="str">
        <f>IF(ISBLANK(VLOOKUP($B8,'GHG Summary Master'!$B$7:$N$201,13,FALSE)),"",VLOOKUP($B8,'GHG Summary Master'!$B$7:$N$201,13,FALSE))</f>
        <v>Non-OECD Europe &amp; Eurasia</v>
      </c>
    </row>
    <row r="9" spans="2:14">
      <c r="B9" s="176" t="s">
        <v>2</v>
      </c>
      <c r="C9" s="175">
        <v>0</v>
      </c>
      <c r="D9" s="174">
        <v>1.4735389415874259E-5</v>
      </c>
      <c r="E9" s="175">
        <v>3.3937598445272767E-4</v>
      </c>
      <c r="F9" s="174">
        <v>9.7357526419484532E-4</v>
      </c>
      <c r="G9" s="174">
        <v>1.7337926502852628E-3</v>
      </c>
      <c r="H9" s="174">
        <v>2.5550307195334665E-3</v>
      </c>
      <c r="I9" s="173">
        <v>3.2193278159548164E-3</v>
      </c>
      <c r="J9" s="173">
        <v>3.7038465611041065E-3</v>
      </c>
      <c r="K9" s="172">
        <v>4.1584655015260005E-3</v>
      </c>
      <c r="M9" t="str">
        <f>IF(ISBLANK(VLOOKUP($B9,'GHG Summary Master'!$B$7:$N$201,12,FALSE)),"",VLOOKUP(B9,'GHG Summary Master'!$B$7:$N$201,12,FALSE))</f>
        <v/>
      </c>
      <c r="N9" t="str">
        <f>IF(ISBLANK(VLOOKUP($B9,'GHG Summary Master'!$B$7:$N$201,13,FALSE)),"",VLOOKUP($B9,'GHG Summary Master'!$B$7:$N$201,13,FALSE))</f>
        <v>Africa</v>
      </c>
    </row>
    <row r="10" spans="2:14">
      <c r="B10" s="176" t="s">
        <v>87</v>
      </c>
      <c r="C10" s="175">
        <v>0</v>
      </c>
      <c r="D10" s="174">
        <v>0</v>
      </c>
      <c r="E10" s="175">
        <v>0</v>
      </c>
      <c r="F10" s="174">
        <v>0</v>
      </c>
      <c r="G10" s="174">
        <v>0</v>
      </c>
      <c r="H10" s="174">
        <v>0</v>
      </c>
      <c r="I10" s="173">
        <v>0</v>
      </c>
      <c r="J10" s="173">
        <v>0</v>
      </c>
      <c r="K10" s="172">
        <v>0</v>
      </c>
      <c r="M10" t="str">
        <f>IF(ISBLANK(VLOOKUP($B10,'GHG Summary Master'!$B$7:$N$201,12,FALSE)),"",VLOOKUP(B10,'GHG Summary Master'!$B$7:$N$201,12,FALSE))</f>
        <v>Africa</v>
      </c>
      <c r="N10" t="str">
        <f>IF(ISBLANK(VLOOKUP($B10,'GHG Summary Master'!$B$7:$N$201,13,FALSE)),"",VLOOKUP($B10,'GHG Summary Master'!$B$7:$N$201,13,FALSE))</f>
        <v/>
      </c>
    </row>
    <row r="11" spans="2:14">
      <c r="B11" s="176" t="s">
        <v>88</v>
      </c>
      <c r="C11" s="174">
        <v>0</v>
      </c>
      <c r="D11" s="174">
        <v>2.2681105260142628E-5</v>
      </c>
      <c r="E11" s="175">
        <v>5.3293351001827151E-4</v>
      </c>
      <c r="F11" s="174">
        <v>1.5633296002629938E-3</v>
      </c>
      <c r="G11" s="174">
        <v>2.8277831026171751E-3</v>
      </c>
      <c r="H11" s="174">
        <v>4.2851346950751896E-3</v>
      </c>
      <c r="I11" s="173">
        <v>5.6173054270319362E-3</v>
      </c>
      <c r="J11" s="173">
        <v>6.6895130116380094E-3</v>
      </c>
      <c r="K11" s="172">
        <v>7.6980975597635524E-3</v>
      </c>
      <c r="M11" t="str">
        <f>IF(ISBLANK(VLOOKUP($B11,'GHG Summary Master'!$B$7:$N$201,12,FALSE)),"",VLOOKUP(B11,'GHG Summary Master'!$B$7:$N$201,12,FALSE))</f>
        <v>Central and South America</v>
      </c>
      <c r="N11" t="str">
        <f>IF(ISBLANK(VLOOKUP($B11,'GHG Summary Master'!$B$7:$N$201,13,FALSE)),"",VLOOKUP($B11,'GHG Summary Master'!$B$7:$N$201,13,FALSE))</f>
        <v/>
      </c>
    </row>
    <row r="12" spans="2:14">
      <c r="B12" s="176" t="s">
        <v>4</v>
      </c>
      <c r="C12" s="175">
        <v>0</v>
      </c>
      <c r="D12" s="174">
        <v>1.5285092675313512E-3</v>
      </c>
      <c r="E12" s="175">
        <v>3.591508437079656E-2</v>
      </c>
      <c r="F12" s="174">
        <v>0.10535482088728873</v>
      </c>
      <c r="G12" s="174">
        <v>0.190567991698114</v>
      </c>
      <c r="H12" s="174">
        <v>0.28878081640724107</v>
      </c>
      <c r="I12" s="173">
        <v>0.37855753964780448</v>
      </c>
      <c r="J12" s="173">
        <v>0.45081500730603974</v>
      </c>
      <c r="K12" s="172">
        <v>0.5187848355492829</v>
      </c>
      <c r="M12" t="str">
        <f>IF(ISBLANK(VLOOKUP($B12,'GHG Summary Master'!$B$7:$N$201,12,FALSE)),"",VLOOKUP(B12,'GHG Summary Master'!$B$7:$N$201,12,FALSE))</f>
        <v/>
      </c>
      <c r="N12" t="str">
        <f>IF(ISBLANK(VLOOKUP($B12,'GHG Summary Master'!$B$7:$N$201,13,FALSE)),"",VLOOKUP($B12,'GHG Summary Master'!$B$7:$N$201,13,FALSE))</f>
        <v>Central and South America</v>
      </c>
    </row>
    <row r="13" spans="2:14">
      <c r="B13" s="176" t="s">
        <v>5</v>
      </c>
      <c r="C13" s="174">
        <v>0</v>
      </c>
      <c r="D13" s="174">
        <v>0</v>
      </c>
      <c r="E13" s="175">
        <v>3.0769169434871294E-5</v>
      </c>
      <c r="F13" s="174">
        <v>2.5988330522679624E-4</v>
      </c>
      <c r="G13" s="174">
        <v>7.6109688102114705E-4</v>
      </c>
      <c r="H13" s="174">
        <v>1.4904740576248809E-3</v>
      </c>
      <c r="I13" s="173">
        <v>2.408831670757664E-3</v>
      </c>
      <c r="J13" s="173">
        <v>3.2637850800549752E-3</v>
      </c>
      <c r="K13" s="172">
        <v>3.9020517183321105E-3</v>
      </c>
      <c r="M13" t="str">
        <f>IF(ISBLANK(VLOOKUP($B13,'GHG Summary Master'!$B$7:$N$201,12,FALSE)),"",VLOOKUP(B13,'GHG Summary Master'!$B$7:$N$201,12,FALSE))</f>
        <v/>
      </c>
      <c r="N13" t="str">
        <f>IF(ISBLANK(VLOOKUP($B13,'GHG Summary Master'!$B$7:$N$201,13,FALSE)),"",VLOOKUP($B13,'GHG Summary Master'!$B$7:$N$201,13,FALSE))</f>
        <v>Non-OECD Europe &amp; Eurasia</v>
      </c>
    </row>
    <row r="14" spans="2:14">
      <c r="B14" s="176" t="s">
        <v>6</v>
      </c>
      <c r="C14" s="175">
        <v>0</v>
      </c>
      <c r="D14" s="174">
        <v>5.84014995928301E-2</v>
      </c>
      <c r="E14" s="175">
        <v>0.74733781030687063</v>
      </c>
      <c r="F14" s="174">
        <v>1.7435580703563884</v>
      </c>
      <c r="G14" s="174">
        <v>2.8556319456080375</v>
      </c>
      <c r="H14" s="174">
        <v>4.0159517887499216</v>
      </c>
      <c r="I14" s="173">
        <v>4.7655911359865586</v>
      </c>
      <c r="J14" s="173">
        <v>5.3945724096801762</v>
      </c>
      <c r="K14" s="172">
        <v>6.0378807507615919</v>
      </c>
      <c r="M14" t="str">
        <f>IF(ISBLANK(VLOOKUP($B14,'GHG Summary Master'!$B$7:$N$201,12,FALSE)),"",VLOOKUP(B14,'GHG Summary Master'!$B$7:$N$201,12,FALSE))</f>
        <v/>
      </c>
      <c r="N14" t="str">
        <f>IF(ISBLANK(VLOOKUP($B14,'GHG Summary Master'!$B$7:$N$201,13,FALSE)),"",VLOOKUP($B14,'GHG Summary Master'!$B$7:$N$201,13,FALSE))</f>
        <v>OECD</v>
      </c>
    </row>
    <row r="15" spans="2:14">
      <c r="B15" s="176" t="s">
        <v>7</v>
      </c>
      <c r="C15" s="174">
        <v>0</v>
      </c>
      <c r="D15" s="174">
        <v>0</v>
      </c>
      <c r="E15" s="175">
        <v>6.9886902269633816E-4</v>
      </c>
      <c r="F15" s="174">
        <v>6.2514393815102653E-3</v>
      </c>
      <c r="G15" s="174">
        <v>1.8988607187608631E-2</v>
      </c>
      <c r="H15" s="174">
        <v>3.2599761082731132E-2</v>
      </c>
      <c r="I15" s="173">
        <v>4.929665360323713E-2</v>
      </c>
      <c r="J15" s="173">
        <v>6.3728218959785754E-2</v>
      </c>
      <c r="K15" s="172">
        <v>7.1698844152276731E-2</v>
      </c>
      <c r="M15" t="str">
        <f>IF(ISBLANK(VLOOKUP($B15,'GHG Summary Master'!$B$7:$N$201,12,FALSE)),"",VLOOKUP(B15,'GHG Summary Master'!$B$7:$N$201,12,FALSE))</f>
        <v/>
      </c>
      <c r="N15" t="str">
        <f>IF(ISBLANK(VLOOKUP($B15,'GHG Summary Master'!$B$7:$N$201,13,FALSE)),"",VLOOKUP($B15,'GHG Summary Master'!$B$7:$N$201,13,FALSE))</f>
        <v>OECD</v>
      </c>
    </row>
    <row r="16" spans="2:14">
      <c r="B16" s="176" t="s">
        <v>37</v>
      </c>
      <c r="C16" s="175">
        <v>0</v>
      </c>
      <c r="D16" s="174">
        <v>0</v>
      </c>
      <c r="E16" s="175">
        <v>4.8978596174567273E-3</v>
      </c>
      <c r="F16" s="174">
        <v>4.1368420704880504E-2</v>
      </c>
      <c r="G16" s="174">
        <v>0.12115197605239929</v>
      </c>
      <c r="H16" s="174">
        <v>0.23725478561128771</v>
      </c>
      <c r="I16" s="173">
        <v>0.38343964371309108</v>
      </c>
      <c r="J16" s="173">
        <v>0.51953177278624518</v>
      </c>
      <c r="K16" s="172">
        <v>0.62113153807742416</v>
      </c>
      <c r="M16" t="str">
        <f>IF(ISBLANK(VLOOKUP($B16,'GHG Summary Master'!$B$7:$N$201,12,FALSE)),"",VLOOKUP(B16,'GHG Summary Master'!$B$7:$N$201,12,FALSE))</f>
        <v/>
      </c>
      <c r="N16" t="str">
        <f>IF(ISBLANK(VLOOKUP($B16,'GHG Summary Master'!$B$7:$N$201,13,FALSE)),"",VLOOKUP($B16,'GHG Summary Master'!$B$7:$N$201,13,FALSE))</f>
        <v>Non-OECD Europe &amp; Eurasia</v>
      </c>
    </row>
    <row r="17" spans="2:14">
      <c r="B17" s="176" t="s">
        <v>89</v>
      </c>
      <c r="C17" s="174">
        <v>0</v>
      </c>
      <c r="D17" s="174">
        <v>8.8752151017949411E-6</v>
      </c>
      <c r="E17" s="175">
        <v>2.0853919957236709E-4</v>
      </c>
      <c r="F17" s="174">
        <v>6.1173766966812792E-4</v>
      </c>
      <c r="G17" s="174">
        <v>1.1065238227632424E-3</v>
      </c>
      <c r="H17" s="174">
        <v>1.676791837203335E-3</v>
      </c>
      <c r="I17" s="173">
        <v>2.1980760366646706E-3</v>
      </c>
      <c r="J17" s="173">
        <v>2.6176355262931337E-3</v>
      </c>
      <c r="K17" s="172">
        <v>3.0122990451248682E-3</v>
      </c>
      <c r="M17" t="str">
        <f>IF(ISBLANK(VLOOKUP($B17,'GHG Summary Master'!$B$7:$N$201,12,FALSE)),"",VLOOKUP(B17,'GHG Summary Master'!$B$7:$N$201,12,FALSE))</f>
        <v>Central and South America</v>
      </c>
      <c r="N17" t="str">
        <f>IF(ISBLANK(VLOOKUP($B17,'GHG Summary Master'!$B$7:$N$201,13,FALSE)),"",VLOOKUP($B17,'GHG Summary Master'!$B$7:$N$201,13,FALSE))</f>
        <v/>
      </c>
    </row>
    <row r="18" spans="2:14">
      <c r="B18" s="176" t="s">
        <v>90</v>
      </c>
      <c r="C18" s="175">
        <v>0</v>
      </c>
      <c r="D18" s="174">
        <v>5.113180127308368E-5</v>
      </c>
      <c r="E18" s="175">
        <v>1.1776346660509651E-3</v>
      </c>
      <c r="F18" s="174">
        <v>3.3783061667561139E-3</v>
      </c>
      <c r="G18" s="174">
        <v>6.0162604964898629E-3</v>
      </c>
      <c r="H18" s="174">
        <v>8.8659565967811275E-3</v>
      </c>
      <c r="I18" s="173">
        <v>1.1171067521363215E-2</v>
      </c>
      <c r="J18" s="173">
        <v>1.2852347567031252E-2</v>
      </c>
      <c r="K18" s="172">
        <v>1.4429875290295224E-2</v>
      </c>
      <c r="M18" t="str">
        <f>IF(ISBLANK(VLOOKUP($B18,'GHG Summary Master'!$B$7:$N$201,12,FALSE)),"",VLOOKUP(B18,'GHG Summary Master'!$B$7:$N$201,12,FALSE))</f>
        <v>Middle East</v>
      </c>
      <c r="N18" t="str">
        <f>IF(ISBLANK(VLOOKUP($B18,'GHG Summary Master'!$B$7:$N$201,13,FALSE)),"",VLOOKUP($B18,'GHG Summary Master'!$B$7:$N$201,13,FALSE))</f>
        <v/>
      </c>
    </row>
    <row r="19" spans="2:14">
      <c r="B19" s="176" t="s">
        <v>8</v>
      </c>
      <c r="C19" s="174">
        <v>0</v>
      </c>
      <c r="D19" s="174">
        <v>1.3261850474286833E-6</v>
      </c>
      <c r="E19" s="175">
        <v>3.0543838600745495E-5</v>
      </c>
      <c r="F19" s="174">
        <v>8.7621773777536098E-5</v>
      </c>
      <c r="G19" s="174">
        <v>1.5604133852567369E-4</v>
      </c>
      <c r="H19" s="174">
        <v>2.29952764758012E-4</v>
      </c>
      <c r="I19" s="173">
        <v>2.8973950343593352E-4</v>
      </c>
      <c r="J19" s="173">
        <v>3.3334619049936963E-4</v>
      </c>
      <c r="K19" s="172">
        <v>3.7426189513734015E-4</v>
      </c>
      <c r="M19" t="str">
        <f>IF(ISBLANK(VLOOKUP($B19,'GHG Summary Master'!$B$7:$N$201,12,FALSE)),"",VLOOKUP(B19,'GHG Summary Master'!$B$7:$N$201,12,FALSE))</f>
        <v/>
      </c>
      <c r="N19" t="str">
        <f>IF(ISBLANK(VLOOKUP($B19,'GHG Summary Master'!$B$7:$N$201,13,FALSE)),"",VLOOKUP($B19,'GHG Summary Master'!$B$7:$N$201,13,FALSE))</f>
        <v>Non-OECD Asia</v>
      </c>
    </row>
    <row r="20" spans="2:14">
      <c r="B20" s="176" t="s">
        <v>91</v>
      </c>
      <c r="C20" s="175">
        <v>0</v>
      </c>
      <c r="D20" s="174">
        <v>3.6486995418490313E-5</v>
      </c>
      <c r="E20" s="175">
        <v>8.5732782046417583E-4</v>
      </c>
      <c r="F20" s="174">
        <v>2.5149215308578597E-3</v>
      </c>
      <c r="G20" s="174">
        <v>4.5490423824711083E-3</v>
      </c>
      <c r="H20" s="174">
        <v>6.8934775529470443E-3</v>
      </c>
      <c r="I20" s="173">
        <v>9.0365348173992027E-3</v>
      </c>
      <c r="J20" s="173">
        <v>1.0761390496982883E-2</v>
      </c>
      <c r="K20" s="172">
        <v>1.2383896074402236E-2</v>
      </c>
      <c r="M20" t="str">
        <f>IF(ISBLANK(VLOOKUP($B20,'GHG Summary Master'!$B$7:$N$201,12,FALSE)),"",VLOOKUP(B20,'GHG Summary Master'!$B$7:$N$201,12,FALSE))</f>
        <v>Central and South America</v>
      </c>
      <c r="N20" t="str">
        <f>IF(ISBLANK(VLOOKUP($B20,'GHG Summary Master'!$B$7:$N$201,13,FALSE)),"",VLOOKUP($B20,'GHG Summary Master'!$B$7:$N$201,13,FALSE))</f>
        <v/>
      </c>
    </row>
    <row r="21" spans="2:14">
      <c r="B21" s="176" t="s">
        <v>38</v>
      </c>
      <c r="C21" s="174">
        <v>0</v>
      </c>
      <c r="D21" s="174">
        <v>0</v>
      </c>
      <c r="E21" s="175">
        <v>4.7977813636081141E-4</v>
      </c>
      <c r="F21" s="174">
        <v>4.0523137329696911E-3</v>
      </c>
      <c r="G21" s="174">
        <v>1.1867647059478698E-2</v>
      </c>
      <c r="H21" s="174">
        <v>2.3240694461221595E-2</v>
      </c>
      <c r="I21" s="173">
        <v>3.7560479890407089E-2</v>
      </c>
      <c r="J21" s="173">
        <v>5.0891614949357108E-2</v>
      </c>
      <c r="K21" s="172">
        <v>6.0843992080045331E-2</v>
      </c>
      <c r="M21" t="str">
        <f>IF(ISBLANK(VLOOKUP($B21,'GHG Summary Master'!$B$7:$N$201,12,FALSE)),"",VLOOKUP(B21,'GHG Summary Master'!$B$7:$N$201,12,FALSE))</f>
        <v/>
      </c>
      <c r="N21" t="str">
        <f>IF(ISBLANK(VLOOKUP($B21,'GHG Summary Master'!$B$7:$N$201,13,FALSE)),"",VLOOKUP($B21,'GHG Summary Master'!$B$7:$N$201,13,FALSE))</f>
        <v>Non-OECD Europe &amp; Eurasia</v>
      </c>
    </row>
    <row r="22" spans="2:14">
      <c r="B22" s="176" t="s">
        <v>9</v>
      </c>
      <c r="C22" s="175">
        <v>0</v>
      </c>
      <c r="D22" s="174">
        <v>0</v>
      </c>
      <c r="E22" s="175">
        <v>2.2458450168267355E-3</v>
      </c>
      <c r="F22" s="174">
        <v>2.0089263548685832E-2</v>
      </c>
      <c r="G22" s="174">
        <v>6.1020688346206498E-2</v>
      </c>
      <c r="H22" s="174">
        <v>0.10476070422312261</v>
      </c>
      <c r="I22" s="173">
        <v>0.15841687103817875</v>
      </c>
      <c r="J22" s="173">
        <v>0.20479331367397841</v>
      </c>
      <c r="K22" s="172">
        <v>0.23040725317938909</v>
      </c>
      <c r="M22" t="str">
        <f>IF(ISBLANK(VLOOKUP($B22,'GHG Summary Master'!$B$7:$N$201,12,FALSE)),"",VLOOKUP(B22,'GHG Summary Master'!$B$7:$N$201,12,FALSE))</f>
        <v/>
      </c>
      <c r="N22" t="str">
        <f>IF(ISBLANK(VLOOKUP($B22,'GHG Summary Master'!$B$7:$N$201,13,FALSE)),"",VLOOKUP($B22,'GHG Summary Master'!$B$7:$N$201,13,FALSE))</f>
        <v>OECD</v>
      </c>
    </row>
    <row r="23" spans="2:14">
      <c r="B23" s="176" t="s">
        <v>92</v>
      </c>
      <c r="C23" s="174">
        <v>0</v>
      </c>
      <c r="D23" s="174">
        <v>2.5836737296336382E-4</v>
      </c>
      <c r="E23" s="175">
        <v>6.0708078097733527E-3</v>
      </c>
      <c r="F23" s="174">
        <v>1.7808363272561061E-2</v>
      </c>
      <c r="G23" s="174">
        <v>3.2212137951552172E-2</v>
      </c>
      <c r="H23" s="174">
        <v>4.8813273483030419E-2</v>
      </c>
      <c r="I23" s="173">
        <v>6.3988435734015969E-2</v>
      </c>
      <c r="J23" s="173">
        <v>7.6202278654311228E-2</v>
      </c>
      <c r="K23" s="172">
        <v>8.7691372202523932E-2</v>
      </c>
      <c r="M23" t="str">
        <f>IF(ISBLANK(VLOOKUP($B23,'GHG Summary Master'!$B$7:$N$201,12,FALSE)),"",VLOOKUP(B23,'GHG Summary Master'!$B$7:$N$201,12,FALSE))</f>
        <v>Central and South America</v>
      </c>
      <c r="N23" t="str">
        <f>IF(ISBLANK(VLOOKUP($B23,'GHG Summary Master'!$B$7:$N$201,13,FALSE)),"",VLOOKUP($B23,'GHG Summary Master'!$B$7:$N$201,13,FALSE))</f>
        <v/>
      </c>
    </row>
    <row r="24" spans="2:14">
      <c r="B24" s="176" t="s">
        <v>174</v>
      </c>
      <c r="C24" s="175">
        <v>0</v>
      </c>
      <c r="D24" s="174">
        <v>7.3676947079371295E-7</v>
      </c>
      <c r="E24" s="175">
        <v>1.6968799222636386E-5</v>
      </c>
      <c r="F24" s="174">
        <v>4.8678763209742276E-5</v>
      </c>
      <c r="G24" s="174">
        <v>8.6689632514263157E-5</v>
      </c>
      <c r="H24" s="174">
        <v>1.2775153597667334E-4</v>
      </c>
      <c r="I24" s="173">
        <v>1.6096639079774084E-4</v>
      </c>
      <c r="J24" s="173">
        <v>1.8519232805520533E-4</v>
      </c>
      <c r="K24" s="172">
        <v>2.0792327507630008E-4</v>
      </c>
      <c r="M24" t="str">
        <f>IF(ISBLANK(VLOOKUP($B24,'GHG Summary Master'!$B$7:$N$201,12,FALSE)),"",VLOOKUP(B24,'GHG Summary Master'!$B$7:$N$201,12,FALSE))</f>
        <v>Africa</v>
      </c>
      <c r="N24" t="str">
        <f>IF(ISBLANK(VLOOKUP($B24,'GHG Summary Master'!$B$7:$N$201,13,FALSE)),"",VLOOKUP($B24,'GHG Summary Master'!$B$7:$N$201,13,FALSE))</f>
        <v/>
      </c>
    </row>
    <row r="25" spans="2:14">
      <c r="B25" s="176" t="s">
        <v>175</v>
      </c>
      <c r="C25" s="174">
        <v>0</v>
      </c>
      <c r="D25" s="174">
        <v>1.1788311532699408E-6</v>
      </c>
      <c r="E25" s="175">
        <v>2.7150078756218214E-5</v>
      </c>
      <c r="F25" s="174">
        <v>7.7886021135587644E-5</v>
      </c>
      <c r="G25" s="174">
        <v>1.3870341202282103E-4</v>
      </c>
      <c r="H25" s="174">
        <v>2.0440245756267732E-4</v>
      </c>
      <c r="I25" s="173">
        <v>2.5754622527638532E-4</v>
      </c>
      <c r="J25" s="173">
        <v>2.963077248883285E-4</v>
      </c>
      <c r="K25" s="172">
        <v>3.3267724012208007E-4</v>
      </c>
      <c r="M25" t="str">
        <f>IF(ISBLANK(VLOOKUP($B25,'GHG Summary Master'!$B$7:$N$201,12,FALSE)),"",VLOOKUP(B25,'GHG Summary Master'!$B$7:$N$201,12,FALSE))</f>
        <v>Non-OECD Asia</v>
      </c>
      <c r="N25" t="str">
        <f>IF(ISBLANK(VLOOKUP($B25,'GHG Summary Master'!$B$7:$N$201,13,FALSE)),"",VLOOKUP($B25,'GHG Summary Master'!$B$7:$N$201,13,FALSE))</f>
        <v/>
      </c>
    </row>
    <row r="26" spans="2:14">
      <c r="B26" s="176" t="s">
        <v>188</v>
      </c>
      <c r="C26" s="175">
        <v>0</v>
      </c>
      <c r="D26" s="174">
        <v>1.972270022621098E-6</v>
      </c>
      <c r="E26" s="175">
        <v>4.6342044349414906E-5</v>
      </c>
      <c r="F26" s="174">
        <v>1.3594170437069512E-4</v>
      </c>
      <c r="G26" s="174">
        <v>2.458941828362761E-4</v>
      </c>
      <c r="H26" s="174">
        <v>3.7262040826740783E-4</v>
      </c>
      <c r="I26" s="173">
        <v>4.8846134148103793E-4</v>
      </c>
      <c r="J26" s="173">
        <v>5.8169678362069636E-4</v>
      </c>
      <c r="K26" s="172">
        <v>6.6939978780552632E-4</v>
      </c>
      <c r="M26" t="str">
        <f>IF(ISBLANK(VLOOKUP($B26,'GHG Summary Master'!$B$7:$N$201,12,FALSE)),"",VLOOKUP(B26,'GHG Summary Master'!$B$7:$N$201,12,FALSE))</f>
        <v/>
      </c>
      <c r="N26" t="str">
        <f>IF(ISBLANK(VLOOKUP($B26,'GHG Summary Master'!$B$7:$N$201,13,FALSE)),"",VLOOKUP($B26,'GHG Summary Master'!$B$7:$N$201,13,FALSE))</f>
        <v>Central and South America</v>
      </c>
    </row>
    <row r="27" spans="2:14">
      <c r="B27" s="176" t="s">
        <v>170</v>
      </c>
      <c r="C27" s="174">
        <v>0</v>
      </c>
      <c r="D27" s="174">
        <v>6.0415096605084463E-6</v>
      </c>
      <c r="E27" s="175">
        <v>1.3914415362561834E-4</v>
      </c>
      <c r="F27" s="174">
        <v>3.9916585831988667E-4</v>
      </c>
      <c r="G27" s="174">
        <v>7.1085498661695786E-4</v>
      </c>
      <c r="H27" s="174">
        <v>1.0475625950087213E-3</v>
      </c>
      <c r="I27" s="173">
        <v>1.3199244045414749E-3</v>
      </c>
      <c r="J27" s="173">
        <v>1.5185770900526837E-3</v>
      </c>
      <c r="K27" s="172">
        <v>1.7049708556256607E-3</v>
      </c>
      <c r="M27" t="str">
        <f>IF(ISBLANK(VLOOKUP($B27,'GHG Summary Master'!$B$7:$N$201,12,FALSE)),"",VLOOKUP(B27,'GHG Summary Master'!$B$7:$N$201,12,FALSE))</f>
        <v>Non-OECD Europe &amp; Eurasia</v>
      </c>
      <c r="N27" t="str">
        <f>IF(ISBLANK(VLOOKUP($B27,'GHG Summary Master'!$B$7:$N$201,13,FALSE)),"",VLOOKUP($B27,'GHG Summary Master'!$B$7:$N$201,13,FALSE))</f>
        <v/>
      </c>
    </row>
    <row r="28" spans="2:14">
      <c r="B28" s="176" t="s">
        <v>93</v>
      </c>
      <c r="C28" s="175">
        <v>0</v>
      </c>
      <c r="D28" s="174">
        <v>1.2230373215175635E-5</v>
      </c>
      <c r="E28" s="175">
        <v>2.8168206709576395E-4</v>
      </c>
      <c r="F28" s="174">
        <v>8.0806746928172165E-4</v>
      </c>
      <c r="G28" s="174">
        <v>1.4390478997367683E-3</v>
      </c>
      <c r="H28" s="174">
        <v>2.1206754972127773E-3</v>
      </c>
      <c r="I28" s="173">
        <v>2.6720420872424979E-3</v>
      </c>
      <c r="J28" s="173">
        <v>3.0741926457164082E-3</v>
      </c>
      <c r="K28" s="172">
        <v>3.4515263662665808E-3</v>
      </c>
      <c r="M28" t="str">
        <f>IF(ISBLANK(VLOOKUP($B28,'GHG Summary Master'!$B$7:$N$201,12,FALSE)),"",VLOOKUP(B28,'GHG Summary Master'!$B$7:$N$201,12,FALSE))</f>
        <v>Africa</v>
      </c>
      <c r="N28" t="str">
        <f>IF(ISBLANK(VLOOKUP($B28,'GHG Summary Master'!$B$7:$N$201,13,FALSE)),"",VLOOKUP($B28,'GHG Summary Master'!$B$7:$N$201,13,FALSE))</f>
        <v/>
      </c>
    </row>
    <row r="29" spans="2:14">
      <c r="B29" s="176" t="s">
        <v>39</v>
      </c>
      <c r="C29" s="174">
        <v>0</v>
      </c>
      <c r="D29" s="174">
        <v>3.6388381917359263E-3</v>
      </c>
      <c r="E29" s="175">
        <v>8.550107182467051E-2</v>
      </c>
      <c r="F29" s="174">
        <v>0.25081244456393254</v>
      </c>
      <c r="G29" s="174">
        <v>0.4536747673329295</v>
      </c>
      <c r="H29" s="174">
        <v>0.68748465325336738</v>
      </c>
      <c r="I29" s="173">
        <v>0.90121117503251513</v>
      </c>
      <c r="J29" s="173">
        <v>1.0732305657801848</v>
      </c>
      <c r="K29" s="172">
        <v>1.2350426085011961</v>
      </c>
      <c r="M29" t="str">
        <f>IF(ISBLANK(VLOOKUP($B29,'GHG Summary Master'!$B$7:$N$201,12,FALSE)),"",VLOOKUP(B29,'GHG Summary Master'!$B$7:$N$201,12,FALSE))</f>
        <v/>
      </c>
      <c r="N29" t="str">
        <f>IF(ISBLANK(VLOOKUP($B29,'GHG Summary Master'!$B$7:$N$201,13,FALSE)),"",VLOOKUP($B29,'GHG Summary Master'!$B$7:$N$201,13,FALSE))</f>
        <v>Central and South America</v>
      </c>
    </row>
    <row r="30" spans="2:14">
      <c r="B30" s="176" t="s">
        <v>333</v>
      </c>
      <c r="C30" s="175">
        <v>0</v>
      </c>
      <c r="D30" s="174">
        <v>2.7997239890161094E-5</v>
      </c>
      <c r="E30" s="175">
        <v>6.4481437046018256E-4</v>
      </c>
      <c r="F30" s="174">
        <v>1.8497930019702063E-3</v>
      </c>
      <c r="G30" s="174">
        <v>3.2942060355419999E-3</v>
      </c>
      <c r="H30" s="174">
        <v>4.8545583671135862E-3</v>
      </c>
      <c r="I30" s="173">
        <v>6.1167228503141513E-3</v>
      </c>
      <c r="J30" s="173">
        <v>7.0373084660978018E-3</v>
      </c>
      <c r="K30" s="172">
        <v>7.9010844528994012E-3</v>
      </c>
      <c r="M30" t="str">
        <f>IF(ISBLANK(VLOOKUP($B30,'GHG Summary Master'!$B$7:$N$201,12,FALSE)),"",VLOOKUP(B30,'GHG Summary Master'!$B$7:$N$201,12,FALSE))</f>
        <v>Non-OECD Asia</v>
      </c>
      <c r="N30" t="str">
        <f>IF(ISBLANK(VLOOKUP($B30,'GHG Summary Master'!$B$7:$N$201,13,FALSE)),"",VLOOKUP($B30,'GHG Summary Master'!$B$7:$N$201,13,FALSE))</f>
        <v/>
      </c>
    </row>
    <row r="31" spans="2:14">
      <c r="B31" s="176" t="s">
        <v>40</v>
      </c>
      <c r="C31" s="174">
        <v>0</v>
      </c>
      <c r="D31" s="174">
        <v>2.3001277659829685E-4</v>
      </c>
      <c r="E31" s="175">
        <v>3.0616431844196954E-3</v>
      </c>
      <c r="F31" s="174">
        <v>8.816661785135578E-3</v>
      </c>
      <c r="G31" s="174">
        <v>1.7128037438453605E-2</v>
      </c>
      <c r="H31" s="174">
        <v>2.6066136076610433E-2</v>
      </c>
      <c r="I31" s="173">
        <v>3.4142799767571709E-2</v>
      </c>
      <c r="J31" s="173">
        <v>4.0732294828763553E-2</v>
      </c>
      <c r="K31" s="172">
        <v>4.5697850222058189E-2</v>
      </c>
      <c r="M31" t="str">
        <f>IF(ISBLANK(VLOOKUP($B31,'GHG Summary Master'!$B$7:$N$201,12,FALSE)),"",VLOOKUP(B31,'GHG Summary Master'!$B$7:$N$201,12,FALSE))</f>
        <v/>
      </c>
      <c r="N31" t="str">
        <f>IF(ISBLANK(VLOOKUP($B31,'GHG Summary Master'!$B$7:$N$201,13,FALSE)),"",VLOOKUP($B31,'GHG Summary Master'!$B$7:$N$201,13,FALSE))</f>
        <v>Non-OECD Europe &amp; Eurasia</v>
      </c>
    </row>
    <row r="32" spans="2:14">
      <c r="B32" s="176" t="s">
        <v>94</v>
      </c>
      <c r="C32" s="175">
        <v>0</v>
      </c>
      <c r="D32" s="174">
        <v>5.0100324013972487E-6</v>
      </c>
      <c r="E32" s="175">
        <v>1.1538783471392741E-4</v>
      </c>
      <c r="F32" s="174">
        <v>3.3101558982624751E-4</v>
      </c>
      <c r="G32" s="174">
        <v>5.8948950109698954E-4</v>
      </c>
      <c r="H32" s="174">
        <v>8.687104446413787E-4</v>
      </c>
      <c r="I32" s="173">
        <v>1.0945714574246378E-3</v>
      </c>
      <c r="J32" s="173">
        <v>1.2593078307753965E-3</v>
      </c>
      <c r="K32" s="172">
        <v>1.4138782705188405E-3</v>
      </c>
      <c r="M32" t="str">
        <f>IF(ISBLANK(VLOOKUP($B32,'GHG Summary Master'!$B$7:$N$201,12,FALSE)),"",VLOOKUP(B32,'GHG Summary Master'!$B$7:$N$201,12,FALSE))</f>
        <v>Africa</v>
      </c>
      <c r="N32" t="str">
        <f>IF(ISBLANK(VLOOKUP($B32,'GHG Summary Master'!$B$7:$N$201,13,FALSE)),"",VLOOKUP($B32,'GHG Summary Master'!$B$7:$N$201,13,FALSE))</f>
        <v/>
      </c>
    </row>
    <row r="33" spans="2:14">
      <c r="B33" s="176" t="s">
        <v>95</v>
      </c>
      <c r="C33" s="174">
        <v>0</v>
      </c>
      <c r="D33" s="174">
        <v>0</v>
      </c>
      <c r="E33" s="175">
        <v>0</v>
      </c>
      <c r="F33" s="174">
        <v>0</v>
      </c>
      <c r="G33" s="174">
        <v>0</v>
      </c>
      <c r="H33" s="174">
        <v>0</v>
      </c>
      <c r="I33" s="173">
        <v>0</v>
      </c>
      <c r="J33" s="173">
        <v>0</v>
      </c>
      <c r="K33" s="172">
        <v>0</v>
      </c>
      <c r="M33" t="str">
        <f>IF(ISBLANK(VLOOKUP($B33,'GHG Summary Master'!$B$7:$N$201,12,FALSE)),"",VLOOKUP(B33,'GHG Summary Master'!$B$7:$N$201,12,FALSE))</f>
        <v>Africa</v>
      </c>
      <c r="N33" t="str">
        <f>IF(ISBLANK(VLOOKUP($B33,'GHG Summary Master'!$B$7:$N$201,13,FALSE)),"",VLOOKUP($B33,'GHG Summary Master'!$B$7:$N$201,13,FALSE))</f>
        <v/>
      </c>
    </row>
    <row r="34" spans="2:14">
      <c r="B34" s="176" t="s">
        <v>41</v>
      </c>
      <c r="C34" s="175">
        <v>0</v>
      </c>
      <c r="D34" s="174">
        <v>0</v>
      </c>
      <c r="E34" s="175">
        <v>0</v>
      </c>
      <c r="F34" s="174">
        <v>0</v>
      </c>
      <c r="G34" s="174">
        <v>0</v>
      </c>
      <c r="H34" s="174">
        <v>0</v>
      </c>
      <c r="I34" s="173">
        <v>0</v>
      </c>
      <c r="J34" s="173">
        <v>0</v>
      </c>
      <c r="K34" s="172">
        <v>0</v>
      </c>
      <c r="M34" t="str">
        <f>IF(ISBLANK(VLOOKUP($B34,'GHG Summary Master'!$B$7:$N$201,12,FALSE)),"",VLOOKUP(B34,'GHG Summary Master'!$B$7:$N$201,12,FALSE))</f>
        <v/>
      </c>
      <c r="N34" t="str">
        <f>IF(ISBLANK(VLOOKUP($B34,'GHG Summary Master'!$B$7:$N$201,13,FALSE)),"",VLOOKUP($B34,'GHG Summary Master'!$B$7:$N$201,13,FALSE))</f>
        <v>Non-OECD Asia</v>
      </c>
    </row>
    <row r="35" spans="2:14">
      <c r="B35" s="176" t="s">
        <v>96</v>
      </c>
      <c r="C35" s="174">
        <v>0</v>
      </c>
      <c r="D35" s="174">
        <v>1.237772710933438E-5</v>
      </c>
      <c r="E35" s="175">
        <v>2.8507582694029128E-4</v>
      </c>
      <c r="F35" s="174">
        <v>8.1780322192367028E-4</v>
      </c>
      <c r="G35" s="174">
        <v>1.4563858262396211E-3</v>
      </c>
      <c r="H35" s="174">
        <v>2.1462258044081125E-3</v>
      </c>
      <c r="I35" s="173">
        <v>2.7042353654020464E-3</v>
      </c>
      <c r="J35" s="173">
        <v>3.1112311113274498E-3</v>
      </c>
      <c r="K35" s="172">
        <v>3.4931110212818419E-3</v>
      </c>
      <c r="M35" t="str">
        <f>IF(ISBLANK(VLOOKUP($B35,'GHG Summary Master'!$B$7:$N$201,12,FALSE)),"",VLOOKUP(B35,'GHG Summary Master'!$B$7:$N$201,12,FALSE))</f>
        <v>Africa</v>
      </c>
      <c r="N35" t="str">
        <f>IF(ISBLANK(VLOOKUP($B35,'GHG Summary Master'!$B$7:$N$201,13,FALSE)),"",VLOOKUP($B35,'GHG Summary Master'!$B$7:$N$201,13,FALSE))</f>
        <v/>
      </c>
    </row>
    <row r="36" spans="2:14">
      <c r="B36" s="176" t="s">
        <v>42</v>
      </c>
      <c r="C36" s="175">
        <v>0</v>
      </c>
      <c r="D36" s="174">
        <v>7.4121583116683407E-4</v>
      </c>
      <c r="E36" s="175">
        <v>1.2439122089710071E-2</v>
      </c>
      <c r="F36" s="174">
        <v>3.2318910792287207E-2</v>
      </c>
      <c r="G36" s="174">
        <v>5.5244336339594739E-2</v>
      </c>
      <c r="H36" s="174">
        <v>7.8029596072675206E-2</v>
      </c>
      <c r="I36" s="173">
        <v>9.9560490553011791E-2</v>
      </c>
      <c r="J36" s="173">
        <v>0.11869431204088897</v>
      </c>
      <c r="K36" s="172">
        <v>0.13454255181561317</v>
      </c>
      <c r="M36" t="str">
        <f>IF(ISBLANK(VLOOKUP($B36,'GHG Summary Master'!$B$7:$N$201,12,FALSE)),"",VLOOKUP(B36,'GHG Summary Master'!$B$7:$N$201,12,FALSE))</f>
        <v/>
      </c>
      <c r="N36" t="str">
        <f>IF(ISBLANK(VLOOKUP($B36,'GHG Summary Master'!$B$7:$N$201,13,FALSE)),"",VLOOKUP($B36,'GHG Summary Master'!$B$7:$N$201,13,FALSE))</f>
        <v>OECD</v>
      </c>
    </row>
    <row r="37" spans="2:14">
      <c r="B37" s="176" t="s">
        <v>176</v>
      </c>
      <c r="C37" s="174">
        <v>0</v>
      </c>
      <c r="D37" s="174">
        <v>0</v>
      </c>
      <c r="E37" s="175">
        <v>0</v>
      </c>
      <c r="F37" s="174">
        <v>0</v>
      </c>
      <c r="G37" s="174">
        <v>0</v>
      </c>
      <c r="H37" s="174">
        <v>0</v>
      </c>
      <c r="I37" s="173">
        <v>0</v>
      </c>
      <c r="J37" s="173">
        <v>0</v>
      </c>
      <c r="K37" s="172">
        <v>0</v>
      </c>
      <c r="M37" t="str">
        <f>IF(ISBLANK(VLOOKUP($B37,'GHG Summary Master'!$B$7:$N$201,12,FALSE)),"",VLOOKUP(B37,'GHG Summary Master'!$B$7:$N$201,12,FALSE))</f>
        <v>Africa</v>
      </c>
      <c r="N37" t="str">
        <f>IF(ISBLANK(VLOOKUP($B37,'GHG Summary Master'!$B$7:$N$201,13,FALSE)),"",VLOOKUP($B37,'GHG Summary Master'!$B$7:$N$201,13,FALSE))</f>
        <v/>
      </c>
    </row>
    <row r="38" spans="2:14">
      <c r="B38" s="176" t="s">
        <v>177</v>
      </c>
      <c r="C38" s="175">
        <v>0</v>
      </c>
      <c r="D38" s="174">
        <v>0</v>
      </c>
      <c r="E38" s="175">
        <v>0</v>
      </c>
      <c r="F38" s="174">
        <v>0</v>
      </c>
      <c r="G38" s="174">
        <v>0</v>
      </c>
      <c r="H38" s="174">
        <v>0</v>
      </c>
      <c r="I38" s="173">
        <v>0</v>
      </c>
      <c r="J38" s="173">
        <v>0</v>
      </c>
      <c r="K38" s="172">
        <v>0</v>
      </c>
      <c r="M38" t="str">
        <f>IF(ISBLANK(VLOOKUP($B38,'GHG Summary Master'!$B$7:$N$201,12,FALSE)),"",VLOOKUP(B38,'GHG Summary Master'!$B$7:$N$201,12,FALSE))</f>
        <v>Africa</v>
      </c>
      <c r="N38" t="str">
        <f>IF(ISBLANK(VLOOKUP($B38,'GHG Summary Master'!$B$7:$N$201,13,FALSE)),"",VLOOKUP($B38,'GHG Summary Master'!$B$7:$N$201,13,FALSE))</f>
        <v/>
      </c>
    </row>
    <row r="39" spans="2:14">
      <c r="B39" s="176" t="s">
        <v>178</v>
      </c>
      <c r="C39" s="174">
        <v>0</v>
      </c>
      <c r="D39" s="174">
        <v>0</v>
      </c>
      <c r="E39" s="175">
        <v>0</v>
      </c>
      <c r="F39" s="174">
        <v>0</v>
      </c>
      <c r="G39" s="174">
        <v>0</v>
      </c>
      <c r="H39" s="174">
        <v>0</v>
      </c>
      <c r="I39" s="173">
        <v>0</v>
      </c>
      <c r="J39" s="173">
        <v>0</v>
      </c>
      <c r="K39" s="172">
        <v>0</v>
      </c>
      <c r="M39" t="str">
        <f>IF(ISBLANK(VLOOKUP($B39,'GHG Summary Master'!$B$7:$N$201,12,FALSE)),"",VLOOKUP(B39,'GHG Summary Master'!$B$7:$N$201,12,FALSE))</f>
        <v>Africa</v>
      </c>
      <c r="N39" t="str">
        <f>IF(ISBLANK(VLOOKUP($B39,'GHG Summary Master'!$B$7:$N$201,13,FALSE)),"",VLOOKUP($B39,'GHG Summary Master'!$B$7:$N$201,13,FALSE))</f>
        <v/>
      </c>
    </row>
    <row r="40" spans="2:14">
      <c r="B40" s="176" t="s">
        <v>43</v>
      </c>
      <c r="C40" s="175">
        <v>0</v>
      </c>
      <c r="D40" s="174">
        <v>2.2079562903243198E-3</v>
      </c>
      <c r="E40" s="175">
        <v>5.187991864917E-2</v>
      </c>
      <c r="F40" s="174">
        <v>0.15218673804299321</v>
      </c>
      <c r="G40" s="174">
        <v>0.27527853768521116</v>
      </c>
      <c r="H40" s="174">
        <v>0.41714854705536308</v>
      </c>
      <c r="I40" s="173">
        <v>0.54683247178802219</v>
      </c>
      <c r="J40" s="173">
        <v>0.65120954926336971</v>
      </c>
      <c r="K40" s="172">
        <v>0.74939306244828674</v>
      </c>
      <c r="M40" t="str">
        <f>IF(ISBLANK(VLOOKUP($B40,'GHG Summary Master'!$B$7:$N$201,12,FALSE)),"",VLOOKUP(B40,'GHG Summary Master'!$B$7:$N$201,12,FALSE))</f>
        <v/>
      </c>
      <c r="N40" t="str">
        <f>IF(ISBLANK(VLOOKUP($B40,'GHG Summary Master'!$B$7:$N$201,13,FALSE)),"",VLOOKUP($B40,'GHG Summary Master'!$B$7:$N$201,13,FALSE))</f>
        <v>OECD</v>
      </c>
    </row>
    <row r="41" spans="2:14">
      <c r="B41" s="176" t="s">
        <v>10</v>
      </c>
      <c r="C41" s="174">
        <v>0</v>
      </c>
      <c r="D41" s="174">
        <v>2.1150544957811393E-2</v>
      </c>
      <c r="E41" s="175">
        <v>0.49123280619261789</v>
      </c>
      <c r="F41" s="174">
        <v>1.3034067174664534</v>
      </c>
      <c r="G41" s="174">
        <v>2.2430801825075268</v>
      </c>
      <c r="H41" s="174">
        <v>3.2437149197487267</v>
      </c>
      <c r="I41" s="173">
        <v>4.0102555656989916</v>
      </c>
      <c r="J41" s="173">
        <v>4.602646202170761</v>
      </c>
      <c r="K41" s="172">
        <v>5.1600314590937808</v>
      </c>
      <c r="M41" t="str">
        <f>IF(ISBLANK(VLOOKUP($B41,'GHG Summary Master'!$B$7:$N$201,12,FALSE)),"",VLOOKUP(B41,'GHG Summary Master'!$B$7:$N$201,12,FALSE))</f>
        <v/>
      </c>
      <c r="N41" t="str">
        <f>IF(ISBLANK(VLOOKUP($B41,'GHG Summary Master'!$B$7:$N$201,13,FALSE)),"",VLOOKUP($B41,'GHG Summary Master'!$B$7:$N$201,13,FALSE))</f>
        <v>Non-OECD Asia</v>
      </c>
    </row>
    <row r="42" spans="2:14">
      <c r="B42" s="176" t="s">
        <v>44</v>
      </c>
      <c r="C42" s="175">
        <v>0</v>
      </c>
      <c r="D42" s="174">
        <v>3.7374516928669808E-4</v>
      </c>
      <c r="E42" s="175">
        <v>8.7818174042141248E-3</v>
      </c>
      <c r="F42" s="174">
        <v>2.5760952978246723E-2</v>
      </c>
      <c r="G42" s="174">
        <v>4.6596947647474317E-2</v>
      </c>
      <c r="H42" s="174">
        <v>7.0611567366673775E-2</v>
      </c>
      <c r="I42" s="173">
        <v>9.2563424210656692E-2</v>
      </c>
      <c r="J42" s="173">
        <v>0.11023154049612195</v>
      </c>
      <c r="K42" s="172">
        <v>0.12685125978914721</v>
      </c>
      <c r="M42" t="str">
        <f>IF(ISBLANK(VLOOKUP($B42,'GHG Summary Master'!$B$7:$N$201,12,FALSE)),"",VLOOKUP(B42,'GHG Summary Master'!$B$7:$N$201,12,FALSE))</f>
        <v/>
      </c>
      <c r="N42" t="str">
        <f>IF(ISBLANK(VLOOKUP($B42,'GHG Summary Master'!$B$7:$N$201,13,FALSE)),"",VLOOKUP($B42,'GHG Summary Master'!$B$7:$N$201,13,FALSE))</f>
        <v>Central and South America</v>
      </c>
    </row>
    <row r="43" spans="2:14">
      <c r="B43" s="176" t="s">
        <v>97</v>
      </c>
      <c r="C43" s="174">
        <v>0</v>
      </c>
      <c r="D43" s="174">
        <v>0</v>
      </c>
      <c r="E43" s="175">
        <v>0</v>
      </c>
      <c r="F43" s="174">
        <v>0</v>
      </c>
      <c r="G43" s="174">
        <v>0</v>
      </c>
      <c r="H43" s="174">
        <v>0</v>
      </c>
      <c r="I43" s="173">
        <v>0</v>
      </c>
      <c r="J43" s="173">
        <v>0</v>
      </c>
      <c r="K43" s="172">
        <v>0</v>
      </c>
      <c r="M43" t="str">
        <f>IF(ISBLANK(VLOOKUP($B43,'GHG Summary Master'!$B$7:$N$201,12,FALSE)),"",VLOOKUP(B43,'GHG Summary Master'!$B$7:$N$201,12,FALSE))</f>
        <v>Africa</v>
      </c>
      <c r="N43" t="str">
        <f>IF(ISBLANK(VLOOKUP($B43,'GHG Summary Master'!$B$7:$N$201,13,FALSE)),"",VLOOKUP($B43,'GHG Summary Master'!$B$7:$N$201,13,FALSE))</f>
        <v/>
      </c>
    </row>
    <row r="44" spans="2:14">
      <c r="B44" s="176" t="s">
        <v>334</v>
      </c>
      <c r="C44" s="175">
        <v>0</v>
      </c>
      <c r="D44" s="174">
        <v>9.2832953320007853E-6</v>
      </c>
      <c r="E44" s="175">
        <v>2.1380687020521846E-4</v>
      </c>
      <c r="F44" s="174">
        <v>6.1335241644275274E-4</v>
      </c>
      <c r="G44" s="174">
        <v>1.0922893696797159E-3</v>
      </c>
      <c r="H44" s="174">
        <v>1.609669353306084E-3</v>
      </c>
      <c r="I44" s="173">
        <v>2.0281765240515348E-3</v>
      </c>
      <c r="J44" s="173">
        <v>2.3334233334955878E-3</v>
      </c>
      <c r="K44" s="172">
        <v>2.6198332659613812E-3</v>
      </c>
      <c r="M44" t="str">
        <f>IF(ISBLANK(VLOOKUP($B44,'GHG Summary Master'!$B$7:$N$201,12,FALSE)),"",VLOOKUP(B44,'GHG Summary Master'!$B$7:$N$201,12,FALSE))</f>
        <v>Africa</v>
      </c>
      <c r="N44" t="str">
        <f>IF(ISBLANK(VLOOKUP($B44,'GHG Summary Master'!$B$7:$N$201,13,FALSE)),"",VLOOKUP($B44,'GHG Summary Master'!$B$7:$N$201,13,FALSE))</f>
        <v/>
      </c>
    </row>
    <row r="45" spans="2:14">
      <c r="B45" s="176" t="s">
        <v>98</v>
      </c>
      <c r="C45" s="174">
        <v>0</v>
      </c>
      <c r="D45" s="174">
        <v>1.4735389415874259E-6</v>
      </c>
      <c r="E45" s="175">
        <v>3.3937598445272772E-5</v>
      </c>
      <c r="F45" s="174">
        <v>9.7357526419484551E-5</v>
      </c>
      <c r="G45" s="174">
        <v>1.7337926502852631E-4</v>
      </c>
      <c r="H45" s="174">
        <v>2.5550307195334668E-4</v>
      </c>
      <c r="I45" s="173">
        <v>3.2193278159548168E-4</v>
      </c>
      <c r="J45" s="173">
        <v>3.7038465611041065E-4</v>
      </c>
      <c r="K45" s="172">
        <v>4.1584655015260017E-4</v>
      </c>
      <c r="M45" t="str">
        <f>IF(ISBLANK(VLOOKUP($B45,'GHG Summary Master'!$B$7:$N$201,12,FALSE)),"",VLOOKUP(B45,'GHG Summary Master'!$B$7:$N$201,12,FALSE))</f>
        <v>Non-OECD Asia</v>
      </c>
      <c r="N45" t="str">
        <f>IF(ISBLANK(VLOOKUP($B45,'GHG Summary Master'!$B$7:$N$201,13,FALSE)),"",VLOOKUP($B45,'GHG Summary Master'!$B$7:$N$201,13,FALSE))</f>
        <v/>
      </c>
    </row>
    <row r="46" spans="2:14">
      <c r="B46" s="176" t="s">
        <v>99</v>
      </c>
      <c r="C46" s="175">
        <v>0</v>
      </c>
      <c r="D46" s="174">
        <v>2.8597915328005927E-5</v>
      </c>
      <c r="E46" s="175">
        <v>6.7195964306651624E-4</v>
      </c>
      <c r="F46" s="174">
        <v>1.9711547133750792E-3</v>
      </c>
      <c r="G46" s="174">
        <v>3.5654656511260041E-3</v>
      </c>
      <c r="H46" s="174">
        <v>5.4029959198774137E-3</v>
      </c>
      <c r="I46" s="173">
        <v>7.0826894514750506E-3</v>
      </c>
      <c r="J46" s="173">
        <v>8.4346033625000982E-3</v>
      </c>
      <c r="K46" s="172">
        <v>9.706296923180131E-3</v>
      </c>
      <c r="M46" t="str">
        <f>IF(ISBLANK(VLOOKUP($B46,'GHG Summary Master'!$B$7:$N$201,12,FALSE)),"",VLOOKUP(B46,'GHG Summary Master'!$B$7:$N$201,12,FALSE))</f>
        <v>Central and South America</v>
      </c>
      <c r="N46" t="str">
        <f>IF(ISBLANK(VLOOKUP($B46,'GHG Summary Master'!$B$7:$N$201,13,FALSE)),"",VLOOKUP($B46,'GHG Summary Master'!$B$7:$N$201,13,FALSE))</f>
        <v/>
      </c>
    </row>
    <row r="47" spans="2:14">
      <c r="B47" s="176" t="s">
        <v>344</v>
      </c>
      <c r="C47" s="174">
        <v>0</v>
      </c>
      <c r="D47" s="174">
        <v>7.367694707937129E-4</v>
      </c>
      <c r="E47" s="175">
        <v>1.6968799222636385E-2</v>
      </c>
      <c r="F47" s="174">
        <v>4.8678763209742279E-2</v>
      </c>
      <c r="G47" s="174">
        <v>8.6689632514263162E-2</v>
      </c>
      <c r="H47" s="174">
        <v>0.12775153597667332</v>
      </c>
      <c r="I47" s="173">
        <v>0.16096639079774083</v>
      </c>
      <c r="J47" s="173">
        <v>0.18519232805520533</v>
      </c>
      <c r="K47" s="172">
        <v>0.20792327507630007</v>
      </c>
      <c r="M47" t="str">
        <f>IF(ISBLANK('GHG Summary Master'!M45),"",'GHG Summary Master'!M45)</f>
        <v>Africa</v>
      </c>
    </row>
    <row r="48" spans="2:14">
      <c r="B48" s="176" t="s">
        <v>11</v>
      </c>
      <c r="C48" s="175">
        <v>0</v>
      </c>
      <c r="D48" s="174">
        <v>1.5115904642931438E-3</v>
      </c>
      <c r="E48" s="175">
        <v>2.0120406836005189E-2</v>
      </c>
      <c r="F48" s="174">
        <v>5.79410503990559E-2</v>
      </c>
      <c r="G48" s="174">
        <v>0.11256147787493878</v>
      </c>
      <c r="H48" s="174">
        <v>0.17130058302449785</v>
      </c>
      <c r="I48" s="173">
        <v>0.22437853808036548</v>
      </c>
      <c r="J48" s="173">
        <v>0.26768316683322807</v>
      </c>
      <c r="K48" s="172">
        <v>0.30031564183496301</v>
      </c>
      <c r="M48" t="str">
        <f>IF(ISBLANK(VLOOKUP($B48,'GHG Summary Master'!$B$7:$N$201,12,FALSE)),"",VLOOKUP(B48,'GHG Summary Master'!$B$7:$N$201,12,FALSE))</f>
        <v/>
      </c>
      <c r="N48" t="str">
        <f>IF(ISBLANK(VLOOKUP($B48,'GHG Summary Master'!$B$7:$N$201,13,FALSE)),"",VLOOKUP($B48,'GHG Summary Master'!$B$7:$N$201,13,FALSE))</f>
        <v>Non-OECD Europe &amp; Eurasia</v>
      </c>
    </row>
    <row r="49" spans="2:14">
      <c r="B49" s="176" t="s">
        <v>100</v>
      </c>
      <c r="C49" s="174">
        <v>0</v>
      </c>
      <c r="D49" s="174">
        <v>3.7473130429800863E-5</v>
      </c>
      <c r="E49" s="175">
        <v>8.8049884263888321E-4</v>
      </c>
      <c r="F49" s="174">
        <v>2.5828923830432077E-3</v>
      </c>
      <c r="G49" s="174">
        <v>4.6719894738892461E-3</v>
      </c>
      <c r="H49" s="174">
        <v>7.0797877570807485E-3</v>
      </c>
      <c r="I49" s="173">
        <v>9.2807654881397212E-3</v>
      </c>
      <c r="J49" s="173">
        <v>1.1052238888793232E-2</v>
      </c>
      <c r="K49" s="172">
        <v>1.2718595968305E-2</v>
      </c>
      <c r="M49" t="str">
        <f>IF(ISBLANK(VLOOKUP($B49,'GHG Summary Master'!$B$7:$N$201,12,FALSE)),"",VLOOKUP(B49,'GHG Summary Master'!$B$7:$N$201,12,FALSE))</f>
        <v>Central and South America</v>
      </c>
      <c r="N49" t="str">
        <f>IF(ISBLANK(VLOOKUP($B49,'GHG Summary Master'!$B$7:$N$201,13,FALSE)),"",VLOOKUP($B49,'GHG Summary Master'!$B$7:$N$201,13,FALSE))</f>
        <v/>
      </c>
    </row>
    <row r="50" spans="2:14">
      <c r="B50" s="176" t="s">
        <v>179</v>
      </c>
      <c r="C50" s="175">
        <v>0</v>
      </c>
      <c r="D50" s="174">
        <v>2.2601640703458823E-5</v>
      </c>
      <c r="E50" s="175">
        <v>5.2054641024416295E-4</v>
      </c>
      <c r="F50" s="174">
        <v>1.4933028030736548E-3</v>
      </c>
      <c r="G50" s="174">
        <v>2.6593500470255601E-3</v>
      </c>
      <c r="H50" s="174">
        <v>3.9189928870820463E-3</v>
      </c>
      <c r="I50" s="173">
        <v>4.9379143332632831E-3</v>
      </c>
      <c r="J50" s="173">
        <v>5.6810856389471146E-3</v>
      </c>
      <c r="K50" s="172">
        <v>6.3783956087354625E-3</v>
      </c>
      <c r="M50" t="str">
        <f>IF(ISBLANK(VLOOKUP($B50,'GHG Summary Master'!$B$7:$N$201,12,FALSE)),"",VLOOKUP(B50,'GHG Summary Master'!$B$7:$N$201,12,FALSE))</f>
        <v>Non-OECD Europe &amp; Eurasia</v>
      </c>
      <c r="N50" t="str">
        <f>IF(ISBLANK(VLOOKUP($B50,'GHG Summary Master'!$B$7:$N$201,13,FALSE)),"",VLOOKUP($B50,'GHG Summary Master'!$B$7:$N$201,13,FALSE))</f>
        <v/>
      </c>
    </row>
    <row r="51" spans="2:14">
      <c r="B51" s="176" t="s">
        <v>45</v>
      </c>
      <c r="C51" s="174">
        <v>0</v>
      </c>
      <c r="D51" s="174">
        <v>5.2845435423458712E-4</v>
      </c>
      <c r="E51" s="175">
        <v>7.0341252162042503E-3</v>
      </c>
      <c r="F51" s="174">
        <v>2.0256280451348991E-2</v>
      </c>
      <c r="G51" s="174">
        <v>3.9351666014847159E-2</v>
      </c>
      <c r="H51" s="174">
        <v>5.9886947636012475E-2</v>
      </c>
      <c r="I51" s="173">
        <v>7.8443082465995989E-2</v>
      </c>
      <c r="J51" s="173">
        <v>9.3582447369084276E-2</v>
      </c>
      <c r="K51" s="172">
        <v>0.1049908108851787</v>
      </c>
      <c r="M51" t="str">
        <f>IF(ISBLANK(VLOOKUP($B51,'GHG Summary Master'!$B$7:$N$201,12,FALSE)),"",VLOOKUP(B51,'GHG Summary Master'!$B$7:$N$201,12,FALSE))</f>
        <v/>
      </c>
      <c r="N51" t="str">
        <f>IF(ISBLANK(VLOOKUP($B51,'GHG Summary Master'!$B$7:$N$201,13,FALSE)),"",VLOOKUP($B51,'GHG Summary Master'!$B$7:$N$201,13,FALSE))</f>
        <v>OECD</v>
      </c>
    </row>
    <row r="52" spans="2:14">
      <c r="B52" s="176" t="s">
        <v>340</v>
      </c>
      <c r="C52" s="174">
        <v>0</v>
      </c>
      <c r="D52" s="174">
        <v>1.9156006240636538E-5</v>
      </c>
      <c r="E52" s="175">
        <v>4.4118877978854598E-4</v>
      </c>
      <c r="F52" s="174">
        <v>1.2656478434532993E-3</v>
      </c>
      <c r="G52" s="174">
        <v>2.2539304453708421E-3</v>
      </c>
      <c r="H52" s="174">
        <v>3.3215399353935067E-3</v>
      </c>
      <c r="I52" s="173">
        <v>4.1851261607412623E-3</v>
      </c>
      <c r="J52" s="173">
        <v>4.8150005294353392E-3</v>
      </c>
      <c r="K52" s="172">
        <v>5.4060051519838025E-3</v>
      </c>
      <c r="N52" s="147" t="s">
        <v>3</v>
      </c>
    </row>
    <row r="53" spans="2:14">
      <c r="B53" s="176" t="s">
        <v>12</v>
      </c>
      <c r="C53" s="175">
        <v>0</v>
      </c>
      <c r="D53" s="174">
        <v>0</v>
      </c>
      <c r="E53" s="175">
        <v>1.4792785289404671E-3</v>
      </c>
      <c r="F53" s="174">
        <v>1.3232264919057863E-2</v>
      </c>
      <c r="G53" s="174">
        <v>4.0192708497424796E-2</v>
      </c>
      <c r="H53" s="174">
        <v>6.9003096506148623E-2</v>
      </c>
      <c r="I53" s="173">
        <v>0.10434499005626978</v>
      </c>
      <c r="J53" s="173">
        <v>0.13489192242505416</v>
      </c>
      <c r="K53" s="172">
        <v>0.1517631448237711</v>
      </c>
      <c r="M53" t="str">
        <f>IF(ISBLANK(VLOOKUP($B53,'GHG Summary Master'!$B$7:$N$201,12,FALSE)),"",VLOOKUP(B53,'GHG Summary Master'!$B$7:$N$201,12,FALSE))</f>
        <v/>
      </c>
      <c r="N53" t="str">
        <f>IF(ISBLANK(VLOOKUP($B53,'GHG Summary Master'!$B$7:$N$201,13,FALSE)),"",VLOOKUP($B53,'GHG Summary Master'!$B$7:$N$201,13,FALSE))</f>
        <v>OECD</v>
      </c>
    </row>
    <row r="54" spans="2:14">
      <c r="B54" s="176" t="s">
        <v>101</v>
      </c>
      <c r="C54" s="174">
        <v>0</v>
      </c>
      <c r="D54" s="174">
        <v>0</v>
      </c>
      <c r="E54" s="175">
        <v>0</v>
      </c>
      <c r="F54" s="174">
        <v>0</v>
      </c>
      <c r="G54" s="174">
        <v>0</v>
      </c>
      <c r="H54" s="174">
        <v>0</v>
      </c>
      <c r="I54" s="173">
        <v>0</v>
      </c>
      <c r="J54" s="173">
        <v>0</v>
      </c>
      <c r="K54" s="172">
        <v>0</v>
      </c>
      <c r="M54" t="str">
        <f>IF(ISBLANK(VLOOKUP($B54,'GHG Summary Master'!$B$7:$N$201,12,FALSE)),"",VLOOKUP(B54,'GHG Summary Master'!$B$7:$N$201,12,FALSE))</f>
        <v>Africa</v>
      </c>
      <c r="N54" t="str">
        <f>IF(ISBLANK(VLOOKUP($B54,'GHG Summary Master'!$B$7:$N$201,13,FALSE)),"",VLOOKUP($B54,'GHG Summary Master'!$B$7:$N$201,13,FALSE))</f>
        <v/>
      </c>
    </row>
    <row r="55" spans="2:14">
      <c r="B55" s="176" t="s">
        <v>102</v>
      </c>
      <c r="C55" s="175">
        <v>0</v>
      </c>
      <c r="D55" s="174">
        <v>0</v>
      </c>
      <c r="E55" s="175">
        <v>0</v>
      </c>
      <c r="F55" s="174">
        <v>0</v>
      </c>
      <c r="G55" s="174">
        <v>0</v>
      </c>
      <c r="H55" s="174">
        <v>0</v>
      </c>
      <c r="I55" s="173">
        <v>0</v>
      </c>
      <c r="J55" s="173">
        <v>0</v>
      </c>
      <c r="K55" s="172">
        <v>0</v>
      </c>
      <c r="M55" t="str">
        <f>IF(ISBLANK(VLOOKUP($B55,'GHG Summary Master'!$B$7:$N$201,12,FALSE)),"",VLOOKUP(B55,'GHG Summary Master'!$B$7:$N$201,12,FALSE))</f>
        <v>Central and South America</v>
      </c>
      <c r="N55" t="str">
        <f>IF(ISBLANK(VLOOKUP($B55,'GHG Summary Master'!$B$7:$N$201,13,FALSE)),"",VLOOKUP($B55,'GHG Summary Master'!$B$7:$N$201,13,FALSE))</f>
        <v/>
      </c>
    </row>
    <row r="56" spans="2:14">
      <c r="B56" s="176" t="s">
        <v>103</v>
      </c>
      <c r="C56" s="174">
        <v>0</v>
      </c>
      <c r="D56" s="174">
        <v>6.0154235689943494E-5</v>
      </c>
      <c r="E56" s="175">
        <v>1.4134323526571548E-3</v>
      </c>
      <c r="F56" s="174">
        <v>4.1462219833062015E-3</v>
      </c>
      <c r="G56" s="174">
        <v>7.4997725765064225E-3</v>
      </c>
      <c r="H56" s="174">
        <v>1.1364922452155939E-2</v>
      </c>
      <c r="I56" s="173">
        <v>1.489807091517166E-2</v>
      </c>
      <c r="J56" s="173">
        <v>1.7741751900431244E-2</v>
      </c>
      <c r="K56" s="172">
        <v>2.0416693528068554E-2</v>
      </c>
      <c r="M56" t="str">
        <f>IF(ISBLANK(VLOOKUP($B56,'GHG Summary Master'!$B$7:$N$201,12,FALSE)),"",VLOOKUP(B56,'GHG Summary Master'!$B$7:$N$201,12,FALSE))</f>
        <v>Central and South America</v>
      </c>
      <c r="N56" t="str">
        <f>IF(ISBLANK(VLOOKUP($B56,'GHG Summary Master'!$B$7:$N$201,13,FALSE)),"",VLOOKUP($B56,'GHG Summary Master'!$B$7:$N$201,13,FALSE))</f>
        <v/>
      </c>
    </row>
    <row r="57" spans="2:14">
      <c r="B57" s="176" t="s">
        <v>46</v>
      </c>
      <c r="C57" s="175">
        <v>0</v>
      </c>
      <c r="D57" s="174">
        <v>4.437607550897471E-4</v>
      </c>
      <c r="E57" s="175">
        <v>1.0426959978618356E-2</v>
      </c>
      <c r="F57" s="174">
        <v>3.0586883483406404E-2</v>
      </c>
      <c r="G57" s="174">
        <v>5.5326191138162131E-2</v>
      </c>
      <c r="H57" s="174">
        <v>8.3839591860166762E-2</v>
      </c>
      <c r="I57" s="173">
        <v>0.10990380183323356</v>
      </c>
      <c r="J57" s="173">
        <v>0.13088177631465669</v>
      </c>
      <c r="K57" s="172">
        <v>0.15061495225624341</v>
      </c>
      <c r="M57" t="str">
        <f>IF(ISBLANK(VLOOKUP($B57,'GHG Summary Master'!$B$7:$N$201,12,FALSE)),"",VLOOKUP(B57,'GHG Summary Master'!$B$7:$N$201,12,FALSE))</f>
        <v/>
      </c>
      <c r="N57" t="str">
        <f>IF(ISBLANK(VLOOKUP($B57,'GHG Summary Master'!$B$7:$N$201,13,FALSE)),"",VLOOKUP($B57,'GHG Summary Master'!$B$7:$N$201,13,FALSE))</f>
        <v>Central and South America</v>
      </c>
    </row>
    <row r="58" spans="2:14">
      <c r="B58" s="176" t="s">
        <v>47</v>
      </c>
      <c r="C58" s="174">
        <v>0</v>
      </c>
      <c r="D58" s="174">
        <v>3.094431777333595E-3</v>
      </c>
      <c r="E58" s="175">
        <v>7.126895673507283E-2</v>
      </c>
      <c r="F58" s="174">
        <v>0.20445080548091757</v>
      </c>
      <c r="G58" s="174">
        <v>0.3640964565599053</v>
      </c>
      <c r="H58" s="174">
        <v>0.53655645110202799</v>
      </c>
      <c r="I58" s="173">
        <v>0.67605884135051164</v>
      </c>
      <c r="J58" s="173">
        <v>0.7778077778318625</v>
      </c>
      <c r="K58" s="172">
        <v>0.87327775532046037</v>
      </c>
      <c r="M58" t="str">
        <f>IF(ISBLANK(VLOOKUP($B58,'GHG Summary Master'!$B$7:$N$201,12,FALSE)),"",VLOOKUP(B58,'GHG Summary Master'!$B$7:$N$201,12,FALSE))</f>
        <v/>
      </c>
      <c r="N58" t="str">
        <f>IF(ISBLANK(VLOOKUP($B58,'GHG Summary Master'!$B$7:$N$201,13,FALSE)),"",VLOOKUP($B58,'GHG Summary Master'!$B$7:$N$201,13,FALSE))</f>
        <v>Africa</v>
      </c>
    </row>
    <row r="59" spans="2:14">
      <c r="B59" s="176" t="s">
        <v>104</v>
      </c>
      <c r="C59" s="175">
        <v>0</v>
      </c>
      <c r="D59" s="174">
        <v>3.6486995418490313E-5</v>
      </c>
      <c r="E59" s="175">
        <v>8.5732782046417583E-4</v>
      </c>
      <c r="F59" s="174">
        <v>2.5149215308578597E-3</v>
      </c>
      <c r="G59" s="174">
        <v>4.5490423824711083E-3</v>
      </c>
      <c r="H59" s="174">
        <v>6.8934775529470443E-3</v>
      </c>
      <c r="I59" s="173">
        <v>9.0365348173992027E-3</v>
      </c>
      <c r="J59" s="173">
        <v>1.0761390496982883E-2</v>
      </c>
      <c r="K59" s="172">
        <v>1.2383896074402236E-2</v>
      </c>
      <c r="M59" t="str">
        <f>IF(ISBLANK(VLOOKUP($B59,'GHG Summary Master'!$B$7:$N$201,12,FALSE)),"",VLOOKUP(B59,'GHG Summary Master'!$B$7:$N$201,12,FALSE))</f>
        <v>Central and South America</v>
      </c>
      <c r="N59" t="str">
        <f>IF(ISBLANK(VLOOKUP($B59,'GHG Summary Master'!$B$7:$N$201,13,FALSE)),"",VLOOKUP($B59,'GHG Summary Master'!$B$7:$N$201,13,FALSE))</f>
        <v/>
      </c>
    </row>
    <row r="60" spans="2:14">
      <c r="B60" s="176" t="s">
        <v>105</v>
      </c>
      <c r="C60" s="174">
        <v>0</v>
      </c>
      <c r="D60" s="174">
        <v>7.3676947079371295E-6</v>
      </c>
      <c r="E60" s="175">
        <v>1.6968799222636383E-4</v>
      </c>
      <c r="F60" s="174">
        <v>4.8678763209742266E-4</v>
      </c>
      <c r="G60" s="174">
        <v>8.6689632514263138E-4</v>
      </c>
      <c r="H60" s="174">
        <v>1.2775153597667332E-3</v>
      </c>
      <c r="I60" s="173">
        <v>1.6096639079774082E-3</v>
      </c>
      <c r="J60" s="173">
        <v>1.8519232805520533E-3</v>
      </c>
      <c r="K60" s="172">
        <v>2.0792327507630002E-3</v>
      </c>
      <c r="M60" t="str">
        <f>IF(ISBLANK(VLOOKUP($B60,'GHG Summary Master'!$B$7:$N$201,12,FALSE)),"",VLOOKUP(B60,'GHG Summary Master'!$B$7:$N$201,12,FALSE))</f>
        <v>Africa</v>
      </c>
      <c r="N60" t="str">
        <f>IF(ISBLANK(VLOOKUP($B60,'GHG Summary Master'!$B$7:$N$201,13,FALSE)),"",VLOOKUP($B60,'GHG Summary Master'!$B$7:$N$201,13,FALSE))</f>
        <v/>
      </c>
    </row>
    <row r="61" spans="2:14">
      <c r="B61" s="176" t="s">
        <v>172</v>
      </c>
      <c r="C61" s="175">
        <v>0</v>
      </c>
      <c r="D61" s="174">
        <v>4.420616824762278E-7</v>
      </c>
      <c r="E61" s="175">
        <v>1.018127953358183E-5</v>
      </c>
      <c r="F61" s="174">
        <v>2.9207257925845365E-5</v>
      </c>
      <c r="G61" s="174">
        <v>5.2013779508557893E-5</v>
      </c>
      <c r="H61" s="174">
        <v>7.6650921586003996E-5</v>
      </c>
      <c r="I61" s="173">
        <v>9.6579834478644508E-5</v>
      </c>
      <c r="J61" s="173">
        <v>1.1111539683312322E-4</v>
      </c>
      <c r="K61" s="172">
        <v>1.2475396504578004E-4</v>
      </c>
      <c r="M61" t="str">
        <f>IF(ISBLANK(VLOOKUP($B61,'GHG Summary Master'!$B$7:$N$201,12,FALSE)),"",VLOOKUP(B61,'GHG Summary Master'!$B$7:$N$201,12,FALSE))</f>
        <v>Africa</v>
      </c>
      <c r="N61" t="str">
        <f>IF(ISBLANK(VLOOKUP($B61,'GHG Summary Master'!$B$7:$N$201,13,FALSE)),"",VLOOKUP($B61,'GHG Summary Master'!$B$7:$N$201,13,FALSE))</f>
        <v/>
      </c>
    </row>
    <row r="62" spans="2:14">
      <c r="B62" s="176" t="s">
        <v>48</v>
      </c>
      <c r="C62" s="174">
        <v>0</v>
      </c>
      <c r="D62" s="174">
        <v>0</v>
      </c>
      <c r="E62" s="175">
        <v>1.9433105710006711E-4</v>
      </c>
      <c r="F62" s="174">
        <v>1.6413636882296287E-3</v>
      </c>
      <c r="G62" s="174">
        <v>4.806914328885986E-3</v>
      </c>
      <c r="H62" s="174">
        <v>9.413494238496042E-3</v>
      </c>
      <c r="I62" s="173">
        <v>1.521363148736601E-2</v>
      </c>
      <c r="J62" s="173">
        <v>2.0613322244431378E-2</v>
      </c>
      <c r="K62" s="172">
        <v>2.4644468772147873E-2</v>
      </c>
      <c r="M62" t="str">
        <f>IF(ISBLANK(VLOOKUP($B62,'GHG Summary Master'!$B$7:$N$201,12,FALSE)),"",VLOOKUP(B62,'GHG Summary Master'!$B$7:$N$201,12,FALSE))</f>
        <v/>
      </c>
      <c r="N62" t="str">
        <f>IF(ISBLANK(VLOOKUP($B62,'GHG Summary Master'!$B$7:$N$201,13,FALSE)),"",VLOOKUP($B62,'GHG Summary Master'!$B$7:$N$201,13,FALSE))</f>
        <v>Non-OECD Europe &amp; Eurasia</v>
      </c>
    </row>
    <row r="63" spans="2:14">
      <c r="B63" s="176" t="s">
        <v>49</v>
      </c>
      <c r="C63" s="175">
        <v>0</v>
      </c>
      <c r="D63" s="174">
        <v>2.2103084123811387E-5</v>
      </c>
      <c r="E63" s="175">
        <v>5.0906397667909158E-4</v>
      </c>
      <c r="F63" s="174">
        <v>1.4603628962922683E-3</v>
      </c>
      <c r="G63" s="174">
        <v>2.6006889754278946E-3</v>
      </c>
      <c r="H63" s="174">
        <v>3.8325460793001993E-3</v>
      </c>
      <c r="I63" s="173">
        <v>4.8289917239322253E-3</v>
      </c>
      <c r="J63" s="173">
        <v>5.55576984165616E-3</v>
      </c>
      <c r="K63" s="172">
        <v>6.237698252289002E-3</v>
      </c>
      <c r="M63" t="str">
        <f>IF(ISBLANK(VLOOKUP($B63,'GHG Summary Master'!$B$7:$N$201,12,FALSE)),"",VLOOKUP(B63,'GHG Summary Master'!$B$7:$N$201,12,FALSE))</f>
        <v/>
      </c>
      <c r="N63" t="str">
        <f>IF(ISBLANK(VLOOKUP($B63,'GHG Summary Master'!$B$7:$N$201,13,FALSE)),"",VLOOKUP($B63,'GHG Summary Master'!$B$7:$N$201,13,FALSE))</f>
        <v>Africa</v>
      </c>
    </row>
    <row r="64" spans="2:14">
      <c r="B64" s="176" t="s">
        <v>106</v>
      </c>
      <c r="C64" s="174">
        <v>0</v>
      </c>
      <c r="D64" s="174">
        <v>5.4520940838734761E-6</v>
      </c>
      <c r="E64" s="175">
        <v>1.2556911424750926E-4</v>
      </c>
      <c r="F64" s="174">
        <v>3.6022284775209286E-4</v>
      </c>
      <c r="G64" s="174">
        <v>6.4150328060554745E-4</v>
      </c>
      <c r="H64" s="174">
        <v>9.4536136622738265E-4</v>
      </c>
      <c r="I64" s="173">
        <v>1.1911512919032822E-3</v>
      </c>
      <c r="J64" s="173">
        <v>1.3704232276085194E-3</v>
      </c>
      <c r="K64" s="172">
        <v>1.5386322355646206E-3</v>
      </c>
      <c r="M64" t="str">
        <f>IF(ISBLANK(VLOOKUP($B64,'GHG Summary Master'!$B$7:$N$201,12,FALSE)),"",VLOOKUP(B64,'GHG Summary Master'!$B$7:$N$201,12,FALSE))</f>
        <v>Non-OECD Asia</v>
      </c>
      <c r="N64" t="str">
        <f>IF(ISBLANK(VLOOKUP($B64,'GHG Summary Master'!$B$7:$N$201,13,FALSE)),"",VLOOKUP($B64,'GHG Summary Master'!$B$7:$N$201,13,FALSE))</f>
        <v/>
      </c>
    </row>
    <row r="65" spans="2:14">
      <c r="B65" s="176" t="s">
        <v>50</v>
      </c>
      <c r="C65" s="175">
        <v>0</v>
      </c>
      <c r="D65" s="174">
        <v>0</v>
      </c>
      <c r="E65" s="175">
        <v>1.2638119204310722E-3</v>
      </c>
      <c r="F65" s="174">
        <v>1.1304898848890301E-2</v>
      </c>
      <c r="G65" s="174">
        <v>3.4338377201918388E-2</v>
      </c>
      <c r="H65" s="174">
        <v>5.8952343460016446E-2</v>
      </c>
      <c r="I65" s="173">
        <v>8.9146458689445762E-2</v>
      </c>
      <c r="J65" s="173">
        <v>0.11524403024544116</v>
      </c>
      <c r="K65" s="172">
        <v>0.12965784857822943</v>
      </c>
      <c r="M65" t="str">
        <f>IF(ISBLANK(VLOOKUP($B65,'GHG Summary Master'!$B$7:$N$201,12,FALSE)),"",VLOOKUP(B65,'GHG Summary Master'!$B$7:$N$201,12,FALSE))</f>
        <v/>
      </c>
      <c r="N65" t="str">
        <f>IF(ISBLANK(VLOOKUP($B65,'GHG Summary Master'!$B$7:$N$201,13,FALSE)),"",VLOOKUP($B65,'GHG Summary Master'!$B$7:$N$201,13,FALSE))</f>
        <v>OECD</v>
      </c>
    </row>
    <row r="66" spans="2:14">
      <c r="B66" s="176" t="s">
        <v>13</v>
      </c>
      <c r="C66" s="174">
        <v>0</v>
      </c>
      <c r="D66" s="174">
        <v>0</v>
      </c>
      <c r="E66" s="175">
        <v>1.2441220879491715E-2</v>
      </c>
      <c r="F66" s="174">
        <v>0.19054711978589942</v>
      </c>
      <c r="G66" s="174">
        <v>0.63119978974647784</v>
      </c>
      <c r="H66" s="174">
        <v>1.1120088488386881</v>
      </c>
      <c r="I66" s="173">
        <v>1.6751377939104179</v>
      </c>
      <c r="J66" s="173">
        <v>2.1492707287549373</v>
      </c>
      <c r="K66" s="172">
        <v>2.4078175191830931</v>
      </c>
      <c r="M66" t="str">
        <f>IF(ISBLANK(VLOOKUP($B66,'GHG Summary Master'!$B$7:$N$201,12,FALSE)),"",VLOOKUP(B66,'GHG Summary Master'!$B$7:$N$201,12,FALSE))</f>
        <v/>
      </c>
      <c r="N66" t="str">
        <f>IF(ISBLANK(VLOOKUP($B66,'GHG Summary Master'!$B$7:$N$201,13,FALSE)),"",VLOOKUP($B66,'GHG Summary Master'!$B$7:$N$201,13,FALSE))</f>
        <v>OECD</v>
      </c>
    </row>
    <row r="67" spans="2:14">
      <c r="B67" s="176" t="s">
        <v>107</v>
      </c>
      <c r="C67" s="175">
        <v>0</v>
      </c>
      <c r="D67" s="174">
        <v>0</v>
      </c>
      <c r="E67" s="175">
        <v>0</v>
      </c>
      <c r="F67" s="174">
        <v>0</v>
      </c>
      <c r="G67" s="174">
        <v>0</v>
      </c>
      <c r="H67" s="174">
        <v>0</v>
      </c>
      <c r="I67" s="173">
        <v>0</v>
      </c>
      <c r="J67" s="173">
        <v>0</v>
      </c>
      <c r="K67" s="172">
        <v>0</v>
      </c>
      <c r="M67" t="str">
        <f>IF(ISBLANK(VLOOKUP($B67,'GHG Summary Master'!$B$7:$N$201,12,FALSE)),"",VLOOKUP(B67,'GHG Summary Master'!$B$7:$N$201,12,FALSE))</f>
        <v>Africa</v>
      </c>
      <c r="N67" t="str">
        <f>IF(ISBLANK(VLOOKUP($B67,'GHG Summary Master'!$B$7:$N$201,13,FALSE)),"",VLOOKUP($B67,'GHG Summary Master'!$B$7:$N$201,13,FALSE))</f>
        <v/>
      </c>
    </row>
    <row r="68" spans="2:14">
      <c r="B68" s="176" t="s">
        <v>108</v>
      </c>
      <c r="C68" s="174">
        <v>0</v>
      </c>
      <c r="D68" s="174">
        <v>2.2103084123811388E-6</v>
      </c>
      <c r="E68" s="175">
        <v>5.0906397667909151E-5</v>
      </c>
      <c r="F68" s="174">
        <v>1.4603628962922682E-4</v>
      </c>
      <c r="G68" s="174">
        <v>2.6006889754278946E-4</v>
      </c>
      <c r="H68" s="174">
        <v>3.8325460793001999E-4</v>
      </c>
      <c r="I68" s="173">
        <v>4.8289917239322249E-4</v>
      </c>
      <c r="J68" s="173">
        <v>5.5557698416561609E-4</v>
      </c>
      <c r="K68" s="172">
        <v>6.2376982522890023E-4</v>
      </c>
      <c r="M68" t="str">
        <f>IF(ISBLANK(VLOOKUP($B68,'GHG Summary Master'!$B$7:$N$201,12,FALSE)),"",VLOOKUP(B68,'GHG Summary Master'!$B$7:$N$201,12,FALSE))</f>
        <v>Africa</v>
      </c>
      <c r="N68" t="str">
        <f>IF(ISBLANK(VLOOKUP($B68,'GHG Summary Master'!$B$7:$N$201,13,FALSE)),"",VLOOKUP($B68,'GHG Summary Master'!$B$7:$N$201,13,FALSE))</f>
        <v/>
      </c>
    </row>
    <row r="69" spans="2:14">
      <c r="B69" s="176" t="s">
        <v>14</v>
      </c>
      <c r="C69" s="175">
        <v>0</v>
      </c>
      <c r="D69" s="174">
        <v>0</v>
      </c>
      <c r="E69" s="175">
        <v>6.935020053973581E-5</v>
      </c>
      <c r="F69" s="174">
        <v>5.8574734597749412E-4</v>
      </c>
      <c r="G69" s="174">
        <v>1.7154256126642434E-3</v>
      </c>
      <c r="H69" s="174">
        <v>3.359358627289239E-3</v>
      </c>
      <c r="I69" s="173">
        <v>5.4292320040392941E-3</v>
      </c>
      <c r="J69" s="173">
        <v>7.3561995327663934E-3</v>
      </c>
      <c r="K69" s="172">
        <v>8.7947797796604551E-3</v>
      </c>
      <c r="M69" t="str">
        <f>IF(ISBLANK(VLOOKUP($B69,'GHG Summary Master'!$B$7:$N$201,12,FALSE)),"",VLOOKUP(B69,'GHG Summary Master'!$B$7:$N$201,12,FALSE))</f>
        <v/>
      </c>
      <c r="N69" t="str">
        <f>IF(ISBLANK(VLOOKUP($B69,'GHG Summary Master'!$B$7:$N$201,13,FALSE)),"",VLOOKUP($B69,'GHG Summary Master'!$B$7:$N$201,13,FALSE))</f>
        <v>Non-OECD Europe &amp; Eurasia</v>
      </c>
    </row>
    <row r="70" spans="2:14">
      <c r="B70" s="176" t="s">
        <v>51</v>
      </c>
      <c r="C70" s="174">
        <v>0</v>
      </c>
      <c r="D70" s="174">
        <v>0</v>
      </c>
      <c r="E70" s="175">
        <v>1.8792910265803715E-2</v>
      </c>
      <c r="F70" s="174">
        <v>0.16810408748061037</v>
      </c>
      <c r="G70" s="174">
        <v>0.51061240283986364</v>
      </c>
      <c r="H70" s="174">
        <v>0.87662260712420093</v>
      </c>
      <c r="I70" s="173">
        <v>1.3256097458659029</v>
      </c>
      <c r="J70" s="173">
        <v>1.7136811926361835</v>
      </c>
      <c r="K70" s="172">
        <v>1.9280149792832448</v>
      </c>
      <c r="M70" t="str">
        <f>IF(ISBLANK(VLOOKUP($B70,'GHG Summary Master'!$B$7:$N$201,12,FALSE)),"",VLOOKUP(B70,'GHG Summary Master'!$B$7:$N$201,12,FALSE))</f>
        <v/>
      </c>
      <c r="N70" t="str">
        <f>IF(ISBLANK(VLOOKUP($B70,'GHG Summary Master'!$B$7:$N$201,13,FALSE)),"",VLOOKUP($B70,'GHG Summary Master'!$B$7:$N$201,13,FALSE))</f>
        <v>OECD</v>
      </c>
    </row>
    <row r="71" spans="2:14">
      <c r="B71" s="176" t="s">
        <v>109</v>
      </c>
      <c r="C71" s="175">
        <v>0</v>
      </c>
      <c r="D71" s="174">
        <v>6.6309252371434174E-6</v>
      </c>
      <c r="E71" s="175">
        <v>1.5271919300372747E-4</v>
      </c>
      <c r="F71" s="174">
        <v>4.3810886888768049E-4</v>
      </c>
      <c r="G71" s="174">
        <v>7.8020669262836848E-4</v>
      </c>
      <c r="H71" s="174">
        <v>1.1497638237900601E-3</v>
      </c>
      <c r="I71" s="173">
        <v>1.4486975171796677E-3</v>
      </c>
      <c r="J71" s="173">
        <v>1.6667309524968481E-3</v>
      </c>
      <c r="K71" s="172">
        <v>1.8713094756867006E-3</v>
      </c>
      <c r="M71" t="str">
        <f>IF(ISBLANK(VLOOKUP($B71,'GHG Summary Master'!$B$7:$N$201,12,FALSE)),"",VLOOKUP(B71,'GHG Summary Master'!$B$7:$N$201,12,FALSE))</f>
        <v>Africa</v>
      </c>
      <c r="N71" t="str">
        <f>IF(ISBLANK(VLOOKUP($B71,'GHG Summary Master'!$B$7:$N$201,13,FALSE)),"",VLOOKUP($B71,'GHG Summary Master'!$B$7:$N$201,13,FALSE))</f>
        <v/>
      </c>
    </row>
    <row r="72" spans="2:14">
      <c r="B72" s="176" t="s">
        <v>52</v>
      </c>
      <c r="C72" s="174">
        <v>0</v>
      </c>
      <c r="D72" s="174">
        <v>0</v>
      </c>
      <c r="E72" s="175">
        <v>8.6278836448875967E-4</v>
      </c>
      <c r="F72" s="174">
        <v>1.3214284950854161E-2</v>
      </c>
      <c r="G72" s="174">
        <v>4.3773182675240933E-2</v>
      </c>
      <c r="H72" s="174">
        <v>7.7116892729402073E-2</v>
      </c>
      <c r="I72" s="173">
        <v>0.11616941870099856</v>
      </c>
      <c r="J72" s="173">
        <v>0.14905014506757933</v>
      </c>
      <c r="K72" s="172">
        <v>0.16698015086186921</v>
      </c>
      <c r="M72" t="str">
        <f>IF(ISBLANK(VLOOKUP($B72,'GHG Summary Master'!$B$7:$N$201,12,FALSE)),"",VLOOKUP(B72,'GHG Summary Master'!$B$7:$N$201,12,FALSE))</f>
        <v/>
      </c>
      <c r="N72" t="str">
        <f>IF(ISBLANK(VLOOKUP($B72,'GHG Summary Master'!$B$7:$N$201,13,FALSE)),"",VLOOKUP($B72,'GHG Summary Master'!$B$7:$N$201,13,FALSE))</f>
        <v>OECD</v>
      </c>
    </row>
    <row r="73" spans="2:14">
      <c r="B73" s="176" t="s">
        <v>110</v>
      </c>
      <c r="C73" s="175">
        <v>0</v>
      </c>
      <c r="D73" s="174">
        <v>0</v>
      </c>
      <c r="E73" s="175">
        <v>0</v>
      </c>
      <c r="F73" s="174">
        <v>0</v>
      </c>
      <c r="G73" s="174">
        <v>0</v>
      </c>
      <c r="H73" s="174">
        <v>0</v>
      </c>
      <c r="I73" s="173">
        <v>0</v>
      </c>
      <c r="J73" s="173">
        <v>0</v>
      </c>
      <c r="K73" s="172">
        <v>0</v>
      </c>
      <c r="M73" t="str">
        <f>IF(ISBLANK(VLOOKUP($B73,'GHG Summary Master'!$B$7:$N$201,12,FALSE)),"",VLOOKUP(B73,'GHG Summary Master'!$B$7:$N$201,12,FALSE))</f>
        <v>Central and South America</v>
      </c>
      <c r="N73" t="str">
        <f>IF(ISBLANK(VLOOKUP($B73,'GHG Summary Master'!$B$7:$N$201,13,FALSE)),"",VLOOKUP($B73,'GHG Summary Master'!$B$7:$N$201,13,FALSE))</f>
        <v/>
      </c>
    </row>
    <row r="74" spans="2:14">
      <c r="B74" s="176" t="s">
        <v>111</v>
      </c>
      <c r="C74" s="174">
        <v>0</v>
      </c>
      <c r="D74" s="174">
        <v>2.0708835237521533E-5</v>
      </c>
      <c r="E74" s="175">
        <v>4.8659146566885653E-4</v>
      </c>
      <c r="F74" s="174">
        <v>1.4273878958922989E-3</v>
      </c>
      <c r="G74" s="174">
        <v>2.5818889197808995E-3</v>
      </c>
      <c r="H74" s="174">
        <v>3.9125142868077821E-3</v>
      </c>
      <c r="I74" s="173">
        <v>5.1288440855508993E-3</v>
      </c>
      <c r="J74" s="173">
        <v>6.1078162280173137E-3</v>
      </c>
      <c r="K74" s="172">
        <v>7.0286977719580274E-3</v>
      </c>
      <c r="M74" t="str">
        <f>IF(ISBLANK(VLOOKUP($B74,'GHG Summary Master'!$B$7:$N$201,12,FALSE)),"",VLOOKUP(B74,'GHG Summary Master'!$B$7:$N$201,12,FALSE))</f>
        <v>Central and South America</v>
      </c>
      <c r="N74" t="str">
        <f>IF(ISBLANK(VLOOKUP($B74,'GHG Summary Master'!$B$7:$N$201,13,FALSE)),"",VLOOKUP($B74,'GHG Summary Master'!$B$7:$N$201,13,FALSE))</f>
        <v/>
      </c>
    </row>
    <row r="75" spans="2:14">
      <c r="B75" s="176" t="s">
        <v>112</v>
      </c>
      <c r="C75" s="175">
        <v>0</v>
      </c>
      <c r="D75" s="174">
        <v>1.9745421817271506E-5</v>
      </c>
      <c r="E75" s="175">
        <v>4.5476381916665509E-4</v>
      </c>
      <c r="F75" s="174">
        <v>1.304590854021093E-3</v>
      </c>
      <c r="G75" s="174">
        <v>2.3232821513822525E-3</v>
      </c>
      <c r="H75" s="174">
        <v>3.4237411641748453E-3</v>
      </c>
      <c r="I75" s="173">
        <v>4.313899273379454E-3</v>
      </c>
      <c r="J75" s="173">
        <v>4.9631543918795028E-3</v>
      </c>
      <c r="K75" s="172">
        <v>5.5723437720448426E-3</v>
      </c>
      <c r="M75" t="str">
        <f>IF(ISBLANK(VLOOKUP($B75,'GHG Summary Master'!$B$7:$N$201,12,FALSE)),"",VLOOKUP(B75,'GHG Summary Master'!$B$7:$N$201,12,FALSE))</f>
        <v>Africa</v>
      </c>
      <c r="N75" t="str">
        <f>IF(ISBLANK(VLOOKUP($B75,'GHG Summary Master'!$B$7:$N$201,13,FALSE)),"",VLOOKUP($B75,'GHG Summary Master'!$B$7:$N$201,13,FALSE))</f>
        <v/>
      </c>
    </row>
    <row r="76" spans="2:14">
      <c r="B76" s="176" t="s">
        <v>169</v>
      </c>
      <c r="C76" s="174">
        <v>0</v>
      </c>
      <c r="D76" s="174">
        <v>0</v>
      </c>
      <c r="E76" s="175">
        <v>0</v>
      </c>
      <c r="F76" s="174">
        <v>0</v>
      </c>
      <c r="G76" s="174">
        <v>0</v>
      </c>
      <c r="H76" s="174">
        <v>0</v>
      </c>
      <c r="I76" s="173">
        <v>0</v>
      </c>
      <c r="J76" s="173">
        <v>0</v>
      </c>
      <c r="K76" s="172">
        <v>0</v>
      </c>
      <c r="M76" t="str">
        <f>IF(ISBLANK(VLOOKUP($B76,'GHG Summary Master'!$B$7:$N$201,12,FALSE)),"",VLOOKUP(B76,'GHG Summary Master'!$B$7:$N$201,12,FALSE))</f>
        <v>Africa</v>
      </c>
      <c r="N76" t="str">
        <f>IF(ISBLANK(VLOOKUP($B76,'GHG Summary Master'!$B$7:$N$201,13,FALSE)),"",VLOOKUP($B76,'GHG Summary Master'!$B$7:$N$201,13,FALSE))</f>
        <v/>
      </c>
    </row>
    <row r="77" spans="2:14">
      <c r="B77" s="176" t="s">
        <v>113</v>
      </c>
      <c r="C77" s="175">
        <v>0</v>
      </c>
      <c r="D77" s="174">
        <v>1.473538941587426E-7</v>
      </c>
      <c r="E77" s="175">
        <v>3.3937598445272768E-6</v>
      </c>
      <c r="F77" s="174">
        <v>9.7357526419484555E-6</v>
      </c>
      <c r="G77" s="174">
        <v>1.7337926502852629E-5</v>
      </c>
      <c r="H77" s="174">
        <v>2.5550307195334665E-5</v>
      </c>
      <c r="I77" s="173">
        <v>3.2193278159548165E-5</v>
      </c>
      <c r="J77" s="173">
        <v>3.7038465611041063E-5</v>
      </c>
      <c r="K77" s="172">
        <v>4.1584655015260009E-5</v>
      </c>
      <c r="M77" t="str">
        <f>IF(ISBLANK(VLOOKUP($B77,'GHG Summary Master'!$B$7:$N$201,12,FALSE)),"",VLOOKUP(B77,'GHG Summary Master'!$B$7:$N$201,12,FALSE))</f>
        <v>Central and South America</v>
      </c>
      <c r="N77" t="str">
        <f>IF(ISBLANK(VLOOKUP($B77,'GHG Summary Master'!$B$7:$N$201,13,FALSE)),"",VLOOKUP($B77,'GHG Summary Master'!$B$7:$N$201,13,FALSE))</f>
        <v/>
      </c>
    </row>
    <row r="78" spans="2:14" ht="13.5" customHeight="1">
      <c r="B78" s="176" t="s">
        <v>114</v>
      </c>
      <c r="C78" s="174">
        <v>0</v>
      </c>
      <c r="D78" s="174">
        <v>1.4792025169658236E-5</v>
      </c>
      <c r="E78" s="175">
        <v>3.4756533262061186E-4</v>
      </c>
      <c r="F78" s="174">
        <v>1.0195627827802134E-3</v>
      </c>
      <c r="G78" s="174">
        <v>1.8442063712720712E-3</v>
      </c>
      <c r="H78" s="174">
        <v>2.7946530620055589E-3</v>
      </c>
      <c r="I78" s="173">
        <v>3.663460061107785E-3</v>
      </c>
      <c r="J78" s="173">
        <v>4.362725877155223E-3</v>
      </c>
      <c r="K78" s="172">
        <v>5.0204984085414472E-3</v>
      </c>
      <c r="M78" t="str">
        <f>IF(ISBLANK(VLOOKUP($B78,'GHG Summary Master'!$B$7:$N$201,12,FALSE)),"",VLOOKUP(B78,'GHG Summary Master'!$B$7:$N$201,12,FALSE))</f>
        <v>Central and South America</v>
      </c>
      <c r="N78" t="str">
        <f>IF(ISBLANK(VLOOKUP($B78,'GHG Summary Master'!$B$7:$N$201,13,FALSE)),"",VLOOKUP($B78,'GHG Summary Master'!$B$7:$N$201,13,FALSE))</f>
        <v/>
      </c>
    </row>
    <row r="79" spans="2:14">
      <c r="B79" s="176" t="s">
        <v>116</v>
      </c>
      <c r="C79" s="174">
        <v>0</v>
      </c>
      <c r="D79" s="174">
        <v>0</v>
      </c>
      <c r="E79" s="175">
        <v>0</v>
      </c>
      <c r="F79" s="174">
        <v>0</v>
      </c>
      <c r="G79" s="174">
        <v>0</v>
      </c>
      <c r="H79" s="174">
        <v>0</v>
      </c>
      <c r="I79" s="173">
        <v>0</v>
      </c>
      <c r="J79" s="173">
        <v>0</v>
      </c>
      <c r="K79" s="172">
        <v>0</v>
      </c>
      <c r="M79" t="str">
        <f>IF(ISBLANK(VLOOKUP($B79,'GHG Summary Master'!$B$7:$N$201,12,FALSE)),"",VLOOKUP(B79,'GHG Summary Master'!$B$7:$N$201,12,FALSE))</f>
        <v>Central and South America</v>
      </c>
      <c r="N79" t="str">
        <f>IF(ISBLANK(VLOOKUP($B79,'GHG Summary Master'!$B$7:$N$201,13,FALSE)),"",VLOOKUP($B79,'GHG Summary Master'!$B$7:$N$201,13,FALSE))</f>
        <v/>
      </c>
    </row>
    <row r="80" spans="2:14">
      <c r="B80" s="176" t="s">
        <v>15</v>
      </c>
      <c r="C80" s="175">
        <v>0</v>
      </c>
      <c r="D80" s="174">
        <v>7.4754152394446473E-3</v>
      </c>
      <c r="E80" s="175">
        <v>9.9503403493640105E-2</v>
      </c>
      <c r="F80" s="174">
        <v>0.28654150801690625</v>
      </c>
      <c r="G80" s="174">
        <v>0.55666121674974212</v>
      </c>
      <c r="H80" s="174">
        <v>0.84714942248983915</v>
      </c>
      <c r="I80" s="173">
        <v>1.1096409924460804</v>
      </c>
      <c r="J80" s="173">
        <v>1.3237995819348154</v>
      </c>
      <c r="K80" s="172">
        <v>1.4851801322168912</v>
      </c>
      <c r="M80" t="str">
        <f>IF(ISBLANK(VLOOKUP($B80,'GHG Summary Master'!$B$7:$N$201,12,FALSE)),"",VLOOKUP(B80,'GHG Summary Master'!$B$7:$N$201,12,FALSE))</f>
        <v/>
      </c>
      <c r="N80" t="str">
        <f>IF(ISBLANK(VLOOKUP($B80,'GHG Summary Master'!$B$7:$N$201,13,FALSE)),"",VLOOKUP($B80,'GHG Summary Master'!$B$7:$N$201,13,FALSE))</f>
        <v>OECD</v>
      </c>
    </row>
    <row r="81" spans="2:14">
      <c r="B81" s="176" t="s">
        <v>16</v>
      </c>
      <c r="C81" s="174">
        <v>0</v>
      </c>
      <c r="D81" s="174">
        <v>0</v>
      </c>
      <c r="E81" s="175">
        <v>1.0910914333932628E-4</v>
      </c>
      <c r="F81" s="174">
        <v>9.7599002588884764E-4</v>
      </c>
      <c r="G81" s="174">
        <v>2.964547856840939E-3</v>
      </c>
      <c r="H81" s="174">
        <v>5.0895545363855745E-3</v>
      </c>
      <c r="I81" s="173">
        <v>7.6963142870360001E-3</v>
      </c>
      <c r="J81" s="173">
        <v>9.9494056131094084E-3</v>
      </c>
      <c r="K81" s="172">
        <v>1.119379913805953E-2</v>
      </c>
      <c r="M81" t="str">
        <f>IF(ISBLANK(VLOOKUP($B81,'GHG Summary Master'!$B$7:$N$201,12,FALSE)),"",VLOOKUP(B81,'GHG Summary Master'!$B$7:$N$201,12,FALSE))</f>
        <v/>
      </c>
      <c r="N81" t="str">
        <f>IF(ISBLANK(VLOOKUP($B81,'GHG Summary Master'!$B$7:$N$201,13,FALSE)),"",VLOOKUP($B81,'GHG Summary Master'!$B$7:$N$201,13,FALSE))</f>
        <v>OECD</v>
      </c>
    </row>
    <row r="82" spans="2:14">
      <c r="B82" s="176" t="s">
        <v>53</v>
      </c>
      <c r="C82" s="175">
        <v>0</v>
      </c>
      <c r="D82" s="174">
        <v>2.7997239890161098E-4</v>
      </c>
      <c r="E82" s="175">
        <v>6.4481437046018265E-3</v>
      </c>
      <c r="F82" s="174">
        <v>1.8497930019702066E-2</v>
      </c>
      <c r="G82" s="174">
        <v>3.2942060355420001E-2</v>
      </c>
      <c r="H82" s="174">
        <v>4.8545583671135872E-2</v>
      </c>
      <c r="I82" s="173">
        <v>6.1167228503141532E-2</v>
      </c>
      <c r="J82" s="173">
        <v>7.0373084660978039E-2</v>
      </c>
      <c r="K82" s="172">
        <v>7.901084452899404E-2</v>
      </c>
      <c r="M82" t="str">
        <f>IF(ISBLANK(VLOOKUP($B82,'GHG Summary Master'!$B$7:$N$201,12,FALSE)),"",VLOOKUP(B82,'GHG Summary Master'!$B$7:$N$201,12,FALSE))</f>
        <v/>
      </c>
      <c r="N82" t="str">
        <f>IF(ISBLANK(VLOOKUP($B82,'GHG Summary Master'!$B$7:$N$201,13,FALSE)),"",VLOOKUP($B82,'GHG Summary Master'!$B$7:$N$201,13,FALSE))</f>
        <v>Non-OECD Asia</v>
      </c>
    </row>
    <row r="83" spans="2:14">
      <c r="B83" s="176" t="s">
        <v>54</v>
      </c>
      <c r="C83" s="174">
        <v>0</v>
      </c>
      <c r="D83" s="174">
        <v>4.5915473419864207E-4</v>
      </c>
      <c r="E83" s="175">
        <v>1.0574955675546996E-2</v>
      </c>
      <c r="F83" s="174">
        <v>3.0336605232311388E-2</v>
      </c>
      <c r="G83" s="174">
        <v>5.4024978982888813E-2</v>
      </c>
      <c r="H83" s="174">
        <v>7.961475722066283E-2</v>
      </c>
      <c r="I83" s="173">
        <v>0.10031425474515211</v>
      </c>
      <c r="J83" s="173">
        <v>0.115411858844004</v>
      </c>
      <c r="K83" s="172">
        <v>0.12957778502755021</v>
      </c>
      <c r="M83" t="str">
        <f>IF(ISBLANK(VLOOKUP($B83,'GHG Summary Master'!$B$7:$N$201,12,FALSE)),"",VLOOKUP(B83,'GHG Summary Master'!$B$7:$N$201,12,FALSE))</f>
        <v/>
      </c>
      <c r="N83" t="str">
        <f>IF(ISBLANK(VLOOKUP($B83,'GHG Summary Master'!$B$7:$N$201,13,FALSE)),"",VLOOKUP($B83,'GHG Summary Master'!$B$7:$N$201,13,FALSE))</f>
        <v>Non-OECD Asia</v>
      </c>
    </row>
    <row r="84" spans="2:14">
      <c r="B84" s="176" t="s">
        <v>190</v>
      </c>
      <c r="C84" s="175">
        <v>0</v>
      </c>
      <c r="D84" s="174">
        <v>4.4795583824257757E-3</v>
      </c>
      <c r="E84" s="175">
        <v>0.10317029927362922</v>
      </c>
      <c r="F84" s="174">
        <v>0.29596688031523305</v>
      </c>
      <c r="G84" s="174">
        <v>0.52707296568672002</v>
      </c>
      <c r="H84" s="174">
        <v>0.77672933873817396</v>
      </c>
      <c r="I84" s="173">
        <v>0.97867565605026452</v>
      </c>
      <c r="J84" s="173">
        <v>1.1259693545756486</v>
      </c>
      <c r="K84" s="172">
        <v>1.2641735124639046</v>
      </c>
      <c r="M84" t="str">
        <f>IF(ISBLANK(VLOOKUP($B84,'GHG Summary Master'!$B$7:$N$201,12,FALSE)),"",VLOOKUP(B84,'GHG Summary Master'!$B$7:$N$201,12,FALSE))</f>
        <v/>
      </c>
      <c r="N84" t="str">
        <f>IF(ISBLANK(VLOOKUP($B84,'GHG Summary Master'!$B$7:$N$201,13,FALSE)),"",VLOOKUP($B84,'GHG Summary Master'!$B$7:$N$201,13,FALSE))</f>
        <v>Middle East</v>
      </c>
    </row>
    <row r="85" spans="2:14">
      <c r="B85" s="176" t="s">
        <v>56</v>
      </c>
      <c r="C85" s="175">
        <v>0</v>
      </c>
      <c r="D85" s="174">
        <v>0</v>
      </c>
      <c r="E85" s="175">
        <v>1.3661592808684065E-3</v>
      </c>
      <c r="F85" s="174">
        <v>1.0713564886810134E-2</v>
      </c>
      <c r="G85" s="174">
        <v>3.154671236440066E-2</v>
      </c>
      <c r="H85" s="174">
        <v>5.3622533329737619E-2</v>
      </c>
      <c r="I85" s="173">
        <v>8.1206758535097776E-2</v>
      </c>
      <c r="J85" s="173">
        <v>0.1052880513051878</v>
      </c>
      <c r="K85" s="172">
        <v>0.11865265296585698</v>
      </c>
      <c r="M85" t="str">
        <f>IF(ISBLANK(VLOOKUP($B85,'GHG Summary Master'!$B$7:$N$201,12,FALSE)),"",VLOOKUP(B85,'GHG Summary Master'!$B$7:$N$201,12,FALSE))</f>
        <v/>
      </c>
      <c r="N85" t="str">
        <f>IF(ISBLANK(VLOOKUP($B85,'GHG Summary Master'!$B$7:$N$201,13,FALSE)),"",VLOOKUP($B85,'GHG Summary Master'!$B$7:$N$201,13,FALSE))</f>
        <v>OECD</v>
      </c>
    </row>
    <row r="86" spans="2:14">
      <c r="B86" s="176" t="s">
        <v>18</v>
      </c>
      <c r="C86" s="174">
        <v>0</v>
      </c>
      <c r="D86" s="174">
        <v>3.7747879091540597E-3</v>
      </c>
      <c r="E86" s="175">
        <v>8.6938480322028583E-2</v>
      </c>
      <c r="F86" s="174">
        <v>0.24940230843000966</v>
      </c>
      <c r="G86" s="174">
        <v>0.44414839327058819</v>
      </c>
      <c r="H86" s="174">
        <v>0.65452624259946646</v>
      </c>
      <c r="I86" s="173">
        <v>0.8247002757984857</v>
      </c>
      <c r="J86" s="173">
        <v>0.94882020567137559</v>
      </c>
      <c r="K86" s="172">
        <v>1.0652806554867211</v>
      </c>
      <c r="M86" t="str">
        <f>IF(ISBLANK(VLOOKUP($B86,'GHG Summary Master'!$B$7:$N$201,12,FALSE)),"",VLOOKUP(B86,'GHG Summary Master'!$B$7:$N$201,12,FALSE))</f>
        <v/>
      </c>
      <c r="N86" t="str">
        <f>IF(ISBLANK(VLOOKUP($B86,'GHG Summary Master'!$B$7:$N$201,13,FALSE)),"",VLOOKUP($B86,'GHG Summary Master'!$B$7:$N$201,13,FALSE))</f>
        <v>OECD</v>
      </c>
    </row>
    <row r="87" spans="2:14">
      <c r="B87" s="176" t="s">
        <v>57</v>
      </c>
      <c r="C87" s="175">
        <v>0</v>
      </c>
      <c r="D87" s="174">
        <v>0</v>
      </c>
      <c r="E87" s="175">
        <v>1.1384851530931895E-2</v>
      </c>
      <c r="F87" s="174">
        <v>0.1743679892369043</v>
      </c>
      <c r="G87" s="174">
        <v>0.57760536222492231</v>
      </c>
      <c r="H87" s="174">
        <v>1.0175894928430993</v>
      </c>
      <c r="I87" s="173">
        <v>1.532903825295806</v>
      </c>
      <c r="J87" s="173">
        <v>1.9667786934791922</v>
      </c>
      <c r="K87" s="172">
        <v>2.2033725817587304</v>
      </c>
      <c r="M87" t="str">
        <f>IF(ISBLANK(VLOOKUP($B87,'GHG Summary Master'!$B$7:$N$201,12,FALSE)),"",VLOOKUP(B87,'GHG Summary Master'!$B$7:$N$201,12,FALSE))</f>
        <v/>
      </c>
      <c r="N87" t="str">
        <f>IF(ISBLANK(VLOOKUP($B87,'GHG Summary Master'!$B$7:$N$201,13,FALSE)),"",VLOOKUP($B87,'GHG Summary Master'!$B$7:$N$201,13,FALSE))</f>
        <v>OECD</v>
      </c>
    </row>
    <row r="88" spans="2:14">
      <c r="B88" s="176" t="s">
        <v>117</v>
      </c>
      <c r="C88" s="174">
        <v>0</v>
      </c>
      <c r="D88" s="174">
        <v>1.4003117160609797E-4</v>
      </c>
      <c r="E88" s="175">
        <v>3.2902851488084582E-3</v>
      </c>
      <c r="F88" s="174">
        <v>9.6518610103193524E-3</v>
      </c>
      <c r="G88" s="174">
        <v>1.7458486981375605E-2</v>
      </c>
      <c r="H88" s="174">
        <v>2.6456048986985951E-2</v>
      </c>
      <c r="I88" s="173">
        <v>3.4680755245153697E-2</v>
      </c>
      <c r="J88" s="173">
        <v>4.1300471637069444E-2</v>
      </c>
      <c r="K88" s="172">
        <v>4.7527384934192361E-2</v>
      </c>
      <c r="M88" t="str">
        <f>IF(ISBLANK(VLOOKUP($B88,'GHG Summary Master'!$B$7:$N$201,12,FALSE)),"",VLOOKUP(B88,'GHG Summary Master'!$B$7:$N$201,12,FALSE))</f>
        <v>Central and South America</v>
      </c>
      <c r="N88" t="str">
        <f>IF(ISBLANK(VLOOKUP($B88,'GHG Summary Master'!$B$7:$N$201,13,FALSE)),"",VLOOKUP($B88,'GHG Summary Master'!$B$7:$N$201,13,FALSE))</f>
        <v/>
      </c>
    </row>
    <row r="89" spans="2:14">
      <c r="B89" s="176" t="s">
        <v>58</v>
      </c>
      <c r="C89" s="175">
        <v>0</v>
      </c>
      <c r="D89" s="174">
        <v>7.0501816526037982E-3</v>
      </c>
      <c r="E89" s="175">
        <v>0.18912726104895361</v>
      </c>
      <c r="F89" s="174">
        <v>0.60750819016466551</v>
      </c>
      <c r="G89" s="174">
        <v>1.2794501300598444</v>
      </c>
      <c r="H89" s="174">
        <v>2.1639848609820462</v>
      </c>
      <c r="I89" s="173">
        <v>3.1131988703490312</v>
      </c>
      <c r="J89" s="173">
        <v>3.9819846880273566</v>
      </c>
      <c r="K89" s="172">
        <v>4.6761645143292565</v>
      </c>
      <c r="M89" t="str">
        <f>IF(ISBLANK(VLOOKUP($B89,'GHG Summary Master'!$B$7:$N$201,12,FALSE)),"",VLOOKUP(B89,'GHG Summary Master'!$B$7:$N$201,12,FALSE))</f>
        <v/>
      </c>
      <c r="N89" t="str">
        <f>IF(ISBLANK(VLOOKUP($B89,'GHG Summary Master'!$B$7:$N$201,13,FALSE)),"",VLOOKUP($B89,'GHG Summary Master'!$B$7:$N$201,13,FALSE))</f>
        <v>OECD</v>
      </c>
    </row>
    <row r="90" spans="2:14">
      <c r="B90" s="176" t="s">
        <v>59</v>
      </c>
      <c r="C90" s="174">
        <v>0</v>
      </c>
      <c r="D90" s="174">
        <v>3.580699628057445E-4</v>
      </c>
      <c r="E90" s="175">
        <v>8.2468364222012831E-3</v>
      </c>
      <c r="F90" s="174">
        <v>2.365787891993475E-2</v>
      </c>
      <c r="G90" s="174">
        <v>4.2131161401931898E-2</v>
      </c>
      <c r="H90" s="174">
        <v>6.2087246484663246E-2</v>
      </c>
      <c r="I90" s="173">
        <v>7.8229665927702058E-2</v>
      </c>
      <c r="J90" s="173">
        <v>9.0003471434829813E-2</v>
      </c>
      <c r="K90" s="172">
        <v>0.10105071168708185</v>
      </c>
      <c r="M90" t="str">
        <f>IF(ISBLANK(VLOOKUP($B90,'GHG Summary Master'!$B$7:$N$201,12,FALSE)),"",VLOOKUP(B90,'GHG Summary Master'!$B$7:$N$201,12,FALSE))</f>
        <v/>
      </c>
      <c r="N90" t="str">
        <f>IF(ISBLANK(VLOOKUP($B90,'GHG Summary Master'!$B$7:$N$201,13,FALSE)),"",VLOOKUP($B90,'GHG Summary Master'!$B$7:$N$201,13,FALSE))</f>
        <v>Middle East</v>
      </c>
    </row>
    <row r="91" spans="2:14">
      <c r="B91" s="176" t="s">
        <v>19</v>
      </c>
      <c r="C91" s="175">
        <v>0</v>
      </c>
      <c r="D91" s="174">
        <v>0</v>
      </c>
      <c r="E91" s="175">
        <v>1.6257488281914917E-3</v>
      </c>
      <c r="F91" s="174">
        <v>1.3731439187310748E-2</v>
      </c>
      <c r="G91" s="174">
        <v>4.0214031941272155E-2</v>
      </c>
      <c r="H91" s="174">
        <v>7.8752091692383522E-2</v>
      </c>
      <c r="I91" s="173">
        <v>0.12727529985279915</v>
      </c>
      <c r="J91" s="173">
        <v>0.1724484237574106</v>
      </c>
      <c r="K91" s="172">
        <v>0.20617248125753843</v>
      </c>
      <c r="M91" t="str">
        <f>IF(ISBLANK(VLOOKUP($B91,'GHG Summary Master'!$B$7:$N$201,12,FALSE)),"",VLOOKUP(B91,'GHG Summary Master'!$B$7:$N$201,12,FALSE))</f>
        <v/>
      </c>
      <c r="N91" t="str">
        <f>IF(ISBLANK(VLOOKUP($B91,'GHG Summary Master'!$B$7:$N$201,13,FALSE)),"",VLOOKUP($B91,'GHG Summary Master'!$B$7:$N$201,13,FALSE))</f>
        <v>Non-OECD Europe &amp; Eurasia</v>
      </c>
    </row>
    <row r="92" spans="2:14">
      <c r="B92" s="176" t="s">
        <v>118</v>
      </c>
      <c r="C92" s="174">
        <v>0</v>
      </c>
      <c r="D92" s="174">
        <v>3.6838473539685642E-5</v>
      </c>
      <c r="E92" s="175">
        <v>8.4843996113181908E-4</v>
      </c>
      <c r="F92" s="174">
        <v>2.4339381604871133E-3</v>
      </c>
      <c r="G92" s="174">
        <v>4.3344816257131578E-3</v>
      </c>
      <c r="H92" s="174">
        <v>6.3875767988336649E-3</v>
      </c>
      <c r="I92" s="173">
        <v>8.0483195398870395E-3</v>
      </c>
      <c r="J92" s="173">
        <v>9.2596164027602644E-3</v>
      </c>
      <c r="K92" s="172">
        <v>1.0396163753815002E-2</v>
      </c>
      <c r="M92" t="str">
        <f>IF(ISBLANK(VLOOKUP($B92,'GHG Summary Master'!$B$7:$N$201,12,FALSE)),"",VLOOKUP(B92,'GHG Summary Master'!$B$7:$N$201,12,FALSE))</f>
        <v>Africa</v>
      </c>
      <c r="N92" t="str">
        <f>IF(ISBLANK(VLOOKUP($B92,'GHG Summary Master'!$B$7:$N$201,13,FALSE)),"",VLOOKUP($B92,'GHG Summary Master'!$B$7:$N$201,13,FALSE))</f>
        <v/>
      </c>
    </row>
    <row r="93" spans="2:14">
      <c r="B93" s="176" t="s">
        <v>119</v>
      </c>
      <c r="C93" s="175">
        <v>0</v>
      </c>
      <c r="D93" s="174">
        <v>0</v>
      </c>
      <c r="E93" s="175">
        <v>0</v>
      </c>
      <c r="F93" s="174">
        <v>0</v>
      </c>
      <c r="G93" s="174">
        <v>0</v>
      </c>
      <c r="H93" s="174">
        <v>0</v>
      </c>
      <c r="I93" s="173">
        <v>0</v>
      </c>
      <c r="J93" s="173">
        <v>0</v>
      </c>
      <c r="K93" s="172">
        <v>0</v>
      </c>
      <c r="M93" t="str">
        <f>IF(ISBLANK(VLOOKUP($B93,'GHG Summary Master'!$B$7:$N$201,12,FALSE)),"",VLOOKUP(B93,'GHG Summary Master'!$B$7:$N$201,12,FALSE))</f>
        <v>Non-OECD Asia</v>
      </c>
      <c r="N93" t="str">
        <f>IF(ISBLANK(VLOOKUP($B93,'GHG Summary Master'!$B$7:$N$201,13,FALSE)),"",VLOOKUP($B93,'GHG Summary Master'!$B$7:$N$201,13,FALSE))</f>
        <v/>
      </c>
    </row>
    <row r="94" spans="2:14">
      <c r="B94" s="176" t="s">
        <v>60</v>
      </c>
      <c r="C94" s="174">
        <v>0</v>
      </c>
      <c r="D94" s="174">
        <v>7.8628037923105041E-4</v>
      </c>
      <c r="E94" s="175">
        <v>1.8109102530397547E-2</v>
      </c>
      <c r="F94" s="174">
        <v>5.1949976097436949E-2</v>
      </c>
      <c r="G94" s="174">
        <v>9.2515175819221626E-2</v>
      </c>
      <c r="H94" s="174">
        <v>0.13633643919430577</v>
      </c>
      <c r="I94" s="173">
        <v>0.17178333225934903</v>
      </c>
      <c r="J94" s="173">
        <v>0.19763725250051511</v>
      </c>
      <c r="K94" s="172">
        <v>0.22189571916142745</v>
      </c>
      <c r="M94" t="str">
        <f>IF(ISBLANK(VLOOKUP($B94,'GHG Summary Master'!$B$7:$N$201,12,FALSE)),"",VLOOKUP(B94,'GHG Summary Master'!$B$7:$N$201,12,FALSE))</f>
        <v/>
      </c>
      <c r="N94" t="str">
        <f>IF(ISBLANK(VLOOKUP($B94,'GHG Summary Master'!$B$7:$N$201,13,FALSE)),"",VLOOKUP($B94,'GHG Summary Master'!$B$7:$N$201,13,FALSE))</f>
        <v>Middle East</v>
      </c>
    </row>
    <row r="95" spans="2:14">
      <c r="B95" s="176" t="s">
        <v>20</v>
      </c>
      <c r="C95" s="175">
        <v>0</v>
      </c>
      <c r="D95" s="174">
        <v>0</v>
      </c>
      <c r="E95" s="175">
        <v>3.8262179608130108E-6</v>
      </c>
      <c r="F95" s="174">
        <v>3.2317094950482429E-5</v>
      </c>
      <c r="G95" s="174">
        <v>9.4644171733199639E-5</v>
      </c>
      <c r="H95" s="174">
        <v>1.8534392426423389E-4</v>
      </c>
      <c r="I95" s="173">
        <v>2.9954383470561625E-4</v>
      </c>
      <c r="J95" s="173">
        <v>4.0585928456642176E-4</v>
      </c>
      <c r="K95" s="172">
        <v>4.8522922922264591E-4</v>
      </c>
      <c r="M95" t="str">
        <f>IF(ISBLANK(VLOOKUP($B95,'GHG Summary Master'!$B$7:$N$201,12,FALSE)),"",VLOOKUP(B95,'GHG Summary Master'!$B$7:$N$201,12,FALSE))</f>
        <v/>
      </c>
      <c r="N95" t="str">
        <f>IF(ISBLANK(VLOOKUP($B95,'GHG Summary Master'!$B$7:$N$201,13,FALSE)),"",VLOOKUP($B95,'GHG Summary Master'!$B$7:$N$201,13,FALSE))</f>
        <v>Non-OECD Europe &amp; Eurasia</v>
      </c>
    </row>
    <row r="96" spans="2:14">
      <c r="B96" s="176" t="s">
        <v>191</v>
      </c>
      <c r="C96" s="174">
        <v>0</v>
      </c>
      <c r="D96" s="174">
        <v>0</v>
      </c>
      <c r="E96" s="175">
        <v>0</v>
      </c>
      <c r="F96" s="174">
        <v>0</v>
      </c>
      <c r="G96" s="174">
        <v>0</v>
      </c>
      <c r="H96" s="174">
        <v>0</v>
      </c>
      <c r="I96" s="173">
        <v>0</v>
      </c>
      <c r="J96" s="173">
        <v>0</v>
      </c>
      <c r="K96" s="172">
        <v>0</v>
      </c>
      <c r="M96" t="str">
        <f>IF(ISBLANK(VLOOKUP($B96,'GHG Summary Master'!$B$7:$N$201,12,FALSE)),"",VLOOKUP(B96,'GHG Summary Master'!$B$7:$N$201,12,FALSE))</f>
        <v/>
      </c>
      <c r="N96" t="str">
        <f>IF(ISBLANK(VLOOKUP($B96,'GHG Summary Master'!$B$7:$N$201,13,FALSE)),"",VLOOKUP($B96,'GHG Summary Master'!$B$7:$N$201,13,FALSE))</f>
        <v>Non-OECD Asia</v>
      </c>
    </row>
    <row r="97" spans="2:14">
      <c r="B97" s="176" t="s">
        <v>61</v>
      </c>
      <c r="C97" s="175">
        <v>0</v>
      </c>
      <c r="D97" s="174">
        <v>0</v>
      </c>
      <c r="E97" s="175">
        <v>9.1414763216941661E-5</v>
      </c>
      <c r="F97" s="174">
        <v>7.7210959046620522E-4</v>
      </c>
      <c r="G97" s="174">
        <v>2.2612079702369128E-3</v>
      </c>
      <c r="H97" s="174">
        <v>4.4281771513909147E-3</v>
      </c>
      <c r="I97" s="173">
        <v>7.1566045121199077E-3</v>
      </c>
      <c r="J97" s="173">
        <v>9.696658888233671E-3</v>
      </c>
      <c r="K97" s="172">
        <v>1.1592939960456957E-2</v>
      </c>
      <c r="M97" t="str">
        <f>IF(ISBLANK(VLOOKUP($B97,'GHG Summary Master'!$B$7:$N$201,12,FALSE)),"",VLOOKUP(B97,'GHG Summary Master'!$B$7:$N$201,12,FALSE))</f>
        <v/>
      </c>
      <c r="N97" t="str">
        <f>IF(ISBLANK(VLOOKUP($B97,'GHG Summary Master'!$B$7:$N$201,13,FALSE)),"",VLOOKUP($B97,'GHG Summary Master'!$B$7:$N$201,13,FALSE))</f>
        <v>Non-OECD Europe &amp; Eurasia</v>
      </c>
    </row>
    <row r="98" spans="2:14">
      <c r="B98" s="176" t="s">
        <v>120</v>
      </c>
      <c r="C98" s="174">
        <v>0</v>
      </c>
      <c r="D98" s="174">
        <v>6.6309252371434174E-6</v>
      </c>
      <c r="E98" s="175">
        <v>1.5271919300372747E-4</v>
      </c>
      <c r="F98" s="174">
        <v>4.3810886888768049E-4</v>
      </c>
      <c r="G98" s="174">
        <v>7.8020669262836848E-4</v>
      </c>
      <c r="H98" s="174">
        <v>1.1497638237900601E-3</v>
      </c>
      <c r="I98" s="173">
        <v>1.4486975171796677E-3</v>
      </c>
      <c r="J98" s="173">
        <v>1.6667309524968481E-3</v>
      </c>
      <c r="K98" s="172">
        <v>1.8713094756867006E-3</v>
      </c>
      <c r="M98" t="str">
        <f>IF(ISBLANK(VLOOKUP($B98,'GHG Summary Master'!$B$7:$N$201,12,FALSE)),"",VLOOKUP(B98,'GHG Summary Master'!$B$7:$N$201,12,FALSE))</f>
        <v>Middle East</v>
      </c>
      <c r="N98" t="str">
        <f>IF(ISBLANK(VLOOKUP($B98,'GHG Summary Master'!$B$7:$N$201,13,FALSE)),"",VLOOKUP($B98,'GHG Summary Master'!$B$7:$N$201,13,FALSE))</f>
        <v/>
      </c>
    </row>
    <row r="99" spans="2:14">
      <c r="B99" s="176" t="s">
        <v>121</v>
      </c>
      <c r="C99" s="175">
        <v>0</v>
      </c>
      <c r="D99" s="174">
        <v>5.3047401897147334E-6</v>
      </c>
      <c r="E99" s="175">
        <v>1.2217535440298198E-4</v>
      </c>
      <c r="F99" s="174">
        <v>3.5048709511014439E-4</v>
      </c>
      <c r="G99" s="174">
        <v>6.2416535410269474E-4</v>
      </c>
      <c r="H99" s="174">
        <v>9.19811059032048E-4</v>
      </c>
      <c r="I99" s="173">
        <v>1.1589580137437341E-3</v>
      </c>
      <c r="J99" s="173">
        <v>1.3333847619974785E-3</v>
      </c>
      <c r="K99" s="172">
        <v>1.4970475805493606E-3</v>
      </c>
      <c r="M99" t="str">
        <f>IF(ISBLANK(VLOOKUP($B99,'GHG Summary Master'!$B$7:$N$201,12,FALSE)),"",VLOOKUP(B99,'GHG Summary Master'!$B$7:$N$201,12,FALSE))</f>
        <v>Africa</v>
      </c>
      <c r="N99" t="str">
        <f>IF(ISBLANK(VLOOKUP($B99,'GHG Summary Master'!$B$7:$N$201,13,FALSE)),"",VLOOKUP($B99,'GHG Summary Master'!$B$7:$N$201,13,FALSE))</f>
        <v/>
      </c>
    </row>
    <row r="100" spans="2:14">
      <c r="B100" s="176" t="s">
        <v>122</v>
      </c>
      <c r="C100" s="174">
        <v>0</v>
      </c>
      <c r="D100" s="174">
        <v>2.8734009360954807E-5</v>
      </c>
      <c r="E100" s="175">
        <v>6.6178316968281889E-4</v>
      </c>
      <c r="F100" s="174">
        <v>1.8984717651799488E-3</v>
      </c>
      <c r="G100" s="174">
        <v>3.3808956680562632E-3</v>
      </c>
      <c r="H100" s="174">
        <v>4.9823099030902596E-3</v>
      </c>
      <c r="I100" s="173">
        <v>6.2776892411118921E-3</v>
      </c>
      <c r="J100" s="173">
        <v>7.2225007941530079E-3</v>
      </c>
      <c r="K100" s="172">
        <v>8.1090077279757037E-3</v>
      </c>
      <c r="M100" t="str">
        <f>IF(ISBLANK(VLOOKUP($B100,'GHG Summary Master'!$B$7:$N$201,12,FALSE)),"",VLOOKUP(B100,'GHG Summary Master'!$B$7:$N$201,12,FALSE))</f>
        <v>Africa</v>
      </c>
      <c r="N100" t="str">
        <f>IF(ISBLANK(VLOOKUP($B100,'GHG Summary Master'!$B$7:$N$201,13,FALSE)),"",VLOOKUP($B100,'GHG Summary Master'!$B$7:$N$201,13,FALSE))</f>
        <v/>
      </c>
    </row>
    <row r="101" spans="2:14">
      <c r="B101" s="176" t="s">
        <v>335</v>
      </c>
      <c r="C101" s="175">
        <v>0</v>
      </c>
      <c r="D101" s="174">
        <v>6.6574489380919909E-4</v>
      </c>
      <c r="E101" s="175">
        <v>1.5333006977574237E-2</v>
      </c>
      <c r="F101" s="174">
        <v>4.3986130436323122E-2</v>
      </c>
      <c r="G101" s="174">
        <v>7.8332751939888187E-2</v>
      </c>
      <c r="H101" s="174">
        <v>0.11543628790852202</v>
      </c>
      <c r="I101" s="173">
        <v>0.14544923072483862</v>
      </c>
      <c r="J101" s="173">
        <v>0.16733978763068355</v>
      </c>
      <c r="K101" s="172">
        <v>0.18787947135894476</v>
      </c>
      <c r="M101" t="str">
        <f>IF(ISBLANK(VLOOKUP($B101,'GHG Summary Master'!$B$7:$N$201,12,FALSE)),"",VLOOKUP(B101,'GHG Summary Master'!$B$7:$N$201,12,FALSE))</f>
        <v>Africa</v>
      </c>
      <c r="N101" t="str">
        <f>IF(ISBLANK(VLOOKUP($B101,'GHG Summary Master'!$B$7:$N$201,13,FALSE)),"",VLOOKUP($B101,'GHG Summary Master'!$B$7:$N$201,13,FALSE))</f>
        <v/>
      </c>
    </row>
    <row r="102" spans="2:14">
      <c r="B102" s="176" t="s">
        <v>62</v>
      </c>
      <c r="C102" s="174">
        <v>0</v>
      </c>
      <c r="D102" s="174">
        <v>0</v>
      </c>
      <c r="E102" s="175">
        <v>7.7727911528499108E-6</v>
      </c>
      <c r="F102" s="174">
        <v>1.1904643291996444E-4</v>
      </c>
      <c r="G102" s="174">
        <v>3.9434909073188875E-4</v>
      </c>
      <c r="H102" s="174">
        <v>6.9473989939300039E-4</v>
      </c>
      <c r="I102" s="173">
        <v>1.0465609726272595E-3</v>
      </c>
      <c r="J102" s="173">
        <v>1.3427807983928484E-3</v>
      </c>
      <c r="K102" s="172">
        <v>1.5043107820418337E-3</v>
      </c>
      <c r="M102" t="str">
        <f>IF(ISBLANK(VLOOKUP($B102,'GHG Summary Master'!$B$7:$N$201,12,FALSE)),"",VLOOKUP(B102,'GHG Summary Master'!$B$7:$N$201,12,FALSE))</f>
        <v/>
      </c>
      <c r="N102" t="str">
        <f>IF(ISBLANK(VLOOKUP($B102,'GHG Summary Master'!$B$7:$N$201,13,FALSE)),"",VLOOKUP($B102,'GHG Summary Master'!$B$7:$N$201,13,FALSE))</f>
        <v>Non-OECD Europe &amp; Eurasia</v>
      </c>
    </row>
    <row r="103" spans="2:14">
      <c r="B103" s="176" t="s">
        <v>63</v>
      </c>
      <c r="C103" s="175">
        <v>0</v>
      </c>
      <c r="D103" s="174">
        <v>0</v>
      </c>
      <c r="E103" s="175">
        <v>5.9150729140374002E-5</v>
      </c>
      <c r="F103" s="174">
        <v>4.9960032324283864E-4</v>
      </c>
      <c r="G103" s="174">
        <v>1.4631345689768258E-3</v>
      </c>
      <c r="H103" s="174">
        <v>2.8652910979588267E-3</v>
      </c>
      <c r="I103" s="173">
        <v>4.630744096077586E-3</v>
      </c>
      <c r="J103" s="173">
        <v>6.274308692386492E-3</v>
      </c>
      <c r="K103" s="172">
        <v>7.501314092060383E-3</v>
      </c>
      <c r="M103" t="str">
        <f>IF(ISBLANK(VLOOKUP($B103,'GHG Summary Master'!$B$7:$N$201,12,FALSE)),"",VLOOKUP(B103,'GHG Summary Master'!$B$7:$N$201,12,FALSE))</f>
        <v/>
      </c>
      <c r="N103" t="str">
        <f>IF(ISBLANK(VLOOKUP($B103,'GHG Summary Master'!$B$7:$N$201,13,FALSE)),"",VLOOKUP($B103,'GHG Summary Master'!$B$7:$N$201,13,FALSE))</f>
        <v>Non-OECD Europe &amp; Eurasia</v>
      </c>
    </row>
    <row r="104" spans="2:14">
      <c r="B104" s="176" t="s">
        <v>64</v>
      </c>
      <c r="C104" s="174">
        <v>0</v>
      </c>
      <c r="D104" s="174">
        <v>0</v>
      </c>
      <c r="E104" s="175">
        <v>1.0719807182429702E-4</v>
      </c>
      <c r="F104" s="174">
        <v>1.6418231000458125E-3</v>
      </c>
      <c r="G104" s="174">
        <v>5.4386463396258336E-3</v>
      </c>
      <c r="H104" s="174">
        <v>9.5814715936410281E-3</v>
      </c>
      <c r="I104" s="173">
        <v>1.4433594844635524E-2</v>
      </c>
      <c r="J104" s="173">
        <v>1.8518896190543629E-2</v>
      </c>
      <c r="K104" s="172">
        <v>2.074662911794032E-2</v>
      </c>
      <c r="M104" t="str">
        <f>IF(ISBLANK(VLOOKUP($B104,'GHG Summary Master'!$B$7:$N$201,12,FALSE)),"",VLOOKUP(B104,'GHG Summary Master'!$B$7:$N$201,12,FALSE))</f>
        <v/>
      </c>
      <c r="N104" t="str">
        <f>IF(ISBLANK(VLOOKUP($B104,'GHG Summary Master'!$B$7:$N$201,13,FALSE)),"",VLOOKUP($B104,'GHG Summary Master'!$B$7:$N$201,13,FALSE))</f>
        <v>OECD</v>
      </c>
    </row>
    <row r="105" spans="2:14">
      <c r="B105" s="176" t="s">
        <v>194</v>
      </c>
      <c r="C105" s="175">
        <v>0</v>
      </c>
      <c r="D105" s="174">
        <v>6.3362174488259312E-5</v>
      </c>
      <c r="E105" s="175">
        <v>1.4593167331467293E-3</v>
      </c>
      <c r="F105" s="174">
        <v>4.1863736360378354E-3</v>
      </c>
      <c r="G105" s="174">
        <v>7.4553083962266321E-3</v>
      </c>
      <c r="H105" s="174">
        <v>1.0986632093993906E-2</v>
      </c>
      <c r="I105" s="173">
        <v>1.3843109608605712E-2</v>
      </c>
      <c r="J105" s="173">
        <v>1.5926540212747659E-2</v>
      </c>
      <c r="K105" s="172">
        <v>1.7881401656561807E-2</v>
      </c>
      <c r="M105" t="str">
        <f>IF(ISBLANK(VLOOKUP($B105,'GHG Summary Master'!$B$7:$N$201,12,FALSE)),"",VLOOKUP(B105,'GHG Summary Master'!$B$7:$N$201,12,FALSE))</f>
        <v/>
      </c>
      <c r="N105" t="str">
        <f>IF(ISBLANK(VLOOKUP($B105,'GHG Summary Master'!$B$7:$N$201,13,FALSE)),"",VLOOKUP($B105,'GHG Summary Master'!$B$7:$N$201,13,FALSE))</f>
        <v>Non-OECD Europe &amp; Eurasia</v>
      </c>
    </row>
    <row r="106" spans="2:14">
      <c r="B106" s="176" t="s">
        <v>123</v>
      </c>
      <c r="C106" s="175">
        <v>0</v>
      </c>
      <c r="D106" s="174">
        <v>0</v>
      </c>
      <c r="E106" s="175">
        <v>0</v>
      </c>
      <c r="F106" s="174">
        <v>0</v>
      </c>
      <c r="G106" s="174">
        <v>0</v>
      </c>
      <c r="H106" s="174">
        <v>0</v>
      </c>
      <c r="I106" s="173">
        <v>0</v>
      </c>
      <c r="J106" s="173">
        <v>0</v>
      </c>
      <c r="K106" s="172">
        <v>0</v>
      </c>
      <c r="M106" t="str">
        <f>IF(ISBLANK(VLOOKUP($B106,'GHG Summary Master'!$B$7:$N$201,12,FALSE)),"",VLOOKUP(B106,'GHG Summary Master'!$B$7:$N$201,12,FALSE))</f>
        <v>Africa</v>
      </c>
      <c r="N106" t="str">
        <f>IF(ISBLANK(VLOOKUP($B106,'GHG Summary Master'!$B$7:$N$201,13,FALSE)),"",VLOOKUP($B106,'GHG Summary Master'!$B$7:$N$201,13,FALSE))</f>
        <v/>
      </c>
    </row>
    <row r="107" spans="2:14">
      <c r="B107" s="176" t="s">
        <v>124</v>
      </c>
      <c r="C107" s="174">
        <v>0</v>
      </c>
      <c r="D107" s="174">
        <v>5.3047401897147334E-6</v>
      </c>
      <c r="E107" s="175">
        <v>1.2217535440298198E-4</v>
      </c>
      <c r="F107" s="174">
        <v>3.5048709511014439E-4</v>
      </c>
      <c r="G107" s="174">
        <v>6.2416535410269474E-4</v>
      </c>
      <c r="H107" s="174">
        <v>9.19811059032048E-4</v>
      </c>
      <c r="I107" s="173">
        <v>1.1589580137437341E-3</v>
      </c>
      <c r="J107" s="173">
        <v>1.3333847619974785E-3</v>
      </c>
      <c r="K107" s="172">
        <v>1.4970475805493606E-3</v>
      </c>
      <c r="M107" t="str">
        <f>IF(ISBLANK(VLOOKUP($B107,'GHG Summary Master'!$B$7:$N$201,12,FALSE)),"",VLOOKUP(B107,'GHG Summary Master'!$B$7:$N$201,12,FALSE))</f>
        <v>Africa</v>
      </c>
      <c r="N107" t="str">
        <f>IF(ISBLANK(VLOOKUP($B107,'GHG Summary Master'!$B$7:$N$201,13,FALSE)),"",VLOOKUP($B107,'GHG Summary Master'!$B$7:$N$201,13,FALSE))</f>
        <v/>
      </c>
    </row>
    <row r="108" spans="2:14">
      <c r="B108" s="176" t="s">
        <v>125</v>
      </c>
      <c r="C108" s="175">
        <v>0</v>
      </c>
      <c r="D108" s="174">
        <v>1.971595103843976E-3</v>
      </c>
      <c r="E108" s="175">
        <v>4.5408506719774963E-2</v>
      </c>
      <c r="F108" s="174">
        <v>0.13026437034927033</v>
      </c>
      <c r="G108" s="174">
        <v>0.23198145660816819</v>
      </c>
      <c r="H108" s="174">
        <v>0.34186311027357785</v>
      </c>
      <c r="I108" s="173">
        <v>0.43074606177475444</v>
      </c>
      <c r="J108" s="173">
        <v>0.49557466987572946</v>
      </c>
      <c r="K108" s="172">
        <v>0.55640268410417892</v>
      </c>
      <c r="M108" t="str">
        <f>IF(ISBLANK(VLOOKUP($B108,'GHG Summary Master'!$B$7:$N$201,12,FALSE)),"",VLOOKUP(B108,'GHG Summary Master'!$B$7:$N$201,12,FALSE))</f>
        <v>Non-OECD Asia</v>
      </c>
      <c r="N108" t="str">
        <f>IF(ISBLANK(VLOOKUP($B108,'GHG Summary Master'!$B$7:$N$201,13,FALSE)),"",VLOOKUP($B108,'GHG Summary Master'!$B$7:$N$201,13,FALSE))</f>
        <v/>
      </c>
    </row>
    <row r="109" spans="2:14">
      <c r="B109" s="176" t="s">
        <v>126</v>
      </c>
      <c r="C109" s="174">
        <v>0</v>
      </c>
      <c r="D109" s="174">
        <v>1.4735389415874259E-6</v>
      </c>
      <c r="E109" s="175">
        <v>3.3937598445272772E-5</v>
      </c>
      <c r="F109" s="174">
        <v>9.7357526419484551E-5</v>
      </c>
      <c r="G109" s="174">
        <v>1.7337926502852631E-4</v>
      </c>
      <c r="H109" s="174">
        <v>2.5550307195334668E-4</v>
      </c>
      <c r="I109" s="173">
        <v>3.2193278159548168E-4</v>
      </c>
      <c r="J109" s="173">
        <v>3.7038465611041065E-4</v>
      </c>
      <c r="K109" s="172">
        <v>4.1584655015260017E-4</v>
      </c>
      <c r="M109" t="str">
        <f>IF(ISBLANK(VLOOKUP($B109,'GHG Summary Master'!$B$7:$N$201,12,FALSE)),"",VLOOKUP(B109,'GHG Summary Master'!$B$7:$N$201,12,FALSE))</f>
        <v>Non-OECD Asia</v>
      </c>
      <c r="N109" t="str">
        <f>IF(ISBLANK(VLOOKUP($B109,'GHG Summary Master'!$B$7:$N$201,13,FALSE)),"",VLOOKUP($B109,'GHG Summary Master'!$B$7:$N$201,13,FALSE))</f>
        <v/>
      </c>
    </row>
    <row r="110" spans="2:14">
      <c r="B110" s="176" t="s">
        <v>127</v>
      </c>
      <c r="C110" s="175">
        <v>0</v>
      </c>
      <c r="D110" s="174">
        <v>8.3991719670483288E-6</v>
      </c>
      <c r="E110" s="175">
        <v>1.9344431113805483E-4</v>
      </c>
      <c r="F110" s="174">
        <v>5.5493790059106204E-4</v>
      </c>
      <c r="G110" s="174">
        <v>9.8826181066260024E-4</v>
      </c>
      <c r="H110" s="174">
        <v>1.4563675101340761E-3</v>
      </c>
      <c r="I110" s="173">
        <v>1.8350168550942459E-3</v>
      </c>
      <c r="J110" s="173">
        <v>2.1111925398293414E-3</v>
      </c>
      <c r="K110" s="172">
        <v>2.3703253358698211E-3</v>
      </c>
      <c r="M110" t="str">
        <f>IF(ISBLANK(VLOOKUP($B110,'GHG Summary Master'!$B$7:$N$201,12,FALSE)),"",VLOOKUP(B110,'GHG Summary Master'!$B$7:$N$201,12,FALSE))</f>
        <v>Africa</v>
      </c>
      <c r="N110" t="str">
        <f>IF(ISBLANK(VLOOKUP($B110,'GHG Summary Master'!$B$7:$N$201,13,FALSE)),"",VLOOKUP($B110,'GHG Summary Master'!$B$7:$N$201,13,FALSE))</f>
        <v/>
      </c>
    </row>
    <row r="111" spans="2:14">
      <c r="B111" s="176" t="s">
        <v>128</v>
      </c>
      <c r="C111" s="174">
        <v>0</v>
      </c>
      <c r="D111" s="174">
        <v>2.071817064483725E-5</v>
      </c>
      <c r="E111" s="175">
        <v>4.7716754272381589E-4</v>
      </c>
      <c r="F111" s="174">
        <v>1.3688609028175167E-3</v>
      </c>
      <c r="G111" s="174">
        <v>2.4377375431067628E-3</v>
      </c>
      <c r="H111" s="174">
        <v>3.5924101464918745E-3</v>
      </c>
      <c r="I111" s="173">
        <v>4.526421472158009E-3</v>
      </c>
      <c r="J111" s="173">
        <v>5.2076618357015207E-3</v>
      </c>
      <c r="K111" s="172">
        <v>5.8468626413408394E-3</v>
      </c>
      <c r="M111" t="str">
        <f>IF(ISBLANK(VLOOKUP($B111,'GHG Summary Master'!$B$7:$N$201,12,FALSE)),"",VLOOKUP(B111,'GHG Summary Master'!$B$7:$N$201,12,FALSE))</f>
        <v>Non-OECD Europe &amp; Eurasia</v>
      </c>
      <c r="N111" t="str">
        <f>IF(ISBLANK(VLOOKUP($B111,'GHG Summary Master'!$B$7:$N$201,13,FALSE)),"",VLOOKUP($B111,'GHG Summary Master'!$B$7:$N$201,13,FALSE))</f>
        <v/>
      </c>
    </row>
    <row r="112" spans="2:14">
      <c r="B112" s="176" t="s">
        <v>129</v>
      </c>
      <c r="C112" s="175">
        <v>0</v>
      </c>
      <c r="D112" s="174">
        <v>0</v>
      </c>
      <c r="E112" s="175">
        <v>0</v>
      </c>
      <c r="F112" s="174">
        <v>0</v>
      </c>
      <c r="G112" s="174">
        <v>0</v>
      </c>
      <c r="H112" s="174">
        <v>0</v>
      </c>
      <c r="I112" s="173">
        <v>0</v>
      </c>
      <c r="J112" s="173">
        <v>0</v>
      </c>
      <c r="K112" s="172">
        <v>0</v>
      </c>
      <c r="M112" t="str">
        <f>IF(ISBLANK(VLOOKUP($B112,'GHG Summary Master'!$B$7:$N$201,12,FALSE)),"",VLOOKUP(B112,'GHG Summary Master'!$B$7:$N$201,12,FALSE))</f>
        <v>Non-OECD Asia</v>
      </c>
      <c r="N112" t="str">
        <f>IF(ISBLANK(VLOOKUP($B112,'GHG Summary Master'!$B$7:$N$201,13,FALSE)),"",VLOOKUP($B112,'GHG Summary Master'!$B$7:$N$201,13,FALSE))</f>
        <v/>
      </c>
    </row>
    <row r="113" spans="2:14">
      <c r="B113" s="176" t="s">
        <v>130</v>
      </c>
      <c r="C113" s="174">
        <v>0</v>
      </c>
      <c r="D113" s="174">
        <v>0</v>
      </c>
      <c r="E113" s="175">
        <v>0</v>
      </c>
      <c r="F113" s="174">
        <v>0</v>
      </c>
      <c r="G113" s="174">
        <v>0</v>
      </c>
      <c r="H113" s="174">
        <v>0</v>
      </c>
      <c r="I113" s="173">
        <v>0</v>
      </c>
      <c r="J113" s="173">
        <v>0</v>
      </c>
      <c r="K113" s="172">
        <v>0</v>
      </c>
      <c r="M113" t="str">
        <f>IF(ISBLANK(VLOOKUP($B113,'GHG Summary Master'!$B$7:$N$201,12,FALSE)),"",VLOOKUP(B113,'GHG Summary Master'!$B$7:$N$201,12,FALSE))</f>
        <v>Africa</v>
      </c>
      <c r="N113" t="str">
        <f>IF(ISBLANK(VLOOKUP($B113,'GHG Summary Master'!$B$7:$N$201,13,FALSE)),"",VLOOKUP($B113,'GHG Summary Master'!$B$7:$N$201,13,FALSE))</f>
        <v/>
      </c>
    </row>
    <row r="114" spans="2:14">
      <c r="B114" s="176" t="s">
        <v>131</v>
      </c>
      <c r="C114" s="175">
        <v>0</v>
      </c>
      <c r="D114" s="174">
        <v>3.3891395656510796E-6</v>
      </c>
      <c r="E114" s="175">
        <v>7.8056476424127362E-5</v>
      </c>
      <c r="F114" s="174">
        <v>2.2392231076481445E-4</v>
      </c>
      <c r="G114" s="174">
        <v>3.9877230956561049E-4</v>
      </c>
      <c r="H114" s="174">
        <v>5.876570654926972E-4</v>
      </c>
      <c r="I114" s="173">
        <v>7.404453976696078E-4</v>
      </c>
      <c r="J114" s="173">
        <v>8.5188470905394448E-4</v>
      </c>
      <c r="K114" s="172">
        <v>9.564470653509803E-4</v>
      </c>
      <c r="M114" t="str">
        <f>IF(ISBLANK(VLOOKUP($B114,'GHG Summary Master'!$B$7:$N$201,12,FALSE)),"",VLOOKUP(B114,'GHG Summary Master'!$B$7:$N$201,12,FALSE))</f>
        <v>Africa</v>
      </c>
      <c r="N114" t="str">
        <f>IF(ISBLANK(VLOOKUP($B114,'GHG Summary Master'!$B$7:$N$201,13,FALSE)),"",VLOOKUP($B114,'GHG Summary Master'!$B$7:$N$201,13,FALSE))</f>
        <v/>
      </c>
    </row>
    <row r="115" spans="2:14">
      <c r="B115" s="176" t="s">
        <v>21</v>
      </c>
      <c r="C115" s="174">
        <v>0</v>
      </c>
      <c r="D115" s="174">
        <v>8.8042133809805821E-3</v>
      </c>
      <c r="E115" s="175">
        <v>0.20687088597578812</v>
      </c>
      <c r="F115" s="174">
        <v>0.60684376831078291</v>
      </c>
      <c r="G115" s="174">
        <v>1.0976716321811364</v>
      </c>
      <c r="H115" s="174">
        <v>1.6633775025057083</v>
      </c>
      <c r="I115" s="173">
        <v>2.1804914283713535</v>
      </c>
      <c r="J115" s="173">
        <v>2.5966944420827884</v>
      </c>
      <c r="K115" s="172">
        <v>2.9882006527638691</v>
      </c>
      <c r="M115" t="str">
        <f>IF(ISBLANK(VLOOKUP($B115,'GHG Summary Master'!$B$7:$N$201,12,FALSE)),"",VLOOKUP(B115,'GHG Summary Master'!$B$7:$N$201,12,FALSE))</f>
        <v/>
      </c>
      <c r="N115" t="str">
        <f>IF(ISBLANK(VLOOKUP($B115,'GHG Summary Master'!$B$7:$N$201,13,FALSE)),"",VLOOKUP($B115,'GHG Summary Master'!$B$7:$N$201,13,FALSE))</f>
        <v>OECD</v>
      </c>
    </row>
    <row r="116" spans="2:14">
      <c r="B116" s="176" t="s">
        <v>132</v>
      </c>
      <c r="C116" s="175">
        <v>0</v>
      </c>
      <c r="D116" s="174">
        <v>0</v>
      </c>
      <c r="E116" s="175">
        <v>0</v>
      </c>
      <c r="F116" s="174">
        <v>0</v>
      </c>
      <c r="G116" s="174">
        <v>0</v>
      </c>
      <c r="H116" s="174">
        <v>0</v>
      </c>
      <c r="I116" s="173">
        <v>0</v>
      </c>
      <c r="J116" s="173">
        <v>0</v>
      </c>
      <c r="K116" s="172">
        <v>0</v>
      </c>
      <c r="M116" t="str">
        <f>IF(ISBLANK(VLOOKUP($B116,'GHG Summary Master'!$B$7:$N$201,12,FALSE)),"",VLOOKUP(B116,'GHG Summary Master'!$B$7:$N$201,12,FALSE))</f>
        <v>Non-OECD Asia</v>
      </c>
      <c r="N116" t="str">
        <f>IF(ISBLANK(VLOOKUP($B116,'GHG Summary Master'!$B$7:$N$201,13,FALSE)),"",VLOOKUP($B116,'GHG Summary Master'!$B$7:$N$201,13,FALSE))</f>
        <v/>
      </c>
    </row>
    <row r="117" spans="2:14">
      <c r="B117" s="176" t="s">
        <v>193</v>
      </c>
      <c r="C117" s="175">
        <v>0</v>
      </c>
      <c r="D117" s="174">
        <v>6.4782448469706162E-6</v>
      </c>
      <c r="E117" s="175">
        <v>8.6230315011450796E-5</v>
      </c>
      <c r="F117" s="174">
        <v>2.483187874245253E-4</v>
      </c>
      <c r="G117" s="174">
        <v>4.824063337497377E-4</v>
      </c>
      <c r="H117" s="174">
        <v>7.3414535581927656E-4</v>
      </c>
      <c r="I117" s="173">
        <v>9.6162230605870928E-4</v>
      </c>
      <c r="J117" s="173">
        <v>1.1472135721424062E-3</v>
      </c>
      <c r="K117" s="172">
        <v>1.2870670364355558E-3</v>
      </c>
      <c r="M117" t="str">
        <f>IF(ISBLANK(VLOOKUP($B117,'GHG Summary Master'!$B$7:$N$201,12,FALSE)),"",VLOOKUP(B117,'GHG Summary Master'!$B$7:$N$201,12,FALSE))</f>
        <v/>
      </c>
      <c r="N117" t="str">
        <f>IF(ISBLANK(VLOOKUP($B117,'GHG Summary Master'!$B$7:$N$201,13,FALSE)),"",VLOOKUP($B117,'GHG Summary Master'!$B$7:$N$201,13,FALSE))</f>
        <v>Non-OECD Europe &amp; Eurasia</v>
      </c>
    </row>
    <row r="118" spans="2:14">
      <c r="B118" s="176" t="s">
        <v>65</v>
      </c>
      <c r="C118" s="174">
        <v>0</v>
      </c>
      <c r="D118" s="174">
        <v>0</v>
      </c>
      <c r="E118" s="175">
        <v>0</v>
      </c>
      <c r="F118" s="174">
        <v>0</v>
      </c>
      <c r="G118" s="174">
        <v>0</v>
      </c>
      <c r="H118" s="174">
        <v>0</v>
      </c>
      <c r="I118" s="173">
        <v>0</v>
      </c>
      <c r="J118" s="173">
        <v>0</v>
      </c>
      <c r="K118" s="172">
        <v>0</v>
      </c>
      <c r="M118" t="str">
        <f>IF(ISBLANK(VLOOKUP($B118,'GHG Summary Master'!$B$7:$N$201,12,FALSE)),"",VLOOKUP(B118,'GHG Summary Master'!$B$7:$N$201,12,FALSE))</f>
        <v/>
      </c>
      <c r="N118" t="str">
        <f>IF(ISBLANK(VLOOKUP($B118,'GHG Summary Master'!$B$7:$N$201,13,FALSE)),"",VLOOKUP($B118,'GHG Summary Master'!$B$7:$N$201,13,FALSE))</f>
        <v>Non-OECD Europe &amp; Eurasia</v>
      </c>
    </row>
    <row r="119" spans="2:14">
      <c r="B119" s="176" t="s">
        <v>66</v>
      </c>
      <c r="C119" s="175">
        <v>0</v>
      </c>
      <c r="D119" s="174">
        <v>0</v>
      </c>
      <c r="E119" s="175">
        <v>0</v>
      </c>
      <c r="F119" s="174">
        <v>0</v>
      </c>
      <c r="G119" s="174">
        <v>0</v>
      </c>
      <c r="H119" s="174">
        <v>0</v>
      </c>
      <c r="I119" s="173">
        <v>0</v>
      </c>
      <c r="J119" s="173">
        <v>0</v>
      </c>
      <c r="K119" s="172">
        <v>0</v>
      </c>
      <c r="M119" t="str">
        <f>IF(ISBLANK(VLOOKUP($B119,'GHG Summary Master'!$B$7:$N$201,12,FALSE)),"",VLOOKUP(B119,'GHG Summary Master'!$B$7:$N$201,12,FALSE))</f>
        <v/>
      </c>
      <c r="N119" t="str">
        <f>IF(ISBLANK(VLOOKUP($B119,'GHG Summary Master'!$B$7:$N$201,13,FALSE)),"",VLOOKUP($B119,'GHG Summary Master'!$B$7:$N$201,13,FALSE))</f>
        <v>Non-OECD Asia</v>
      </c>
    </row>
    <row r="120" spans="2:14">
      <c r="B120" s="176" t="s">
        <v>133</v>
      </c>
      <c r="C120" s="174">
        <v>0</v>
      </c>
      <c r="D120" s="174">
        <v>1.69456978282554E-5</v>
      </c>
      <c r="E120" s="175">
        <v>3.9028238212063693E-4</v>
      </c>
      <c r="F120" s="174">
        <v>1.1196115538240725E-3</v>
      </c>
      <c r="G120" s="174">
        <v>1.9938615478280529E-3</v>
      </c>
      <c r="H120" s="174">
        <v>2.938285327463487E-3</v>
      </c>
      <c r="I120" s="173">
        <v>3.7022269883480404E-3</v>
      </c>
      <c r="J120" s="173">
        <v>4.2594235452697235E-3</v>
      </c>
      <c r="K120" s="172">
        <v>4.7822353267549028E-3</v>
      </c>
      <c r="M120" t="str">
        <f>IF(ISBLANK(VLOOKUP($B120,'GHG Summary Master'!$B$7:$N$201,12,FALSE)),"",VLOOKUP(B120,'GHG Summary Master'!$B$7:$N$201,12,FALSE))</f>
        <v>Non-OECD Europe &amp; Eurasia</v>
      </c>
      <c r="N120" t="str">
        <f>IF(ISBLANK(VLOOKUP($B120,'GHG Summary Master'!$B$7:$N$201,13,FALSE)),"",VLOOKUP($B120,'GHG Summary Master'!$B$7:$N$201,13,FALSE))</f>
        <v/>
      </c>
    </row>
    <row r="121" spans="2:14">
      <c r="B121" s="176" t="s">
        <v>134</v>
      </c>
      <c r="C121" s="175">
        <v>0</v>
      </c>
      <c r="D121" s="174">
        <v>1.4735389415874259E-5</v>
      </c>
      <c r="E121" s="175">
        <v>3.3937598445272767E-4</v>
      </c>
      <c r="F121" s="174">
        <v>9.7357526419484532E-4</v>
      </c>
      <c r="G121" s="174">
        <v>1.7337926502852628E-3</v>
      </c>
      <c r="H121" s="174">
        <v>2.5550307195334665E-3</v>
      </c>
      <c r="I121" s="173">
        <v>3.2193278159548164E-3</v>
      </c>
      <c r="J121" s="173">
        <v>3.7038465611041065E-3</v>
      </c>
      <c r="K121" s="172">
        <v>4.1584655015260005E-3</v>
      </c>
      <c r="M121" t="str">
        <f>IF(ISBLANK(VLOOKUP($B121,'GHG Summary Master'!$B$7:$N$201,12,FALSE)),"",VLOOKUP(B121,'GHG Summary Master'!$B$7:$N$201,12,FALSE))</f>
        <v>Africa</v>
      </c>
      <c r="N121" t="str">
        <f>IF(ISBLANK(VLOOKUP($B121,'GHG Summary Master'!$B$7:$N$201,13,FALSE)),"",VLOOKUP($B121,'GHG Summary Master'!$B$7:$N$201,13,FALSE))</f>
        <v/>
      </c>
    </row>
    <row r="122" spans="2:14">
      <c r="B122" s="176" t="s">
        <v>180</v>
      </c>
      <c r="C122" s="174">
        <v>0</v>
      </c>
      <c r="D122" s="174">
        <v>4.4206168247622773E-5</v>
      </c>
      <c r="E122" s="175">
        <v>1.0181279533581832E-3</v>
      </c>
      <c r="F122" s="174">
        <v>2.9207257925845365E-3</v>
      </c>
      <c r="G122" s="174">
        <v>5.2013779508557892E-3</v>
      </c>
      <c r="H122" s="174">
        <v>7.6650921586003985E-3</v>
      </c>
      <c r="I122" s="173">
        <v>9.6579834478644506E-3</v>
      </c>
      <c r="J122" s="173">
        <v>1.111153968331232E-2</v>
      </c>
      <c r="K122" s="172">
        <v>1.2475396504578004E-2</v>
      </c>
      <c r="M122" t="str">
        <f>IF(ISBLANK(VLOOKUP($B122,'GHG Summary Master'!$B$7:$N$201,12,FALSE)),"",VLOOKUP(B122,'GHG Summary Master'!$B$7:$N$201,12,FALSE))</f>
        <v>Africa</v>
      </c>
      <c r="N122" t="str">
        <f>IF(ISBLANK(VLOOKUP($B122,'GHG Summary Master'!$B$7:$N$201,13,FALSE)),"",VLOOKUP($B122,'GHG Summary Master'!$B$7:$N$201,13,FALSE))</f>
        <v/>
      </c>
    </row>
    <row r="123" spans="2:14">
      <c r="B123" s="176" t="s">
        <v>341</v>
      </c>
      <c r="C123" s="175">
        <v>0</v>
      </c>
      <c r="D123" s="174">
        <v>4.0817028681971693E-5</v>
      </c>
      <c r="E123" s="175">
        <v>9.4007147693405562E-4</v>
      </c>
      <c r="F123" s="174">
        <v>2.6968034818197215E-3</v>
      </c>
      <c r="G123" s="174">
        <v>4.8026056412901778E-3</v>
      </c>
      <c r="H123" s="174">
        <v>7.0774350931077012E-3</v>
      </c>
      <c r="I123" s="173">
        <v>8.9175380501948405E-3</v>
      </c>
      <c r="J123" s="173">
        <v>1.0259654974258374E-2</v>
      </c>
      <c r="K123" s="172">
        <v>1.1518949439227023E-2</v>
      </c>
      <c r="N123" t="s">
        <v>327</v>
      </c>
    </row>
    <row r="124" spans="2:14">
      <c r="B124" s="176" t="s">
        <v>135</v>
      </c>
      <c r="C124" s="174">
        <v>0</v>
      </c>
      <c r="D124" s="174">
        <v>1.0904188167746952E-5</v>
      </c>
      <c r="E124" s="175">
        <v>2.5113822849501851E-4</v>
      </c>
      <c r="F124" s="174">
        <v>7.2044569550418572E-4</v>
      </c>
      <c r="G124" s="174">
        <v>1.2830065612110949E-3</v>
      </c>
      <c r="H124" s="174">
        <v>1.8907227324547653E-3</v>
      </c>
      <c r="I124" s="173">
        <v>2.3823025838065645E-3</v>
      </c>
      <c r="J124" s="173">
        <v>2.7408464552170389E-3</v>
      </c>
      <c r="K124" s="172">
        <v>3.0772644711292412E-3</v>
      </c>
      <c r="M124" t="str">
        <f>IF(ISBLANK(VLOOKUP($B124,'GHG Summary Master'!$B$7:$N$201,12,FALSE)),"",VLOOKUP(B124,'GHG Summary Master'!$B$7:$N$201,12,FALSE))</f>
        <v>Africa</v>
      </c>
      <c r="N124" t="str">
        <f>IF(ISBLANK(VLOOKUP($B124,'GHG Summary Master'!$B$7:$N$201,13,FALSE)),"",VLOOKUP($B124,'GHG Summary Master'!$B$7:$N$201,13,FALSE))</f>
        <v/>
      </c>
    </row>
    <row r="125" spans="2:14">
      <c r="B125" s="176" t="s">
        <v>136</v>
      </c>
      <c r="C125" s="175">
        <v>0</v>
      </c>
      <c r="D125" s="174">
        <v>0</v>
      </c>
      <c r="E125" s="175">
        <v>0</v>
      </c>
      <c r="F125" s="174">
        <v>0</v>
      </c>
      <c r="G125" s="174">
        <v>0</v>
      </c>
      <c r="H125" s="174">
        <v>0</v>
      </c>
      <c r="I125" s="173">
        <v>0</v>
      </c>
      <c r="J125" s="173">
        <v>0</v>
      </c>
      <c r="K125" s="172">
        <v>0</v>
      </c>
      <c r="M125" t="str">
        <f>IF(ISBLANK(VLOOKUP($B125,'GHG Summary Master'!$B$7:$N$201,12,FALSE)),"",VLOOKUP(B125,'GHG Summary Master'!$B$7:$N$201,12,FALSE))</f>
        <v>Non-OECD Asia</v>
      </c>
      <c r="N125" t="str">
        <f>IF(ISBLANK(VLOOKUP($B125,'GHG Summary Master'!$B$7:$N$201,13,FALSE)),"",VLOOKUP($B125,'GHG Summary Master'!$B$7:$N$201,13,FALSE))</f>
        <v/>
      </c>
    </row>
    <row r="126" spans="2:14">
      <c r="B126" s="176" t="s">
        <v>22</v>
      </c>
      <c r="C126" s="174">
        <v>0</v>
      </c>
      <c r="D126" s="174">
        <v>4.4206168247622777E-6</v>
      </c>
      <c r="E126" s="175">
        <v>1.018127953358183E-4</v>
      </c>
      <c r="F126" s="174">
        <v>2.9207257925845364E-4</v>
      </c>
      <c r="G126" s="174">
        <v>5.2013779508557892E-4</v>
      </c>
      <c r="H126" s="174">
        <v>7.6650921586003998E-4</v>
      </c>
      <c r="I126" s="173">
        <v>9.6579834478644497E-4</v>
      </c>
      <c r="J126" s="173">
        <v>1.1111539683312322E-3</v>
      </c>
      <c r="K126" s="172">
        <v>1.2475396504578005E-3</v>
      </c>
      <c r="M126" t="str">
        <f>IF(ISBLANK(VLOOKUP($B126,'GHG Summary Master'!$B$7:$N$201,12,FALSE)),"",VLOOKUP(B126,'GHG Summary Master'!$B$7:$N$201,12,FALSE))</f>
        <v/>
      </c>
      <c r="N126" t="str">
        <f>IF(ISBLANK(VLOOKUP($B126,'GHG Summary Master'!$B$7:$N$201,13,FALSE)),"",VLOOKUP($B126,'GHG Summary Master'!$B$7:$N$201,13,FALSE))</f>
        <v>Non-OECD Asia</v>
      </c>
    </row>
    <row r="127" spans="2:14">
      <c r="B127" s="176" t="s">
        <v>67</v>
      </c>
      <c r="C127" s="175">
        <v>0</v>
      </c>
      <c r="D127" s="174">
        <v>0</v>
      </c>
      <c r="E127" s="175">
        <v>3.2507460779272689E-3</v>
      </c>
      <c r="F127" s="174">
        <v>2.9078184024296783E-2</v>
      </c>
      <c r="G127" s="174">
        <v>8.832433308070807E-2</v>
      </c>
      <c r="H127" s="174">
        <v>0.15163577442908102</v>
      </c>
      <c r="I127" s="173">
        <v>0.22930033833434338</v>
      </c>
      <c r="J127" s="173">
        <v>0.29642787290463096</v>
      </c>
      <c r="K127" s="172">
        <v>0.3335027435050647</v>
      </c>
      <c r="M127" t="str">
        <f>IF(ISBLANK(VLOOKUP($B127,'GHG Summary Master'!$B$7:$N$201,12,FALSE)),"",VLOOKUP(B127,'GHG Summary Master'!$B$7:$N$201,12,FALSE))</f>
        <v/>
      </c>
      <c r="N127" t="str">
        <f>IF(ISBLANK(VLOOKUP($B127,'GHG Summary Master'!$B$7:$N$201,13,FALSE)),"",VLOOKUP($B127,'GHG Summary Master'!$B$7:$N$201,13,FALSE))</f>
        <v>OECD</v>
      </c>
    </row>
    <row r="128" spans="2:14">
      <c r="B128" s="176" t="s">
        <v>23</v>
      </c>
      <c r="C128" s="174">
        <v>0</v>
      </c>
      <c r="D128" s="174">
        <v>1.2801827545407256E-2</v>
      </c>
      <c r="E128" s="175">
        <v>0.16381924834829767</v>
      </c>
      <c r="F128" s="174">
        <v>0.38219446226079157</v>
      </c>
      <c r="G128" s="174">
        <v>0.62596522273749966</v>
      </c>
      <c r="H128" s="174">
        <v>0.88031168015689143</v>
      </c>
      <c r="I128" s="173">
        <v>1.0446354340242201</v>
      </c>
      <c r="J128" s="173">
        <v>1.1825104860563573</v>
      </c>
      <c r="K128" s="172">
        <v>1.3235260849444614</v>
      </c>
      <c r="M128" t="str">
        <f>IF(ISBLANK(VLOOKUP($B128,'GHG Summary Master'!$B$7:$N$201,12,FALSE)),"",VLOOKUP(B128,'GHG Summary Master'!$B$7:$N$201,12,FALSE))</f>
        <v/>
      </c>
      <c r="N128" t="str">
        <f>IF(ISBLANK(VLOOKUP($B128,'GHG Summary Master'!$B$7:$N$201,13,FALSE)),"",VLOOKUP($B128,'GHG Summary Master'!$B$7:$N$201,13,FALSE))</f>
        <v>OECD</v>
      </c>
    </row>
    <row r="129" spans="2:14">
      <c r="B129" s="176" t="s">
        <v>137</v>
      </c>
      <c r="C129" s="175">
        <v>0</v>
      </c>
      <c r="D129" s="174">
        <v>0</v>
      </c>
      <c r="E129" s="175">
        <v>0</v>
      </c>
      <c r="F129" s="174">
        <v>0</v>
      </c>
      <c r="G129" s="174">
        <v>0</v>
      </c>
      <c r="H129" s="174">
        <v>0</v>
      </c>
      <c r="I129" s="173">
        <v>0</v>
      </c>
      <c r="J129" s="173">
        <v>0</v>
      </c>
      <c r="K129" s="172">
        <v>0</v>
      </c>
      <c r="M129" t="str">
        <f>IF(ISBLANK(VLOOKUP($B129,'GHG Summary Master'!$B$7:$N$201,12,FALSE)),"",VLOOKUP(B129,'GHG Summary Master'!$B$7:$N$201,12,FALSE))</f>
        <v>Central and South America</v>
      </c>
      <c r="N129" t="str">
        <f>IF(ISBLANK(VLOOKUP($B129,'GHG Summary Master'!$B$7:$N$201,13,FALSE)),"",VLOOKUP($B129,'GHG Summary Master'!$B$7:$N$201,13,FALSE))</f>
        <v/>
      </c>
    </row>
    <row r="130" spans="2:14">
      <c r="B130" s="176" t="s">
        <v>138</v>
      </c>
      <c r="C130" s="174">
        <v>0</v>
      </c>
      <c r="D130" s="174">
        <v>2.947077883174852E-7</v>
      </c>
      <c r="E130" s="175">
        <v>6.7875196890545536E-6</v>
      </c>
      <c r="F130" s="174">
        <v>1.9471505283896911E-5</v>
      </c>
      <c r="G130" s="174">
        <v>3.4675853005705257E-5</v>
      </c>
      <c r="H130" s="174">
        <v>5.110061439066933E-5</v>
      </c>
      <c r="I130" s="173">
        <v>6.438655631909633E-5</v>
      </c>
      <c r="J130" s="173">
        <v>7.4076931222082125E-5</v>
      </c>
      <c r="K130" s="172">
        <v>8.3169310030520017E-5</v>
      </c>
      <c r="M130" t="str">
        <f>IF(ISBLANK(VLOOKUP($B130,'GHG Summary Master'!$B$7:$N$201,12,FALSE)),"",VLOOKUP(B130,'GHG Summary Master'!$B$7:$N$201,12,FALSE))</f>
        <v>Africa</v>
      </c>
      <c r="N130" t="str">
        <f>IF(ISBLANK(VLOOKUP($B130,'GHG Summary Master'!$B$7:$N$201,13,FALSE)),"",VLOOKUP($B130,'GHG Summary Master'!$B$7:$N$201,13,FALSE))</f>
        <v/>
      </c>
    </row>
    <row r="131" spans="2:14">
      <c r="B131" s="176" t="s">
        <v>24</v>
      </c>
      <c r="C131" s="175">
        <v>0</v>
      </c>
      <c r="D131" s="174">
        <v>2.9470778831748518E-5</v>
      </c>
      <c r="E131" s="175">
        <v>6.7875196890545533E-4</v>
      </c>
      <c r="F131" s="174">
        <v>1.9471505283896906E-3</v>
      </c>
      <c r="G131" s="174">
        <v>3.4675853005705255E-3</v>
      </c>
      <c r="H131" s="174">
        <v>5.1100614390669329E-3</v>
      </c>
      <c r="I131" s="173">
        <v>6.4386556319096329E-3</v>
      </c>
      <c r="J131" s="173">
        <v>7.4076931222082131E-3</v>
      </c>
      <c r="K131" s="172">
        <v>8.316931003052001E-3</v>
      </c>
      <c r="M131" t="str">
        <f>IF(ISBLANK(VLOOKUP($B131,'GHG Summary Master'!$B$7:$N$201,12,FALSE)),"",VLOOKUP(B131,'GHG Summary Master'!$B$7:$N$201,12,FALSE))</f>
        <v/>
      </c>
      <c r="N131" t="str">
        <f>IF(ISBLANK(VLOOKUP($B131,'GHG Summary Master'!$B$7:$N$201,13,FALSE)),"",VLOOKUP($B131,'GHG Summary Master'!$B$7:$N$201,13,FALSE))</f>
        <v>Africa</v>
      </c>
    </row>
    <row r="132" spans="2:14">
      <c r="B132" s="176" t="s">
        <v>139</v>
      </c>
      <c r="C132" s="174">
        <v>0</v>
      </c>
      <c r="D132" s="174">
        <v>0</v>
      </c>
      <c r="E132" s="175">
        <v>0</v>
      </c>
      <c r="F132" s="174">
        <v>0</v>
      </c>
      <c r="G132" s="174">
        <v>0</v>
      </c>
      <c r="H132" s="174">
        <v>0</v>
      </c>
      <c r="I132" s="173">
        <v>0</v>
      </c>
      <c r="J132" s="173">
        <v>0</v>
      </c>
      <c r="K132" s="172">
        <v>0</v>
      </c>
      <c r="M132" t="str">
        <f>IF(ISBLANK(VLOOKUP($B132,'GHG Summary Master'!$B$7:$N$201,12,FALSE)),"",VLOOKUP(B132,'GHG Summary Master'!$B$7:$N$201,12,FALSE))</f>
        <v>Non-OECD Asia</v>
      </c>
      <c r="N132" t="str">
        <f>IF(ISBLANK(VLOOKUP($B132,'GHG Summary Master'!$B$7:$N$201,13,FALSE)),"",VLOOKUP($B132,'GHG Summary Master'!$B$7:$N$201,13,FALSE))</f>
        <v/>
      </c>
    </row>
    <row r="133" spans="2:14">
      <c r="B133" s="176" t="s">
        <v>189</v>
      </c>
      <c r="C133" s="175">
        <v>0</v>
      </c>
      <c r="D133" s="174">
        <v>4.2732629306035344E-4</v>
      </c>
      <c r="E133" s="175">
        <v>9.8419035491291006E-3</v>
      </c>
      <c r="F133" s="174">
        <v>2.8233682661650515E-2</v>
      </c>
      <c r="G133" s="174">
        <v>5.0279986858272625E-2</v>
      </c>
      <c r="H133" s="174">
        <v>7.4095890866470518E-2</v>
      </c>
      <c r="I133" s="173">
        <v>9.3360506662689663E-2</v>
      </c>
      <c r="J133" s="173">
        <v>0.10741155027201908</v>
      </c>
      <c r="K133" s="172">
        <v>0.12059549954425403</v>
      </c>
      <c r="M133" t="str">
        <f>IF(ISBLANK(VLOOKUP($B133,'GHG Summary Master'!$B$7:$N$201,12,FALSE)),"",VLOOKUP(B133,'GHG Summary Master'!$B$7:$N$201,12,FALSE))</f>
        <v/>
      </c>
      <c r="N133" t="str">
        <f>IF(ISBLANK(VLOOKUP($B133,'GHG Summary Master'!$B$7:$N$201,13,FALSE)),"",VLOOKUP($B133,'GHG Summary Master'!$B$7:$N$201,13,FALSE))</f>
        <v>Non-OECD Asia</v>
      </c>
    </row>
    <row r="134" spans="2:14">
      <c r="B134" s="176" t="s">
        <v>25</v>
      </c>
      <c r="C134" s="175">
        <v>0</v>
      </c>
      <c r="D134" s="174">
        <v>0</v>
      </c>
      <c r="E134" s="175">
        <v>1.2437016077371569E-3</v>
      </c>
      <c r="F134" s="174">
        <v>1.1125010491177454E-2</v>
      </c>
      <c r="G134" s="174">
        <v>3.3791970342030055E-2</v>
      </c>
      <c r="H134" s="174">
        <v>5.8014268702329695E-2</v>
      </c>
      <c r="I134" s="173">
        <v>8.7727922330658722E-2</v>
      </c>
      <c r="J134" s="173">
        <v>0.11341021823047588</v>
      </c>
      <c r="K134" s="172">
        <v>0.12759467775670474</v>
      </c>
      <c r="M134" t="str">
        <f>IF(ISBLANK(VLOOKUP($B134,'GHG Summary Master'!$B$7:$N$201,12,FALSE)),"",VLOOKUP(B134,'GHG Summary Master'!$B$7:$N$201,12,FALSE))</f>
        <v/>
      </c>
      <c r="N134" t="str">
        <f>IF(ISBLANK(VLOOKUP($B134,'GHG Summary Master'!$B$7:$N$201,13,FALSE)),"",VLOOKUP($B134,'GHG Summary Master'!$B$7:$N$201,13,FALSE))</f>
        <v>OECD</v>
      </c>
    </row>
    <row r="135" spans="2:14">
      <c r="B135" s="176" t="s">
        <v>140</v>
      </c>
      <c r="C135" s="174">
        <v>0</v>
      </c>
      <c r="D135" s="174">
        <v>6.0223536542678097E-4</v>
      </c>
      <c r="E135" s="175">
        <v>1.3870296484582982E-2</v>
      </c>
      <c r="F135" s="174">
        <v>3.9790021047643336E-2</v>
      </c>
      <c r="G135" s="174">
        <v>7.0860105617158706E-2</v>
      </c>
      <c r="H135" s="174">
        <v>0.10442410550733278</v>
      </c>
      <c r="I135" s="173">
        <v>0.13157392783807337</v>
      </c>
      <c r="J135" s="173">
        <v>0.15137620895232487</v>
      </c>
      <c r="K135" s="172">
        <v>0.16995648504736771</v>
      </c>
      <c r="M135" t="str">
        <f>IF(ISBLANK(VLOOKUP($B135,'GHG Summary Master'!$B$7:$N$201,12,FALSE)),"",VLOOKUP(B135,'GHG Summary Master'!$B$7:$N$201,12,FALSE))</f>
        <v>Middle East</v>
      </c>
      <c r="N135" t="str">
        <f>IF(ISBLANK(VLOOKUP($B135,'GHG Summary Master'!$B$7:$N$201,13,FALSE)),"",VLOOKUP($B135,'GHG Summary Master'!$B$7:$N$201,13,FALSE))</f>
        <v/>
      </c>
    </row>
    <row r="136" spans="2:14">
      <c r="B136" s="176" t="s">
        <v>68</v>
      </c>
      <c r="C136" s="175">
        <v>0</v>
      </c>
      <c r="D136" s="174">
        <v>3.8488837154263564E-4</v>
      </c>
      <c r="E136" s="175">
        <v>8.8645007139052465E-3</v>
      </c>
      <c r="F136" s="174">
        <v>2.5429785900769365E-2</v>
      </c>
      <c r="G136" s="174">
        <v>4.5286664025451069E-2</v>
      </c>
      <c r="H136" s="174">
        <v>6.6737402394214135E-2</v>
      </c>
      <c r="I136" s="173">
        <v>8.4088842552739809E-2</v>
      </c>
      <c r="J136" s="173">
        <v>9.6744472176039265E-2</v>
      </c>
      <c r="K136" s="172">
        <v>0.10861911889985915</v>
      </c>
      <c r="M136" t="str">
        <f>IF(ISBLANK(VLOOKUP($B136,'GHG Summary Master'!$B$7:$N$201,12,FALSE)),"",VLOOKUP(B136,'GHG Summary Master'!$B$7:$N$201,12,FALSE))</f>
        <v/>
      </c>
      <c r="N136" t="str">
        <f>IF(ISBLANK(VLOOKUP($B136,'GHG Summary Master'!$B$7:$N$201,13,FALSE)),"",VLOOKUP($B136,'GHG Summary Master'!$B$7:$N$201,13,FALSE))</f>
        <v>Non-OECD Asia</v>
      </c>
    </row>
    <row r="137" spans="2:14">
      <c r="B137" s="176" t="s">
        <v>141</v>
      </c>
      <c r="C137" s="174">
        <v>0</v>
      </c>
      <c r="D137" s="174">
        <v>0</v>
      </c>
      <c r="E137" s="175">
        <v>0</v>
      </c>
      <c r="F137" s="174">
        <v>0</v>
      </c>
      <c r="G137" s="174">
        <v>0</v>
      </c>
      <c r="H137" s="174">
        <v>0</v>
      </c>
      <c r="I137" s="173">
        <v>0</v>
      </c>
      <c r="J137" s="173">
        <v>0</v>
      </c>
      <c r="K137" s="172">
        <v>0</v>
      </c>
      <c r="M137" t="str">
        <f>IF(ISBLANK(VLOOKUP($B137,'GHG Summary Master'!$B$7:$N$201,12,FALSE)),"",VLOOKUP(B137,'GHG Summary Master'!$B$7:$N$201,12,FALSE))</f>
        <v>Non-OECD Asia</v>
      </c>
      <c r="N137" t="str">
        <f>IF(ISBLANK(VLOOKUP($B137,'GHG Summary Master'!$B$7:$N$201,13,FALSE)),"",VLOOKUP($B137,'GHG Summary Master'!$B$7:$N$201,13,FALSE))</f>
        <v/>
      </c>
    </row>
    <row r="138" spans="2:14">
      <c r="B138" s="176" t="s">
        <v>142</v>
      </c>
      <c r="C138" s="175">
        <v>0</v>
      </c>
      <c r="D138" s="174">
        <v>1.4101730661740853E-4</v>
      </c>
      <c r="E138" s="175">
        <v>3.3134561709831666E-3</v>
      </c>
      <c r="F138" s="174">
        <v>9.719831862504703E-3</v>
      </c>
      <c r="G138" s="174">
        <v>1.7581434072793747E-2</v>
      </c>
      <c r="H138" s="174">
        <v>2.6642359191119663E-2</v>
      </c>
      <c r="I138" s="173">
        <v>3.4924985915894227E-2</v>
      </c>
      <c r="J138" s="173">
        <v>4.1591320028879795E-2</v>
      </c>
      <c r="K138" s="172">
        <v>4.786208482809514E-2</v>
      </c>
      <c r="M138" t="str">
        <f>IF(ISBLANK(VLOOKUP($B138,'GHG Summary Master'!$B$7:$N$201,12,FALSE)),"",VLOOKUP(B138,'GHG Summary Master'!$B$7:$N$201,12,FALSE))</f>
        <v>Central and South America</v>
      </c>
      <c r="N138" t="str">
        <f>IF(ISBLANK(VLOOKUP($B138,'GHG Summary Master'!$B$7:$N$201,13,FALSE)),"",VLOOKUP($B138,'GHG Summary Master'!$B$7:$N$201,13,FALSE))</f>
        <v/>
      </c>
    </row>
    <row r="139" spans="2:14">
      <c r="B139" s="176" t="s">
        <v>168</v>
      </c>
      <c r="C139" s="174">
        <v>0</v>
      </c>
      <c r="D139" s="174">
        <v>4.0374966999495475E-5</v>
      </c>
      <c r="E139" s="175">
        <v>9.2989019740047374E-4</v>
      </c>
      <c r="F139" s="174">
        <v>2.6675962238938765E-3</v>
      </c>
      <c r="G139" s="174">
        <v>4.7505918617816211E-3</v>
      </c>
      <c r="H139" s="174">
        <v>7.0007841715216982E-3</v>
      </c>
      <c r="I139" s="173">
        <v>8.8209582157161969E-3</v>
      </c>
      <c r="J139" s="173">
        <v>1.0148539577425252E-2</v>
      </c>
      <c r="K139" s="172">
        <v>1.1394195474181244E-2</v>
      </c>
      <c r="M139" t="str">
        <f>IF(ISBLANK(VLOOKUP($B139,'GHG Summary Master'!$B$7:$N$201,12,FALSE)),"",VLOOKUP(B139,'GHG Summary Master'!$B$7:$N$201,12,FALSE))</f>
        <v>Non-OECD Asia</v>
      </c>
      <c r="N139" t="str">
        <f>IF(ISBLANK(VLOOKUP($B139,'GHG Summary Master'!$B$7:$N$201,13,FALSE)),"",VLOOKUP($B139,'GHG Summary Master'!$B$7:$N$201,13,FALSE))</f>
        <v/>
      </c>
    </row>
    <row r="140" spans="2:14">
      <c r="B140" s="176" t="s">
        <v>143</v>
      </c>
      <c r="C140" s="175">
        <v>0</v>
      </c>
      <c r="D140" s="174">
        <v>0</v>
      </c>
      <c r="E140" s="175">
        <v>0</v>
      </c>
      <c r="F140" s="174">
        <v>0</v>
      </c>
      <c r="G140" s="174">
        <v>0</v>
      </c>
      <c r="H140" s="174">
        <v>0</v>
      </c>
      <c r="I140" s="173">
        <v>0</v>
      </c>
      <c r="J140" s="173">
        <v>0</v>
      </c>
      <c r="K140" s="172">
        <v>0</v>
      </c>
      <c r="M140" t="str">
        <f>IF(ISBLANK(VLOOKUP($B140,'GHG Summary Master'!$B$7:$N$201,12,FALSE)),"",VLOOKUP(B140,'GHG Summary Master'!$B$7:$N$201,12,FALSE))</f>
        <v>Central and South America</v>
      </c>
      <c r="N140" t="str">
        <f>IF(ISBLANK(VLOOKUP($B140,'GHG Summary Master'!$B$7:$N$201,13,FALSE)),"",VLOOKUP($B140,'GHG Summary Master'!$B$7:$N$201,13,FALSE))</f>
        <v/>
      </c>
    </row>
    <row r="141" spans="2:14">
      <c r="B141" s="176" t="s">
        <v>69</v>
      </c>
      <c r="C141" s="174">
        <v>0</v>
      </c>
      <c r="D141" s="174">
        <v>4.0135694960339349E-4</v>
      </c>
      <c r="E141" s="175">
        <v>9.4306060251059341E-3</v>
      </c>
      <c r="F141" s="174">
        <v>2.766413683943646E-2</v>
      </c>
      <c r="G141" s="174">
        <v>5.0039466207182193E-2</v>
      </c>
      <c r="H141" s="174">
        <v>7.5828253082417502E-2</v>
      </c>
      <c r="I141" s="173">
        <v>9.9401882991391244E-2</v>
      </c>
      <c r="J141" s="173">
        <v>0.11837529546681173</v>
      </c>
      <c r="K141" s="172">
        <v>0.13622285681842461</v>
      </c>
      <c r="M141" t="str">
        <f>IF(ISBLANK(VLOOKUP($B141,'GHG Summary Master'!$B$7:$N$201,12,FALSE)),"",VLOOKUP(B141,'GHG Summary Master'!$B$7:$N$201,12,FALSE))</f>
        <v/>
      </c>
      <c r="N141" t="str">
        <f>IF(ISBLANK(VLOOKUP($B141,'GHG Summary Master'!$B$7:$N$201,13,FALSE)),"",VLOOKUP($B141,'GHG Summary Master'!$B$7:$N$201,13,FALSE))</f>
        <v>Central and South America</v>
      </c>
    </row>
    <row r="142" spans="2:14">
      <c r="B142" s="176" t="s">
        <v>70</v>
      </c>
      <c r="C142" s="175">
        <v>0</v>
      </c>
      <c r="D142" s="174">
        <v>2.7260470419367383E-4</v>
      </c>
      <c r="E142" s="175">
        <v>6.2784557123754629E-3</v>
      </c>
      <c r="F142" s="174">
        <v>1.8011142387604644E-2</v>
      </c>
      <c r="G142" s="174">
        <v>3.2075164030277367E-2</v>
      </c>
      <c r="H142" s="174">
        <v>4.7268068311369135E-2</v>
      </c>
      <c r="I142" s="173">
        <v>5.955756459516412E-2</v>
      </c>
      <c r="J142" s="173">
        <v>6.8521161380425979E-2</v>
      </c>
      <c r="K142" s="172">
        <v>7.6931611778231032E-2</v>
      </c>
      <c r="M142" t="str">
        <f>IF(ISBLANK(VLOOKUP($B142,'GHG Summary Master'!$B$7:$N$201,12,FALSE)),"",VLOOKUP(B142,'GHG Summary Master'!$B$7:$N$201,12,FALSE))</f>
        <v/>
      </c>
      <c r="N142" t="str">
        <f>IF(ISBLANK(VLOOKUP($B142,'GHG Summary Master'!$B$7:$N$201,13,FALSE)),"",VLOOKUP($B142,'GHG Summary Master'!$B$7:$N$201,13,FALSE))</f>
        <v>Non-OECD Asia</v>
      </c>
    </row>
    <row r="143" spans="2:14">
      <c r="B143" s="176" t="s">
        <v>71</v>
      </c>
      <c r="C143" s="174">
        <v>0</v>
      </c>
      <c r="D143" s="174">
        <v>2.2426245718333945E-2</v>
      </c>
      <c r="E143" s="175">
        <v>0.29851021048092025</v>
      </c>
      <c r="F143" s="174">
        <v>0.85962452405071865</v>
      </c>
      <c r="G143" s="174">
        <v>1.6699836502492262</v>
      </c>
      <c r="H143" s="174">
        <v>2.5414482674695171</v>
      </c>
      <c r="I143" s="173">
        <v>3.3289229773382409</v>
      </c>
      <c r="J143" s="173">
        <v>3.971398745804446</v>
      </c>
      <c r="K143" s="172">
        <v>4.4555403966506733</v>
      </c>
      <c r="M143" t="str">
        <f>IF(ISBLANK(VLOOKUP($B143,'GHG Summary Master'!$B$7:$N$201,12,FALSE)),"",VLOOKUP(B143,'GHG Summary Master'!$B$7:$N$201,12,FALSE))</f>
        <v/>
      </c>
      <c r="N143" t="str">
        <f>IF(ISBLANK(VLOOKUP($B143,'GHG Summary Master'!$B$7:$N$201,13,FALSE)),"",VLOOKUP($B143,'GHG Summary Master'!$B$7:$N$201,13,FALSE))</f>
        <v>OECD</v>
      </c>
    </row>
    <row r="144" spans="2:14">
      <c r="B144" s="176" t="s">
        <v>72</v>
      </c>
      <c r="C144" s="175">
        <v>0</v>
      </c>
      <c r="D144" s="174">
        <v>0</v>
      </c>
      <c r="E144" s="175">
        <v>7.0251163574175217E-4</v>
      </c>
      <c r="F144" s="174">
        <v>1.0759520315834206E-2</v>
      </c>
      <c r="G144" s="174">
        <v>3.56416143616256E-2</v>
      </c>
      <c r="H144" s="174">
        <v>6.2791197336967905E-2</v>
      </c>
      <c r="I144" s="173">
        <v>9.4589092428436675E-2</v>
      </c>
      <c r="J144" s="173">
        <v>0.12136169833608687</v>
      </c>
      <c r="K144" s="172">
        <v>0.13596091897679335</v>
      </c>
      <c r="M144" t="str">
        <f>IF(ISBLANK(VLOOKUP($B144,'GHG Summary Master'!$B$7:$N$201,12,FALSE)),"",VLOOKUP(B144,'GHG Summary Master'!$B$7:$N$201,12,FALSE))</f>
        <v/>
      </c>
      <c r="N144" t="str">
        <f>IF(ISBLANK(VLOOKUP($B144,'GHG Summary Master'!$B$7:$N$201,13,FALSE)),"",VLOOKUP($B144,'GHG Summary Master'!$B$7:$N$201,13,FALSE))</f>
        <v>OECD</v>
      </c>
    </row>
    <row r="145" spans="2:14">
      <c r="B145" s="176" t="s">
        <v>144</v>
      </c>
      <c r="C145" s="174">
        <v>0</v>
      </c>
      <c r="D145" s="174">
        <v>5.7468018721909617E-6</v>
      </c>
      <c r="E145" s="175">
        <v>1.3235663393656381E-4</v>
      </c>
      <c r="F145" s="174">
        <v>3.7969435303598974E-4</v>
      </c>
      <c r="G145" s="174">
        <v>6.7617913361125266E-4</v>
      </c>
      <c r="H145" s="174">
        <v>9.9646198061805196E-4</v>
      </c>
      <c r="I145" s="173">
        <v>1.2555378482223785E-3</v>
      </c>
      <c r="J145" s="173">
        <v>1.4445001588306017E-3</v>
      </c>
      <c r="K145" s="172">
        <v>1.6218015455951407E-3</v>
      </c>
      <c r="M145" t="str">
        <f>IF(ISBLANK(VLOOKUP($B145,'GHG Summary Master'!$B$7:$N$201,12,FALSE)),"",VLOOKUP(B145,'GHG Summary Master'!$B$7:$N$201,12,FALSE))</f>
        <v>Middle East</v>
      </c>
      <c r="N145" t="str">
        <f>IF(ISBLANK(VLOOKUP($B145,'GHG Summary Master'!$B$7:$N$201,13,FALSE)),"",VLOOKUP($B145,'GHG Summary Master'!$B$7:$N$201,13,FALSE))</f>
        <v/>
      </c>
    </row>
    <row r="146" spans="2:14">
      <c r="B146" s="176" t="s">
        <v>73</v>
      </c>
      <c r="C146" s="175">
        <v>0</v>
      </c>
      <c r="D146" s="174">
        <v>6.9003832979489058E-5</v>
      </c>
      <c r="E146" s="175">
        <v>9.1849295532590858E-4</v>
      </c>
      <c r="F146" s="174">
        <v>2.644998535540673E-3</v>
      </c>
      <c r="G146" s="174">
        <v>5.1384112315360818E-3</v>
      </c>
      <c r="H146" s="174">
        <v>7.8198408229831293E-3</v>
      </c>
      <c r="I146" s="173">
        <v>1.0242839930271511E-2</v>
      </c>
      <c r="J146" s="173">
        <v>1.2219688448629066E-2</v>
      </c>
      <c r="K146" s="172">
        <v>1.3709355066617456E-2</v>
      </c>
      <c r="M146" t="str">
        <f>IF(ISBLANK(VLOOKUP($B146,'GHG Summary Master'!$B$7:$N$201,12,FALSE)),"",VLOOKUP(B146,'GHG Summary Master'!$B$7:$N$201,12,FALSE))</f>
        <v/>
      </c>
      <c r="N146" t="str">
        <f>IF(ISBLANK(VLOOKUP($B146,'GHG Summary Master'!$B$7:$N$201,13,FALSE)),"",VLOOKUP($B146,'GHG Summary Master'!$B$7:$N$201,13,FALSE))</f>
        <v>Non-OECD Europe &amp; Eurasia</v>
      </c>
    </row>
    <row r="147" spans="2:14">
      <c r="B147" s="176" t="s">
        <v>336</v>
      </c>
      <c r="C147" s="174">
        <v>0</v>
      </c>
      <c r="D147" s="174">
        <v>0</v>
      </c>
      <c r="E147" s="175">
        <v>2.2764068487356057E-2</v>
      </c>
      <c r="F147" s="174">
        <v>0.19227042742981973</v>
      </c>
      <c r="G147" s="174">
        <v>0.56308512200017236</v>
      </c>
      <c r="H147" s="174">
        <v>1.1027029376993058</v>
      </c>
      <c r="I147" s="173">
        <v>1.7821348490965256</v>
      </c>
      <c r="J147" s="173">
        <v>2.4146581937366194</v>
      </c>
      <c r="K147" s="172">
        <v>2.8868693627020261</v>
      </c>
      <c r="M147" t="str">
        <f>IF(ISBLANK(VLOOKUP($B147,'GHG Summary Master'!$B$7:$N$201,12,FALSE)),"",VLOOKUP(B147,'GHG Summary Master'!$B$7:$N$201,12,FALSE))</f>
        <v/>
      </c>
      <c r="N147" t="str">
        <f>IF(ISBLANK(VLOOKUP($B147,'GHG Summary Master'!$B$7:$N$201,13,FALSE)),"",VLOOKUP($B147,'GHG Summary Master'!$B$7:$N$201,13,FALSE))</f>
        <v>Non-OECD Europe &amp; Eurasia</v>
      </c>
    </row>
    <row r="148" spans="2:14">
      <c r="B148" s="176" t="s">
        <v>145</v>
      </c>
      <c r="C148" s="175">
        <v>0</v>
      </c>
      <c r="D148" s="174">
        <v>0</v>
      </c>
      <c r="E148" s="175">
        <v>0</v>
      </c>
      <c r="F148" s="174">
        <v>0</v>
      </c>
      <c r="G148" s="174">
        <v>0</v>
      </c>
      <c r="H148" s="174">
        <v>0</v>
      </c>
      <c r="I148" s="173">
        <v>0</v>
      </c>
      <c r="J148" s="173">
        <v>0</v>
      </c>
      <c r="K148" s="172">
        <v>0</v>
      </c>
      <c r="M148" t="str">
        <f>IF(ISBLANK(VLOOKUP($B148,'GHG Summary Master'!$B$7:$N$201,12,FALSE)),"",VLOOKUP(B148,'GHG Summary Master'!$B$7:$N$201,12,FALSE))</f>
        <v>Africa</v>
      </c>
      <c r="N148" t="str">
        <f>IF(ISBLANK(VLOOKUP($B148,'GHG Summary Master'!$B$7:$N$201,13,FALSE)),"",VLOOKUP($B148,'GHG Summary Master'!$B$7:$N$201,13,FALSE))</f>
        <v/>
      </c>
    </row>
    <row r="149" spans="2:14">
      <c r="B149" s="176" t="s">
        <v>146</v>
      </c>
      <c r="C149" s="174">
        <v>0</v>
      </c>
      <c r="D149" s="174">
        <v>4.9306750565527446E-5</v>
      </c>
      <c r="E149" s="175">
        <v>1.1585511087353726E-3</v>
      </c>
      <c r="F149" s="174">
        <v>3.3985426092673779E-3</v>
      </c>
      <c r="G149" s="174">
        <v>6.1473545709069023E-3</v>
      </c>
      <c r="H149" s="174">
        <v>9.3155102066851941E-3</v>
      </c>
      <c r="I149" s="173">
        <v>1.2211533537025948E-2</v>
      </c>
      <c r="J149" s="173">
        <v>1.454241959051741E-2</v>
      </c>
      <c r="K149" s="172">
        <v>1.6734994695138155E-2</v>
      </c>
      <c r="M149" t="str">
        <f>IF(ISBLANK(VLOOKUP($B149,'GHG Summary Master'!$B$7:$N$201,12,FALSE)),"",VLOOKUP(B149,'GHG Summary Master'!$B$7:$N$201,12,FALSE))</f>
        <v>Central and South America</v>
      </c>
      <c r="N149" t="str">
        <f>IF(ISBLANK(VLOOKUP($B149,'GHG Summary Master'!$B$7:$N$201,13,FALSE)),"",VLOOKUP($B149,'GHG Summary Master'!$B$7:$N$201,13,FALSE))</f>
        <v/>
      </c>
    </row>
    <row r="150" spans="2:14">
      <c r="B150" s="176" t="s">
        <v>173</v>
      </c>
      <c r="C150" s="175">
        <v>0</v>
      </c>
      <c r="D150" s="174">
        <v>1.7750430203589882E-5</v>
      </c>
      <c r="E150" s="175">
        <v>4.1707839914473417E-4</v>
      </c>
      <c r="F150" s="174">
        <v>1.2234753393362558E-3</v>
      </c>
      <c r="G150" s="174">
        <v>2.2130476455264848E-3</v>
      </c>
      <c r="H150" s="174">
        <v>3.3535836744066701E-3</v>
      </c>
      <c r="I150" s="173">
        <v>4.3961520733293413E-3</v>
      </c>
      <c r="J150" s="173">
        <v>5.2352710525862675E-3</v>
      </c>
      <c r="K150" s="172">
        <v>6.0245980902497364E-3</v>
      </c>
      <c r="M150" t="str">
        <f>IF(ISBLANK(VLOOKUP($B150,'GHG Summary Master'!$B$7:$N$201,12,FALSE)),"",VLOOKUP(B150,'GHG Summary Master'!$B$7:$N$201,12,FALSE))</f>
        <v>Central and South America</v>
      </c>
      <c r="N150" t="str">
        <f>IF(ISBLANK(VLOOKUP($B150,'GHG Summary Master'!$B$7:$N$201,13,FALSE)),"",VLOOKUP($B150,'GHG Summary Master'!$B$7:$N$201,13,FALSE))</f>
        <v/>
      </c>
    </row>
    <row r="151" spans="2:14">
      <c r="B151" s="176" t="s">
        <v>147</v>
      </c>
      <c r="C151" s="174">
        <v>0</v>
      </c>
      <c r="D151" s="174">
        <v>0</v>
      </c>
      <c r="E151" s="175">
        <v>0</v>
      </c>
      <c r="F151" s="174">
        <v>0</v>
      </c>
      <c r="G151" s="174">
        <v>0</v>
      </c>
      <c r="H151" s="174">
        <v>0</v>
      </c>
      <c r="I151" s="173">
        <v>0</v>
      </c>
      <c r="J151" s="173">
        <v>0</v>
      </c>
      <c r="K151" s="172">
        <v>0</v>
      </c>
      <c r="M151" t="str">
        <f>IF(ISBLANK(VLOOKUP($B151,'GHG Summary Master'!$B$7:$N$201,12,FALSE)),"",VLOOKUP(B151,'GHG Summary Master'!$B$7:$N$201,12,FALSE))</f>
        <v>Central and South America</v>
      </c>
      <c r="N151" t="str">
        <f>IF(ISBLANK(VLOOKUP($B151,'GHG Summary Master'!$B$7:$N$201,13,FALSE)),"",VLOOKUP($B151,'GHG Summary Master'!$B$7:$N$201,13,FALSE))</f>
        <v/>
      </c>
    </row>
    <row r="152" spans="2:14">
      <c r="B152" s="176" t="s">
        <v>148</v>
      </c>
      <c r="C152" s="175">
        <v>0</v>
      </c>
      <c r="D152" s="174">
        <v>0</v>
      </c>
      <c r="E152" s="175">
        <v>0</v>
      </c>
      <c r="F152" s="174">
        <v>0</v>
      </c>
      <c r="G152" s="174">
        <v>0</v>
      </c>
      <c r="H152" s="174">
        <v>0</v>
      </c>
      <c r="I152" s="173">
        <v>0</v>
      </c>
      <c r="J152" s="173">
        <v>0</v>
      </c>
      <c r="K152" s="172">
        <v>0</v>
      </c>
      <c r="M152" t="str">
        <f>IF(ISBLANK(VLOOKUP($B152,'GHG Summary Master'!$B$7:$N$201,12,FALSE)),"",VLOOKUP(B152,'GHG Summary Master'!$B$7:$N$201,12,FALSE))</f>
        <v>Non-OECD Asia</v>
      </c>
      <c r="N152" t="str">
        <f>IF(ISBLANK(VLOOKUP($B152,'GHG Summary Master'!$B$7:$N$201,13,FALSE)),"",VLOOKUP($B152,'GHG Summary Master'!$B$7:$N$201,13,FALSE))</f>
        <v/>
      </c>
    </row>
    <row r="153" spans="2:14">
      <c r="B153" s="176" t="s">
        <v>150</v>
      </c>
      <c r="C153" s="175">
        <v>0</v>
      </c>
      <c r="D153" s="174">
        <v>0</v>
      </c>
      <c r="E153" s="175">
        <v>0</v>
      </c>
      <c r="F153" s="174">
        <v>0</v>
      </c>
      <c r="G153" s="174">
        <v>0</v>
      </c>
      <c r="H153" s="174">
        <v>0</v>
      </c>
      <c r="I153" s="173">
        <v>0</v>
      </c>
      <c r="J153" s="173">
        <v>0</v>
      </c>
      <c r="K153" s="172">
        <v>0</v>
      </c>
      <c r="M153" t="str">
        <f>IF(ISBLANK(VLOOKUP($B153,'GHG Summary Master'!$B$7:$N$201,12,FALSE)),"",VLOOKUP(B153,'GHG Summary Master'!$B$7:$N$201,12,FALSE))</f>
        <v>Africa</v>
      </c>
      <c r="N153" t="str">
        <f>IF(ISBLANK(VLOOKUP($B153,'GHG Summary Master'!$B$7:$N$201,13,FALSE)),"",VLOOKUP($B153,'GHG Summary Master'!$B$7:$N$201,13,FALSE))</f>
        <v/>
      </c>
    </row>
    <row r="154" spans="2:14">
      <c r="B154" s="176" t="s">
        <v>26</v>
      </c>
      <c r="C154" s="174">
        <v>0</v>
      </c>
      <c r="D154" s="174">
        <v>3.6160645626555432E-3</v>
      </c>
      <c r="E154" s="175">
        <v>8.3282866584699369E-2</v>
      </c>
      <c r="F154" s="174">
        <v>0.2389153698334151</v>
      </c>
      <c r="G154" s="174">
        <v>0.42547271638000356</v>
      </c>
      <c r="H154" s="174">
        <v>0.62700453857351268</v>
      </c>
      <c r="I154" s="173">
        <v>0.79002304603531204</v>
      </c>
      <c r="J154" s="173">
        <v>0.90892394609494775</v>
      </c>
      <c r="K154" s="172">
        <v>1.0204874340744807</v>
      </c>
      <c r="M154" t="str">
        <f>IF(ISBLANK(VLOOKUP($B154,'GHG Summary Master'!$B$7:$N$201,12,FALSE)),"",VLOOKUP(B154,'GHG Summary Master'!$B$7:$N$201,12,FALSE))</f>
        <v/>
      </c>
      <c r="N154" t="str">
        <f>IF(ISBLANK(VLOOKUP($B154,'GHG Summary Master'!$B$7:$N$201,13,FALSE)),"",VLOOKUP($B154,'GHG Summary Master'!$B$7:$N$201,13,FALSE))</f>
        <v>Middle East</v>
      </c>
    </row>
    <row r="155" spans="2:14">
      <c r="B155" s="176" t="s">
        <v>74</v>
      </c>
      <c r="C155" s="175">
        <v>0</v>
      </c>
      <c r="D155" s="174">
        <v>0</v>
      </c>
      <c r="E155" s="175">
        <v>0</v>
      </c>
      <c r="F155" s="174">
        <v>0</v>
      </c>
      <c r="G155" s="174">
        <v>0</v>
      </c>
      <c r="H155" s="174">
        <v>0</v>
      </c>
      <c r="I155" s="173">
        <v>0</v>
      </c>
      <c r="J155" s="173">
        <v>0</v>
      </c>
      <c r="K155" s="172">
        <v>0</v>
      </c>
      <c r="M155" t="str">
        <f>IF(ISBLANK(VLOOKUP($B155,'GHG Summary Master'!$B$7:$N$201,12,FALSE)),"",VLOOKUP(B155,'GHG Summary Master'!$B$7:$N$201,12,FALSE))</f>
        <v/>
      </c>
      <c r="N155" t="str">
        <f>IF(ISBLANK(VLOOKUP($B155,'GHG Summary Master'!$B$7:$N$201,13,FALSE)),"",VLOOKUP($B155,'GHG Summary Master'!$B$7:$N$201,13,FALSE))</f>
        <v>Africa</v>
      </c>
    </row>
    <row r="156" spans="2:14">
      <c r="B156" s="176" t="s">
        <v>151</v>
      </c>
      <c r="C156" s="174">
        <v>0</v>
      </c>
      <c r="D156" s="174">
        <v>1.3703912156763062E-4</v>
      </c>
      <c r="E156" s="175">
        <v>3.1561966554103675E-3</v>
      </c>
      <c r="F156" s="174">
        <v>9.0542499570120637E-3</v>
      </c>
      <c r="G156" s="174">
        <v>1.6124271647652948E-2</v>
      </c>
      <c r="H156" s="174">
        <v>2.3761785691661239E-2</v>
      </c>
      <c r="I156" s="173">
        <v>2.9939748688379796E-2</v>
      </c>
      <c r="J156" s="173">
        <v>3.4445773018268198E-2</v>
      </c>
      <c r="K156" s="172">
        <v>3.8673729164191817E-2</v>
      </c>
      <c r="M156" t="str">
        <f>IF(ISBLANK(VLOOKUP($B156,'GHG Summary Master'!$B$7:$N$201,12,FALSE)),"",VLOOKUP(B156,'GHG Summary Master'!$B$7:$N$201,12,FALSE))</f>
        <v>Non-OECD Europe &amp; Eurasia</v>
      </c>
      <c r="N156" t="str">
        <f>IF(ISBLANK(VLOOKUP($B156,'GHG Summary Master'!$B$7:$N$201,13,FALSE)),"",VLOOKUP($B156,'GHG Summary Master'!$B$7:$N$201,13,FALSE))</f>
        <v/>
      </c>
    </row>
    <row r="157" spans="2:14">
      <c r="B157" s="176" t="s">
        <v>152</v>
      </c>
      <c r="C157" s="175">
        <v>0</v>
      </c>
      <c r="D157" s="174">
        <v>7.3676947079371295E-7</v>
      </c>
      <c r="E157" s="175">
        <v>1.6968799222636386E-5</v>
      </c>
      <c r="F157" s="174">
        <v>4.8678763209742276E-5</v>
      </c>
      <c r="G157" s="174">
        <v>8.6689632514263157E-5</v>
      </c>
      <c r="H157" s="174">
        <v>1.2775153597667334E-4</v>
      </c>
      <c r="I157" s="173">
        <v>1.6096639079774084E-4</v>
      </c>
      <c r="J157" s="173">
        <v>1.8519232805520533E-4</v>
      </c>
      <c r="K157" s="172">
        <v>2.0792327507630008E-4</v>
      </c>
      <c r="M157" t="str">
        <f>IF(ISBLANK(VLOOKUP($B157,'GHG Summary Master'!$B$7:$N$201,12,FALSE)),"",VLOOKUP(B157,'GHG Summary Master'!$B$7:$N$201,12,FALSE))</f>
        <v>Africa</v>
      </c>
      <c r="N157" t="str">
        <f>IF(ISBLANK(VLOOKUP($B157,'GHG Summary Master'!$B$7:$N$201,13,FALSE)),"",VLOOKUP($B157,'GHG Summary Master'!$B$7:$N$201,13,FALSE))</f>
        <v/>
      </c>
    </row>
    <row r="158" spans="2:14">
      <c r="B158" s="176" t="s">
        <v>153</v>
      </c>
      <c r="C158" s="174">
        <v>0</v>
      </c>
      <c r="D158" s="174">
        <v>2.7849885996002348E-5</v>
      </c>
      <c r="E158" s="175">
        <v>6.4142061061565512E-4</v>
      </c>
      <c r="F158" s="174">
        <v>1.8400572493282577E-3</v>
      </c>
      <c r="G158" s="174">
        <v>3.2768681090391467E-3</v>
      </c>
      <c r="H158" s="174">
        <v>4.829008059918251E-3</v>
      </c>
      <c r="I158" s="173">
        <v>6.0845295721546023E-3</v>
      </c>
      <c r="J158" s="173">
        <v>7.0002700004867602E-3</v>
      </c>
      <c r="K158" s="172">
        <v>7.8594997978841414E-3</v>
      </c>
      <c r="M158" t="str">
        <f>IF(ISBLANK(VLOOKUP($B158,'GHG Summary Master'!$B$7:$N$201,12,FALSE)),"",VLOOKUP(B158,'GHG Summary Master'!$B$7:$N$201,12,FALSE))</f>
        <v>Africa</v>
      </c>
      <c r="N158" t="str">
        <f>IF(ISBLANK(VLOOKUP($B158,'GHG Summary Master'!$B$7:$N$201,13,FALSE)),"",VLOOKUP($B158,'GHG Summary Master'!$B$7:$N$201,13,FALSE))</f>
        <v/>
      </c>
    </row>
    <row r="159" spans="2:14">
      <c r="B159" s="176" t="s">
        <v>75</v>
      </c>
      <c r="C159" s="175">
        <v>0</v>
      </c>
      <c r="D159" s="174">
        <v>1.19651362056899E-3</v>
      </c>
      <c r="E159" s="175">
        <v>2.7557329937561489E-2</v>
      </c>
      <c r="F159" s="174">
        <v>7.9054311452621456E-2</v>
      </c>
      <c r="G159" s="174">
        <v>0.14078396320316336</v>
      </c>
      <c r="H159" s="174">
        <v>0.20746849442611748</v>
      </c>
      <c r="I159" s="173">
        <v>0.26140941865553113</v>
      </c>
      <c r="J159" s="173">
        <v>0.30075234076165347</v>
      </c>
      <c r="K159" s="172">
        <v>0.33766739872391133</v>
      </c>
      <c r="M159" t="str">
        <f>IF(ISBLANK(VLOOKUP($B159,'GHG Summary Master'!$B$7:$N$201,12,FALSE)),"",VLOOKUP(B159,'GHG Summary Master'!$B$7:$N$201,12,FALSE))</f>
        <v/>
      </c>
      <c r="N159" t="str">
        <f>IF(ISBLANK(VLOOKUP($B159,'GHG Summary Master'!$B$7:$N$201,13,FALSE)),"",VLOOKUP($B159,'GHG Summary Master'!$B$7:$N$201,13,FALSE))</f>
        <v>Non-OECD Asia</v>
      </c>
    </row>
    <row r="160" spans="2:14">
      <c r="B160" s="176" t="s">
        <v>337</v>
      </c>
      <c r="C160" s="174">
        <v>0</v>
      </c>
      <c r="D160" s="174">
        <v>2.7026501250299886E-4</v>
      </c>
      <c r="E160" s="175">
        <v>3.5974307416931418E-3</v>
      </c>
      <c r="F160" s="174">
        <v>1.0359577597534303E-2</v>
      </c>
      <c r="G160" s="174">
        <v>2.0125443990182984E-2</v>
      </c>
      <c r="H160" s="174">
        <v>3.0627709890017261E-2</v>
      </c>
      <c r="I160" s="173">
        <v>4.0117789726896752E-2</v>
      </c>
      <c r="J160" s="173">
        <v>4.7860446423797172E-2</v>
      </c>
      <c r="K160" s="172">
        <v>5.3694974010918377E-2</v>
      </c>
      <c r="M160" t="str">
        <f>IF(ISBLANK(VLOOKUP($B160,'GHG Summary Master'!$B$7:$N$201,12,FALSE)),"",VLOOKUP(B160,'GHG Summary Master'!$B$7:$N$201,12,FALSE))</f>
        <v/>
      </c>
      <c r="N160" t="str">
        <f>IF(ISBLANK(VLOOKUP($B160,'GHG Summary Master'!$B$7:$N$201,13,FALSE)),"",VLOOKUP($B160,'GHG Summary Master'!$B$7:$N$201,13,FALSE))</f>
        <v>OECD</v>
      </c>
    </row>
    <row r="161" spans="2:14">
      <c r="B161" s="176" t="s">
        <v>27</v>
      </c>
      <c r="C161" s="175">
        <v>0</v>
      </c>
      <c r="D161" s="174">
        <v>1.0925606888419102E-4</v>
      </c>
      <c r="E161" s="175">
        <v>1.4542805125993552E-3</v>
      </c>
      <c r="F161" s="174">
        <v>4.1879143479393987E-3</v>
      </c>
      <c r="G161" s="174">
        <v>8.1358177832654612E-3</v>
      </c>
      <c r="H161" s="174">
        <v>1.2381414636389957E-2</v>
      </c>
      <c r="I161" s="173">
        <v>1.6217829889596559E-2</v>
      </c>
      <c r="J161" s="173">
        <v>1.934784004366269E-2</v>
      </c>
      <c r="K161" s="172">
        <v>2.1706478855477641E-2</v>
      </c>
      <c r="M161" t="str">
        <f>IF(ISBLANK(VLOOKUP($B161,'GHG Summary Master'!$B$7:$N$201,12,FALSE)),"",VLOOKUP(B161,'GHG Summary Master'!$B$7:$N$201,12,FALSE))</f>
        <v/>
      </c>
      <c r="N161" t="str">
        <f>IF(ISBLANK(VLOOKUP($B161,'GHG Summary Master'!$B$7:$N$201,13,FALSE)),"",VLOOKUP($B161,'GHG Summary Master'!$B$7:$N$201,13,FALSE))</f>
        <v>OECD</v>
      </c>
    </row>
    <row r="162" spans="2:14">
      <c r="B162" s="176" t="s">
        <v>154</v>
      </c>
      <c r="C162" s="174">
        <v>0</v>
      </c>
      <c r="D162" s="174">
        <v>0</v>
      </c>
      <c r="E162" s="175">
        <v>0</v>
      </c>
      <c r="F162" s="174">
        <v>0</v>
      </c>
      <c r="G162" s="174">
        <v>0</v>
      </c>
      <c r="H162" s="174">
        <v>0</v>
      </c>
      <c r="I162" s="173">
        <v>0</v>
      </c>
      <c r="J162" s="173">
        <v>0</v>
      </c>
      <c r="K162" s="172">
        <v>0</v>
      </c>
      <c r="M162" t="str">
        <f>IF(ISBLANK(VLOOKUP($B162,'GHG Summary Master'!$B$7:$N$201,12,FALSE)),"",VLOOKUP(B162,'GHG Summary Master'!$B$7:$N$201,12,FALSE))</f>
        <v>Non-OECD Asia</v>
      </c>
      <c r="N162" t="str">
        <f>IF(ISBLANK(VLOOKUP($B162,'GHG Summary Master'!$B$7:$N$201,13,FALSE)),"",VLOOKUP($B162,'GHG Summary Master'!$B$7:$N$201,13,FALSE))</f>
        <v/>
      </c>
    </row>
    <row r="163" spans="2:14">
      <c r="B163" s="176" t="s">
        <v>155</v>
      </c>
      <c r="C163" s="175">
        <v>0</v>
      </c>
      <c r="D163" s="174">
        <v>9.9905940239627475E-5</v>
      </c>
      <c r="E163" s="175">
        <v>2.3009691745894938E-3</v>
      </c>
      <c r="F163" s="174">
        <v>6.6008402912410514E-3</v>
      </c>
      <c r="G163" s="174">
        <v>1.1755114168934083E-2</v>
      </c>
      <c r="H163" s="174">
        <v>1.7323108278436902E-2</v>
      </c>
      <c r="I163" s="173">
        <v>2.1827042592173655E-2</v>
      </c>
      <c r="J163" s="173">
        <v>2.5112079684285842E-2</v>
      </c>
      <c r="K163" s="172">
        <v>2.8194396100346287E-2</v>
      </c>
      <c r="M163" t="str">
        <f>IF(ISBLANK(VLOOKUP($B163,'GHG Summary Master'!$B$7:$N$201,12,FALSE)),"",VLOOKUP(B163,'GHG Summary Master'!$B$7:$N$201,12,FALSE))</f>
        <v>Africa</v>
      </c>
      <c r="N163" t="str">
        <f>IF(ISBLANK(VLOOKUP($B163,'GHG Summary Master'!$B$7:$N$201,13,FALSE)),"",VLOOKUP($B163,'GHG Summary Master'!$B$7:$N$201,13,FALSE))</f>
        <v/>
      </c>
    </row>
    <row r="164" spans="2:14">
      <c r="B164" s="176" t="s">
        <v>28</v>
      </c>
      <c r="C164" s="174">
        <v>0</v>
      </c>
      <c r="D164" s="174">
        <v>5.6097627506233308E-3</v>
      </c>
      <c r="E164" s="175">
        <v>0.12920043728115344</v>
      </c>
      <c r="F164" s="174">
        <v>0.37064010307897771</v>
      </c>
      <c r="G164" s="174">
        <v>0.66005486196359964</v>
      </c>
      <c r="H164" s="174">
        <v>0.97270019492639082</v>
      </c>
      <c r="I164" s="173">
        <v>1.2255980995339988</v>
      </c>
      <c r="J164" s="173">
        <v>1.4100543858123336</v>
      </c>
      <c r="K164" s="172">
        <v>1.5831278164309488</v>
      </c>
      <c r="M164" t="str">
        <f>IF(ISBLANK(VLOOKUP($B164,'GHG Summary Master'!$B$7:$N$201,12,FALSE)),"",VLOOKUP(B164,'GHG Summary Master'!$B$7:$N$201,12,FALSE))</f>
        <v/>
      </c>
      <c r="N164" t="str">
        <f>IF(ISBLANK(VLOOKUP($B164,'GHG Summary Master'!$B$7:$N$201,13,FALSE)),"",VLOOKUP($B164,'GHG Summary Master'!$B$7:$N$201,13,FALSE))</f>
        <v>Africa</v>
      </c>
    </row>
    <row r="165" spans="2:14">
      <c r="B165" s="176" t="s">
        <v>192</v>
      </c>
      <c r="C165" s="175">
        <v>0</v>
      </c>
      <c r="D165" s="174">
        <v>4.3263103325006831E-3</v>
      </c>
      <c r="E165" s="175">
        <v>9.9640789035320851E-2</v>
      </c>
      <c r="F165" s="174">
        <v>0.28584169756760663</v>
      </c>
      <c r="G165" s="174">
        <v>0.50904152212375331</v>
      </c>
      <c r="H165" s="174">
        <v>0.75015701925502576</v>
      </c>
      <c r="I165" s="173">
        <v>0.94519464676433429</v>
      </c>
      <c r="J165" s="173">
        <v>1.0874493503401659</v>
      </c>
      <c r="K165" s="172">
        <v>1.220925471248034</v>
      </c>
      <c r="M165" t="str">
        <f>IF(ISBLANK(VLOOKUP($B165,'GHG Summary Master'!$B$7:$N$201,12,FALSE)),"",VLOOKUP(B165,'GHG Summary Master'!$B$7:$N$201,12,FALSE))</f>
        <v/>
      </c>
      <c r="N165" t="str">
        <f>IF(ISBLANK(VLOOKUP($B165,'GHG Summary Master'!$B$7:$N$201,13,FALSE)),"",VLOOKUP($B165,'GHG Summary Master'!$B$7:$N$201,13,FALSE))</f>
        <v>OECD</v>
      </c>
    </row>
    <row r="166" spans="2:14">
      <c r="B166" s="176" t="s">
        <v>76</v>
      </c>
      <c r="C166" s="175">
        <v>0</v>
      </c>
      <c r="D166" s="174">
        <v>0</v>
      </c>
      <c r="E166" s="175">
        <v>5.1496704794817636E-3</v>
      </c>
      <c r="F166" s="174">
        <v>7.8871268922589111E-2</v>
      </c>
      <c r="G166" s="174">
        <v>0.26126623386862741</v>
      </c>
      <c r="H166" s="174">
        <v>0.46028273247898838</v>
      </c>
      <c r="I166" s="173">
        <v>0.69337308049763657</v>
      </c>
      <c r="J166" s="173">
        <v>0.88962619758067829</v>
      </c>
      <c r="K166" s="172">
        <v>0.9966438919958126</v>
      </c>
      <c r="M166" t="str">
        <f>IF(ISBLANK(VLOOKUP($B166,'GHG Summary Master'!$B$7:$N$201,12,FALSE)),"",VLOOKUP(B166,'GHG Summary Master'!$B$7:$N$201,12,FALSE))</f>
        <v/>
      </c>
      <c r="N166" t="str">
        <f>IF(ISBLANK(VLOOKUP($B166,'GHG Summary Master'!$B$7:$N$201,13,FALSE)),"",VLOOKUP($B166,'GHG Summary Master'!$B$7:$N$201,13,FALSE))</f>
        <v>OECD</v>
      </c>
    </row>
    <row r="167" spans="2:14">
      <c r="B167" s="176" t="s">
        <v>156</v>
      </c>
      <c r="C167" s="174">
        <v>0</v>
      </c>
      <c r="D167" s="174">
        <v>4.3469398776829056E-5</v>
      </c>
      <c r="E167" s="175">
        <v>1.0011591541355465E-3</v>
      </c>
      <c r="F167" s="174">
        <v>2.8720470293747938E-3</v>
      </c>
      <c r="G167" s="174">
        <v>5.1146883183415251E-3</v>
      </c>
      <c r="H167" s="174">
        <v>7.537340622623726E-3</v>
      </c>
      <c r="I167" s="173">
        <v>9.497017057066709E-3</v>
      </c>
      <c r="J167" s="173">
        <v>1.0926347355257113E-2</v>
      </c>
      <c r="K167" s="172">
        <v>1.2267473229501702E-2</v>
      </c>
      <c r="M167" t="str">
        <f>IF(ISBLANK(VLOOKUP($B167,'GHG Summary Master'!$B$7:$N$201,12,FALSE)),"",VLOOKUP(B167,'GHG Summary Master'!$B$7:$N$201,12,FALSE))</f>
        <v>Non-OECD Asia</v>
      </c>
      <c r="N167" t="str">
        <f>IF(ISBLANK(VLOOKUP($B167,'GHG Summary Master'!$B$7:$N$201,13,FALSE)),"",VLOOKUP($B167,'GHG Summary Master'!$B$7:$N$201,13,FALSE))</f>
        <v/>
      </c>
    </row>
    <row r="168" spans="2:14">
      <c r="B168" s="176" t="s">
        <v>157</v>
      </c>
      <c r="C168" s="175">
        <v>0</v>
      </c>
      <c r="D168" s="174">
        <v>3.6838473539685642E-5</v>
      </c>
      <c r="E168" s="175">
        <v>8.4843996113181908E-4</v>
      </c>
      <c r="F168" s="174">
        <v>2.4339381604871133E-3</v>
      </c>
      <c r="G168" s="174">
        <v>4.3344816257131578E-3</v>
      </c>
      <c r="H168" s="174">
        <v>6.3875767988336649E-3</v>
      </c>
      <c r="I168" s="173">
        <v>8.0483195398870395E-3</v>
      </c>
      <c r="J168" s="173">
        <v>9.2596164027602644E-3</v>
      </c>
      <c r="K168" s="172">
        <v>1.0396163753815002E-2</v>
      </c>
      <c r="M168" t="str">
        <f>IF(ISBLANK(VLOOKUP($B168,'GHG Summary Master'!$B$7:$N$201,12,FALSE)),"",VLOOKUP(B168,'GHG Summary Master'!$B$7:$N$201,12,FALSE))</f>
        <v>Africa</v>
      </c>
      <c r="N168" t="str">
        <f>IF(ISBLANK(VLOOKUP($B168,'GHG Summary Master'!$B$7:$N$201,13,FALSE)),"",VLOOKUP($B168,'GHG Summary Master'!$B$7:$N$201,13,FALSE))</f>
        <v/>
      </c>
    </row>
    <row r="169" spans="2:14">
      <c r="B169" s="176" t="s">
        <v>158</v>
      </c>
      <c r="C169" s="174">
        <v>0</v>
      </c>
      <c r="D169" s="174">
        <v>0</v>
      </c>
      <c r="E169" s="175">
        <v>0</v>
      </c>
      <c r="F169" s="174">
        <v>0</v>
      </c>
      <c r="G169" s="174">
        <v>0</v>
      </c>
      <c r="H169" s="174">
        <v>0</v>
      </c>
      <c r="I169" s="173">
        <v>0</v>
      </c>
      <c r="J169" s="173">
        <v>0</v>
      </c>
      <c r="K169" s="172">
        <v>0</v>
      </c>
      <c r="M169" t="str">
        <f>IF(ISBLANK(VLOOKUP($B169,'GHG Summary Master'!$B$7:$N$201,12,FALSE)),"",VLOOKUP(B169,'GHG Summary Master'!$B$7:$N$201,12,FALSE))</f>
        <v>Central and South America</v>
      </c>
      <c r="N169" t="str">
        <f>IF(ISBLANK(VLOOKUP($B169,'GHG Summary Master'!$B$7:$N$201,13,FALSE)),"",VLOOKUP($B169,'GHG Summary Master'!$B$7:$N$201,13,FALSE))</f>
        <v/>
      </c>
    </row>
    <row r="170" spans="2:14">
      <c r="B170" s="176" t="s">
        <v>159</v>
      </c>
      <c r="C170" s="175">
        <v>0</v>
      </c>
      <c r="D170" s="174">
        <v>4.2732629306035349E-6</v>
      </c>
      <c r="E170" s="175">
        <v>9.8419035491291039E-5</v>
      </c>
      <c r="F170" s="174">
        <v>2.8233682661650523E-4</v>
      </c>
      <c r="G170" s="174">
        <v>5.0279986858272631E-4</v>
      </c>
      <c r="H170" s="174">
        <v>7.4095890866470533E-4</v>
      </c>
      <c r="I170" s="173">
        <v>9.3360506662689693E-4</v>
      </c>
      <c r="J170" s="173">
        <v>1.074115502720191E-3</v>
      </c>
      <c r="K170" s="172">
        <v>1.2059549954425404E-3</v>
      </c>
      <c r="M170" t="str">
        <f>IF(ISBLANK(VLOOKUP($B170,'GHG Summary Master'!$B$7:$N$201,12,FALSE)),"",VLOOKUP(B170,'GHG Summary Master'!$B$7:$N$201,12,FALSE))</f>
        <v>Africa</v>
      </c>
      <c r="N170" t="str">
        <f>IF(ISBLANK(VLOOKUP($B170,'GHG Summary Master'!$B$7:$N$201,13,FALSE)),"",VLOOKUP($B170,'GHG Summary Master'!$B$7:$N$201,13,FALSE))</f>
        <v/>
      </c>
    </row>
    <row r="171" spans="2:14">
      <c r="B171" s="176" t="s">
        <v>77</v>
      </c>
      <c r="C171" s="174">
        <v>0</v>
      </c>
      <c r="D171" s="174">
        <v>0</v>
      </c>
      <c r="E171" s="175">
        <v>5.6480027140357134E-4</v>
      </c>
      <c r="F171" s="174">
        <v>5.0521836634246243E-3</v>
      </c>
      <c r="G171" s="174">
        <v>1.5345894788353099E-2</v>
      </c>
      <c r="H171" s="174">
        <v>2.634592936481945E-2</v>
      </c>
      <c r="I171" s="173">
        <v>3.9839744544656948E-2</v>
      </c>
      <c r="J171" s="173">
        <v>5.1502805526684008E-2</v>
      </c>
      <c r="K171" s="172">
        <v>5.7944372008778763E-2</v>
      </c>
      <c r="M171" t="str">
        <f>IF(ISBLANK(VLOOKUP($B171,'GHG Summary Master'!$B$7:$N$201,12,FALSE)),"",VLOOKUP(B171,'GHG Summary Master'!$B$7:$N$201,12,FALSE))</f>
        <v/>
      </c>
      <c r="N171" t="str">
        <f>IF(ISBLANK(VLOOKUP($B171,'GHG Summary Master'!$B$7:$N$201,13,FALSE)),"",VLOOKUP($B171,'GHG Summary Master'!$B$7:$N$201,13,FALSE))</f>
        <v>OECD</v>
      </c>
    </row>
    <row r="172" spans="2:14">
      <c r="B172" s="176" t="s">
        <v>29</v>
      </c>
      <c r="C172" s="175">
        <v>0</v>
      </c>
      <c r="D172" s="174">
        <v>0</v>
      </c>
      <c r="E172" s="175">
        <v>1.0069418980073771E-3</v>
      </c>
      <c r="F172" s="174">
        <v>9.0071759251964256E-3</v>
      </c>
      <c r="G172" s="174">
        <v>2.735909525398305E-2</v>
      </c>
      <c r="H172" s="174">
        <v>4.6970268008996292E-2</v>
      </c>
      <c r="I172" s="173">
        <v>7.1027423354868197E-2</v>
      </c>
      <c r="J172" s="173">
        <v>9.1820658337977035E-2</v>
      </c>
      <c r="K172" s="172">
        <v>0.10330486524797423</v>
      </c>
      <c r="M172" t="str">
        <f>IF(ISBLANK(VLOOKUP($B172,'GHG Summary Master'!$B$7:$N$201,12,FALSE)),"",VLOOKUP(B172,'GHG Summary Master'!$B$7:$N$201,12,FALSE))</f>
        <v/>
      </c>
      <c r="N172" t="str">
        <f>IF(ISBLANK(VLOOKUP($B172,'GHG Summary Master'!$B$7:$N$201,13,FALSE)),"",VLOOKUP($B172,'GHG Summary Master'!$B$7:$N$201,13,FALSE))</f>
        <v>OECD</v>
      </c>
    </row>
    <row r="173" spans="2:14">
      <c r="B173" s="176" t="s">
        <v>338</v>
      </c>
      <c r="C173" s="174">
        <v>0</v>
      </c>
      <c r="D173" s="174">
        <v>6.8740591625053409E-4</v>
      </c>
      <c r="E173" s="175">
        <v>1.5831889674719744E-2</v>
      </c>
      <c r="F173" s="174">
        <v>4.5417286074689533E-2</v>
      </c>
      <c r="G173" s="174">
        <v>8.088142713580751E-2</v>
      </c>
      <c r="H173" s="174">
        <v>0.1191921830662362</v>
      </c>
      <c r="I173" s="173">
        <v>0.15018164261429218</v>
      </c>
      <c r="J173" s="173">
        <v>0.17278444207550656</v>
      </c>
      <c r="K173" s="172">
        <v>0.19399241564618797</v>
      </c>
      <c r="M173" t="str">
        <f>IF(ISBLANK(VLOOKUP($B173,'GHG Summary Master'!$B$7:$N$201,12,FALSE)),"",VLOOKUP(B173,'GHG Summary Master'!$B$7:$N$201,12,FALSE))</f>
        <v>Middle East</v>
      </c>
      <c r="N173" t="str">
        <f>IF(ISBLANK(VLOOKUP($B173,'GHG Summary Master'!$B$7:$N$201,13,FALSE)),"",VLOOKUP($B173,'GHG Summary Master'!$B$7:$N$201,13,FALSE))</f>
        <v/>
      </c>
    </row>
    <row r="174" spans="2:14">
      <c r="B174" s="176" t="s">
        <v>30</v>
      </c>
      <c r="C174" s="175">
        <v>0</v>
      </c>
      <c r="D174" s="174">
        <v>0</v>
      </c>
      <c r="E174" s="175">
        <v>0</v>
      </c>
      <c r="F174" s="174">
        <v>0</v>
      </c>
      <c r="G174" s="174">
        <v>0</v>
      </c>
      <c r="H174" s="174">
        <v>0</v>
      </c>
      <c r="I174" s="173">
        <v>0</v>
      </c>
      <c r="J174" s="173">
        <v>0</v>
      </c>
      <c r="K174" s="172">
        <v>0</v>
      </c>
      <c r="M174" t="str">
        <f>IF(ISBLANK(VLOOKUP($B174,'GHG Summary Master'!$B$7:$N$201,12,FALSE)),"",VLOOKUP(B174,'GHG Summary Master'!$B$7:$N$201,12,FALSE))</f>
        <v/>
      </c>
      <c r="N174" t="str">
        <f>IF(ISBLANK(VLOOKUP($B174,'GHG Summary Master'!$B$7:$N$201,13,FALSE)),"",VLOOKUP($B174,'GHG Summary Master'!$B$7:$N$201,13,FALSE))</f>
        <v>Non-OECD Europe &amp; Eurasia</v>
      </c>
    </row>
    <row r="175" spans="2:14">
      <c r="B175" s="176" t="s">
        <v>31</v>
      </c>
      <c r="C175" s="174">
        <v>0</v>
      </c>
      <c r="D175" s="174">
        <v>1.7682467299049109E-4</v>
      </c>
      <c r="E175" s="175">
        <v>4.0725118134327326E-3</v>
      </c>
      <c r="F175" s="174">
        <v>1.1682903170338146E-2</v>
      </c>
      <c r="G175" s="174">
        <v>2.0805511803423157E-2</v>
      </c>
      <c r="H175" s="174">
        <v>3.0660368634401594E-2</v>
      </c>
      <c r="I175" s="173">
        <v>3.8631933791457802E-2</v>
      </c>
      <c r="J175" s="173">
        <v>4.444615873324928E-2</v>
      </c>
      <c r="K175" s="172">
        <v>4.9901586018312016E-2</v>
      </c>
      <c r="M175" t="str">
        <f>IF(ISBLANK(VLOOKUP($B175,'GHG Summary Master'!$B$7:$N$201,12,FALSE)),"",VLOOKUP(B175,'GHG Summary Master'!$B$7:$N$201,12,FALSE))</f>
        <v/>
      </c>
      <c r="N175" t="str">
        <f>IF(ISBLANK(VLOOKUP($B175,'GHG Summary Master'!$B$7:$N$201,13,FALSE)),"",VLOOKUP($B175,'GHG Summary Master'!$B$7:$N$201,13,FALSE))</f>
        <v>Non-OECD Asia</v>
      </c>
    </row>
    <row r="176" spans="2:14">
      <c r="B176" s="176" t="s">
        <v>161</v>
      </c>
      <c r="C176" s="175">
        <v>0</v>
      </c>
      <c r="D176" s="174">
        <v>0</v>
      </c>
      <c r="E176" s="175">
        <v>0</v>
      </c>
      <c r="F176" s="174">
        <v>0</v>
      </c>
      <c r="G176" s="174">
        <v>0</v>
      </c>
      <c r="H176" s="174">
        <v>0</v>
      </c>
      <c r="I176" s="173">
        <v>0</v>
      </c>
      <c r="J176" s="173">
        <v>0</v>
      </c>
      <c r="K176" s="172">
        <v>0</v>
      </c>
      <c r="M176" t="str">
        <f>IF(ISBLANK(VLOOKUP($B176,'GHG Summary Master'!$B$7:$N$201,12,FALSE)),"",VLOOKUP(B176,'GHG Summary Master'!$B$7:$N$201,12,FALSE))</f>
        <v>Africa</v>
      </c>
      <c r="N176" t="str">
        <f>IF(ISBLANK(VLOOKUP($B176,'GHG Summary Master'!$B$7:$N$201,13,FALSE)),"",VLOOKUP($B176,'GHG Summary Master'!$B$7:$N$201,13,FALSE))</f>
        <v/>
      </c>
    </row>
    <row r="177" spans="2:14">
      <c r="B177" s="176" t="s">
        <v>162</v>
      </c>
      <c r="C177" s="174">
        <v>0</v>
      </c>
      <c r="D177" s="174">
        <v>0</v>
      </c>
      <c r="E177" s="175">
        <v>0</v>
      </c>
      <c r="F177" s="174">
        <v>0</v>
      </c>
      <c r="G177" s="174">
        <v>0</v>
      </c>
      <c r="H177" s="174">
        <v>0</v>
      </c>
      <c r="I177" s="173">
        <v>0</v>
      </c>
      <c r="J177" s="173">
        <v>0</v>
      </c>
      <c r="K177" s="172">
        <v>0</v>
      </c>
      <c r="M177" t="str">
        <f>IF(ISBLANK(VLOOKUP($B177,'GHG Summary Master'!$B$7:$N$201,12,FALSE)),"",VLOOKUP(B177,'GHG Summary Master'!$B$7:$N$201,12,FALSE))</f>
        <v>Non-OECD Asia</v>
      </c>
      <c r="N177" t="str">
        <f>IF(ISBLANK(VLOOKUP($B177,'GHG Summary Master'!$B$7:$N$201,13,FALSE)),"",VLOOKUP($B177,'GHG Summary Master'!$B$7:$N$201,13,FALSE))</f>
        <v/>
      </c>
    </row>
    <row r="178" spans="2:14">
      <c r="B178" s="176" t="s">
        <v>171</v>
      </c>
      <c r="C178" s="175">
        <v>0</v>
      </c>
      <c r="D178" s="174">
        <v>6.0943143698991931E-4</v>
      </c>
      <c r="E178" s="175">
        <v>1.4319691703969207E-2</v>
      </c>
      <c r="F178" s="174">
        <v>4.2005986650544787E-2</v>
      </c>
      <c r="G178" s="174">
        <v>7.5981302496409317E-2</v>
      </c>
      <c r="H178" s="174">
        <v>0.11513970615462901</v>
      </c>
      <c r="I178" s="173">
        <v>0.15093455451764073</v>
      </c>
      <c r="J178" s="173">
        <v>0.17974430613879516</v>
      </c>
      <c r="K178" s="172">
        <v>0.20684453443190762</v>
      </c>
      <c r="M178" t="str">
        <f>IF(ISBLANK(VLOOKUP($B178,'GHG Summary Master'!$B$7:$N$201,12,FALSE)),"",VLOOKUP(B178,'GHG Summary Master'!$B$7:$N$201,12,FALSE))</f>
        <v>Central and South America</v>
      </c>
      <c r="N178" t="str">
        <f>IF(ISBLANK(VLOOKUP($B178,'GHG Summary Master'!$B$7:$N$201,13,FALSE)),"",VLOOKUP($B178,'GHG Summary Master'!$B$7:$N$201,13,FALSE))</f>
        <v/>
      </c>
    </row>
    <row r="179" spans="2:14">
      <c r="B179" s="176" t="s">
        <v>163</v>
      </c>
      <c r="C179" s="174">
        <v>0</v>
      </c>
      <c r="D179" s="174">
        <v>1.7682467299049111E-5</v>
      </c>
      <c r="E179" s="175">
        <v>4.0725118134327321E-4</v>
      </c>
      <c r="F179" s="174">
        <v>1.1682903170338146E-3</v>
      </c>
      <c r="G179" s="174">
        <v>2.0805511803423157E-3</v>
      </c>
      <c r="H179" s="174">
        <v>3.0660368634401599E-3</v>
      </c>
      <c r="I179" s="173">
        <v>3.8631933791457799E-3</v>
      </c>
      <c r="J179" s="173">
        <v>4.4446158733249287E-3</v>
      </c>
      <c r="K179" s="172">
        <v>4.9901586018312018E-3</v>
      </c>
      <c r="M179" t="str">
        <f>IF(ISBLANK(VLOOKUP($B179,'GHG Summary Master'!$B$7:$N$201,12,FALSE)),"",VLOOKUP(B179,'GHG Summary Master'!$B$7:$N$201,12,FALSE))</f>
        <v>Africa</v>
      </c>
      <c r="N179" t="str">
        <f>IF(ISBLANK(VLOOKUP($B179,'GHG Summary Master'!$B$7:$N$201,13,FALSE)),"",VLOOKUP($B179,'GHG Summary Master'!$B$7:$N$201,13,FALSE))</f>
        <v/>
      </c>
    </row>
    <row r="180" spans="2:14">
      <c r="B180" s="176" t="s">
        <v>78</v>
      </c>
      <c r="C180" s="175">
        <v>0</v>
      </c>
      <c r="D180" s="174">
        <v>1.8419236769842822E-4</v>
      </c>
      <c r="E180" s="175">
        <v>4.2421998056590962E-3</v>
      </c>
      <c r="F180" s="174">
        <v>1.216969080243557E-2</v>
      </c>
      <c r="G180" s="174">
        <v>2.1672408128565791E-2</v>
      </c>
      <c r="H180" s="174">
        <v>3.1937883994168331E-2</v>
      </c>
      <c r="I180" s="173">
        <v>4.0241597699435208E-2</v>
      </c>
      <c r="J180" s="173">
        <v>4.6298082013801332E-2</v>
      </c>
      <c r="K180" s="172">
        <v>5.1980818769075017E-2</v>
      </c>
      <c r="M180" t="str">
        <f>IF(ISBLANK(VLOOKUP($B180,'GHG Summary Master'!$B$7:$N$201,12,FALSE)),"",VLOOKUP(B180,'GHG Summary Master'!$B$7:$N$201,12,FALSE))</f>
        <v/>
      </c>
      <c r="N180" t="str">
        <f>IF(ISBLANK(VLOOKUP($B180,'GHG Summary Master'!$B$7:$N$201,13,FALSE)),"",VLOOKUP($B180,'GHG Summary Master'!$B$7:$N$201,13,FALSE))</f>
        <v>OECD</v>
      </c>
    </row>
    <row r="181" spans="2:14">
      <c r="B181" s="176" t="s">
        <v>79</v>
      </c>
      <c r="C181" s="174">
        <v>0</v>
      </c>
      <c r="D181" s="174">
        <v>0</v>
      </c>
      <c r="E181" s="175">
        <v>0</v>
      </c>
      <c r="F181" s="174">
        <v>0</v>
      </c>
      <c r="G181" s="174">
        <v>0</v>
      </c>
      <c r="H181" s="174">
        <v>0</v>
      </c>
      <c r="I181" s="173">
        <v>0</v>
      </c>
      <c r="J181" s="173">
        <v>0</v>
      </c>
      <c r="K181" s="172">
        <v>0</v>
      </c>
      <c r="M181" t="str">
        <f>IF(ISBLANK(VLOOKUP($B181,'GHG Summary Master'!$B$7:$N$201,12,FALSE)),"",VLOOKUP(B181,'GHG Summary Master'!$B$7:$N$201,12,FALSE))</f>
        <v/>
      </c>
      <c r="N181" t="str">
        <f>IF(ISBLANK(VLOOKUP($B181,'GHG Summary Master'!$B$7:$N$201,13,FALSE)),"",VLOOKUP($B181,'GHG Summary Master'!$B$7:$N$201,13,FALSE))</f>
        <v>Non-OECD Europe &amp; Eurasia</v>
      </c>
    </row>
    <row r="182" spans="2:14">
      <c r="B182" s="176" t="s">
        <v>164</v>
      </c>
      <c r="C182" s="175">
        <v>0</v>
      </c>
      <c r="D182" s="174">
        <v>0</v>
      </c>
      <c r="E182" s="175">
        <v>0</v>
      </c>
      <c r="F182" s="174">
        <v>0</v>
      </c>
      <c r="G182" s="174">
        <v>0</v>
      </c>
      <c r="H182" s="174">
        <v>0</v>
      </c>
      <c r="I182" s="173">
        <v>0</v>
      </c>
      <c r="J182" s="173">
        <v>0</v>
      </c>
      <c r="K182" s="172">
        <v>0</v>
      </c>
      <c r="M182" t="str">
        <f>IF(ISBLANK(VLOOKUP($B182,'GHG Summary Master'!$B$7:$N$201,12,FALSE)),"",VLOOKUP(B182,'GHG Summary Master'!$B$7:$N$201,12,FALSE))</f>
        <v>Non-OECD Asia</v>
      </c>
      <c r="N182" t="str">
        <f>IF(ISBLANK(VLOOKUP($B182,'GHG Summary Master'!$B$7:$N$201,13,FALSE)),"",VLOOKUP($B182,'GHG Summary Master'!$B$7:$N$201,13,FALSE))</f>
        <v/>
      </c>
    </row>
    <row r="183" spans="2:14">
      <c r="B183" s="176" t="s">
        <v>80</v>
      </c>
      <c r="C183" s="174">
        <v>0</v>
      </c>
      <c r="D183" s="174">
        <v>0</v>
      </c>
      <c r="E183" s="175">
        <v>0</v>
      </c>
      <c r="F183" s="174">
        <v>0</v>
      </c>
      <c r="G183" s="174">
        <v>0</v>
      </c>
      <c r="H183" s="174">
        <v>0</v>
      </c>
      <c r="I183" s="173">
        <v>0</v>
      </c>
      <c r="J183" s="173">
        <v>0</v>
      </c>
      <c r="K183" s="172">
        <v>0</v>
      </c>
      <c r="M183" t="str">
        <f>IF(ISBLANK(VLOOKUP($B183,'GHG Summary Master'!$B$7:$N$201,12,FALSE)),"",VLOOKUP(B183,'GHG Summary Master'!$B$7:$N$201,12,FALSE))</f>
        <v/>
      </c>
      <c r="N183" t="str">
        <f>IF(ISBLANK(VLOOKUP($B183,'GHG Summary Master'!$B$7:$N$201,13,FALSE)),"",VLOOKUP($B183,'GHG Summary Master'!$B$7:$N$201,13,FALSE))</f>
        <v>Africa</v>
      </c>
    </row>
    <row r="184" spans="2:14">
      <c r="B184" s="176" t="s">
        <v>81</v>
      </c>
      <c r="C184" s="175">
        <v>0</v>
      </c>
      <c r="D184" s="174">
        <v>0</v>
      </c>
      <c r="E184" s="175">
        <v>3.8537596258122466E-4</v>
      </c>
      <c r="F184" s="174">
        <v>3.2549718029457669E-3</v>
      </c>
      <c r="G184" s="174">
        <v>9.5325434039399259E-3</v>
      </c>
      <c r="H184" s="174">
        <v>1.86678056382166E-2</v>
      </c>
      <c r="I184" s="173">
        <v>3.0169999413838824E-2</v>
      </c>
      <c r="J184" s="173">
        <v>4.087807178373018E-2</v>
      </c>
      <c r="K184" s="172">
        <v>4.8872197872514622E-2</v>
      </c>
      <c r="M184" t="str">
        <f>IF(ISBLANK(VLOOKUP($B184,'GHG Summary Master'!$B$7:$N$201,12,FALSE)),"",VLOOKUP(B184,'GHG Summary Master'!$B$7:$N$201,12,FALSE))</f>
        <v/>
      </c>
      <c r="N184" t="str">
        <f>IF(ISBLANK(VLOOKUP($B184,'GHG Summary Master'!$B$7:$N$201,13,FALSE)),"",VLOOKUP($B184,'GHG Summary Master'!$B$7:$N$201,13,FALSE))</f>
        <v>Non-OECD Europe &amp; Eurasia</v>
      </c>
    </row>
    <row r="185" spans="2:14">
      <c r="B185" s="176" t="s">
        <v>82</v>
      </c>
      <c r="C185" s="174">
        <v>0</v>
      </c>
      <c r="D185" s="174">
        <v>5.7895345014969963E-4</v>
      </c>
      <c r="E185" s="175">
        <v>1.3334082429147671E-2</v>
      </c>
      <c r="F185" s="174">
        <v>3.8251772130215481E-2</v>
      </c>
      <c r="G185" s="174">
        <v>6.8120713229707988E-2</v>
      </c>
      <c r="H185" s="174">
        <v>0.1003871569704699</v>
      </c>
      <c r="I185" s="173">
        <v>0.12648738988886477</v>
      </c>
      <c r="J185" s="173">
        <v>0.14552413138578035</v>
      </c>
      <c r="K185" s="172">
        <v>0.16338610955495661</v>
      </c>
      <c r="M185" t="str">
        <f>IF(ISBLANK(VLOOKUP($B185,'GHG Summary Master'!$B$7:$N$201,12,FALSE)),"",VLOOKUP(B185,'GHG Summary Master'!$B$7:$N$201,12,FALSE))</f>
        <v/>
      </c>
      <c r="N185" t="str">
        <f>IF(ISBLANK(VLOOKUP($B185,'GHG Summary Master'!$B$7:$N$201,13,FALSE)),"",VLOOKUP($B185,'GHG Summary Master'!$B$7:$N$201,13,FALSE))</f>
        <v>Middle East</v>
      </c>
    </row>
    <row r="186" spans="2:14">
      <c r="B186" s="176" t="s">
        <v>195</v>
      </c>
      <c r="C186" s="175">
        <v>0</v>
      </c>
      <c r="D186" s="174">
        <v>0</v>
      </c>
      <c r="E186" s="175">
        <v>2.9289854472244629E-2</v>
      </c>
      <c r="F186" s="174">
        <v>0.22969412191391839</v>
      </c>
      <c r="G186" s="174">
        <v>0.67634764640599665</v>
      </c>
      <c r="H186" s="174">
        <v>1.1496435442452537</v>
      </c>
      <c r="I186" s="173">
        <v>1.7410372077140193</v>
      </c>
      <c r="J186" s="173">
        <v>2.2573295395211139</v>
      </c>
      <c r="K186" s="172">
        <v>2.5438607245756812</v>
      </c>
      <c r="M186" t="str">
        <f>IF(ISBLANK(VLOOKUP($B186,'GHG Summary Master'!$B$7:$N$201,12,FALSE)),"",VLOOKUP(B186,'GHG Summary Master'!$B$7:$N$201,12,FALSE))</f>
        <v/>
      </c>
      <c r="N186" t="str">
        <f>IF(ISBLANK(VLOOKUP($B186,'GHG Summary Master'!$B$7:$N$201,13,FALSE)),"",VLOOKUP($B186,'GHG Summary Master'!$B$7:$N$201,13,FALSE))</f>
        <v>OECD</v>
      </c>
    </row>
    <row r="187" spans="2:14">
      <c r="B187" s="176" t="s">
        <v>342</v>
      </c>
      <c r="C187" s="174">
        <v>0</v>
      </c>
      <c r="D187" s="174">
        <v>7.3676947079371295E-7</v>
      </c>
      <c r="E187" s="175">
        <v>1.6968799222636386E-5</v>
      </c>
      <c r="F187" s="174">
        <v>4.8678763209742276E-5</v>
      </c>
      <c r="G187" s="174">
        <v>8.6689632514263157E-5</v>
      </c>
      <c r="H187" s="174">
        <v>1.2775153597667334E-4</v>
      </c>
      <c r="I187" s="173">
        <v>1.6096639079774084E-4</v>
      </c>
      <c r="J187" s="173">
        <v>1.8519232805520533E-4</v>
      </c>
      <c r="K187" s="172">
        <v>2.0792327507630008E-4</v>
      </c>
      <c r="M187" s="147" t="s">
        <v>3</v>
      </c>
    </row>
    <row r="188" spans="2:14">
      <c r="B188" s="176" t="s">
        <v>196</v>
      </c>
      <c r="C188" s="175">
        <v>0</v>
      </c>
      <c r="D188" s="174">
        <v>9.4000000000000004E-3</v>
      </c>
      <c r="E188" s="175">
        <v>0.186</v>
      </c>
      <c r="F188" s="174">
        <v>0.48899899999999996</v>
      </c>
      <c r="G188" s="174">
        <v>0.82788200000000001</v>
      </c>
      <c r="H188" s="174">
        <v>1.1474279999999999</v>
      </c>
      <c r="I188" s="173">
        <v>1.523263</v>
      </c>
      <c r="J188" s="173">
        <v>1.8881839999999999</v>
      </c>
      <c r="K188" s="172">
        <v>2.1687919999999998</v>
      </c>
      <c r="M188" t="str">
        <f>IF(ISBLANK(VLOOKUP($B188,'GHG Summary Master'!$B$7:$N$201,12,FALSE)),"",VLOOKUP(B188,'GHG Summary Master'!$B$7:$N$201,12,FALSE))</f>
        <v/>
      </c>
      <c r="N188" t="str">
        <f>IF(ISBLANK(VLOOKUP($B188,'GHG Summary Master'!$B$7:$N$201,13,FALSE)),"",VLOOKUP($B188,'GHG Summary Master'!$B$7:$N$201,13,FALSE))</f>
        <v>OECD</v>
      </c>
    </row>
    <row r="189" spans="2:14">
      <c r="B189" s="176" t="s">
        <v>83</v>
      </c>
      <c r="C189" s="174">
        <v>0</v>
      </c>
      <c r="D189" s="174">
        <v>2.9386823337054367E-4</v>
      </c>
      <c r="E189" s="175">
        <v>6.9049646080628227E-3</v>
      </c>
      <c r="F189" s="174">
        <v>2.0255313951233579E-2</v>
      </c>
      <c r="G189" s="174">
        <v>3.663823324260515E-2</v>
      </c>
      <c r="H189" s="174">
        <v>5.5520440831843772E-2</v>
      </c>
      <c r="I189" s="173">
        <v>7.2780739880674669E-2</v>
      </c>
      <c r="J189" s="173">
        <v>8.6672820759483793E-2</v>
      </c>
      <c r="K189" s="172">
        <v>9.9740568383023434E-2</v>
      </c>
      <c r="M189" t="str">
        <f>IF(ISBLANK(VLOOKUP($B189,'GHG Summary Master'!$B$7:$N$201,12,FALSE)),"",VLOOKUP(B189,'GHG Summary Master'!$B$7:$N$201,12,FALSE))</f>
        <v/>
      </c>
      <c r="N189" t="str">
        <f>IF(ISBLANK(VLOOKUP($B189,'GHG Summary Master'!$B$7:$N$201,13,FALSE)),"",VLOOKUP($B189,'GHG Summary Master'!$B$7:$N$201,13,FALSE))</f>
        <v>Central and South America</v>
      </c>
    </row>
    <row r="190" spans="2:14">
      <c r="B190" s="176" t="s">
        <v>84</v>
      </c>
      <c r="C190" s="175">
        <v>0</v>
      </c>
      <c r="D190" s="174">
        <v>0</v>
      </c>
      <c r="E190" s="175">
        <v>5.43405837739165E-5</v>
      </c>
      <c r="F190" s="174">
        <v>4.5897275677237034E-4</v>
      </c>
      <c r="G190" s="174">
        <v>1.3441522661422208E-3</v>
      </c>
      <c r="H190" s="174">
        <v>2.6322852348241452E-3</v>
      </c>
      <c r="I190" s="173">
        <v>4.2541713541907195E-3</v>
      </c>
      <c r="J190" s="173">
        <v>5.7640810532176793E-3</v>
      </c>
      <c r="K190" s="172">
        <v>6.8913062063310736E-3</v>
      </c>
      <c r="M190" t="str">
        <f>IF(ISBLANK(VLOOKUP($B190,'GHG Summary Master'!$B$7:$N$201,12,FALSE)),"",VLOOKUP(B190,'GHG Summary Master'!$B$7:$N$201,12,FALSE))</f>
        <v/>
      </c>
      <c r="N190" t="str">
        <f>IF(ISBLANK(VLOOKUP($B190,'GHG Summary Master'!$B$7:$N$201,13,FALSE)),"",VLOOKUP($B190,'GHG Summary Master'!$B$7:$N$201,13,FALSE))</f>
        <v>Non-OECD Europe &amp; Eurasia</v>
      </c>
    </row>
    <row r="191" spans="2:14">
      <c r="B191" s="176" t="s">
        <v>181</v>
      </c>
      <c r="C191" s="174">
        <v>0</v>
      </c>
      <c r="D191" s="174">
        <v>2.3429269171240075E-5</v>
      </c>
      <c r="E191" s="175">
        <v>5.3960781527983713E-4</v>
      </c>
      <c r="F191" s="174">
        <v>1.5479846700698044E-3</v>
      </c>
      <c r="G191" s="174">
        <v>2.7567303139535686E-3</v>
      </c>
      <c r="H191" s="174">
        <v>4.0624988440582125E-3</v>
      </c>
      <c r="I191" s="173">
        <v>5.1187312273681587E-3</v>
      </c>
      <c r="J191" s="173">
        <v>5.8891160321555306E-3</v>
      </c>
      <c r="K191" s="172">
        <v>6.6119601474263429E-3</v>
      </c>
      <c r="M191" t="str">
        <f>IF(ISBLANK(VLOOKUP($B191,'GHG Summary Master'!$B$7:$N$201,12,FALSE)),"",VLOOKUP(B191,'GHG Summary Master'!$B$7:$N$201,12,FALSE))</f>
        <v>Non-OECD Asia</v>
      </c>
      <c r="N191" t="str">
        <f>IF(ISBLANK(VLOOKUP($B191,'GHG Summary Master'!$B$7:$N$201,13,FALSE)),"",VLOOKUP($B191,'GHG Summary Master'!$B$7:$N$201,13,FALSE))</f>
        <v/>
      </c>
    </row>
    <row r="192" spans="2:14">
      <c r="B192" s="176" t="s">
        <v>197</v>
      </c>
      <c r="C192" s="175">
        <v>0</v>
      </c>
      <c r="D192" s="174">
        <v>2.7809007318957482E-3</v>
      </c>
      <c r="E192" s="175">
        <v>6.5342282532675017E-2</v>
      </c>
      <c r="F192" s="174">
        <v>0.1916778031626801</v>
      </c>
      <c r="G192" s="174">
        <v>0.34671079779914932</v>
      </c>
      <c r="H192" s="174">
        <v>0.52539477565704495</v>
      </c>
      <c r="I192" s="173">
        <v>0.6887304914882636</v>
      </c>
      <c r="J192" s="173">
        <v>0.82019246490518194</v>
      </c>
      <c r="K192" s="172">
        <v>0.9438537008057919</v>
      </c>
      <c r="M192" t="str">
        <f>IF(ISBLANK(VLOOKUP($B192,'GHG Summary Master'!$B$7:$N$201,12,FALSE)),"",VLOOKUP(B192,'GHG Summary Master'!$B$7:$N$201,12,FALSE))</f>
        <v/>
      </c>
      <c r="N192" t="str">
        <f>IF(ISBLANK(VLOOKUP($B192,'GHG Summary Master'!$B$7:$N$201,13,FALSE)),"",VLOOKUP($B192,'GHG Summary Master'!$B$7:$N$201,13,FALSE))</f>
        <v>Central and South America</v>
      </c>
    </row>
    <row r="193" spans="2:14">
      <c r="B193" s="176" t="s">
        <v>339</v>
      </c>
      <c r="C193" s="174">
        <v>0</v>
      </c>
      <c r="D193" s="174">
        <v>3.5364934598098221E-5</v>
      </c>
      <c r="E193" s="175">
        <v>8.1450236268654642E-4</v>
      </c>
      <c r="F193" s="174">
        <v>2.3365806340676291E-3</v>
      </c>
      <c r="G193" s="174">
        <v>4.1611023606846313E-3</v>
      </c>
      <c r="H193" s="174">
        <v>6.1320737268803199E-3</v>
      </c>
      <c r="I193" s="173">
        <v>7.7263867582915598E-3</v>
      </c>
      <c r="J193" s="173">
        <v>8.8892317466498574E-3</v>
      </c>
      <c r="K193" s="172">
        <v>9.9803172036624036E-3</v>
      </c>
      <c r="M193" t="str">
        <f>IF(ISBLANK(VLOOKUP($B193,'GHG Summary Master'!$B$7:$N$201,12,FALSE)),"",VLOOKUP(B193,'GHG Summary Master'!$B$7:$N$201,12,FALSE))</f>
        <v/>
      </c>
      <c r="N193" t="str">
        <f>IF(ISBLANK(VLOOKUP($B193,'GHG Summary Master'!$B$7:$N$201,13,FALSE)),"",VLOOKUP($B193,'GHG Summary Master'!$B$7:$N$201,13,FALSE))</f>
        <v>Non-OECD Asia</v>
      </c>
    </row>
    <row r="194" spans="2:14">
      <c r="B194" s="176" t="s">
        <v>165</v>
      </c>
      <c r="C194" s="175">
        <v>0</v>
      </c>
      <c r="D194" s="174">
        <v>2.0924252970541446E-4</v>
      </c>
      <c r="E194" s="175">
        <v>4.8191389792287334E-3</v>
      </c>
      <c r="F194" s="174">
        <v>1.3824768751566806E-2</v>
      </c>
      <c r="G194" s="174">
        <v>2.4619855634050739E-2</v>
      </c>
      <c r="H194" s="174">
        <v>3.6281436217375222E-2</v>
      </c>
      <c r="I194" s="173">
        <v>4.5714454986558392E-2</v>
      </c>
      <c r="J194" s="173">
        <v>5.2594621167678317E-2</v>
      </c>
      <c r="K194" s="172">
        <v>5.9050210121669215E-2</v>
      </c>
      <c r="M194" t="str">
        <f>IF(ISBLANK(VLOOKUP($B194,'GHG Summary Master'!$B$7:$N$201,12,FALSE)),"",VLOOKUP(B194,'GHG Summary Master'!$B$7:$N$201,12,FALSE))</f>
        <v>Middle East</v>
      </c>
      <c r="N194" t="str">
        <f>IF(ISBLANK(VLOOKUP($B194,'GHG Summary Master'!$B$7:$N$201,13,FALSE)),"",VLOOKUP($B194,'GHG Summary Master'!$B$7:$N$201,13,FALSE))</f>
        <v/>
      </c>
    </row>
    <row r="195" spans="2:14">
      <c r="B195" s="176" t="s">
        <v>166</v>
      </c>
      <c r="C195" s="174">
        <v>0</v>
      </c>
      <c r="D195" s="174">
        <v>0</v>
      </c>
      <c r="E195" s="175">
        <v>0</v>
      </c>
      <c r="F195" s="174">
        <v>0</v>
      </c>
      <c r="G195" s="174">
        <v>0</v>
      </c>
      <c r="H195" s="174">
        <v>0</v>
      </c>
      <c r="I195" s="173">
        <v>0</v>
      </c>
      <c r="J195" s="173">
        <v>0</v>
      </c>
      <c r="K195" s="172">
        <v>0</v>
      </c>
      <c r="M195" t="str">
        <f>IF(ISBLANK(VLOOKUP($B195,'GHG Summary Master'!$B$7:$N$201,12,FALSE)),"",VLOOKUP(B195,'GHG Summary Master'!$B$7:$N$201,12,FALSE))</f>
        <v>Africa</v>
      </c>
      <c r="N195" t="str">
        <f>IF(ISBLANK(VLOOKUP($B195,'GHG Summary Master'!$B$7:$N$201,13,FALSE)),"",VLOOKUP($B195,'GHG Summary Master'!$B$7:$N$201,13,FALSE))</f>
        <v/>
      </c>
    </row>
    <row r="196" spans="2:14" ht="13.5" thickBot="1">
      <c r="B196" s="176" t="s">
        <v>167</v>
      </c>
      <c r="C196" s="175">
        <v>0</v>
      </c>
      <c r="D196" s="174">
        <v>1.9156006240636536E-4</v>
      </c>
      <c r="E196" s="175">
        <v>4.4118877978854597E-3</v>
      </c>
      <c r="F196" s="174">
        <v>1.265647843453299E-2</v>
      </c>
      <c r="G196" s="174">
        <v>2.2539304453708418E-2</v>
      </c>
      <c r="H196" s="174">
        <v>3.3215399353935061E-2</v>
      </c>
      <c r="I196" s="173">
        <v>4.1851261607412614E-2</v>
      </c>
      <c r="J196" s="173">
        <v>4.8150005294353385E-2</v>
      </c>
      <c r="K196" s="172">
        <v>5.4060051519838018E-2</v>
      </c>
      <c r="M196" t="str">
        <f>IF(ISBLANK(VLOOKUP($B196,'GHG Summary Master'!$B$7:$N$201,12,FALSE)),"",VLOOKUP(B196,'GHG Summary Master'!$B$7:$N$201,12,FALSE))</f>
        <v>Africa</v>
      </c>
      <c r="N196" t="str">
        <f>IF(ISBLANK(VLOOKUP($B196,'GHG Summary Master'!$B$7:$N$201,13,FALSE)),"",VLOOKUP($B196,'GHG Summary Master'!$B$7:$N$201,13,FALSE))</f>
        <v/>
      </c>
    </row>
    <row r="197" spans="2:14" ht="13.5" thickBot="1">
      <c r="B197" s="171" t="s">
        <v>242</v>
      </c>
      <c r="C197" s="170">
        <f>SUM(C7:C196)</f>
        <v>0</v>
      </c>
      <c r="D197" s="170">
        <f>SUM(D7:D196)</f>
        <v>0.20026872108853003</v>
      </c>
      <c r="E197" s="170">
        <f>SUM(E7:E196)</f>
        <v>3.6951329538495905</v>
      </c>
      <c r="F197" s="170">
        <f>SUM(F7:F196)</f>
        <v>10.952875119972539</v>
      </c>
      <c r="G197" s="170">
        <f>SUM(G7:G196)</f>
        <v>21.16104491079313</v>
      </c>
      <c r="H197" s="170">
        <f>SUM(H7:H196)</f>
        <v>32.499906595913977</v>
      </c>
      <c r="I197" s="169">
        <f>SUM(I7:I196)</f>
        <v>43.245489118711475</v>
      </c>
      <c r="J197" s="169">
        <f>SUM(J7:J196)</f>
        <v>52.212103669259186</v>
      </c>
      <c r="K197" s="168">
        <f>SUM(K7:K196)</f>
        <v>59.262703543060923</v>
      </c>
    </row>
    <row r="198" spans="2:14" ht="12" customHeight="1" thickTop="1"/>
    <row r="199" spans="2:14">
      <c r="C199" s="167"/>
      <c r="D199" s="167"/>
      <c r="E199" s="167"/>
      <c r="F199" s="167"/>
      <c r="G199" s="167"/>
      <c r="H199" s="167"/>
      <c r="I199" s="167"/>
      <c r="J199" s="167"/>
      <c r="K199" s="167"/>
    </row>
    <row r="200" spans="2:14">
      <c r="C200" s="167"/>
      <c r="D200" s="167"/>
      <c r="E200" s="167"/>
      <c r="F200" s="167"/>
      <c r="G200" s="167"/>
      <c r="H200" s="167"/>
      <c r="I200" s="167"/>
      <c r="J200" s="167"/>
      <c r="K200" s="167"/>
    </row>
    <row r="203" spans="2:14" customFormat="1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4" customFormat="1">
      <c r="B204" s="1" t="str">
        <f>'GHG Summary Master'!B204</f>
        <v>Rest of Africa</v>
      </c>
      <c r="C204" s="52">
        <f>SUMIF($M$7:$M$196,$N204,C$7:C$196)</f>
        <v>0</v>
      </c>
      <c r="D204" s="52">
        <f>SUMIF($M$7:$M$196,$N204,D$7:D$196)</f>
        <v>2.0162433337740748E-3</v>
      </c>
      <c r="E204" s="52">
        <f>SUMIF($M$7:$M$196,$N204,E$7:E$196)</f>
        <v>4.6436815952666743E-2</v>
      </c>
      <c r="F204" s="52">
        <f>SUMIF($M$7:$M$196,$N204,F$7:F$196)</f>
        <v>0.13321430339978071</v>
      </c>
      <c r="G204" s="52">
        <f>SUMIF($M$7:$M$196,$N204,G$7:G$196)</f>
        <v>0.23723484833853256</v>
      </c>
      <c r="H204" s="52">
        <f>SUMIF($M$7:$M$196,$N204,H$7:H$196)</f>
        <v>0.34960485335376423</v>
      </c>
      <c r="I204" s="52">
        <f>SUMIF($M$7:$M$196,$N204,I$7:I$196)</f>
        <v>0.44050062505709747</v>
      </c>
      <c r="J204" s="52">
        <f>SUMIF($M$7:$M$196,$N204,J$7:J$196)</f>
        <v>0.50679732495587493</v>
      </c>
      <c r="K204" s="54">
        <f>SUMIF($M$7:$M$196,$N204,K$7:K$196)</f>
        <v>0.56900283457380274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4" customFormat="1">
      <c r="B205" s="1" t="str">
        <f>'GHG Summary Master'!B205</f>
        <v>Rest of Central and South America</v>
      </c>
      <c r="C205" s="52">
        <f>SUMIF($M$7:$M$196,$N205,C$7:C$196)</f>
        <v>0</v>
      </c>
      <c r="D205" s="52">
        <f>SUMIF($M$7:$M$196,$N205,D$7:D$196)</f>
        <v>1.4823082758939139E-3</v>
      </c>
      <c r="E205" s="52">
        <f>SUMIF($M$7:$M$196,$N205,E$7:E$196)</f>
        <v>3.4829440088429829E-2</v>
      </c>
      <c r="F205" s="52">
        <f>SUMIF($M$7:$M$196,$N205,F$7:F$196)</f>
        <v>0.10216992658721932</v>
      </c>
      <c r="G205" s="52">
        <f>SUMIF($M$7:$M$196,$N205,G$7:G$196)</f>
        <v>0.18480681632796436</v>
      </c>
      <c r="H205" s="52">
        <f>SUMIF($M$7:$M$196,$N205,H$7:H$196)</f>
        <v>0.28004978712015227</v>
      </c>
      <c r="I205" s="52">
        <f>SUMIF($M$7:$M$196,$N205,I$7:I$196)</f>
        <v>0.36711089140115954</v>
      </c>
      <c r="J205" s="52">
        <f>SUMIF($M$7:$M$196,$N205,J$7:J$196)</f>
        <v>0.43718217135656434</v>
      </c>
      <c r="K205" s="54">
        <f>SUMIF($M$7:$M$196,$N205,K$7:K$196)</f>
        <v>0.5030955251908682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4" customFormat="1">
      <c r="B206" s="1" t="str">
        <f>'GHG Summary Master'!B206</f>
        <v>Rest of Middle East</v>
      </c>
      <c r="C206" s="52">
        <f>SUMIF($M$7:$M$196,$N206,C$7:C$196)</f>
        <v>0</v>
      </c>
      <c r="D206" s="52">
        <f>SUMIF($M$7:$M$196,$N206,D$7:D$196)</f>
        <v>1.5623933397651477E-3</v>
      </c>
      <c r="E206" s="49">
        <f>SUMIF($M$7:$M$196,$N206,E$7:E$196)</f>
        <v>3.5984035631522714E-2</v>
      </c>
      <c r="F206" s="52">
        <f>SUMIF($M$7:$M$196,$N206,F$7:F$196)</f>
        <v>0.10322818526257947</v>
      </c>
      <c r="G206" s="52">
        <f>SUMIF($M$7:$M$196,$N206,G$7:G$196)</f>
        <v>0.18383403470974641</v>
      </c>
      <c r="H206" s="52">
        <f>SUMIF($M$7:$M$196,$N206,H$7:H$196)</f>
        <v>0.27090990719213343</v>
      </c>
      <c r="I206" s="53">
        <f>SUMIF($M$7:$M$196,$N206,I$7:I$196)</f>
        <v>0.34134532832568926</v>
      </c>
      <c r="J206" s="53">
        <f>SUMIF($M$7:$M$196,$N206,J$7:J$196)</f>
        <v>0.39271885087386849</v>
      </c>
      <c r="K206" s="54">
        <f>SUMIF($M$7:$M$196,$N206,K$7:K$196)</f>
        <v>0.44092209712680197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4" customFormat="1">
      <c r="B207" s="1" t="str">
        <f>'GHG Summary Master'!B207</f>
        <v>Rest of Non-OECD Asia</v>
      </c>
      <c r="C207" s="52">
        <f>SUMIF($M$7:$M$196,$N207,C$7:C$196)</f>
        <v>0</v>
      </c>
      <c r="D207" s="52">
        <f>SUMIF($M$7:$M$196,$N207,D$7:D$196)</f>
        <v>2.1208645986267828E-3</v>
      </c>
      <c r="E207" s="49">
        <f>SUMIF($M$7:$M$196,$N207,E$7:E$196)</f>
        <v>4.8846385442281086E-2</v>
      </c>
      <c r="F207" s="52">
        <f>SUMIF($M$7:$M$196,$N207,F$7:F$196)</f>
        <v>0.14012668777556411</v>
      </c>
      <c r="G207" s="52">
        <f>SUMIF($M$7:$M$196,$N207,G$7:G$196)</f>
        <v>0.2495447761555579</v>
      </c>
      <c r="H207" s="52">
        <f>SUMIF($M$7:$M$196,$N207,H$7:H$196)</f>
        <v>0.3677455714624519</v>
      </c>
      <c r="I207" s="53">
        <f>SUMIF($M$7:$M$196,$N207,I$7:I$196)</f>
        <v>0.46335785255037676</v>
      </c>
      <c r="J207" s="53">
        <f>SUMIF($M$7:$M$196,$N207,J$7:J$196)</f>
        <v>0.53309463553971403</v>
      </c>
      <c r="K207" s="54">
        <f>SUMIF($M$7:$M$196,$N207,K$7:K$196)</f>
        <v>0.59852793963463735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4" customFormat="1">
      <c r="B208" s="1" t="str">
        <f>'GHG Summary Master'!B208</f>
        <v>Rest of Non-OECD Europe and Eurasia</v>
      </c>
      <c r="C208" s="52">
        <f>SUMIF($M$7:$M$196,$N208,C$7:C$196)</f>
        <v>0</v>
      </c>
      <c r="D208" s="52">
        <f>SUMIF($M$7:$M$196,$N208,D$7:D$196)</f>
        <v>2.0334614040469053E-4</v>
      </c>
      <c r="E208" s="49">
        <f>SUMIF($M$7:$M$196,$N208,E$7:E$196)</f>
        <v>4.6833371441246021E-3</v>
      </c>
      <c r="F208" s="52">
        <f>SUMIF($M$7:$M$196,$N208,F$7:F$196)</f>
        <v>1.3435191075047195E-2</v>
      </c>
      <c r="G208" s="52">
        <f>SUMIF($M$7:$M$196,$N208,G$7:G$196)</f>
        <v>2.3926075772230281E-2</v>
      </c>
      <c r="H208" s="52">
        <f>SUMIF($M$7:$M$196,$N208,H$7:H$196)</f>
        <v>3.5259036647707367E-2</v>
      </c>
      <c r="I208" s="53">
        <f>SUMIF($M$7:$M$196,$N208,I$7:I$196)</f>
        <v>4.4426235886690604E-2</v>
      </c>
      <c r="J208" s="53">
        <f>SUMIF($M$7:$M$196,$N208,J$7:J$196)</f>
        <v>5.111252112823924E-2</v>
      </c>
      <c r="K208" s="54">
        <f>SUMIF($M$7:$M$196,$N208,K$7:K$196)</f>
        <v>5.7386193596648684E-2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customFormat="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 customFormat="1">
      <c r="B210" s="95" t="str">
        <f>'GHG Summary Master'!B210</f>
        <v>Africa</v>
      </c>
      <c r="C210" s="55">
        <f>SUMIF($N$7:$N$208,$B210,C$7:C$208)</f>
        <v>0</v>
      </c>
      <c r="D210" s="55">
        <f>SUMIF($N$7:$N$208,$B210,D$7:D$208)</f>
        <v>1.0805903120343071E-2</v>
      </c>
      <c r="E210" s="55">
        <f>SUMIF($N$7:$N$208,$B210,E$7:E$208)</f>
        <v>0.24887459067871884</v>
      </c>
      <c r="F210" s="55">
        <f>SUMIF($N$7:$N$208,$B210,F$7:F$208)</f>
        <v>0.71395194849200605</v>
      </c>
      <c r="G210" s="55">
        <f>SUMIF($N$7:$N$208,$B210,G$7:G$208)</f>
        <v>1.2714421642336919</v>
      </c>
      <c r="H210" s="55">
        <f>SUMIF($N$7:$N$208,$B210,H$7:H$208)</f>
        <v>1.8736806775554773</v>
      </c>
      <c r="I210" s="56">
        <f>SUMIF($N$7:$N$208,$B210,I$7:I$208)</f>
        <v>2.3608296672741456</v>
      </c>
      <c r="J210" s="56">
        <f>SUMIF($N$7:$N$208,$B210,J$7:J$208)</f>
        <v>2.7161417986544749</v>
      </c>
      <c r="K210" s="57">
        <f>SUMIF($N$7:$N$208,$B210,K$7:K$208)</f>
        <v>3.0495275062340625</v>
      </c>
    </row>
    <row r="211" spans="2:11" customFormat="1">
      <c r="B211" s="95" t="str">
        <f>'GHG Summary Master'!B211</f>
        <v>Central and South America</v>
      </c>
      <c r="C211" s="58">
        <f>SUMIF($N$7:$N$208,$B211,C$7:C$208)</f>
        <v>0</v>
      </c>
      <c r="D211" s="58">
        <f>SUMIF($N$7:$N$208,$B211,D$7:D$208)</f>
        <v>1.0945259844429943E-2</v>
      </c>
      <c r="E211" s="58">
        <f>SUMIF($N$7:$N$208,$B211,E$7:E$208)</f>
        <v>0.25717856887692259</v>
      </c>
      <c r="F211" s="58">
        <f>SUMIF($N$7:$N$208,$B211,F$7:F$208)</f>
        <v>0.75441822415781457</v>
      </c>
      <c r="G211" s="58">
        <f>SUMIF($N$7:$N$208,$B211,G$7:G$208)</f>
        <v>1.3646071055764173</v>
      </c>
      <c r="H211" s="58">
        <f>SUMIF($N$7:$N$208,$B211,H$7:H$208)</f>
        <v>2.0678825059871748</v>
      </c>
      <c r="I211" s="59">
        <f>SUMIF($N$7:$N$208,$B211,I$7:I$208)</f>
        <v>2.7107484078271797</v>
      </c>
      <c r="J211" s="59">
        <f>SUMIF($N$7:$N$208,$B211,J$7:J$208)</f>
        <v>3.2281633391686659</v>
      </c>
      <c r="K211" s="60">
        <f>SUMIF($N$7:$N$208,$B211,K$7:K$208)</f>
        <v>3.7148757070817835</v>
      </c>
    </row>
    <row r="212" spans="2:11" customFormat="1">
      <c r="B212" s="95" t="str">
        <f>'GHG Summary Master'!B212</f>
        <v>Middle East</v>
      </c>
      <c r="C212" s="58">
        <f>SUMIF($N$7:$N$208,$B212,C$7:C$208)</f>
        <v>0</v>
      </c>
      <c r="D212" s="58">
        <f>SUMIF($N$7:$N$208,$B212,D$7:D$208)</f>
        <v>1.138132007703296E-2</v>
      </c>
      <c r="E212" s="58">
        <f>SUMIF($N$7:$N$208,$B212,E$7:E$208)</f>
        <v>0.26212722287159779</v>
      </c>
      <c r="F212" s="58">
        <f>SUMIF($N$7:$N$208,$B212,F$7:F$208)</f>
        <v>0.75197006255881482</v>
      </c>
      <c r="G212" s="58">
        <f>SUMIF($N$7:$N$208,$B212,G$7:G$208)</f>
        <v>1.3391467672273314</v>
      </c>
      <c r="H212" s="58">
        <f>SUMIF($N$7:$N$208,$B212,H$7:H$208)</f>
        <v>1.9734546271532589</v>
      </c>
      <c r="I212" s="59">
        <f>SUMIF($N$7:$N$208,$B212,I$7:I$208)</f>
        <v>2.4865444184871817</v>
      </c>
      <c r="J212" s="59">
        <f>SUMIF($N$7:$N$208,$B212,J$7:J$208)</f>
        <v>2.8607770068655904</v>
      </c>
      <c r="K212" s="60">
        <f>SUMIF($N$7:$N$208,$B212,K$7:K$208)</f>
        <v>3.2119155840686533</v>
      </c>
    </row>
    <row r="213" spans="2:11" customFormat="1">
      <c r="B213" s="95" t="str">
        <f>'GHG Summary Master'!B213</f>
        <v>OECD</v>
      </c>
      <c r="C213" s="58">
        <f>SUMIF($N$7:$N$208,$B213,C$7:C$208)</f>
        <v>0</v>
      </c>
      <c r="D213" s="58">
        <f>SUMIF($N$7:$N$208,$B213,D$7:D$208)</f>
        <v>0.13850182129606642</v>
      </c>
      <c r="E213" s="58">
        <f>SUMIF($N$7:$N$208,$B213,E$7:E$208)</f>
        <v>2.2503554344950416</v>
      </c>
      <c r="F213" s="58">
        <f>SUMIF($N$7:$N$208,$B213,F$7:F$208)</f>
        <v>6.726022832614003</v>
      </c>
      <c r="G213" s="58">
        <f>SUMIF($N$7:$N$208,$B213,G$7:G$208)</f>
        <v>13.382001736303351</v>
      </c>
      <c r="H213" s="58">
        <f>SUMIF($N$7:$N$208,$B213,H$7:H$208)</f>
        <v>20.666977904326654</v>
      </c>
      <c r="I213" s="59">
        <f>SUMIF($N$7:$N$208,$B213,I$7:I$208)</f>
        <v>27.768309257232907</v>
      </c>
      <c r="J213" s="59">
        <f>SUMIF($N$7:$N$208,$B213,J$7:J$208)</f>
        <v>33.805080175540731</v>
      </c>
      <c r="K213" s="60">
        <f>SUMIF($N$7:$N$208,$B213,K$7:K$208)</f>
        <v>38.276916952295323</v>
      </c>
    </row>
    <row r="214" spans="2:11" customFormat="1">
      <c r="B214" s="95" t="str">
        <f>'GHG Summary Master'!B214</f>
        <v>Non-OECD Asia</v>
      </c>
      <c r="C214" s="58">
        <f>SUMIF($N$7:$N$208,$B214,C$7:C$208)</f>
        <v>0</v>
      </c>
      <c r="D214" s="58">
        <f>SUMIF($N$7:$N$208,$B214,D$7:D$208)</f>
        <v>2.6550623117046836E-2</v>
      </c>
      <c r="E214" s="58">
        <f>SUMIF($N$7:$N$208,$B214,E$7:E$208)</f>
        <v>0.6156039232150089</v>
      </c>
      <c r="F214" s="58">
        <f>SUMIF($N$7:$N$208,$B214,F$7:F$208)</f>
        <v>1.6601928445359382</v>
      </c>
      <c r="G214" s="58">
        <f>SUMIF($N$7:$N$208,$B214,G$7:G$208)</f>
        <v>2.8784631750575662</v>
      </c>
      <c r="H214" s="58">
        <f>SUMIF($N$7:$N$208,$B214,H$7:H$208)</f>
        <v>4.1800570275361562</v>
      </c>
      <c r="I214" s="59">
        <f>SUMIF($N$7:$N$208,$B214,I$7:I$208)</f>
        <v>5.1900426304119538</v>
      </c>
      <c r="J214" s="59">
        <f>SUMIF($N$7:$N$208,$B214,J$7:J$208)</f>
        <v>5.9599948514185837</v>
      </c>
      <c r="K214" s="60">
        <f>SUMIF($N$7:$N$208,$B214,K$7:K$208)</f>
        <v>6.6839843114380137</v>
      </c>
    </row>
    <row r="215" spans="2:11" customFormat="1" ht="13.5" thickBot="1">
      <c r="B215" s="95" t="str">
        <f>'GHG Summary Master'!B215</f>
        <v>Non-OECD Europe &amp; Eurasia</v>
      </c>
      <c r="C215" s="58">
        <f>SUMIF($N$7:$N$208,$B215,C$7:C$208)</f>
        <v>0</v>
      </c>
      <c r="D215" s="58">
        <f>SUMIF($N$7:$N$208,$B215,D$7:D$208)</f>
        <v>2.08379363361085E-3</v>
      </c>
      <c r="E215" s="58">
        <f>SUMIF($N$7:$N$208,$B215,E$7:E$208)</f>
        <v>6.0993213712299467E-2</v>
      </c>
      <c r="F215" s="58">
        <f>SUMIF($N$7:$N$208,$B215,F$7:F$208)</f>
        <v>0.34631920761395391</v>
      </c>
      <c r="G215" s="58">
        <f>SUMIF($N$7:$N$208,$B215,G$7:G$208)</f>
        <v>0.92538396239479015</v>
      </c>
      <c r="H215" s="58">
        <f>SUMIF($N$7:$N$208,$B215,H$7:H$208)</f>
        <v>1.7378538533552685</v>
      </c>
      <c r="I215" s="59">
        <f>SUMIF($N$7:$N$208,$B215,I$7:I$208)</f>
        <v>2.7290147374781095</v>
      </c>
      <c r="J215" s="59">
        <f>SUMIF($N$7:$N$208,$B215,J$7:J$208)</f>
        <v>3.641946497611162</v>
      </c>
      <c r="K215" s="60">
        <f>SUMIF($N$7:$N$208,$B215,K$7:K$208)</f>
        <v>4.3254834819430865</v>
      </c>
    </row>
    <row r="216" spans="2:11" customFormat="1" ht="13.5" thickBot="1">
      <c r="B216" s="154" t="s">
        <v>34</v>
      </c>
      <c r="C216" s="158">
        <f>SUM(C210:C215)</f>
        <v>0</v>
      </c>
      <c r="D216" s="158">
        <f>SUM(D210:D215)</f>
        <v>0.20026872108853011</v>
      </c>
      <c r="E216" s="158">
        <f>SUM(E210:E215)</f>
        <v>3.6951329538495892</v>
      </c>
      <c r="F216" s="158">
        <f>SUM(F210:F215)</f>
        <v>10.95287511997253</v>
      </c>
      <c r="G216" s="158">
        <f>SUM(G210:G215)</f>
        <v>21.161044910793148</v>
      </c>
      <c r="H216" s="158">
        <f>SUM(H210:H215)</f>
        <v>32.499906595913991</v>
      </c>
      <c r="I216" s="159">
        <f>SUM(I210:I215)</f>
        <v>43.245489118711475</v>
      </c>
      <c r="J216" s="159">
        <f>SUM(J210:J215)</f>
        <v>52.212103669259207</v>
      </c>
      <c r="K216" s="160">
        <f>SUM(K210:K215)</f>
        <v>59.26270354306093</v>
      </c>
    </row>
    <row r="217" spans="2:11" ht="13.5" thickTop="1"/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sheetPr codeName="Sheet14">
    <tabColor rgb="FF7030A0"/>
  </sheetPr>
  <dimension ref="B1:O227"/>
  <sheetViews>
    <sheetView showGridLines="0" topLeftCell="A196" zoomScaleNormal="100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2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214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52">
        <v>0</v>
      </c>
      <c r="E13" s="49">
        <v>0</v>
      </c>
      <c r="F13" s="52">
        <v>0</v>
      </c>
      <c r="G13" s="52">
        <v>0</v>
      </c>
      <c r="H13" s="52">
        <v>0</v>
      </c>
      <c r="I13" s="53">
        <v>0</v>
      </c>
      <c r="J13" s="53">
        <v>0</v>
      </c>
      <c r="K13" s="54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52">
        <v>0</v>
      </c>
      <c r="E15" s="49">
        <v>0</v>
      </c>
      <c r="F15" s="52">
        <v>8.368701824229937E-3</v>
      </c>
      <c r="G15" s="52">
        <v>3.759708312645773E-3</v>
      </c>
      <c r="H15" s="52">
        <v>1.8074714027620533E-2</v>
      </c>
      <c r="I15" s="53">
        <v>4.2333422227603175E-2</v>
      </c>
      <c r="J15" s="53">
        <v>9.9195074154741547E-2</v>
      </c>
      <c r="K15" s="54">
        <v>0.23382084693351754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</v>
      </c>
      <c r="D16" s="52">
        <v>0</v>
      </c>
      <c r="E16" s="49">
        <v>0</v>
      </c>
      <c r="F16" s="52">
        <v>0</v>
      </c>
      <c r="G16" s="52">
        <v>0</v>
      </c>
      <c r="H16" s="52">
        <v>0</v>
      </c>
      <c r="I16" s="53">
        <v>0</v>
      </c>
      <c r="J16" s="53">
        <v>0</v>
      </c>
      <c r="K16" s="54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52">
        <v>0</v>
      </c>
      <c r="E23" s="49">
        <v>0</v>
      </c>
      <c r="F23" s="52">
        <v>3.1382631840862268E-3</v>
      </c>
      <c r="G23" s="52">
        <v>2.1931631823767013E-2</v>
      </c>
      <c r="H23" s="52">
        <v>0.1275862166655567</v>
      </c>
      <c r="I23" s="53">
        <v>0.29882415690072817</v>
      </c>
      <c r="J23" s="53">
        <v>0.7002005234452342</v>
      </c>
      <c r="K23" s="54">
        <v>1.6505000960012997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</v>
      </c>
      <c r="D30" s="52">
        <v>0</v>
      </c>
      <c r="E30" s="49">
        <v>0</v>
      </c>
      <c r="F30" s="52">
        <v>0</v>
      </c>
      <c r="G30" s="52">
        <v>0</v>
      </c>
      <c r="H30" s="52">
        <v>0</v>
      </c>
      <c r="I30" s="53">
        <v>0</v>
      </c>
      <c r="J30" s="53">
        <v>0</v>
      </c>
      <c r="K30" s="54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</v>
      </c>
      <c r="D32" s="52">
        <v>0</v>
      </c>
      <c r="E32" s="49">
        <v>0</v>
      </c>
      <c r="F32" s="52">
        <v>0</v>
      </c>
      <c r="G32" s="52">
        <v>2.9242175765022685E-3</v>
      </c>
      <c r="H32" s="52">
        <v>4.7844831249583743E-3</v>
      </c>
      <c r="I32" s="53">
        <v>1.1205905883777305E-2</v>
      </c>
      <c r="J32" s="53">
        <v>2.6257519629196282E-2</v>
      </c>
      <c r="K32" s="54">
        <v>6.1893753600048729E-2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</v>
      </c>
      <c r="D38" s="52">
        <v>0</v>
      </c>
      <c r="E38" s="49">
        <v>0</v>
      </c>
      <c r="F38" s="52">
        <v>0</v>
      </c>
      <c r="G38" s="52">
        <v>0</v>
      </c>
      <c r="H38" s="52">
        <v>0</v>
      </c>
      <c r="I38" s="53">
        <v>0</v>
      </c>
      <c r="J38" s="53">
        <v>0</v>
      </c>
      <c r="K38" s="54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52">
        <v>0</v>
      </c>
      <c r="E42" s="49">
        <v>0</v>
      </c>
      <c r="F42" s="52">
        <v>0</v>
      </c>
      <c r="G42" s="52">
        <v>0</v>
      </c>
      <c r="H42" s="52">
        <v>0</v>
      </c>
      <c r="I42" s="53">
        <v>0</v>
      </c>
      <c r="J42" s="53">
        <v>0</v>
      </c>
      <c r="K42" s="54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0</v>
      </c>
      <c r="D43" s="52">
        <v>0</v>
      </c>
      <c r="E43" s="49">
        <v>4.7459775301627125E-3</v>
      </c>
      <c r="F43" s="52">
        <v>8.0548755058213156E-2</v>
      </c>
      <c r="G43" s="52">
        <v>1.9958822360625355</v>
      </c>
      <c r="H43" s="52">
        <v>4.3606789258419241</v>
      </c>
      <c r="I43" s="53">
        <v>10.213299191598853</v>
      </c>
      <c r="J43" s="53">
        <v>23.931657715463896</v>
      </c>
      <c r="K43" s="54">
        <v>56.411273676993765</v>
      </c>
      <c r="L43" s="163"/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52">
        <v>0</v>
      </c>
      <c r="E44" s="49">
        <v>0</v>
      </c>
      <c r="F44" s="52">
        <v>0</v>
      </c>
      <c r="G44" s="52">
        <v>0</v>
      </c>
      <c r="H44" s="52">
        <v>0</v>
      </c>
      <c r="I44" s="53">
        <v>0</v>
      </c>
      <c r="J44" s="53">
        <v>0</v>
      </c>
      <c r="K44" s="54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52">
        <v>0</v>
      </c>
      <c r="E51" s="49">
        <v>1.0430719846511456E-3</v>
      </c>
      <c r="F51" s="52">
        <v>1.0460877280287421E-3</v>
      </c>
      <c r="G51" s="52">
        <v>1.0443634201793815E-3</v>
      </c>
      <c r="H51" s="52">
        <v>1.3290230902662152E-3</v>
      </c>
      <c r="I51" s="53">
        <v>3.1127516343825855E-3</v>
      </c>
      <c r="J51" s="53">
        <v>7.293755452554525E-3</v>
      </c>
      <c r="K51" s="54">
        <v>1.7192709333346871E-2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1.566545130269072E-2</v>
      </c>
      <c r="H53" s="52">
        <v>2.1264369444259454E-2</v>
      </c>
      <c r="I53" s="53">
        <v>4.9804026150121375E-2</v>
      </c>
      <c r="J53" s="53">
        <v>0.11670008724087241</v>
      </c>
      <c r="K53" s="54">
        <v>0.27508334933355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</v>
      </c>
      <c r="D54" s="52">
        <v>0</v>
      </c>
      <c r="E54" s="49">
        <v>1.0430719846511456E-3</v>
      </c>
      <c r="F54" s="52">
        <v>1.0460877280287421E-3</v>
      </c>
      <c r="G54" s="52">
        <v>1.0443634201793815E-3</v>
      </c>
      <c r="H54" s="52">
        <v>1.3290230902662152E-3</v>
      </c>
      <c r="I54" s="53">
        <v>3.1127516343825855E-3</v>
      </c>
      <c r="J54" s="53">
        <v>7.293755452554525E-3</v>
      </c>
      <c r="K54" s="54">
        <v>1.7192709333346871E-2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52">
        <v>0</v>
      </c>
      <c r="E55" s="49">
        <v>0</v>
      </c>
      <c r="F55" s="52">
        <v>0</v>
      </c>
      <c r="G55" s="52">
        <v>0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</v>
      </c>
      <c r="D64" s="52">
        <v>0</v>
      </c>
      <c r="E64" s="49">
        <v>0</v>
      </c>
      <c r="F64" s="52">
        <v>0</v>
      </c>
      <c r="G64" s="52">
        <v>0</v>
      </c>
      <c r="H64" s="52">
        <v>0</v>
      </c>
      <c r="I64" s="53">
        <v>0</v>
      </c>
      <c r="J64" s="53">
        <v>0</v>
      </c>
      <c r="K64" s="54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52">
        <v>0</v>
      </c>
      <c r="E67" s="49">
        <v>0</v>
      </c>
      <c r="F67" s="52">
        <v>0</v>
      </c>
      <c r="G67" s="52">
        <v>0</v>
      </c>
      <c r="H67" s="52">
        <v>0</v>
      </c>
      <c r="I67" s="53">
        <v>0</v>
      </c>
      <c r="J67" s="53">
        <v>0</v>
      </c>
      <c r="K67" s="54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</v>
      </c>
      <c r="D68" s="52">
        <v>0</v>
      </c>
      <c r="E68" s="49">
        <v>2.7119871600929787E-3</v>
      </c>
      <c r="F68" s="52">
        <v>5.2304386401437111E-3</v>
      </c>
      <c r="G68" s="52">
        <v>1.3576724462331959E-2</v>
      </c>
      <c r="H68" s="52">
        <v>3.987069270798646E-2</v>
      </c>
      <c r="I68" s="53">
        <v>9.3382549031477566E-2</v>
      </c>
      <c r="J68" s="53">
        <v>0.21881266357663573</v>
      </c>
      <c r="K68" s="54">
        <v>0.51578128000040613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</v>
      </c>
      <c r="D72" s="52">
        <v>0</v>
      </c>
      <c r="E72" s="49">
        <v>2.920601557023208E-3</v>
      </c>
      <c r="F72" s="52">
        <v>0.10868851494218633</v>
      </c>
      <c r="G72" s="52">
        <v>0.55413923074717986</v>
      </c>
      <c r="H72" s="52">
        <v>1.0066020885676321</v>
      </c>
      <c r="I72" s="53">
        <v>2.3575980878813714</v>
      </c>
      <c r="J72" s="53">
        <v>5.5242903797647998</v>
      </c>
      <c r="K72" s="54">
        <v>13.021758049076928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</v>
      </c>
      <c r="D74" s="52">
        <v>0</v>
      </c>
      <c r="E74" s="49">
        <v>0</v>
      </c>
      <c r="F74" s="52">
        <v>0</v>
      </c>
      <c r="G74" s="52">
        <v>2.2558249875874639E-2</v>
      </c>
      <c r="H74" s="52">
        <v>3.1896554166389195E-2</v>
      </c>
      <c r="I74" s="53">
        <v>7.4706039225182097E-2</v>
      </c>
      <c r="J74" s="53">
        <v>0.17505013086130872</v>
      </c>
      <c r="K74" s="54">
        <v>0.41262502400032514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52">
        <v>0</v>
      </c>
      <c r="E83" s="49">
        <v>0</v>
      </c>
      <c r="F83" s="52">
        <v>0</v>
      </c>
      <c r="G83" s="52">
        <v>0</v>
      </c>
      <c r="H83" s="52">
        <v>0</v>
      </c>
      <c r="I83" s="53">
        <v>0</v>
      </c>
      <c r="J83" s="53">
        <v>0</v>
      </c>
      <c r="K83" s="54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52">
        <v>0</v>
      </c>
      <c r="E85" s="49">
        <v>5.2153599232557281E-3</v>
      </c>
      <c r="F85" s="52">
        <v>6.4334395273767647E-3</v>
      </c>
      <c r="G85" s="52">
        <v>0.14965727811170534</v>
      </c>
      <c r="H85" s="52">
        <v>0.36920261447595476</v>
      </c>
      <c r="I85" s="53">
        <v>0.86472240403148237</v>
      </c>
      <c r="J85" s="53">
        <v>2.0262052647196471</v>
      </c>
      <c r="K85" s="54">
        <v>4.776134652803762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</v>
      </c>
      <c r="D86" s="52">
        <v>0</v>
      </c>
      <c r="E86" s="49">
        <v>0</v>
      </c>
      <c r="F86" s="52">
        <v>0</v>
      </c>
      <c r="G86" s="52">
        <v>5.7439988109865975E-3</v>
      </c>
      <c r="H86" s="52">
        <v>7.9741385415972952E-3</v>
      </c>
      <c r="I86" s="53">
        <v>1.8676509806295517E-2</v>
      </c>
      <c r="J86" s="53">
        <v>4.3762532715327165E-2</v>
      </c>
      <c r="K86" s="54">
        <v>0.10315625600008126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52">
        <v>0</v>
      </c>
      <c r="E87" s="49">
        <v>0</v>
      </c>
      <c r="F87" s="52">
        <v>0</v>
      </c>
      <c r="G87" s="52">
        <v>0</v>
      </c>
      <c r="H87" s="52">
        <v>0</v>
      </c>
      <c r="I87" s="53">
        <v>0</v>
      </c>
      <c r="J87" s="53">
        <v>0</v>
      </c>
      <c r="K87" s="54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</v>
      </c>
      <c r="D91" s="52">
        <v>0</v>
      </c>
      <c r="E91" s="49">
        <v>0</v>
      </c>
      <c r="F91" s="52">
        <v>0</v>
      </c>
      <c r="G91" s="52">
        <v>5.6917806399776283E-2</v>
      </c>
      <c r="H91" s="52">
        <v>0.22327587916472427</v>
      </c>
      <c r="I91" s="53">
        <v>0.52294227457627451</v>
      </c>
      <c r="J91" s="53">
        <v>1.2253509160291607</v>
      </c>
      <c r="K91" s="54">
        <v>2.8883751680022756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</v>
      </c>
      <c r="D93" s="52">
        <v>0</v>
      </c>
      <c r="E93" s="49">
        <v>1.051416560528355E-2</v>
      </c>
      <c r="F93" s="52">
        <v>0.16975911650450429</v>
      </c>
      <c r="G93" s="52">
        <v>0.55150743492832777</v>
      </c>
      <c r="H93" s="52">
        <v>1.180278826003621</v>
      </c>
      <c r="I93" s="53">
        <v>2.7643724714624871</v>
      </c>
      <c r="J93" s="53">
        <v>6.4774383423046231</v>
      </c>
      <c r="K93" s="54">
        <v>15.268501304758693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0</v>
      </c>
      <c r="G101" s="52">
        <v>0</v>
      </c>
      <c r="H101" s="52">
        <v>0</v>
      </c>
      <c r="I101" s="53">
        <v>0</v>
      </c>
      <c r="J101" s="53">
        <v>0</v>
      </c>
      <c r="K101" s="54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0</v>
      </c>
      <c r="E109" s="49">
        <v>0</v>
      </c>
      <c r="F109" s="52">
        <v>0</v>
      </c>
      <c r="G109" s="52">
        <v>0</v>
      </c>
      <c r="H109" s="52">
        <v>0</v>
      </c>
      <c r="I109" s="53">
        <v>0</v>
      </c>
      <c r="J109" s="53">
        <v>0</v>
      </c>
      <c r="K109" s="54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0.10025888833722062</v>
      </c>
      <c r="H112" s="52">
        <v>0.7986099749409693</v>
      </c>
      <c r="I112" s="53">
        <v>1.8704524571004963</v>
      </c>
      <c r="J112" s="53">
        <v>4.3828176514400159</v>
      </c>
      <c r="K112" s="54">
        <v>10.331099038408139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</v>
      </c>
      <c r="D119" s="52">
        <v>0</v>
      </c>
      <c r="E119" s="49">
        <v>0</v>
      </c>
      <c r="F119" s="52">
        <v>0</v>
      </c>
      <c r="G119" s="52">
        <v>0</v>
      </c>
      <c r="H119" s="52">
        <v>0</v>
      </c>
      <c r="I119" s="53">
        <v>0</v>
      </c>
      <c r="J119" s="53">
        <v>0</v>
      </c>
      <c r="K119" s="54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</v>
      </c>
      <c r="D130" s="52">
        <v>0</v>
      </c>
      <c r="E130" s="49">
        <v>0</v>
      </c>
      <c r="F130" s="52">
        <v>1.0460877280287421E-3</v>
      </c>
      <c r="G130" s="52">
        <v>5.3680279797220197E-2</v>
      </c>
      <c r="H130" s="52">
        <v>0.13821840138768643</v>
      </c>
      <c r="I130" s="53">
        <v>0.3237261699757889</v>
      </c>
      <c r="J130" s="53">
        <v>0.75855056706567059</v>
      </c>
      <c r="K130" s="54">
        <v>1.7880417706680751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</v>
      </c>
      <c r="D131" s="52">
        <v>0</v>
      </c>
      <c r="E131" s="49">
        <v>0</v>
      </c>
      <c r="F131" s="52">
        <v>0</v>
      </c>
      <c r="G131" s="52">
        <v>0</v>
      </c>
      <c r="H131" s="52">
        <v>0</v>
      </c>
      <c r="I131" s="53">
        <v>0</v>
      </c>
      <c r="J131" s="53">
        <v>0</v>
      </c>
      <c r="K131" s="54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52">
        <v>0</v>
      </c>
      <c r="E134" s="49">
        <v>0</v>
      </c>
      <c r="F134" s="52">
        <v>0</v>
      </c>
      <c r="G134" s="52">
        <v>0</v>
      </c>
      <c r="H134" s="52">
        <v>0</v>
      </c>
      <c r="I134" s="53">
        <v>0</v>
      </c>
      <c r="J134" s="53">
        <v>0</v>
      </c>
      <c r="K134" s="54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52">
        <v>0</v>
      </c>
      <c r="E137" s="49">
        <v>0</v>
      </c>
      <c r="F137" s="52">
        <v>8.368701824229937E-3</v>
      </c>
      <c r="G137" s="52">
        <v>3.9685809966816497E-2</v>
      </c>
      <c r="H137" s="52">
        <v>9.303161631863513E-2</v>
      </c>
      <c r="I137" s="53">
        <v>0.21789261440678107</v>
      </c>
      <c r="J137" s="53">
        <v>0.51056288167881692</v>
      </c>
      <c r="K137" s="54">
        <v>1.2034896533342818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</v>
      </c>
      <c r="D144" s="52">
        <v>0</v>
      </c>
      <c r="E144" s="49">
        <v>0</v>
      </c>
      <c r="F144" s="52">
        <v>0</v>
      </c>
      <c r="G144" s="52">
        <v>0</v>
      </c>
      <c r="H144" s="52">
        <v>0</v>
      </c>
      <c r="I144" s="53">
        <v>0</v>
      </c>
      <c r="J144" s="53">
        <v>0</v>
      </c>
      <c r="K144" s="54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1.6737403648459874E-2</v>
      </c>
      <c r="G145" s="52">
        <v>0.11989292063659299</v>
      </c>
      <c r="H145" s="52">
        <v>0.15257185076256152</v>
      </c>
      <c r="I145" s="53">
        <v>0.35734388762712077</v>
      </c>
      <c r="J145" s="53">
        <v>0.83732312595325931</v>
      </c>
      <c r="K145" s="54">
        <v>1.9737230314682201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</v>
      </c>
      <c r="D146" s="52">
        <v>0</v>
      </c>
      <c r="E146" s="49">
        <v>0</v>
      </c>
      <c r="F146" s="52">
        <v>0</v>
      </c>
      <c r="G146" s="52">
        <v>0</v>
      </c>
      <c r="H146" s="52">
        <v>0</v>
      </c>
      <c r="I146" s="53">
        <v>0</v>
      </c>
      <c r="J146" s="53">
        <v>0</v>
      </c>
      <c r="K146" s="54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52">
        <v>0</v>
      </c>
      <c r="E147" s="49">
        <v>0</v>
      </c>
      <c r="F147" s="52">
        <v>0</v>
      </c>
      <c r="G147" s="52">
        <v>1.1487997621973196E-3</v>
      </c>
      <c r="H147" s="52">
        <v>1.4619253992928371E-3</v>
      </c>
      <c r="I147" s="53">
        <v>3.4240267978208434E-3</v>
      </c>
      <c r="J147" s="53">
        <v>8.0231309978099734E-3</v>
      </c>
      <c r="K147" s="54">
        <v>1.8911980266681554E-2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52">
        <v>0</v>
      </c>
      <c r="E149" s="49">
        <v>0</v>
      </c>
      <c r="F149" s="52">
        <v>0</v>
      </c>
      <c r="G149" s="52">
        <v>0</v>
      </c>
      <c r="H149" s="52">
        <v>0</v>
      </c>
      <c r="I149" s="53">
        <v>0</v>
      </c>
      <c r="J149" s="53">
        <v>0</v>
      </c>
      <c r="K149" s="54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0</v>
      </c>
      <c r="D150" s="52">
        <v>0</v>
      </c>
      <c r="E150" s="49">
        <v>1.6689151754418329E-3</v>
      </c>
      <c r="F150" s="52">
        <v>2.5106105472689814E-3</v>
      </c>
      <c r="G150" s="52">
        <v>2.9242175765022685E-3</v>
      </c>
      <c r="H150" s="52">
        <v>1.9669541735939988E-2</v>
      </c>
      <c r="I150" s="53">
        <v>4.6068724188862265E-2</v>
      </c>
      <c r="J150" s="53">
        <v>0.10794758069780695</v>
      </c>
      <c r="K150" s="54">
        <v>0.2544520981335337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2.5824259117162886E-2</v>
      </c>
      <c r="H163" s="52">
        <v>0.28175289513643759</v>
      </c>
      <c r="I163" s="53">
        <v>0.65990334648910787</v>
      </c>
      <c r="J163" s="53">
        <v>1.5462761559415588</v>
      </c>
      <c r="K163" s="54">
        <v>3.6448543786695358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</v>
      </c>
      <c r="D164" s="52">
        <v>0</v>
      </c>
      <c r="E164" s="49">
        <v>0</v>
      </c>
      <c r="F164" s="52">
        <v>0</v>
      </c>
      <c r="G164" s="52">
        <v>0</v>
      </c>
      <c r="H164" s="52">
        <v>0</v>
      </c>
      <c r="I164" s="53">
        <v>0</v>
      </c>
      <c r="J164" s="53">
        <v>0</v>
      </c>
      <c r="K164" s="54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0</v>
      </c>
      <c r="E165" s="49">
        <v>0</v>
      </c>
      <c r="F165" s="52">
        <v>0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</v>
      </c>
      <c r="D168" s="52">
        <v>0</v>
      </c>
      <c r="E168" s="49">
        <v>0</v>
      </c>
      <c r="F168" s="52">
        <v>0</v>
      </c>
      <c r="G168" s="52">
        <v>0</v>
      </c>
      <c r="H168" s="52">
        <v>0</v>
      </c>
      <c r="I168" s="53">
        <v>0</v>
      </c>
      <c r="J168" s="53">
        <v>0</v>
      </c>
      <c r="K168" s="54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</v>
      </c>
      <c r="D169" s="52">
        <v>0</v>
      </c>
      <c r="E169" s="49">
        <v>0</v>
      </c>
      <c r="F169" s="52">
        <v>1.0460877280287421E-3</v>
      </c>
      <c r="G169" s="52">
        <v>0.13675938987248998</v>
      </c>
      <c r="H169" s="52">
        <v>0.30168824149043105</v>
      </c>
      <c r="I169" s="53">
        <v>0.70659462100484716</v>
      </c>
      <c r="J169" s="53">
        <v>1.6556824877298779</v>
      </c>
      <c r="K169" s="54">
        <v>3.9027450186697421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</v>
      </c>
      <c r="D170" s="52">
        <v>0</v>
      </c>
      <c r="E170" s="49">
        <v>2.0861439693022911E-3</v>
      </c>
      <c r="F170" s="52">
        <v>2.0921754560574844E-2</v>
      </c>
      <c r="G170" s="52">
        <v>8.9501945109372982E-2</v>
      </c>
      <c r="H170" s="52">
        <v>0.15841955235973293</v>
      </c>
      <c r="I170" s="53">
        <v>0.37103999481840422</v>
      </c>
      <c r="J170" s="53">
        <v>0.8694156499444996</v>
      </c>
      <c r="K170" s="54">
        <v>2.0493709525349475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</v>
      </c>
      <c r="D175" s="52">
        <v>0</v>
      </c>
      <c r="E175" s="49">
        <v>0</v>
      </c>
      <c r="F175" s="52">
        <v>0</v>
      </c>
      <c r="G175" s="52">
        <v>0</v>
      </c>
      <c r="H175" s="52">
        <v>0</v>
      </c>
      <c r="I175" s="53">
        <v>0</v>
      </c>
      <c r="J175" s="53">
        <v>0</v>
      </c>
      <c r="K175" s="54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</v>
      </c>
      <c r="D176" s="52">
        <v>0</v>
      </c>
      <c r="E176" s="49">
        <v>2.0861439693022911E-4</v>
      </c>
      <c r="F176" s="52">
        <v>2.301393001663233E-3</v>
      </c>
      <c r="G176" s="52">
        <v>1.1905742990044947E-2</v>
      </c>
      <c r="H176" s="52">
        <v>1.5150863229034856E-2</v>
      </c>
      <c r="I176" s="53">
        <v>3.5485368631961466E-2</v>
      </c>
      <c r="J176" s="53">
        <v>8.3148812159121552E-2</v>
      </c>
      <c r="K176" s="54">
        <v>0.19599688640015431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</v>
      </c>
      <c r="F180" s="52">
        <v>1.4645228192402388E-3</v>
      </c>
      <c r="G180" s="52">
        <v>1.566545130269072E-2</v>
      </c>
      <c r="H180" s="52">
        <v>1.993534635399323E-2</v>
      </c>
      <c r="I180" s="53">
        <v>4.6691274515738783E-2</v>
      </c>
      <c r="J180" s="53">
        <v>0.10940633178831786</v>
      </c>
      <c r="K180" s="54">
        <v>0.25789064000020306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52">
        <v>0</v>
      </c>
      <c r="E186" s="49">
        <v>0</v>
      </c>
      <c r="F186" s="52">
        <v>0</v>
      </c>
      <c r="G186" s="52">
        <v>0</v>
      </c>
      <c r="H186" s="52">
        <v>0</v>
      </c>
      <c r="I186" s="53">
        <v>0</v>
      </c>
      <c r="J186" s="53">
        <v>0</v>
      </c>
      <c r="K186" s="54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52">
        <v>0</v>
      </c>
      <c r="E190" s="49">
        <v>0</v>
      </c>
      <c r="F190" s="52">
        <v>0</v>
      </c>
      <c r="G190" s="52">
        <v>0</v>
      </c>
      <c r="H190" s="52">
        <v>0</v>
      </c>
      <c r="I190" s="53">
        <v>0</v>
      </c>
      <c r="J190" s="53">
        <v>0</v>
      </c>
      <c r="K190" s="54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3.1382631840862268E-3</v>
      </c>
      <c r="G191" s="52">
        <v>1.0965815911883506E-2</v>
      </c>
      <c r="H191" s="52">
        <v>4.5718394305157825E-2</v>
      </c>
      <c r="I191" s="53">
        <v>0.10707865622276094</v>
      </c>
      <c r="J191" s="53">
        <v>0.25090518756787566</v>
      </c>
      <c r="K191" s="54">
        <v>0.59142920106713237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</v>
      </c>
      <c r="D192" s="52">
        <v>0</v>
      </c>
      <c r="E192" s="49">
        <v>0</v>
      </c>
      <c r="F192" s="52">
        <v>0</v>
      </c>
      <c r="G192" s="52">
        <v>0</v>
      </c>
      <c r="H192" s="52">
        <v>0</v>
      </c>
      <c r="I192" s="53">
        <v>0</v>
      </c>
      <c r="J192" s="53">
        <v>0</v>
      </c>
      <c r="K192" s="54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</v>
      </c>
      <c r="D193" s="52">
        <v>0</v>
      </c>
      <c r="E193" s="49">
        <v>4.1722879386045823E-3</v>
      </c>
      <c r="F193" s="52">
        <v>2.4060017744661072E-2</v>
      </c>
      <c r="G193" s="52">
        <v>0.26516387238354489</v>
      </c>
      <c r="H193" s="52">
        <v>0.50662360200948142</v>
      </c>
      <c r="I193" s="53">
        <v>1.1865809230266418</v>
      </c>
      <c r="J193" s="53">
        <v>2.7803795785137853</v>
      </c>
      <c r="K193" s="54">
        <v>6.5538607978718284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52">
        <v>0</v>
      </c>
      <c r="E197" s="49">
        <v>0</v>
      </c>
      <c r="F197" s="52">
        <v>0</v>
      </c>
      <c r="G197" s="52">
        <v>0</v>
      </c>
      <c r="H197" s="52">
        <v>0</v>
      </c>
      <c r="I197" s="53">
        <v>0</v>
      </c>
      <c r="J197" s="53">
        <v>0</v>
      </c>
      <c r="K197" s="54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0</v>
      </c>
      <c r="D202" s="61">
        <f t="shared" ref="D202:K202" si="0">SUM(D7:D201)</f>
        <v>0</v>
      </c>
      <c r="E202" s="61">
        <f t="shared" si="0"/>
        <v>3.6330197225399402E-2</v>
      </c>
      <c r="F202" s="61">
        <f t="shared" si="0"/>
        <v>0.46585424792303975</v>
      </c>
      <c r="G202" s="61">
        <f t="shared" si="0"/>
        <v>4.2697300880184228</v>
      </c>
      <c r="H202" s="61">
        <f t="shared" si="0"/>
        <v>9.9269997543421109</v>
      </c>
      <c r="I202" s="62">
        <f t="shared" si="0"/>
        <v>23.250374606850752</v>
      </c>
      <c r="J202" s="62">
        <f t="shared" si="0"/>
        <v>54.479947802288962</v>
      </c>
      <c r="K202" s="63">
        <f t="shared" si="0"/>
        <v>128.4191543236638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0.10025888833722062</v>
      </c>
      <c r="H207" s="52">
        <f>SUMIF($M$7:$M$201,$N$207,H$7:H$201)</f>
        <v>0.7986099749409693</v>
      </c>
      <c r="I207" s="53">
        <f>SUMIF($M$7:$M$201,$N$207,I$7:I$201)</f>
        <v>1.8704524571004963</v>
      </c>
      <c r="J207" s="53">
        <f>SUMIF($M$7:$M$201,$N$207,J$7:J$201)</f>
        <v>4.3828176514400159</v>
      </c>
      <c r="K207" s="54">
        <f>SUMIF($M$7:$M$201,$N$207,K$7:K$201)</f>
        <v>10.331099038408139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1.566545130269072E-2</v>
      </c>
      <c r="H208" s="52">
        <f>SUMIF($M$7:$M$201,$N$208,H$7:H$201)</f>
        <v>2.1264369444259454E-2</v>
      </c>
      <c r="I208" s="53">
        <f>SUMIF($M$7:$M$201,$N$208,I$7:I$201)</f>
        <v>4.9804026150121375E-2</v>
      </c>
      <c r="J208" s="53">
        <f>SUMIF($M$7:$M$201,$N$208,J$7:J$201)</f>
        <v>0.11670008724087241</v>
      </c>
      <c r="K208" s="54">
        <f>SUMIF($M$7:$M$201,$N$208,K$7:K$201)</f>
        <v>0.27508334933355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</v>
      </c>
      <c r="D210" s="55">
        <f>SUMIF($N$7:$N$208,$B$210,D$7:D$208)</f>
        <v>0</v>
      </c>
      <c r="E210" s="55">
        <f>SUMIF($N$7:$N$208,$B$210,E$7:E$208)</f>
        <v>0</v>
      </c>
      <c r="F210" s="55">
        <f>SUMIF($N$7:$N$208,$B$210,F$7:F$208)</f>
        <v>0</v>
      </c>
      <c r="G210" s="55">
        <f>SUMIF($N$7:$N$208,$B$210,G$7:G$208)</f>
        <v>0</v>
      </c>
      <c r="H210" s="55">
        <f>SUMIF($N$7:$N$208,$B$210,H$7:H$208)</f>
        <v>0</v>
      </c>
      <c r="I210" s="56">
        <f>SUMIF($N$7:$N$208,$B$210,I$7:I$208)</f>
        <v>0</v>
      </c>
      <c r="J210" s="56">
        <f>SUMIF($N$7:$N$208,$B$210,J$7:J$208)</f>
        <v>0</v>
      </c>
      <c r="K210" s="57">
        <f>SUMIF($N$7:$N$208,$B$210,K$7:K$208)</f>
        <v>0</v>
      </c>
    </row>
    <row r="211" spans="2:11">
      <c r="B211" s="95" t="str">
        <f>'GHG Summary Master'!B211</f>
        <v>Central and South America</v>
      </c>
      <c r="C211" s="58">
        <f>SUMIF($N$7:$N$208,$B$211,C$7:C$208)</f>
        <v>0</v>
      </c>
      <c r="D211" s="58">
        <f>SUMIF($N$7:$N$208,$B$211,D$7:D$208)</f>
        <v>0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3.1382631840862268E-3</v>
      </c>
      <c r="G212" s="58">
        <f>SUMIF($N$7:$N$208,$B$212,G$7:G$208)</f>
        <v>1.0965815911883506E-2</v>
      </c>
      <c r="H212" s="58">
        <f>SUMIF($N$7:$N$208,$B$212,H$7:H$208)</f>
        <v>4.5718394305157825E-2</v>
      </c>
      <c r="I212" s="59">
        <f>SUMIF($N$7:$N$208,$B$212,I$7:I$208)</f>
        <v>0.10707865622276094</v>
      </c>
      <c r="J212" s="59">
        <f>SUMIF($N$7:$N$208,$B$212,J$7:J$208)</f>
        <v>0.25090518756787566</v>
      </c>
      <c r="K212" s="60">
        <f>SUMIF($N$7:$N$208,$B$212,K$7:K$208)</f>
        <v>0.59142920106713237</v>
      </c>
    </row>
    <row r="213" spans="2:11">
      <c r="B213" s="95" t="str">
        <f>'GHG Summary Master'!B213</f>
        <v>OECD</v>
      </c>
      <c r="C213" s="58">
        <f>SUMIF($N$7:$N$208,$B$213,C$7:C$208)</f>
        <v>0</v>
      </c>
      <c r="D213" s="58">
        <f>SUMIF($N$7:$N$208,$B$213,D$7:D$208)</f>
        <v>0</v>
      </c>
      <c r="E213" s="58">
        <f>SUMIF($N$7:$N$208,$B$213,E$7:E$208)</f>
        <v>2.3656872611887984E-2</v>
      </c>
      <c r="F213" s="58">
        <f>SUMIF($N$7:$N$208,$B$213,F$7:F$208)</f>
        <v>0.35397516541036567</v>
      </c>
      <c r="G213" s="58">
        <f>SUMIF($N$7:$N$208,$B$213,G$7:G$208)</f>
        <v>1.8232809898517695</v>
      </c>
      <c r="H213" s="58">
        <f>SUMIF($N$7:$N$208,$B$213,H$7:H$208)</f>
        <v>3.8435081965880906</v>
      </c>
      <c r="I213" s="59">
        <f>SUMIF($N$7:$N$208,$B$213,I$7:I$208)</f>
        <v>9.0020154716017533</v>
      </c>
      <c r="J213" s="59">
        <f>SUMIF($N$7:$N$208,$B$213,J$7:J$208)</f>
        <v>21.093394893678639</v>
      </c>
      <c r="K213" s="60">
        <f>SUMIF($N$7:$N$208,$B$213,K$7:K$208)</f>
        <v>49.720971537852492</v>
      </c>
    </row>
    <row r="214" spans="2:11">
      <c r="B214" s="95" t="str">
        <f>'GHG Summary Master'!B214</f>
        <v>Non-OECD Asia</v>
      </c>
      <c r="C214" s="58">
        <f>SUMIF($N$7:$N$208,$B$214,C$7:C$208)</f>
        <v>0</v>
      </c>
      <c r="D214" s="58">
        <f>SUMIF($N$7:$N$208,$B$214,D$7:D$208)</f>
        <v>0</v>
      </c>
      <c r="E214" s="58">
        <f>SUMIF($N$7:$N$208,$B$214,E$7:E$208)</f>
        <v>9.9613374534184406E-3</v>
      </c>
      <c r="F214" s="58">
        <f>SUMIF($N$7:$N$208,$B$214,F$7:F$208)</f>
        <v>0.10518412105329004</v>
      </c>
      <c r="G214" s="58">
        <f>SUMIF($N$7:$N$208,$B$214,G$7:G$208)</f>
        <v>2.4129250323788942</v>
      </c>
      <c r="H214" s="58">
        <f>SUMIF($N$7:$N$208,$B$214,H$7:H$208)</f>
        <v>5.9907257460534389</v>
      </c>
      <c r="I214" s="59">
        <f>SUMIF($N$7:$N$208,$B$214,I$7:I$208)</f>
        <v>14.031089071169095</v>
      </c>
      <c r="J214" s="59">
        <f>SUMIF($N$7:$N$208,$B$214,J$7:J$208)</f>
        <v>32.877448778022021</v>
      </c>
      <c r="K214" s="60">
        <f>SUMIF($N$7:$N$208,$B$214,K$7:K$208)</f>
        <v>77.498131674343711</v>
      </c>
    </row>
    <row r="215" spans="2:11">
      <c r="B215" s="95" t="str">
        <f>'GHG Summary Master'!B215</f>
        <v>Non-OECD Europe &amp; Eurasia</v>
      </c>
      <c r="C215" s="58">
        <f>SUMIF($N$7:$N$208,$B$215,C$7:C$208)</f>
        <v>0</v>
      </c>
      <c r="D215" s="58">
        <f>SUMIF($N$7:$N$208,$B$215,D$7:D$208)</f>
        <v>0</v>
      </c>
      <c r="E215" s="58">
        <f>SUMIF($N$7:$N$208,$B$215,E$7:E$208)</f>
        <v>2.7119871600929787E-3</v>
      </c>
      <c r="F215" s="58">
        <f>SUMIF($N$7:$N$208,$B$215,F$7:F$208)</f>
        <v>3.5566982752977235E-3</v>
      </c>
      <c r="G215" s="58">
        <f>SUMIF($N$7:$N$208,$B$215,G$7:G$208)</f>
        <v>2.2558249875874639E-2</v>
      </c>
      <c r="H215" s="58">
        <f>SUMIF($N$7:$N$208,$B$215,H$7:H$208)</f>
        <v>4.7047417395424035E-2</v>
      </c>
      <c r="I215" s="59">
        <f>SUMIF($N$7:$N$208,$B$215,I$7:I$208)</f>
        <v>0.11019140785714353</v>
      </c>
      <c r="J215" s="59">
        <f>SUMIF($N$7:$N$208,$B$215,J$7:J$208)</f>
        <v>0.25819894302043017</v>
      </c>
      <c r="K215" s="60">
        <f>SUMIF($N$7:$N$208,$B$215,K$7:K$208)</f>
        <v>0.6086219104004793</v>
      </c>
    </row>
    <row r="216" spans="2:11">
      <c r="B216" s="97" t="str">
        <f>'GHG Summary Master'!B216</f>
        <v>EU</v>
      </c>
      <c r="C216" s="98">
        <f>SUMIF($O$7:$O$208,$B216,C$7:C$208)</f>
        <v>0</v>
      </c>
      <c r="D216" s="98">
        <f>SUMIF($O$7:$O$208,$B216,D$7:D$208)</f>
        <v>0</v>
      </c>
      <c r="E216" s="98">
        <f>SUMIF($O$7:$O$208,$B216,E$7:E$208)</f>
        <v>8.7618046710696233E-3</v>
      </c>
      <c r="F216" s="98">
        <f>SUMIF($O$7:$O$208,$B216,F$7:F$208)</f>
        <v>0.14007114678304858</v>
      </c>
      <c r="G216" s="98">
        <f>SUMIF($O$7:$O$208,$B216,G$7:G$208)</f>
        <v>0.83308870027709259</v>
      </c>
      <c r="H216" s="98">
        <f>SUMIF($O$7:$O$208,$B216,H$7:H$208)</f>
        <v>1.7547091860784849</v>
      </c>
      <c r="I216" s="98">
        <f>SUMIF($O$7:$O$208,$B216,I$7:I$208)</f>
        <v>4.109765982875329</v>
      </c>
      <c r="J216" s="98">
        <f>SUMIF($O$7:$O$208,$B216,J$7:J$208)</f>
        <v>9.6299453240077426</v>
      </c>
      <c r="K216" s="99">
        <f>SUMIF($O$7:$O$208,$B216,K$7:K$208)</f>
        <v>22.699534132817888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3.1382631840862268E-3</v>
      </c>
      <c r="G217" s="98">
        <f>SUMIF($O$7:$O$208,$B217,G$7:G$208)</f>
        <v>1.0965815911883506E-2</v>
      </c>
      <c r="H217" s="98">
        <f>SUMIF($O$7:$O$208,$B217,H$7:H$208)</f>
        <v>4.5718394305157825E-2</v>
      </c>
      <c r="I217" s="98">
        <f>SUMIF($O$7:$O$208,$B217,I$7:I$208)</f>
        <v>0.10707865622276094</v>
      </c>
      <c r="J217" s="98">
        <f>SUMIF($O$7:$O$208,$B217,J$7:J$208)</f>
        <v>0.25090518756787566</v>
      </c>
      <c r="K217" s="99">
        <f>SUMIF($O$7:$O$208,$B217,K$7:K$208)</f>
        <v>0.59142920106713237</v>
      </c>
    </row>
    <row r="218" spans="2:11" ht="13.5" thickBot="1">
      <c r="B218" s="154" t="s">
        <v>34</v>
      </c>
      <c r="C218" s="158">
        <f t="shared" ref="C218:K218" si="1">SUM(C210:C215)</f>
        <v>0</v>
      </c>
      <c r="D218" s="158">
        <f t="shared" si="1"/>
        <v>0</v>
      </c>
      <c r="E218" s="158">
        <f t="shared" si="1"/>
        <v>3.6330197225399402E-2</v>
      </c>
      <c r="F218" s="158">
        <f t="shared" si="1"/>
        <v>0.46585424792303964</v>
      </c>
      <c r="G218" s="158">
        <f t="shared" si="1"/>
        <v>4.2697300880184219</v>
      </c>
      <c r="H218" s="158">
        <f t="shared" si="1"/>
        <v>9.9269997543421109</v>
      </c>
      <c r="I218" s="159">
        <f t="shared" si="1"/>
        <v>23.250374606850755</v>
      </c>
      <c r="J218" s="159">
        <f t="shared" si="1"/>
        <v>54.479947802288969</v>
      </c>
      <c r="K218" s="160">
        <f t="shared" si="1"/>
        <v>128.4191543236638</v>
      </c>
    </row>
    <row r="219" spans="2:11" ht="12" customHeight="1" thickTop="1">
      <c r="C219" s="134">
        <v>0</v>
      </c>
      <c r="D219" s="134">
        <v>0</v>
      </c>
      <c r="E219" s="134">
        <v>0</v>
      </c>
      <c r="F219" s="134">
        <v>0</v>
      </c>
      <c r="G219" s="134">
        <v>0</v>
      </c>
      <c r="H219" s="134">
        <v>0</v>
      </c>
      <c r="I219" s="134">
        <v>0</v>
      </c>
      <c r="J219" s="134">
        <v>0</v>
      </c>
      <c r="K219" s="134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 t="e">
        <f>C210/C$218</f>
        <v>#DIV/0!</v>
      </c>
      <c r="D221" s="107" t="e">
        <f t="shared" ref="D221:K221" si="3">D210/D$218</f>
        <v>#DIV/0!</v>
      </c>
      <c r="E221" s="107">
        <f t="shared" si="3"/>
        <v>0</v>
      </c>
      <c r="F221" s="107">
        <f t="shared" si="3"/>
        <v>0</v>
      </c>
      <c r="G221" s="107">
        <f t="shared" si="3"/>
        <v>0</v>
      </c>
      <c r="H221" s="107">
        <f t="shared" si="3"/>
        <v>0</v>
      </c>
      <c r="I221" s="107">
        <f t="shared" si="3"/>
        <v>0</v>
      </c>
      <c r="J221" s="107">
        <f t="shared" si="3"/>
        <v>0</v>
      </c>
      <c r="K221" s="108">
        <f t="shared" si="3"/>
        <v>0</v>
      </c>
    </row>
    <row r="222" spans="2:11">
      <c r="B222" s="105" t="s">
        <v>328</v>
      </c>
      <c r="C222" s="109" t="e">
        <f t="shared" ref="C222:K226" si="4">C211/C$218</f>
        <v>#DIV/0!</v>
      </c>
      <c r="D222" s="109" t="e">
        <f t="shared" si="4"/>
        <v>#DIV/0!</v>
      </c>
      <c r="E222" s="109">
        <f t="shared" si="4"/>
        <v>0</v>
      </c>
      <c r="F222" s="109">
        <f t="shared" si="4"/>
        <v>0</v>
      </c>
      <c r="G222" s="109">
        <f t="shared" si="4"/>
        <v>0</v>
      </c>
      <c r="H222" s="109">
        <f t="shared" si="4"/>
        <v>0</v>
      </c>
      <c r="I222" s="109">
        <f t="shared" si="4"/>
        <v>0</v>
      </c>
      <c r="J222" s="109">
        <f t="shared" si="4"/>
        <v>0</v>
      </c>
      <c r="K222" s="110">
        <f t="shared" si="4"/>
        <v>0</v>
      </c>
    </row>
    <row r="223" spans="2:11">
      <c r="B223" s="105" t="s">
        <v>17</v>
      </c>
      <c r="C223" s="109" t="e">
        <f t="shared" si="4"/>
        <v>#DIV/0!</v>
      </c>
      <c r="D223" s="109" t="e">
        <f t="shared" si="4"/>
        <v>#DIV/0!</v>
      </c>
      <c r="E223" s="109">
        <f t="shared" si="4"/>
        <v>0</v>
      </c>
      <c r="F223" s="109">
        <f t="shared" si="4"/>
        <v>6.7365773695910918E-3</v>
      </c>
      <c r="G223" s="109">
        <f t="shared" si="4"/>
        <v>2.5682691144003279E-3</v>
      </c>
      <c r="H223" s="109">
        <f t="shared" si="4"/>
        <v>4.6054593972524689E-3</v>
      </c>
      <c r="I223" s="109">
        <f t="shared" si="4"/>
        <v>4.6054593972524671E-3</v>
      </c>
      <c r="J223" s="109">
        <f t="shared" si="4"/>
        <v>4.605459397252468E-3</v>
      </c>
      <c r="K223" s="110">
        <f t="shared" si="4"/>
        <v>4.605459397252468E-3</v>
      </c>
    </row>
    <row r="224" spans="2:11">
      <c r="B224" s="105" t="s">
        <v>325</v>
      </c>
      <c r="C224" s="109" t="e">
        <f t="shared" si="4"/>
        <v>#DIV/0!</v>
      </c>
      <c r="D224" s="109" t="e">
        <f t="shared" si="4"/>
        <v>#DIV/0!</v>
      </c>
      <c r="E224" s="109">
        <f t="shared" si="4"/>
        <v>0.65116279069767447</v>
      </c>
      <c r="F224" s="109">
        <f t="shared" si="4"/>
        <v>0.75984101677407756</v>
      </c>
      <c r="G224" s="109">
        <f t="shared" si="4"/>
        <v>0.42702488266604988</v>
      </c>
      <c r="H224" s="109">
        <f t="shared" si="4"/>
        <v>0.38717722289727308</v>
      </c>
      <c r="I224" s="109">
        <f t="shared" si="4"/>
        <v>0.38717722289727308</v>
      </c>
      <c r="J224" s="109">
        <f t="shared" si="4"/>
        <v>0.38717722289727308</v>
      </c>
      <c r="K224" s="110">
        <f t="shared" si="4"/>
        <v>0.38717722289727308</v>
      </c>
    </row>
    <row r="225" spans="2:11">
      <c r="B225" s="105" t="s">
        <v>327</v>
      </c>
      <c r="C225" s="109" t="e">
        <f t="shared" si="4"/>
        <v>#DIV/0!</v>
      </c>
      <c r="D225" s="109" t="e">
        <f t="shared" si="4"/>
        <v>#DIV/0!</v>
      </c>
      <c r="E225" s="109">
        <f t="shared" si="4"/>
        <v>0.27418891759977032</v>
      </c>
      <c r="F225" s="109">
        <f t="shared" si="4"/>
        <v>0.22578761817079479</v>
      </c>
      <c r="G225" s="109">
        <f t="shared" si="4"/>
        <v>0.56512355175564055</v>
      </c>
      <c r="H225" s="109">
        <f t="shared" si="4"/>
        <v>0.60347797867458097</v>
      </c>
      <c r="I225" s="109">
        <f t="shared" si="4"/>
        <v>0.60347797867458086</v>
      </c>
      <c r="J225" s="109">
        <f t="shared" si="4"/>
        <v>0.60347797867458086</v>
      </c>
      <c r="K225" s="110">
        <f t="shared" si="4"/>
        <v>0.60347797867458097</v>
      </c>
    </row>
    <row r="226" spans="2:11" ht="13.5" thickBot="1">
      <c r="B226" s="106" t="s">
        <v>326</v>
      </c>
      <c r="C226" s="111" t="e">
        <f t="shared" si="4"/>
        <v>#DIV/0!</v>
      </c>
      <c r="D226" s="111" t="e">
        <f t="shared" si="4"/>
        <v>#DIV/0!</v>
      </c>
      <c r="E226" s="111">
        <f t="shared" si="4"/>
        <v>7.4648291702555269E-2</v>
      </c>
      <c r="F226" s="111">
        <f t="shared" si="4"/>
        <v>7.6347876855365707E-3</v>
      </c>
      <c r="G226" s="111">
        <f t="shared" si="4"/>
        <v>5.283296463909245E-3</v>
      </c>
      <c r="H226" s="111">
        <f t="shared" si="4"/>
        <v>4.7393390308935286E-3</v>
      </c>
      <c r="I226" s="111">
        <f t="shared" si="4"/>
        <v>4.7393390308935269E-3</v>
      </c>
      <c r="J226" s="111">
        <f t="shared" si="4"/>
        <v>4.7393390308935277E-3</v>
      </c>
      <c r="K226" s="112">
        <f t="shared" si="4"/>
        <v>4.7393390308935286E-3</v>
      </c>
    </row>
    <row r="227" spans="2:11" ht="13.5" thickTop="1">
      <c r="C227" s="119" t="e">
        <f>1-SUM(C221:C226)</f>
        <v>#DIV/0!</v>
      </c>
      <c r="D227" s="119" t="e">
        <f t="shared" ref="D227:K227" si="5">1-SUM(D221:D226)</f>
        <v>#DIV/0!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 codeName="Sheet48">
    <tabColor rgb="FF7030A0"/>
  </sheetPr>
  <dimension ref="B1:O227"/>
  <sheetViews>
    <sheetView showGridLines="0" zoomScaleNormal="100" workbookViewId="0">
      <selection activeCell="B31" sqref="B31"/>
    </sheetView>
  </sheetViews>
  <sheetFormatPr defaultRowHeight="12.75"/>
  <cols>
    <col min="1" max="1" width="1.7109375" customWidth="1"/>
    <col min="2" max="2" width="44.85546875" customWidth="1"/>
    <col min="5" max="11" width="9.5703125" bestFit="1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135" t="s">
        <v>343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51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51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51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51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51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51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51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49">
        <v>0</v>
      </c>
      <c r="E15" s="49">
        <v>0</v>
      </c>
      <c r="F15" s="49">
        <v>8.2078154177998054E-3</v>
      </c>
      <c r="G15" s="49">
        <v>3.4010355288566466E-3</v>
      </c>
      <c r="H15" s="49">
        <v>1.5546017683138656E-2</v>
      </c>
      <c r="I15" s="49">
        <v>3.4410897343092772E-2</v>
      </c>
      <c r="J15" s="49">
        <v>8.3667020056604133E-2</v>
      </c>
      <c r="K15" s="51">
        <v>0.2041028948575748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49">
        <v>0</v>
      </c>
      <c r="D16" s="49">
        <v>0</v>
      </c>
      <c r="E16" s="49">
        <v>0</v>
      </c>
      <c r="F16" s="49">
        <v>0</v>
      </c>
      <c r="G16" s="49">
        <v>0</v>
      </c>
      <c r="H16" s="49">
        <v>0</v>
      </c>
      <c r="I16" s="49">
        <v>0</v>
      </c>
      <c r="J16" s="49">
        <v>0</v>
      </c>
      <c r="K16" s="51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51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51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51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51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51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51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49">
        <v>0</v>
      </c>
      <c r="E23" s="49">
        <v>0</v>
      </c>
      <c r="F23" s="49">
        <v>3.0779307816749275E-3</v>
      </c>
      <c r="G23" s="49">
        <v>1.9839373918330436E-2</v>
      </c>
      <c r="H23" s="49">
        <v>0.10973659541039048</v>
      </c>
      <c r="I23" s="49">
        <v>0.24290045183359593</v>
      </c>
      <c r="J23" s="49">
        <v>0.5905907298113231</v>
      </c>
      <c r="K23" s="51">
        <v>1.4407263166417041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51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51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49">
        <v>0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51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49">
        <v>0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51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51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51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49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51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51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49">
        <v>0</v>
      </c>
      <c r="D32" s="49">
        <v>0</v>
      </c>
      <c r="E32" s="49">
        <v>0</v>
      </c>
      <c r="F32" s="49">
        <v>0</v>
      </c>
      <c r="G32" s="49">
        <v>2.6452498557773918E-3</v>
      </c>
      <c r="H32" s="49">
        <v>4.1151223278896422E-3</v>
      </c>
      <c r="I32" s="49">
        <v>9.1087669437598471E-3</v>
      </c>
      <c r="J32" s="49">
        <v>2.2147152367924611E-2</v>
      </c>
      <c r="K32" s="51">
        <v>5.4027236874063897E-2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51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51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51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51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51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</v>
      </c>
      <c r="D38" s="49">
        <v>0</v>
      </c>
      <c r="E38" s="49">
        <v>0</v>
      </c>
      <c r="F38" s="49">
        <v>0</v>
      </c>
      <c r="G38" s="49">
        <v>0</v>
      </c>
      <c r="H38" s="49">
        <v>0</v>
      </c>
      <c r="I38" s="49">
        <v>0</v>
      </c>
      <c r="J38" s="49">
        <v>0</v>
      </c>
      <c r="K38" s="51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51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51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51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51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49">
        <v>0</v>
      </c>
      <c r="D43" s="49">
        <v>0</v>
      </c>
      <c r="E43" s="49">
        <v>4.364054864775117E-3</v>
      </c>
      <c r="F43" s="49">
        <v>7.9000223396323135E-2</v>
      </c>
      <c r="G43" s="49">
        <v>1.8054768699558104</v>
      </c>
      <c r="H43" s="49">
        <v>3.7506093644433203</v>
      </c>
      <c r="I43" s="49">
        <v>8.3019224887337622</v>
      </c>
      <c r="J43" s="49">
        <v>20.185382219120932</v>
      </c>
      <c r="K43" s="51">
        <v>49.241564262022528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51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49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51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51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49">
        <v>0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51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49">
        <v>0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51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51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49">
        <v>0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51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49">
        <v>0</v>
      </c>
      <c r="E51" s="49">
        <v>9.5913293731321263E-4</v>
      </c>
      <c r="F51" s="49">
        <v>1.0259769272249757E-3</v>
      </c>
      <c r="G51" s="49">
        <v>9.4473209134906839E-4</v>
      </c>
      <c r="H51" s="49">
        <v>1.1430895355249006E-3</v>
      </c>
      <c r="I51" s="49">
        <v>2.5302130399332914E-3</v>
      </c>
      <c r="J51" s="49">
        <v>6.1519867688679501E-3</v>
      </c>
      <c r="K51" s="51">
        <v>1.5007565798351084E-2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49">
        <v>0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51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49">
        <v>0</v>
      </c>
      <c r="E53" s="49">
        <v>0</v>
      </c>
      <c r="F53" s="49">
        <v>0</v>
      </c>
      <c r="G53" s="49">
        <v>1.4170981370236027E-2</v>
      </c>
      <c r="H53" s="49">
        <v>1.8289432568398416E-2</v>
      </c>
      <c r="I53" s="49">
        <v>4.0483408638932669E-2</v>
      </c>
      <c r="J53" s="49">
        <v>9.8431788301887202E-2</v>
      </c>
      <c r="K53" s="51">
        <v>0.24012105277361739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49">
        <v>0</v>
      </c>
      <c r="D54" s="49">
        <v>0</v>
      </c>
      <c r="E54" s="49">
        <v>9.5913293731321263E-4</v>
      </c>
      <c r="F54" s="49">
        <v>1.0259769272249757E-3</v>
      </c>
      <c r="G54" s="49">
        <v>9.4473209134906839E-4</v>
      </c>
      <c r="H54" s="49">
        <v>1.1430895355249006E-3</v>
      </c>
      <c r="I54" s="49">
        <v>2.5302130399332914E-3</v>
      </c>
      <c r="J54" s="49">
        <v>6.1519867688679501E-3</v>
      </c>
      <c r="K54" s="51">
        <v>1.5007565798351084E-2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51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49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51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51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51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51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49">
        <v>0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0</v>
      </c>
      <c r="J60" s="49">
        <v>0</v>
      </c>
      <c r="K60" s="51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51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49">
        <v>0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51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51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49">
        <v>0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51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51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49">
        <v>0</v>
      </c>
      <c r="D66" s="49">
        <v>0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51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49">
        <v>0</v>
      </c>
      <c r="E67" s="49">
        <v>0</v>
      </c>
      <c r="F67" s="49">
        <v>0</v>
      </c>
      <c r="G67" s="49">
        <v>0</v>
      </c>
      <c r="H67" s="49">
        <v>0</v>
      </c>
      <c r="I67" s="49">
        <v>0</v>
      </c>
      <c r="J67" s="49">
        <v>0</v>
      </c>
      <c r="K67" s="51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49">
        <v>0</v>
      </c>
      <c r="D68" s="49">
        <v>0</v>
      </c>
      <c r="E68" s="49">
        <v>2.4937456370143526E-3</v>
      </c>
      <c r="F68" s="49">
        <v>5.1298846361248797E-3</v>
      </c>
      <c r="G68" s="49">
        <v>1.228151718753789E-2</v>
      </c>
      <c r="H68" s="49">
        <v>3.4292686065747022E-2</v>
      </c>
      <c r="I68" s="49">
        <v>7.5906391197998746E-2</v>
      </c>
      <c r="J68" s="49">
        <v>0.18455960306603847</v>
      </c>
      <c r="K68" s="51">
        <v>0.45022697395053252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49">
        <v>0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0</v>
      </c>
      <c r="K69" s="51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49">
        <v>0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51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51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49">
        <v>0</v>
      </c>
      <c r="D72" s="49">
        <v>0</v>
      </c>
      <c r="E72" s="49">
        <v>2.6855722244769954E-3</v>
      </c>
      <c r="F72" s="49">
        <v>0.10659900273867499</v>
      </c>
      <c r="G72" s="49">
        <v>0.50127484766981578</v>
      </c>
      <c r="H72" s="49">
        <v>0.86577601420656014</v>
      </c>
      <c r="I72" s="49">
        <v>1.9163833564454757</v>
      </c>
      <c r="J72" s="49">
        <v>4.6595147787405873</v>
      </c>
      <c r="K72" s="51">
        <v>11.366730335671116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51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49">
        <v>0</v>
      </c>
      <c r="D74" s="49">
        <v>0</v>
      </c>
      <c r="E74" s="49">
        <v>0</v>
      </c>
      <c r="F74" s="49">
        <v>0</v>
      </c>
      <c r="G74" s="49">
        <v>2.040621317313988E-2</v>
      </c>
      <c r="H74" s="49">
        <v>2.7434148852597633E-2</v>
      </c>
      <c r="I74" s="49">
        <v>6.0725112958399038E-2</v>
      </c>
      <c r="J74" s="49">
        <v>0.14764768245283089</v>
      </c>
      <c r="K74" s="51">
        <v>0.3601815791604262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51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49">
        <v>0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51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51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49">
        <v>0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0</v>
      </c>
      <c r="J78" s="49">
        <v>0</v>
      </c>
      <c r="K78" s="51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51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49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51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51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49">
        <v>0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51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49">
        <v>0</v>
      </c>
      <c r="E83" s="49">
        <v>0</v>
      </c>
      <c r="F83" s="49">
        <v>0</v>
      </c>
      <c r="G83" s="49">
        <v>0</v>
      </c>
      <c r="H83" s="49">
        <v>0</v>
      </c>
      <c r="I83" s="49">
        <v>0</v>
      </c>
      <c r="J83" s="49">
        <v>0</v>
      </c>
      <c r="K83" s="51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49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51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49">
        <v>0</v>
      </c>
      <c r="E85" s="49">
        <v>4.7956646865660634E-3</v>
      </c>
      <c r="F85" s="49">
        <v>6.309758102433601E-3</v>
      </c>
      <c r="G85" s="49">
        <v>0.13538010869032149</v>
      </c>
      <c r="H85" s="49">
        <v>0.31755027296881749</v>
      </c>
      <c r="I85" s="49">
        <v>0.70289318249346833</v>
      </c>
      <c r="J85" s="49">
        <v>1.7090219243915166</v>
      </c>
      <c r="K85" s="51">
        <v>4.1691017787819318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49">
        <v>0</v>
      </c>
      <c r="D86" s="49">
        <v>0</v>
      </c>
      <c r="E86" s="49">
        <v>0</v>
      </c>
      <c r="F86" s="49">
        <v>0</v>
      </c>
      <c r="G86" s="49">
        <v>5.1960265024198768E-3</v>
      </c>
      <c r="H86" s="49">
        <v>6.8585372131494075E-3</v>
      </c>
      <c r="I86" s="49">
        <v>1.5181278239599754E-2</v>
      </c>
      <c r="J86" s="49">
        <v>3.6911920613207715E-2</v>
      </c>
      <c r="K86" s="51">
        <v>9.0045394790106537E-2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51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49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51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49">
        <v>0</v>
      </c>
      <c r="E89" s="49">
        <v>0</v>
      </c>
      <c r="F89" s="49">
        <v>0</v>
      </c>
      <c r="G89" s="49">
        <v>0</v>
      </c>
      <c r="H89" s="49">
        <v>0</v>
      </c>
      <c r="I89" s="49">
        <v>0</v>
      </c>
      <c r="J89" s="49">
        <v>0</v>
      </c>
      <c r="K89" s="51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49">
        <v>0</v>
      </c>
      <c r="D90" s="49">
        <v>0</v>
      </c>
      <c r="E90" s="49">
        <v>0</v>
      </c>
      <c r="F90" s="49">
        <v>0</v>
      </c>
      <c r="G90" s="49">
        <v>0</v>
      </c>
      <c r="H90" s="49">
        <v>0</v>
      </c>
      <c r="I90" s="49">
        <v>0</v>
      </c>
      <c r="J90" s="49">
        <v>0</v>
      </c>
      <c r="K90" s="51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</v>
      </c>
      <c r="D91" s="49">
        <v>0</v>
      </c>
      <c r="E91" s="49">
        <v>0</v>
      </c>
      <c r="F91" s="49">
        <v>0</v>
      </c>
      <c r="G91" s="49">
        <v>5.1487898978524231E-2</v>
      </c>
      <c r="H91" s="49">
        <v>0.19203904196818342</v>
      </c>
      <c r="I91" s="49">
        <v>0.42507579070879314</v>
      </c>
      <c r="J91" s="49">
        <v>1.0335337771698161</v>
      </c>
      <c r="K91" s="51">
        <v>2.521271054122983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49">
        <v>0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51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</v>
      </c>
      <c r="D93" s="49">
        <v>0</v>
      </c>
      <c r="E93" s="49">
        <v>9.6680600081171832E-3</v>
      </c>
      <c r="F93" s="49">
        <v>0.16649553575006906</v>
      </c>
      <c r="G93" s="49">
        <v>0.49889412279961604</v>
      </c>
      <c r="H93" s="49">
        <v>1.0151549547089542</v>
      </c>
      <c r="I93" s="49">
        <v>2.247031596503958</v>
      </c>
      <c r="J93" s="49">
        <v>5.4634564096962492</v>
      </c>
      <c r="K93" s="51">
        <v>13.327919034199635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49">
        <v>0</v>
      </c>
      <c r="D94" s="49">
        <v>0</v>
      </c>
      <c r="E94" s="49">
        <v>0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51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49">
        <v>0</v>
      </c>
      <c r="E95" s="49">
        <v>0</v>
      </c>
      <c r="F95" s="49">
        <v>0</v>
      </c>
      <c r="G95" s="49">
        <v>0</v>
      </c>
      <c r="H95" s="49">
        <v>0</v>
      </c>
      <c r="I95" s="49">
        <v>0</v>
      </c>
      <c r="J95" s="49">
        <v>0</v>
      </c>
      <c r="K95" s="51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49">
        <v>0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51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49">
        <v>0</v>
      </c>
      <c r="E97" s="49">
        <v>0</v>
      </c>
      <c r="F97" s="49">
        <v>0</v>
      </c>
      <c r="G97" s="49">
        <v>0</v>
      </c>
      <c r="H97" s="49">
        <v>0</v>
      </c>
      <c r="I97" s="49">
        <v>0</v>
      </c>
      <c r="J97" s="49">
        <v>0</v>
      </c>
      <c r="K97" s="51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49">
        <v>0</v>
      </c>
      <c r="D98" s="49">
        <v>0</v>
      </c>
      <c r="E98" s="49">
        <v>0</v>
      </c>
      <c r="F98" s="49">
        <v>0</v>
      </c>
      <c r="G98" s="49">
        <v>0</v>
      </c>
      <c r="H98" s="49">
        <v>0</v>
      </c>
      <c r="I98" s="49">
        <v>0</v>
      </c>
      <c r="J98" s="49">
        <v>0</v>
      </c>
      <c r="K98" s="51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49">
        <v>0</v>
      </c>
      <c r="E99" s="49">
        <v>0</v>
      </c>
      <c r="F99" s="49">
        <v>0</v>
      </c>
      <c r="G99" s="49">
        <v>0</v>
      </c>
      <c r="H99" s="49">
        <v>0</v>
      </c>
      <c r="I99" s="49">
        <v>0</v>
      </c>
      <c r="J99" s="49">
        <v>0</v>
      </c>
      <c r="K99" s="51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49">
        <v>0</v>
      </c>
      <c r="D100" s="49">
        <v>0</v>
      </c>
      <c r="E100" s="49">
        <v>0</v>
      </c>
      <c r="F100" s="49">
        <v>0</v>
      </c>
      <c r="G100" s="49">
        <v>0</v>
      </c>
      <c r="H100" s="49">
        <v>0</v>
      </c>
      <c r="I100" s="49">
        <v>0</v>
      </c>
      <c r="J100" s="49">
        <v>0</v>
      </c>
      <c r="K100" s="51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49">
        <v>0</v>
      </c>
      <c r="E101" s="49">
        <v>0</v>
      </c>
      <c r="F101" s="49">
        <v>0</v>
      </c>
      <c r="G101" s="49">
        <v>0</v>
      </c>
      <c r="H101" s="49">
        <v>0</v>
      </c>
      <c r="I101" s="49">
        <v>0</v>
      </c>
      <c r="J101" s="49">
        <v>0</v>
      </c>
      <c r="K101" s="51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51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51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51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51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51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51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51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51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51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51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49">
        <v>0</v>
      </c>
      <c r="E112" s="49">
        <v>0</v>
      </c>
      <c r="F112" s="49">
        <v>0</v>
      </c>
      <c r="G112" s="49">
        <v>9.0694280769510568E-2</v>
      </c>
      <c r="H112" s="49">
        <v>0.68688250189691324</v>
      </c>
      <c r="I112" s="49">
        <v>1.5204050156959152</v>
      </c>
      <c r="J112" s="49">
        <v>3.6967288494127528</v>
      </c>
      <c r="K112" s="51">
        <v>9.0180462882291703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49">
        <v>0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51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51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49">
        <v>0</v>
      </c>
      <c r="D115" s="49">
        <v>0</v>
      </c>
      <c r="E115" s="49">
        <v>0</v>
      </c>
      <c r="F115" s="49">
        <v>0</v>
      </c>
      <c r="G115" s="49">
        <v>0</v>
      </c>
      <c r="H115" s="49">
        <v>0</v>
      </c>
      <c r="I115" s="49">
        <v>0</v>
      </c>
      <c r="J115" s="49">
        <v>0</v>
      </c>
      <c r="K115" s="51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49">
        <v>0</v>
      </c>
      <c r="E116" s="49">
        <v>0</v>
      </c>
      <c r="F116" s="49">
        <v>0</v>
      </c>
      <c r="G116" s="49">
        <v>0</v>
      </c>
      <c r="H116" s="49">
        <v>0</v>
      </c>
      <c r="I116" s="49">
        <v>0</v>
      </c>
      <c r="J116" s="49">
        <v>0</v>
      </c>
      <c r="K116" s="51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49">
        <v>0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51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51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49">
        <v>0</v>
      </c>
      <c r="D119" s="49">
        <v>0</v>
      </c>
      <c r="E119" s="49">
        <v>0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51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0</v>
      </c>
      <c r="K120" s="51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51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49">
        <v>0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51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51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49">
        <v>0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51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51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49">
        <v>0</v>
      </c>
      <c r="D126" s="49">
        <v>0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51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49">
        <v>0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51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51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49">
        <v>0</v>
      </c>
      <c r="D129" s="49">
        <v>0</v>
      </c>
      <c r="E129" s="49">
        <v>0</v>
      </c>
      <c r="F129" s="49">
        <v>0</v>
      </c>
      <c r="G129" s="49">
        <v>0</v>
      </c>
      <c r="H129" s="49">
        <v>0</v>
      </c>
      <c r="I129" s="49">
        <v>0</v>
      </c>
      <c r="J129" s="49">
        <v>0</v>
      </c>
      <c r="K129" s="51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</v>
      </c>
      <c r="D130" s="49">
        <v>0</v>
      </c>
      <c r="E130" s="49">
        <v>0</v>
      </c>
      <c r="F130" s="49">
        <v>1.0259769272249757E-3</v>
      </c>
      <c r="G130" s="49">
        <v>4.855922949534211E-2</v>
      </c>
      <c r="H130" s="49">
        <v>0.11888131169458969</v>
      </c>
      <c r="I130" s="49">
        <v>0.2631421561530623</v>
      </c>
      <c r="J130" s="49">
        <v>0.63980662396226684</v>
      </c>
      <c r="K130" s="51">
        <v>1.560786843028513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49">
        <v>0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51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49">
        <v>0</v>
      </c>
      <c r="E132" s="49">
        <v>0</v>
      </c>
      <c r="F132" s="49">
        <v>0</v>
      </c>
      <c r="G132" s="49">
        <v>0</v>
      </c>
      <c r="H132" s="49">
        <v>0</v>
      </c>
      <c r="I132" s="49">
        <v>0</v>
      </c>
      <c r="J132" s="49">
        <v>0</v>
      </c>
      <c r="K132" s="51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49">
        <v>0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51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51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49">
        <v>0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51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51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49">
        <v>0</v>
      </c>
      <c r="E137" s="49">
        <v>0</v>
      </c>
      <c r="F137" s="49">
        <v>8.2078154177998054E-3</v>
      </c>
      <c r="G137" s="49">
        <v>3.5899819471264603E-2</v>
      </c>
      <c r="H137" s="49">
        <v>8.0016267486743106E-2</v>
      </c>
      <c r="I137" s="49">
        <v>0.17711491279533048</v>
      </c>
      <c r="J137" s="49">
        <v>0.43063907382075661</v>
      </c>
      <c r="K137" s="51">
        <v>1.0505296058845763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49">
        <v>0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51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51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49">
        <v>0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0</v>
      </c>
      <c r="J140" s="49">
        <v>0</v>
      </c>
      <c r="K140" s="51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51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49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51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51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49">
        <v>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51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49">
        <v>0</v>
      </c>
      <c r="E145" s="49">
        <v>0</v>
      </c>
      <c r="F145" s="49">
        <v>1.6415630835599611E-2</v>
      </c>
      <c r="G145" s="49">
        <v>0.10845524408687306</v>
      </c>
      <c r="H145" s="49">
        <v>0.13122667867825857</v>
      </c>
      <c r="I145" s="49">
        <v>0.29046845698434176</v>
      </c>
      <c r="J145" s="49">
        <v>0.70624808106604042</v>
      </c>
      <c r="K145" s="51">
        <v>1.7228685536507038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49">
        <v>0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51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49">
        <v>0</v>
      </c>
      <c r="E147" s="49">
        <v>0</v>
      </c>
      <c r="F147" s="49">
        <v>0</v>
      </c>
      <c r="G147" s="49">
        <v>1.0392053004839755E-3</v>
      </c>
      <c r="H147" s="49">
        <v>1.2573984890773908E-3</v>
      </c>
      <c r="I147" s="49">
        <v>2.7832343439266201E-3</v>
      </c>
      <c r="J147" s="49">
        <v>6.7671854457547424E-3</v>
      </c>
      <c r="K147" s="51">
        <v>1.650832237818619E-2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49">
        <v>0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51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49">
        <v>0</v>
      </c>
      <c r="E149" s="49">
        <v>0</v>
      </c>
      <c r="F149" s="49">
        <v>0</v>
      </c>
      <c r="G149" s="49">
        <v>0</v>
      </c>
      <c r="H149" s="49">
        <v>0</v>
      </c>
      <c r="I149" s="49">
        <v>0</v>
      </c>
      <c r="J149" s="49">
        <v>0</v>
      </c>
      <c r="K149" s="51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49">
        <v>0</v>
      </c>
      <c r="D150" s="49">
        <v>0</v>
      </c>
      <c r="E150" s="49">
        <v>1.53461269970114E-3</v>
      </c>
      <c r="F150" s="49">
        <v>2.4623446253399417E-3</v>
      </c>
      <c r="G150" s="49">
        <v>2.6452498557773918E-3</v>
      </c>
      <c r="H150" s="49">
        <v>1.6917725125768533E-2</v>
      </c>
      <c r="I150" s="49">
        <v>3.7447152991012714E-2</v>
      </c>
      <c r="J150" s="49">
        <v>9.1049404179245647E-2</v>
      </c>
      <c r="K150" s="51">
        <v>0.22211197381559605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49">
        <v>0</v>
      </c>
      <c r="E151" s="49">
        <v>0</v>
      </c>
      <c r="F151" s="49">
        <v>0</v>
      </c>
      <c r="G151" s="49">
        <v>0</v>
      </c>
      <c r="H151" s="49">
        <v>0</v>
      </c>
      <c r="I151" s="49">
        <v>0</v>
      </c>
      <c r="J151" s="49">
        <v>0</v>
      </c>
      <c r="K151" s="51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49">
        <v>0</v>
      </c>
      <c r="D152" s="49">
        <v>0</v>
      </c>
      <c r="E152" s="49">
        <v>0</v>
      </c>
      <c r="F152" s="49">
        <v>0</v>
      </c>
      <c r="G152" s="49">
        <v>0</v>
      </c>
      <c r="H152" s="49">
        <v>0</v>
      </c>
      <c r="I152" s="49">
        <v>0</v>
      </c>
      <c r="J152" s="49">
        <v>0</v>
      </c>
      <c r="K152" s="51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49">
        <v>0</v>
      </c>
      <c r="E153" s="49">
        <v>0</v>
      </c>
      <c r="F153" s="49">
        <v>0</v>
      </c>
      <c r="G153" s="49">
        <v>0</v>
      </c>
      <c r="H153" s="49">
        <v>0</v>
      </c>
      <c r="I153" s="49">
        <v>0</v>
      </c>
      <c r="J153" s="49">
        <v>0</v>
      </c>
      <c r="K153" s="51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49">
        <v>0</v>
      </c>
      <c r="D154" s="49">
        <v>0</v>
      </c>
      <c r="E154" s="49">
        <v>0</v>
      </c>
      <c r="F154" s="49">
        <v>0</v>
      </c>
      <c r="G154" s="49">
        <v>0</v>
      </c>
      <c r="H154" s="49">
        <v>0</v>
      </c>
      <c r="I154" s="49">
        <v>0</v>
      </c>
      <c r="J154" s="49">
        <v>0</v>
      </c>
      <c r="K154" s="51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49">
        <v>0</v>
      </c>
      <c r="E155" s="49">
        <v>0</v>
      </c>
      <c r="F155" s="49">
        <v>0</v>
      </c>
      <c r="G155" s="49">
        <v>0</v>
      </c>
      <c r="H155" s="49">
        <v>0</v>
      </c>
      <c r="I155" s="49">
        <v>0</v>
      </c>
      <c r="J155" s="49">
        <v>0</v>
      </c>
      <c r="K155" s="51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49">
        <v>0</v>
      </c>
      <c r="D156" s="49">
        <v>0</v>
      </c>
      <c r="E156" s="49">
        <v>0</v>
      </c>
      <c r="F156" s="49">
        <v>0</v>
      </c>
      <c r="G156" s="49">
        <v>0</v>
      </c>
      <c r="H156" s="49">
        <v>0</v>
      </c>
      <c r="I156" s="49">
        <v>0</v>
      </c>
      <c r="J156" s="49">
        <v>0</v>
      </c>
      <c r="K156" s="51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49">
        <v>0</v>
      </c>
      <c r="E157" s="49">
        <v>0</v>
      </c>
      <c r="F157" s="49">
        <v>0</v>
      </c>
      <c r="G157" s="49">
        <v>0</v>
      </c>
      <c r="H157" s="49">
        <v>0</v>
      </c>
      <c r="I157" s="49">
        <v>0</v>
      </c>
      <c r="J157" s="49">
        <v>0</v>
      </c>
      <c r="K157" s="51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49">
        <v>0</v>
      </c>
      <c r="D158" s="49">
        <v>0</v>
      </c>
      <c r="E158" s="49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51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49">
        <v>0</v>
      </c>
      <c r="E159" s="49">
        <v>0</v>
      </c>
      <c r="F159" s="49">
        <v>0</v>
      </c>
      <c r="G159" s="49">
        <v>0</v>
      </c>
      <c r="H159" s="49">
        <v>0</v>
      </c>
      <c r="I159" s="49">
        <v>0</v>
      </c>
      <c r="J159" s="49">
        <v>0</v>
      </c>
      <c r="K159" s="51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49">
        <v>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51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51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49">
        <v>0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0</v>
      </c>
      <c r="K162" s="51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49">
        <v>0</v>
      </c>
      <c r="E163" s="49">
        <v>0</v>
      </c>
      <c r="F163" s="49">
        <v>0</v>
      </c>
      <c r="G163" s="49">
        <v>2.3360648076995151E-2</v>
      </c>
      <c r="H163" s="49">
        <v>0.24233498153127889</v>
      </c>
      <c r="I163" s="49">
        <v>0.53640516446585751</v>
      </c>
      <c r="J163" s="49">
        <v>1.3042211950000049</v>
      </c>
      <c r="K163" s="51">
        <v>3.1816039492504289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49">
        <v>0</v>
      </c>
      <c r="D164" s="49">
        <v>0</v>
      </c>
      <c r="E164" s="49">
        <v>0</v>
      </c>
      <c r="F164" s="49">
        <v>0</v>
      </c>
      <c r="G164" s="49">
        <v>0</v>
      </c>
      <c r="H164" s="49">
        <v>0</v>
      </c>
      <c r="I164" s="49">
        <v>0</v>
      </c>
      <c r="J164" s="49">
        <v>0</v>
      </c>
      <c r="K164" s="51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49">
        <v>0</v>
      </c>
      <c r="E165" s="49">
        <v>0</v>
      </c>
      <c r="F165" s="49">
        <v>0</v>
      </c>
      <c r="G165" s="49">
        <v>0</v>
      </c>
      <c r="H165" s="49">
        <v>0</v>
      </c>
      <c r="I165" s="49">
        <v>0</v>
      </c>
      <c r="J165" s="49">
        <v>0</v>
      </c>
      <c r="K165" s="51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49">
        <v>0</v>
      </c>
      <c r="D166" s="49">
        <v>0</v>
      </c>
      <c r="E166" s="49">
        <v>0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51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51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49">
        <v>0</v>
      </c>
      <c r="D168" s="49">
        <v>0</v>
      </c>
      <c r="E168" s="49">
        <v>0</v>
      </c>
      <c r="F168" s="49">
        <v>0</v>
      </c>
      <c r="G168" s="49">
        <v>0</v>
      </c>
      <c r="H168" s="49">
        <v>0</v>
      </c>
      <c r="I168" s="49">
        <v>0</v>
      </c>
      <c r="J168" s="49">
        <v>0</v>
      </c>
      <c r="K168" s="51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</v>
      </c>
      <c r="D169" s="49">
        <v>0</v>
      </c>
      <c r="E169" s="49">
        <v>0</v>
      </c>
      <c r="F169" s="49">
        <v>1.0259769272249757E-3</v>
      </c>
      <c r="G169" s="49">
        <v>0.12371266736216051</v>
      </c>
      <c r="H169" s="49">
        <v>0.25948132456415257</v>
      </c>
      <c r="I169" s="49">
        <v>0.57435836006485741</v>
      </c>
      <c r="J169" s="49">
        <v>1.3965009965330253</v>
      </c>
      <c r="K169" s="51">
        <v>3.4067174362256982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</v>
      </c>
      <c r="D170" s="49">
        <v>0</v>
      </c>
      <c r="E170" s="49">
        <v>1.9182658746264253E-3</v>
      </c>
      <c r="F170" s="49">
        <v>2.0519538544499519E-2</v>
      </c>
      <c r="G170" s="49">
        <v>8.0963540228615155E-2</v>
      </c>
      <c r="H170" s="49">
        <v>0.13625627263456822</v>
      </c>
      <c r="I170" s="49">
        <v>0.3016013943600484</v>
      </c>
      <c r="J170" s="49">
        <v>0.73331682284905975</v>
      </c>
      <c r="K170" s="51">
        <v>1.7889018431634496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49">
        <v>0</v>
      </c>
      <c r="D171" s="49">
        <v>0</v>
      </c>
      <c r="E171" s="49">
        <v>0</v>
      </c>
      <c r="F171" s="49">
        <v>0</v>
      </c>
      <c r="G171" s="49">
        <v>0</v>
      </c>
      <c r="H171" s="49">
        <v>0</v>
      </c>
      <c r="I171" s="49">
        <v>0</v>
      </c>
      <c r="J171" s="49">
        <v>0</v>
      </c>
      <c r="K171" s="51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49">
        <v>0</v>
      </c>
      <c r="E172" s="49">
        <v>0</v>
      </c>
      <c r="F172" s="49">
        <v>0</v>
      </c>
      <c r="G172" s="49">
        <v>0</v>
      </c>
      <c r="H172" s="49">
        <v>0</v>
      </c>
      <c r="I172" s="49">
        <v>0</v>
      </c>
      <c r="J172" s="49">
        <v>0</v>
      </c>
      <c r="K172" s="51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49">
        <v>0</v>
      </c>
      <c r="D173" s="49">
        <v>0</v>
      </c>
      <c r="E173" s="49">
        <v>0</v>
      </c>
      <c r="F173" s="49">
        <v>0</v>
      </c>
      <c r="G173" s="49">
        <v>0</v>
      </c>
      <c r="H173" s="49">
        <v>0</v>
      </c>
      <c r="I173" s="49">
        <v>0</v>
      </c>
      <c r="J173" s="49">
        <v>0</v>
      </c>
      <c r="K173" s="51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49">
        <v>0</v>
      </c>
      <c r="E174" s="49">
        <v>0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51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49">
        <v>0</v>
      </c>
      <c r="D175" s="49">
        <v>0</v>
      </c>
      <c r="E175" s="49">
        <v>0</v>
      </c>
      <c r="F175" s="49">
        <v>0</v>
      </c>
      <c r="G175" s="49">
        <v>0</v>
      </c>
      <c r="H175" s="49">
        <v>0</v>
      </c>
      <c r="I175" s="49">
        <v>0</v>
      </c>
      <c r="J175" s="49">
        <v>0</v>
      </c>
      <c r="K175" s="51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</v>
      </c>
      <c r="D176" s="49">
        <v>0</v>
      </c>
      <c r="E176" s="49">
        <v>1.918265874626425E-4</v>
      </c>
      <c r="F176" s="49">
        <v>2.2571492398949468E-3</v>
      </c>
      <c r="G176" s="49">
        <v>1.0769945841379379E-2</v>
      </c>
      <c r="H176" s="49">
        <v>1.3031220704983868E-2</v>
      </c>
      <c r="I176" s="49">
        <v>2.8844428655239517E-2</v>
      </c>
      <c r="J176" s="49">
        <v>7.013264916509461E-2</v>
      </c>
      <c r="K176" s="51">
        <v>0.17108625010120235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49">
        <v>0</v>
      </c>
      <c r="D177" s="49">
        <v>0</v>
      </c>
      <c r="E177" s="49">
        <v>0</v>
      </c>
      <c r="F177" s="49">
        <v>0</v>
      </c>
      <c r="G177" s="49">
        <v>0</v>
      </c>
      <c r="H177" s="49">
        <v>0</v>
      </c>
      <c r="I177" s="49">
        <v>0</v>
      </c>
      <c r="J177" s="49">
        <v>0</v>
      </c>
      <c r="K177" s="51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49">
        <v>0</v>
      </c>
      <c r="E178" s="49">
        <v>0</v>
      </c>
      <c r="F178" s="49">
        <v>0</v>
      </c>
      <c r="G178" s="49">
        <v>0</v>
      </c>
      <c r="H178" s="49">
        <v>0</v>
      </c>
      <c r="I178" s="49">
        <v>0</v>
      </c>
      <c r="J178" s="49">
        <v>0</v>
      </c>
      <c r="K178" s="51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49">
        <v>0</v>
      </c>
      <c r="D179" s="49">
        <v>0</v>
      </c>
      <c r="E179" s="49">
        <v>0</v>
      </c>
      <c r="F179" s="49">
        <v>0</v>
      </c>
      <c r="G179" s="49">
        <v>0</v>
      </c>
      <c r="H179" s="49">
        <v>0</v>
      </c>
      <c r="I179" s="49">
        <v>0</v>
      </c>
      <c r="J179" s="49">
        <v>0</v>
      </c>
      <c r="K179" s="51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49">
        <v>0</v>
      </c>
      <c r="D180" s="49">
        <v>0</v>
      </c>
      <c r="E180" s="49">
        <v>0</v>
      </c>
      <c r="F180" s="49">
        <v>1.436367698114966E-3</v>
      </c>
      <c r="G180" s="49">
        <v>1.4170981370236027E-2</v>
      </c>
      <c r="H180" s="49">
        <v>1.7146343032873511E-2</v>
      </c>
      <c r="I180" s="49">
        <v>3.7953195598999373E-2</v>
      </c>
      <c r="J180" s="49">
        <v>9.2279801533019234E-2</v>
      </c>
      <c r="K180" s="51">
        <v>0.22511348697526626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49">
        <v>0</v>
      </c>
      <c r="D181" s="49">
        <v>0</v>
      </c>
      <c r="E181" s="49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51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49">
        <v>0</v>
      </c>
      <c r="E182" s="49">
        <v>0</v>
      </c>
      <c r="F182" s="49">
        <v>0</v>
      </c>
      <c r="G182" s="49">
        <v>0</v>
      </c>
      <c r="H182" s="49">
        <v>0</v>
      </c>
      <c r="I182" s="49">
        <v>0</v>
      </c>
      <c r="J182" s="49">
        <v>0</v>
      </c>
      <c r="K182" s="51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49">
        <v>0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51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49">
        <v>0</v>
      </c>
      <c r="E184" s="49">
        <v>0</v>
      </c>
      <c r="F184" s="49">
        <v>0</v>
      </c>
      <c r="G184" s="49">
        <v>0</v>
      </c>
      <c r="H184" s="49">
        <v>0</v>
      </c>
      <c r="I184" s="49">
        <v>0</v>
      </c>
      <c r="J184" s="49">
        <v>0</v>
      </c>
      <c r="K184" s="51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49">
        <v>0</v>
      </c>
      <c r="D185" s="49">
        <v>0</v>
      </c>
      <c r="E185" s="49">
        <v>0</v>
      </c>
      <c r="F185" s="49">
        <v>0</v>
      </c>
      <c r="G185" s="49">
        <v>0</v>
      </c>
      <c r="H185" s="49">
        <v>0</v>
      </c>
      <c r="I185" s="49">
        <v>0</v>
      </c>
      <c r="J185" s="49">
        <v>0</v>
      </c>
      <c r="K185" s="51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49">
        <v>0</v>
      </c>
      <c r="E186" s="49">
        <v>0</v>
      </c>
      <c r="F186" s="49">
        <v>0</v>
      </c>
      <c r="G186" s="49">
        <v>0</v>
      </c>
      <c r="H186" s="49">
        <v>0</v>
      </c>
      <c r="I186" s="49">
        <v>0</v>
      </c>
      <c r="J186" s="49">
        <v>0</v>
      </c>
      <c r="K186" s="51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49">
        <v>0</v>
      </c>
      <c r="D187" s="49">
        <v>0</v>
      </c>
      <c r="E187" s="49">
        <v>0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51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49">
        <v>0</v>
      </c>
      <c r="E188" s="49">
        <v>0</v>
      </c>
      <c r="F188" s="49">
        <v>0</v>
      </c>
      <c r="G188" s="49">
        <v>0</v>
      </c>
      <c r="H188" s="49">
        <v>0</v>
      </c>
      <c r="I188" s="49">
        <v>0</v>
      </c>
      <c r="J188" s="49">
        <v>0</v>
      </c>
      <c r="K188" s="51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49">
        <v>0</v>
      </c>
      <c r="D189" s="49">
        <v>0</v>
      </c>
      <c r="E189" s="49">
        <v>0</v>
      </c>
      <c r="F189" s="49">
        <v>0</v>
      </c>
      <c r="G189" s="49">
        <v>0</v>
      </c>
      <c r="H189" s="49">
        <v>0</v>
      </c>
      <c r="I189" s="49">
        <v>0</v>
      </c>
      <c r="J189" s="49">
        <v>0</v>
      </c>
      <c r="K189" s="51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51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49">
        <v>0</v>
      </c>
      <c r="D191" s="49">
        <v>0</v>
      </c>
      <c r="E191" s="49">
        <v>0</v>
      </c>
      <c r="F191" s="49">
        <v>3.0779307816749275E-3</v>
      </c>
      <c r="G191" s="49">
        <v>9.9196869591652182E-3</v>
      </c>
      <c r="H191" s="49">
        <v>3.9322280022056587E-2</v>
      </c>
      <c r="I191" s="49">
        <v>8.7039328573705235E-2</v>
      </c>
      <c r="J191" s="49">
        <v>0.21162834484905749</v>
      </c>
      <c r="K191" s="51">
        <v>0.51626026346327725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</v>
      </c>
      <c r="D192" s="49">
        <v>0</v>
      </c>
      <c r="E192" s="49">
        <v>0</v>
      </c>
      <c r="F192" s="49">
        <v>0</v>
      </c>
      <c r="G192" s="49">
        <v>0</v>
      </c>
      <c r="H192" s="49">
        <v>0</v>
      </c>
      <c r="I192" s="49">
        <v>0</v>
      </c>
      <c r="J192" s="49">
        <v>0</v>
      </c>
      <c r="K192" s="51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</v>
      </c>
      <c r="D193" s="49">
        <v>0</v>
      </c>
      <c r="E193" s="49">
        <v>3.8365317492528505E-3</v>
      </c>
      <c r="F193" s="49">
        <v>2.3597469326174441E-2</v>
      </c>
      <c r="G193" s="49">
        <v>0.23986747799352848</v>
      </c>
      <c r="H193" s="49">
        <v>0.43574573094209224</v>
      </c>
      <c r="I193" s="49">
        <v>0.9645172108225708</v>
      </c>
      <c r="J193" s="49">
        <v>2.3451373562924629</v>
      </c>
      <c r="K193" s="51">
        <v>5.7208840823314349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49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51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51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49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51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51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49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51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51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49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51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49">
        <v>0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</v>
      </c>
      <c r="K201" s="51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0</v>
      </c>
      <c r="D202" s="61">
        <f t="shared" ref="D202:K202" si="0">SUM(D7:D201)</f>
        <v>0</v>
      </c>
      <c r="E202" s="61">
        <f t="shared" si="0"/>
        <v>3.3406600206619196E-2</v>
      </c>
      <c r="F202" s="61">
        <f t="shared" si="0"/>
        <v>0.45689830500109851</v>
      </c>
      <c r="G202" s="61">
        <f t="shared" si="0"/>
        <v>3.8624016866244166</v>
      </c>
      <c r="H202" s="61">
        <f t="shared" si="0"/>
        <v>8.538188404291553</v>
      </c>
      <c r="I202" s="62">
        <f t="shared" si="0"/>
        <v>18.899163159625569</v>
      </c>
      <c r="J202" s="62">
        <f t="shared" si="0"/>
        <v>45.951625363435191</v>
      </c>
      <c r="K202" s="63">
        <f t="shared" si="0"/>
        <v>112.09745194394041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9.0694280769510568E-2</v>
      </c>
      <c r="H207" s="52">
        <f>SUMIF($M$7:$M$201,$N$207,H$7:H$201)</f>
        <v>0.68688250189691324</v>
      </c>
      <c r="I207" s="53">
        <f>SUMIF($M$7:$M$201,$N$207,I$7:I$201)</f>
        <v>1.5204050156959152</v>
      </c>
      <c r="J207" s="53">
        <f>SUMIF($M$7:$M$201,$N$207,J$7:J$201)</f>
        <v>3.6967288494127528</v>
      </c>
      <c r="K207" s="54">
        <f>SUMIF($M$7:$M$201,$N$207,K$7:K$201)</f>
        <v>9.0180462882291703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1.4170981370236027E-2</v>
      </c>
      <c r="H208" s="52">
        <f>SUMIF($M$7:$M$201,$N$208,H$7:H$201)</f>
        <v>1.8289432568398416E-2</v>
      </c>
      <c r="I208" s="53">
        <f>SUMIF($M$7:$M$201,$N$208,I$7:I$201)</f>
        <v>4.0483408638932669E-2</v>
      </c>
      <c r="J208" s="53">
        <f>SUMIF($M$7:$M$201,$N$208,J$7:J$201)</f>
        <v>9.8431788301887202E-2</v>
      </c>
      <c r="K208" s="54">
        <f>SUMIF($M$7:$M$201,$N$208,K$7:K$201)</f>
        <v>0.24012105277361739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</v>
      </c>
      <c r="D210" s="55">
        <f>SUMIF($N$7:$N$208,$B$210,D$7:D$208)</f>
        <v>0</v>
      </c>
      <c r="E210" s="55">
        <f>SUMIF($N$7:$N$208,$B$210,E$7:E$208)</f>
        <v>0</v>
      </c>
      <c r="F210" s="55">
        <f>SUMIF($N$7:$N$208,$B$210,F$7:F$208)</f>
        <v>0</v>
      </c>
      <c r="G210" s="55">
        <f>SUMIF($N$7:$N$208,$B$210,G$7:G$208)</f>
        <v>0</v>
      </c>
      <c r="H210" s="55">
        <f>SUMIF($N$7:$N$208,$B$210,H$7:H$208)</f>
        <v>0</v>
      </c>
      <c r="I210" s="56">
        <f>SUMIF($N$7:$N$208,$B$210,I$7:I$208)</f>
        <v>0</v>
      </c>
      <c r="J210" s="56">
        <f>SUMIF($N$7:$N$208,$B$210,J$7:J$208)</f>
        <v>0</v>
      </c>
      <c r="K210" s="57">
        <f>SUMIF($N$7:$N$208,$B$210,K$7:K$208)</f>
        <v>0</v>
      </c>
    </row>
    <row r="211" spans="2:11">
      <c r="B211" s="95" t="str">
        <f>'GHG Summary Master'!B211</f>
        <v>Central and South America</v>
      </c>
      <c r="C211" s="58">
        <f>SUMIF($N$7:$N$208,$B$211,C$7:C$208)</f>
        <v>0</v>
      </c>
      <c r="D211" s="58">
        <f>SUMIF($N$7:$N$208,$B$211,D$7:D$208)</f>
        <v>0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3.0779307816749275E-3</v>
      </c>
      <c r="G212" s="58">
        <f>SUMIF($N$7:$N$208,$B$212,G$7:G$208)</f>
        <v>9.9196869591652182E-3</v>
      </c>
      <c r="H212" s="58">
        <f>SUMIF($N$7:$N$208,$B$212,H$7:H$208)</f>
        <v>3.9322280022056587E-2</v>
      </c>
      <c r="I212" s="59">
        <f>SUMIF($N$7:$N$208,$B$212,I$7:I$208)</f>
        <v>8.7039328573705235E-2</v>
      </c>
      <c r="J212" s="59">
        <f>SUMIF($N$7:$N$208,$B$212,J$7:J$208)</f>
        <v>0.21162834484905749</v>
      </c>
      <c r="K212" s="60">
        <f>SUMIF($N$7:$N$208,$B$212,K$7:K$208)</f>
        <v>0.51626026346327725</v>
      </c>
    </row>
    <row r="213" spans="2:11">
      <c r="B213" s="95" t="str">
        <f>'GHG Summary Master'!B213</f>
        <v>OECD</v>
      </c>
      <c r="C213" s="58">
        <f>SUMIF($N$7:$N$208,$B$213,C$7:C$208)</f>
        <v>0</v>
      </c>
      <c r="D213" s="58">
        <f>SUMIF($N$7:$N$208,$B$213,D$7:D$208)</f>
        <v>0</v>
      </c>
      <c r="E213" s="58">
        <f>SUMIF($N$7:$N$208,$B$213,E$7:E$208)</f>
        <v>2.1753135018263665E-2</v>
      </c>
      <c r="F213" s="58">
        <f>SUMIF($N$7:$N$208,$B$213,F$7:F$208)</f>
        <v>0.34717007263438737</v>
      </c>
      <c r="G213" s="58">
        <f>SUMIF($N$7:$N$208,$B$213,G$7:G$208)</f>
        <v>1.6493416270399441</v>
      </c>
      <c r="H213" s="58">
        <f>SUMIF($N$7:$N$208,$B$213,H$7:H$208)</f>
        <v>3.3057920749473038</v>
      </c>
      <c r="I213" s="59">
        <f>SUMIF($N$7:$N$208,$B$213,I$7:I$208)</f>
        <v>7.3173255072262826</v>
      </c>
      <c r="J213" s="59">
        <f>SUMIF($N$7:$N$208,$B$213,J$7:J$208)</f>
        <v>17.791422695830736</v>
      </c>
      <c r="K213" s="60">
        <f>SUMIF($N$7:$N$208,$B$213,K$7:K$208)</f>
        <v>43.401580137515388</v>
      </c>
    </row>
    <row r="214" spans="2:11">
      <c r="B214" s="95" t="str">
        <f>'GHG Summary Master'!B214</f>
        <v>Non-OECD Asia</v>
      </c>
      <c r="C214" s="58">
        <f>SUMIF($N$7:$N$208,$B$214,C$7:C$208)</f>
        <v>0</v>
      </c>
      <c r="D214" s="58">
        <f>SUMIF($N$7:$N$208,$B$214,D$7:D$208)</f>
        <v>0</v>
      </c>
      <c r="E214" s="58">
        <f>SUMIF($N$7:$N$208,$B$214,E$7:E$208)</f>
        <v>9.1597195513411812E-3</v>
      </c>
      <c r="F214" s="58">
        <f>SUMIF($N$7:$N$208,$B$214,F$7:F$208)</f>
        <v>0.1031619800324713</v>
      </c>
      <c r="G214" s="58">
        <f>SUMIF($N$7:$N$208,$B$214,G$7:G$208)</f>
        <v>2.1827341594521661</v>
      </c>
      <c r="H214" s="58">
        <f>SUMIF($N$7:$N$208,$B$214,H$7:H$208)</f>
        <v>5.1526086797646116</v>
      </c>
      <c r="I214" s="59">
        <f>SUMIF($N$7:$N$208,$B$214,I$7:I$208)</f>
        <v>11.405228782211948</v>
      </c>
      <c r="J214" s="59">
        <f>SUMIF($N$7:$N$208,$B$214,J$7:J$208)</f>
        <v>27.730793991137475</v>
      </c>
      <c r="K214" s="60">
        <f>SUMIF($N$7:$N$208,$B$214,K$7:K$208)</f>
        <v>67.648343713700143</v>
      </c>
    </row>
    <row r="215" spans="2:11">
      <c r="B215" s="95" t="str">
        <f>'GHG Summary Master'!B215</f>
        <v>Non-OECD Europe &amp; Eurasia</v>
      </c>
      <c r="C215" s="58">
        <f>SUMIF($N$7:$N$208,$B$215,C$7:C$208)</f>
        <v>0</v>
      </c>
      <c r="D215" s="58">
        <f>SUMIF($N$7:$N$208,$B$215,D$7:D$208)</f>
        <v>0</v>
      </c>
      <c r="E215" s="58">
        <f>SUMIF($N$7:$N$208,$B$215,E$7:E$208)</f>
        <v>2.4937456370143526E-3</v>
      </c>
      <c r="F215" s="58">
        <f>SUMIF($N$7:$N$208,$B$215,F$7:F$208)</f>
        <v>3.4883215525649174E-3</v>
      </c>
      <c r="G215" s="58">
        <f>SUMIF($N$7:$N$208,$B$215,G$7:G$208)</f>
        <v>2.0406213173139877E-2</v>
      </c>
      <c r="H215" s="58">
        <f>SUMIF($N$7:$N$208,$B$215,H$7:H$208)</f>
        <v>4.0465369557581496E-2</v>
      </c>
      <c r="I215" s="59">
        <f>SUMIF($N$7:$N$208,$B$215,I$7:I$208)</f>
        <v>8.9569541613638518E-2</v>
      </c>
      <c r="J215" s="59">
        <f>SUMIF($N$7:$N$208,$B$215,J$7:J$208)</f>
        <v>0.21778033161792543</v>
      </c>
      <c r="K215" s="60">
        <f>SUMIF($N$7:$N$208,$B$215,K$7:K$208)</f>
        <v>0.53126782926162841</v>
      </c>
    </row>
    <row r="216" spans="2:11">
      <c r="B216" s="97" t="str">
        <f>'GHG Summary Master'!B216</f>
        <v>EU</v>
      </c>
      <c r="C216" s="98">
        <f>SUMIF($O$7:$O$208,$B216,C$7:C$208)</f>
        <v>0</v>
      </c>
      <c r="D216" s="98">
        <f>SUMIF($O$7:$O$208,$B216,D$7:D$208)</f>
        <v>0</v>
      </c>
      <c r="E216" s="98">
        <f>SUMIF($O$7:$O$208,$B216,E$7:E$208)</f>
        <v>8.0567166734309865E-3</v>
      </c>
      <c r="F216" s="98">
        <f>SUMIF($O$7:$O$208,$B216,F$7:F$208)</f>
        <v>0.13737831055542427</v>
      </c>
      <c r="G216" s="98">
        <f>SUMIF($O$7:$O$208,$B216,G$7:G$208)</f>
        <v>0.75361278926915187</v>
      </c>
      <c r="H216" s="98">
        <f>SUMIF($O$7:$O$208,$B216,H$7:H$208)</f>
        <v>1.5092211137535267</v>
      </c>
      <c r="I216" s="98">
        <f>SUMIF($O$7:$O$208,$B216,I$7:I$208)</f>
        <v>3.3406402766239256</v>
      </c>
      <c r="J216" s="98">
        <f>SUMIF($O$7:$O$208,$B216,J$7:J$208)</f>
        <v>8.1224681309363564</v>
      </c>
      <c r="K216" s="99">
        <f>SUMIF($O$7:$O$208,$B216,K$7:K$208)</f>
        <v>19.814489123562947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3.0779307816749275E-3</v>
      </c>
      <c r="G217" s="98">
        <f>SUMIF($O$7:$O$208,$B217,G$7:G$208)</f>
        <v>9.9196869591652182E-3</v>
      </c>
      <c r="H217" s="98">
        <f>SUMIF($O$7:$O$208,$B217,H$7:H$208)</f>
        <v>3.9322280022056587E-2</v>
      </c>
      <c r="I217" s="98">
        <f>SUMIF($O$7:$O$208,$B217,I$7:I$208)</f>
        <v>8.7039328573705235E-2</v>
      </c>
      <c r="J217" s="98">
        <f>SUMIF($O$7:$O$208,$B217,J$7:J$208)</f>
        <v>0.21162834484905749</v>
      </c>
      <c r="K217" s="99">
        <f>SUMIF($O$7:$O$208,$B217,K$7:K$208)</f>
        <v>0.51626026346327725</v>
      </c>
    </row>
    <row r="218" spans="2:11" ht="13.5" thickBot="1">
      <c r="B218" s="154" t="s">
        <v>34</v>
      </c>
      <c r="C218" s="158">
        <f t="shared" ref="C218:K218" si="1">SUM(C210:C215)</f>
        <v>0</v>
      </c>
      <c r="D218" s="158">
        <f t="shared" si="1"/>
        <v>0</v>
      </c>
      <c r="E218" s="158">
        <f t="shared" si="1"/>
        <v>3.3406600206619196E-2</v>
      </c>
      <c r="F218" s="158">
        <f t="shared" si="1"/>
        <v>0.45689830500109851</v>
      </c>
      <c r="G218" s="158">
        <f t="shared" si="1"/>
        <v>3.8624016866244153</v>
      </c>
      <c r="H218" s="158">
        <f t="shared" si="1"/>
        <v>8.5381884042915548</v>
      </c>
      <c r="I218" s="159">
        <f t="shared" si="1"/>
        <v>18.899163159625573</v>
      </c>
      <c r="J218" s="159">
        <f t="shared" si="1"/>
        <v>45.951625363435191</v>
      </c>
      <c r="K218" s="160">
        <f t="shared" si="1"/>
        <v>112.09745194394043</v>
      </c>
    </row>
    <row r="219" spans="2:11" ht="12" customHeight="1" thickTop="1">
      <c r="C219" s="134">
        <v>0</v>
      </c>
      <c r="D219" s="134">
        <v>0</v>
      </c>
      <c r="E219" s="138">
        <v>0</v>
      </c>
      <c r="F219" s="138">
        <v>0</v>
      </c>
      <c r="G219" s="138">
        <v>0</v>
      </c>
      <c r="H219" s="138">
        <v>0</v>
      </c>
      <c r="I219" s="138">
        <v>0</v>
      </c>
      <c r="J219" s="138">
        <v>0</v>
      </c>
      <c r="K219" s="138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 t="e">
        <f>C210/C$218</f>
        <v>#DIV/0!</v>
      </c>
      <c r="D221" s="107" t="e">
        <f t="shared" ref="D221:K221" si="3">D210/D$218</f>
        <v>#DIV/0!</v>
      </c>
      <c r="E221" s="107">
        <f t="shared" si="3"/>
        <v>0</v>
      </c>
      <c r="F221" s="107">
        <f t="shared" si="3"/>
        <v>0</v>
      </c>
      <c r="G221" s="107">
        <f t="shared" si="3"/>
        <v>0</v>
      </c>
      <c r="H221" s="107">
        <f t="shared" si="3"/>
        <v>0</v>
      </c>
      <c r="I221" s="107">
        <f t="shared" si="3"/>
        <v>0</v>
      </c>
      <c r="J221" s="107">
        <f t="shared" si="3"/>
        <v>0</v>
      </c>
      <c r="K221" s="108">
        <f t="shared" si="3"/>
        <v>0</v>
      </c>
    </row>
    <row r="222" spans="2:11">
      <c r="B222" s="105" t="s">
        <v>328</v>
      </c>
      <c r="C222" s="109" t="e">
        <f t="shared" ref="C222:K226" si="4">C211/C$218</f>
        <v>#DIV/0!</v>
      </c>
      <c r="D222" s="109" t="e">
        <f t="shared" si="4"/>
        <v>#DIV/0!</v>
      </c>
      <c r="E222" s="109">
        <f t="shared" si="4"/>
        <v>0</v>
      </c>
      <c r="F222" s="109">
        <f t="shared" si="4"/>
        <v>0</v>
      </c>
      <c r="G222" s="109">
        <f t="shared" si="4"/>
        <v>0</v>
      </c>
      <c r="H222" s="109">
        <f t="shared" si="4"/>
        <v>0</v>
      </c>
      <c r="I222" s="109">
        <f t="shared" si="4"/>
        <v>0</v>
      </c>
      <c r="J222" s="109">
        <f t="shared" si="4"/>
        <v>0</v>
      </c>
      <c r="K222" s="110">
        <f t="shared" si="4"/>
        <v>0</v>
      </c>
    </row>
    <row r="223" spans="2:11">
      <c r="B223" s="105" t="s">
        <v>17</v>
      </c>
      <c r="C223" s="109" t="e">
        <f t="shared" si="4"/>
        <v>#DIV/0!</v>
      </c>
      <c r="D223" s="109" t="e">
        <f t="shared" si="4"/>
        <v>#DIV/0!</v>
      </c>
      <c r="E223" s="109">
        <f t="shared" si="4"/>
        <v>0</v>
      </c>
      <c r="F223" s="109">
        <f t="shared" si="4"/>
        <v>6.7365773695910892E-3</v>
      </c>
      <c r="G223" s="109">
        <f t="shared" si="4"/>
        <v>2.5682691144003275E-3</v>
      </c>
      <c r="H223" s="109">
        <f t="shared" si="4"/>
        <v>4.6054593972524671E-3</v>
      </c>
      <c r="I223" s="109">
        <f t="shared" si="4"/>
        <v>4.605459397252468E-3</v>
      </c>
      <c r="J223" s="109">
        <f t="shared" si="4"/>
        <v>4.6054593972524689E-3</v>
      </c>
      <c r="K223" s="110">
        <f t="shared" si="4"/>
        <v>4.6054593972524671E-3</v>
      </c>
    </row>
    <row r="224" spans="2:11">
      <c r="B224" s="105" t="s">
        <v>325</v>
      </c>
      <c r="C224" s="109" t="e">
        <f t="shared" si="4"/>
        <v>#DIV/0!</v>
      </c>
      <c r="D224" s="109" t="e">
        <f t="shared" si="4"/>
        <v>#DIV/0!</v>
      </c>
      <c r="E224" s="109">
        <f t="shared" si="4"/>
        <v>0.65116279069767447</v>
      </c>
      <c r="F224" s="109">
        <f t="shared" si="4"/>
        <v>0.75984101677407767</v>
      </c>
      <c r="G224" s="109">
        <f t="shared" si="4"/>
        <v>0.42702488266604988</v>
      </c>
      <c r="H224" s="109">
        <f t="shared" si="4"/>
        <v>0.38717722289727308</v>
      </c>
      <c r="I224" s="109">
        <f t="shared" si="4"/>
        <v>0.38717722289727308</v>
      </c>
      <c r="J224" s="109">
        <f t="shared" si="4"/>
        <v>0.38717722289727313</v>
      </c>
      <c r="K224" s="110">
        <f t="shared" si="4"/>
        <v>0.38717722289727313</v>
      </c>
    </row>
    <row r="225" spans="2:11">
      <c r="B225" s="105" t="s">
        <v>327</v>
      </c>
      <c r="C225" s="109" t="e">
        <f t="shared" si="4"/>
        <v>#DIV/0!</v>
      </c>
      <c r="D225" s="109" t="e">
        <f t="shared" si="4"/>
        <v>#DIV/0!</v>
      </c>
      <c r="E225" s="109">
        <f t="shared" si="4"/>
        <v>0.27418891759977032</v>
      </c>
      <c r="F225" s="109">
        <f t="shared" si="4"/>
        <v>0.22578761817079465</v>
      </c>
      <c r="G225" s="109">
        <f t="shared" si="4"/>
        <v>0.56512355175564055</v>
      </c>
      <c r="H225" s="109">
        <f t="shared" si="4"/>
        <v>0.60347797867458075</v>
      </c>
      <c r="I225" s="109">
        <f t="shared" si="4"/>
        <v>0.60347797867458097</v>
      </c>
      <c r="J225" s="109">
        <f t="shared" si="4"/>
        <v>0.60347797867458097</v>
      </c>
      <c r="K225" s="110">
        <f t="shared" si="4"/>
        <v>0.60347797867458097</v>
      </c>
    </row>
    <row r="226" spans="2:11" ht="13.5" thickBot="1">
      <c r="B226" s="106" t="s">
        <v>326</v>
      </c>
      <c r="C226" s="111" t="e">
        <f t="shared" si="4"/>
        <v>#DIV/0!</v>
      </c>
      <c r="D226" s="111" t="e">
        <f t="shared" si="4"/>
        <v>#DIV/0!</v>
      </c>
      <c r="E226" s="111">
        <f t="shared" si="4"/>
        <v>7.4648291702555269E-2</v>
      </c>
      <c r="F226" s="111">
        <f t="shared" si="4"/>
        <v>7.6347876855365673E-3</v>
      </c>
      <c r="G226" s="111">
        <f t="shared" si="4"/>
        <v>5.283296463909245E-3</v>
      </c>
      <c r="H226" s="111">
        <f t="shared" si="4"/>
        <v>4.7393390308935277E-3</v>
      </c>
      <c r="I226" s="111">
        <f t="shared" si="4"/>
        <v>4.7393390308935277E-3</v>
      </c>
      <c r="J226" s="111">
        <f t="shared" si="4"/>
        <v>4.7393390308935286E-3</v>
      </c>
      <c r="K226" s="112">
        <f t="shared" si="4"/>
        <v>4.7393390308935277E-3</v>
      </c>
    </row>
    <row r="227" spans="2:11" ht="13.5" thickTop="1">
      <c r="C227" s="119" t="e">
        <f>1-SUM(C221:C226)</f>
        <v>#DIV/0!</v>
      </c>
      <c r="D227" s="119" t="e">
        <f t="shared" ref="D227:K227" si="5">1-SUM(D221:D226)</f>
        <v>#DIV/0!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sheetPr codeName="Sheet49">
    <tabColor rgb="FF7030A0"/>
  </sheetPr>
  <dimension ref="B1:O227"/>
  <sheetViews>
    <sheetView showGridLines="0" topLeftCell="A196" zoomScaleNormal="100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214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51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51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51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51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51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51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51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49">
        <v>0</v>
      </c>
      <c r="E15" s="49">
        <v>0</v>
      </c>
      <c r="F15" s="49">
        <v>1.6088640643013033E-4</v>
      </c>
      <c r="G15" s="49">
        <v>3.5867278378912636E-4</v>
      </c>
      <c r="H15" s="49">
        <v>2.5286963444818801E-3</v>
      </c>
      <c r="I15" s="49">
        <v>7.9225248845104027E-3</v>
      </c>
      <c r="J15" s="49">
        <v>1.5528054098137423E-2</v>
      </c>
      <c r="K15" s="51">
        <v>2.9717952075942744E-2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49">
        <v>0</v>
      </c>
      <c r="D16" s="49">
        <v>0</v>
      </c>
      <c r="E16" s="49">
        <v>0</v>
      </c>
      <c r="F16" s="49">
        <v>0</v>
      </c>
      <c r="G16" s="49">
        <v>0</v>
      </c>
      <c r="H16" s="49">
        <v>0</v>
      </c>
      <c r="I16" s="49">
        <v>0</v>
      </c>
      <c r="J16" s="49">
        <v>0</v>
      </c>
      <c r="K16" s="51">
        <v>0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51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51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51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51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51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51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49">
        <v>0</v>
      </c>
      <c r="E23" s="49">
        <v>0</v>
      </c>
      <c r="F23" s="49">
        <v>6.0332402411298868E-5</v>
      </c>
      <c r="G23" s="49">
        <v>2.0922579054365705E-3</v>
      </c>
      <c r="H23" s="49">
        <v>1.7849621255166211E-2</v>
      </c>
      <c r="I23" s="49">
        <v>5.5923705067132221E-2</v>
      </c>
      <c r="J23" s="49">
        <v>0.10960979363391118</v>
      </c>
      <c r="K23" s="51">
        <v>0.20977377935959582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51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51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49">
        <v>0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51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49">
        <v>0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51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51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51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49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51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51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49">
        <v>0</v>
      </c>
      <c r="D32" s="49">
        <v>0</v>
      </c>
      <c r="E32" s="49">
        <v>0</v>
      </c>
      <c r="F32" s="49">
        <v>0</v>
      </c>
      <c r="G32" s="49">
        <v>2.7896772072487608E-4</v>
      </c>
      <c r="H32" s="49">
        <v>6.6936079706873266E-4</v>
      </c>
      <c r="I32" s="49">
        <v>2.0971389400174585E-3</v>
      </c>
      <c r="J32" s="49">
        <v>4.1103672612716685E-3</v>
      </c>
      <c r="K32" s="51">
        <v>7.8665167259848422E-3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51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51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51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51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51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</v>
      </c>
      <c r="D38" s="49">
        <v>0</v>
      </c>
      <c r="E38" s="49">
        <v>0</v>
      </c>
      <c r="F38" s="49">
        <v>0</v>
      </c>
      <c r="G38" s="49">
        <v>0</v>
      </c>
      <c r="H38" s="49">
        <v>0</v>
      </c>
      <c r="I38" s="49">
        <v>0</v>
      </c>
      <c r="J38" s="49">
        <v>0</v>
      </c>
      <c r="K38" s="51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51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51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51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51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49">
        <v>0</v>
      </c>
      <c r="D43" s="49">
        <v>0</v>
      </c>
      <c r="E43" s="49">
        <v>3.8192266538759543E-4</v>
      </c>
      <c r="F43" s="49">
        <v>1.5485316618900043E-3</v>
      </c>
      <c r="G43" s="49">
        <v>0.19040536610672507</v>
      </c>
      <c r="H43" s="49">
        <v>0.61006956139860347</v>
      </c>
      <c r="I43" s="49">
        <v>1.9113767028650903</v>
      </c>
      <c r="J43" s="49">
        <v>3.7462754963429603</v>
      </c>
      <c r="K43" s="51">
        <v>7.1697094149712459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51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49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51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51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49">
        <v>0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51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49">
        <v>0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51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51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49">
        <v>0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51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49">
        <v>0</v>
      </c>
      <c r="E51" s="49">
        <v>8.3939047337933063E-5</v>
      </c>
      <c r="F51" s="49">
        <v>2.0110800803766291E-5</v>
      </c>
      <c r="G51" s="49">
        <v>9.9631328830312882E-5</v>
      </c>
      <c r="H51" s="49">
        <v>1.8593355474131465E-4</v>
      </c>
      <c r="I51" s="49">
        <v>5.8253859444929411E-4</v>
      </c>
      <c r="J51" s="49">
        <v>1.1417686836865751E-3</v>
      </c>
      <c r="K51" s="51">
        <v>2.1851435349957895E-3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49">
        <v>0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51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49">
        <v>0</v>
      </c>
      <c r="E53" s="49">
        <v>0</v>
      </c>
      <c r="F53" s="49">
        <v>0</v>
      </c>
      <c r="G53" s="49">
        <v>1.4944699324546931E-3</v>
      </c>
      <c r="H53" s="49">
        <v>2.9749368758610352E-3</v>
      </c>
      <c r="I53" s="49">
        <v>9.3206175111887075E-3</v>
      </c>
      <c r="J53" s="49">
        <v>1.8268298938985204E-2</v>
      </c>
      <c r="K53" s="51">
        <v>3.4962296559932639E-2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49">
        <v>0</v>
      </c>
      <c r="D54" s="49">
        <v>0</v>
      </c>
      <c r="E54" s="49">
        <v>8.3939047337933063E-5</v>
      </c>
      <c r="F54" s="49">
        <v>2.0110800803766291E-5</v>
      </c>
      <c r="G54" s="49">
        <v>9.9631328830312882E-5</v>
      </c>
      <c r="H54" s="49">
        <v>1.8593355474131465E-4</v>
      </c>
      <c r="I54" s="49">
        <v>5.8253859444929411E-4</v>
      </c>
      <c r="J54" s="49">
        <v>1.1417686836865751E-3</v>
      </c>
      <c r="K54" s="51">
        <v>2.1851435349957895E-3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51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49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51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51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51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51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49">
        <v>0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0</v>
      </c>
      <c r="J60" s="49">
        <v>0</v>
      </c>
      <c r="K60" s="51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51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49">
        <v>0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51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51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49">
        <v>0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51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51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49">
        <v>0</v>
      </c>
      <c r="D66" s="49">
        <v>0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51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</v>
      </c>
      <c r="D67" s="49">
        <v>0</v>
      </c>
      <c r="E67" s="49">
        <v>0</v>
      </c>
      <c r="F67" s="49">
        <v>0</v>
      </c>
      <c r="G67" s="49">
        <v>0</v>
      </c>
      <c r="H67" s="49">
        <v>0</v>
      </c>
      <c r="I67" s="49">
        <v>0</v>
      </c>
      <c r="J67" s="49">
        <v>0</v>
      </c>
      <c r="K67" s="51">
        <v>0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49">
        <v>0</v>
      </c>
      <c r="D68" s="49">
        <v>0</v>
      </c>
      <c r="E68" s="49">
        <v>2.1824152307862595E-4</v>
      </c>
      <c r="F68" s="49">
        <v>1.0055400401883146E-4</v>
      </c>
      <c r="G68" s="49">
        <v>1.2952072747940673E-3</v>
      </c>
      <c r="H68" s="49">
        <v>5.5780066422394404E-3</v>
      </c>
      <c r="I68" s="49">
        <v>1.7476157833478823E-2</v>
      </c>
      <c r="J68" s="49">
        <v>3.4253060510597247E-2</v>
      </c>
      <c r="K68" s="51">
        <v>6.5554306049873681E-2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49">
        <v>0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0</v>
      </c>
      <c r="K69" s="51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49">
        <v>0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51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51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49">
        <v>0</v>
      </c>
      <c r="D72" s="49">
        <v>0</v>
      </c>
      <c r="E72" s="49">
        <v>2.3502933254621259E-4</v>
      </c>
      <c r="F72" s="49">
        <v>2.0895122035113176E-3</v>
      </c>
      <c r="G72" s="49">
        <v>5.2864383077364012E-2</v>
      </c>
      <c r="H72" s="49">
        <v>0.14082607436107181</v>
      </c>
      <c r="I72" s="49">
        <v>0.44121473143589557</v>
      </c>
      <c r="J72" s="49">
        <v>0.86477560102421225</v>
      </c>
      <c r="K72" s="51">
        <v>1.6550277134058118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51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49">
        <v>0</v>
      </c>
      <c r="D74" s="49">
        <v>0</v>
      </c>
      <c r="E74" s="49">
        <v>0</v>
      </c>
      <c r="F74" s="49">
        <v>0</v>
      </c>
      <c r="G74" s="49">
        <v>2.1520367027347584E-3</v>
      </c>
      <c r="H74" s="49">
        <v>4.4624053137915553E-3</v>
      </c>
      <c r="I74" s="49">
        <v>1.3980926266783069E-2</v>
      </c>
      <c r="J74" s="49">
        <v>2.7402448408477817E-2</v>
      </c>
      <c r="K74" s="51">
        <v>5.2443444839898982E-2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51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49">
        <v>0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51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51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49">
        <v>0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0</v>
      </c>
      <c r="J78" s="49">
        <v>0</v>
      </c>
      <c r="K78" s="51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51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49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51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51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49">
        <v>0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51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49">
        <v>0</v>
      </c>
      <c r="E83" s="49">
        <v>0</v>
      </c>
      <c r="F83" s="49">
        <v>0</v>
      </c>
      <c r="G83" s="49">
        <v>0</v>
      </c>
      <c r="H83" s="49">
        <v>0</v>
      </c>
      <c r="I83" s="49">
        <v>0</v>
      </c>
      <c r="J83" s="49">
        <v>0</v>
      </c>
      <c r="K83" s="51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49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51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49">
        <v>0</v>
      </c>
      <c r="E85" s="49">
        <v>4.196952366896653E-4</v>
      </c>
      <c r="F85" s="49">
        <v>1.2368142494316271E-4</v>
      </c>
      <c r="G85" s="49">
        <v>1.4277169421383833E-2</v>
      </c>
      <c r="H85" s="49">
        <v>5.1652341507137225E-2</v>
      </c>
      <c r="I85" s="49">
        <v>0.16182922153801391</v>
      </c>
      <c r="J85" s="49">
        <v>0.31718334032813056</v>
      </c>
      <c r="K85" s="51">
        <v>0.60703287402183048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49">
        <v>0</v>
      </c>
      <c r="D86" s="49">
        <v>0</v>
      </c>
      <c r="E86" s="49">
        <v>0</v>
      </c>
      <c r="F86" s="49">
        <v>0</v>
      </c>
      <c r="G86" s="49">
        <v>5.4797230856672076E-4</v>
      </c>
      <c r="H86" s="49">
        <v>1.1156013284478886E-3</v>
      </c>
      <c r="I86" s="49">
        <v>3.495231566695766E-3</v>
      </c>
      <c r="J86" s="49">
        <v>6.8506121021194525E-3</v>
      </c>
      <c r="K86" s="51">
        <v>1.3110861209974742E-2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51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49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51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49">
        <v>0</v>
      </c>
      <c r="E89" s="49">
        <v>0</v>
      </c>
      <c r="F89" s="49">
        <v>0</v>
      </c>
      <c r="G89" s="49">
        <v>0</v>
      </c>
      <c r="H89" s="49">
        <v>0</v>
      </c>
      <c r="I89" s="49">
        <v>0</v>
      </c>
      <c r="J89" s="49">
        <v>0</v>
      </c>
      <c r="K89" s="51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49">
        <v>0</v>
      </c>
      <c r="D90" s="49">
        <v>0</v>
      </c>
      <c r="E90" s="49">
        <v>0</v>
      </c>
      <c r="F90" s="49">
        <v>0</v>
      </c>
      <c r="G90" s="49">
        <v>0</v>
      </c>
      <c r="H90" s="49">
        <v>0</v>
      </c>
      <c r="I90" s="49">
        <v>0</v>
      </c>
      <c r="J90" s="49">
        <v>0</v>
      </c>
      <c r="K90" s="51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</v>
      </c>
      <c r="D91" s="49">
        <v>0</v>
      </c>
      <c r="E91" s="49">
        <v>0</v>
      </c>
      <c r="F91" s="49">
        <v>0</v>
      </c>
      <c r="G91" s="49">
        <v>5.4299074212520518E-3</v>
      </c>
      <c r="H91" s="49">
        <v>3.1236837196540874E-2</v>
      </c>
      <c r="I91" s="49">
        <v>9.7866483867481452E-2</v>
      </c>
      <c r="J91" s="49">
        <v>0.1918171388593447</v>
      </c>
      <c r="K91" s="51">
        <v>0.36710411387929276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49">
        <v>0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51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</v>
      </c>
      <c r="D93" s="49">
        <v>0</v>
      </c>
      <c r="E93" s="49">
        <v>8.4610559716636528E-4</v>
      </c>
      <c r="F93" s="49">
        <v>3.2635807544351934E-3</v>
      </c>
      <c r="G93" s="49">
        <v>5.261331212871162E-2</v>
      </c>
      <c r="H93" s="49">
        <v>0.1651238712946668</v>
      </c>
      <c r="I93" s="49">
        <v>0.51734087495852921</v>
      </c>
      <c r="J93" s="49">
        <v>1.0139819326083737</v>
      </c>
      <c r="K93" s="51">
        <v>1.9405822705590612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49">
        <v>0</v>
      </c>
      <c r="D94" s="49">
        <v>0</v>
      </c>
      <c r="E94" s="49">
        <v>0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51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49">
        <v>0</v>
      </c>
      <c r="E95" s="49">
        <v>0</v>
      </c>
      <c r="F95" s="49">
        <v>0</v>
      </c>
      <c r="G95" s="49">
        <v>0</v>
      </c>
      <c r="H95" s="49">
        <v>0</v>
      </c>
      <c r="I95" s="49">
        <v>0</v>
      </c>
      <c r="J95" s="49">
        <v>0</v>
      </c>
      <c r="K95" s="51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49">
        <v>0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51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49">
        <v>0</v>
      </c>
      <c r="E97" s="49">
        <v>0</v>
      </c>
      <c r="F97" s="49">
        <v>0</v>
      </c>
      <c r="G97" s="49">
        <v>0</v>
      </c>
      <c r="H97" s="49">
        <v>0</v>
      </c>
      <c r="I97" s="49">
        <v>0</v>
      </c>
      <c r="J97" s="49">
        <v>0</v>
      </c>
      <c r="K97" s="51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49">
        <v>0</v>
      </c>
      <c r="D98" s="49">
        <v>0</v>
      </c>
      <c r="E98" s="49">
        <v>0</v>
      </c>
      <c r="F98" s="49">
        <v>0</v>
      </c>
      <c r="G98" s="49">
        <v>0</v>
      </c>
      <c r="H98" s="49">
        <v>0</v>
      </c>
      <c r="I98" s="49">
        <v>0</v>
      </c>
      <c r="J98" s="49">
        <v>0</v>
      </c>
      <c r="K98" s="51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49">
        <v>0</v>
      </c>
      <c r="E99" s="49">
        <v>0</v>
      </c>
      <c r="F99" s="49">
        <v>0</v>
      </c>
      <c r="G99" s="49">
        <v>0</v>
      </c>
      <c r="H99" s="49">
        <v>0</v>
      </c>
      <c r="I99" s="49">
        <v>0</v>
      </c>
      <c r="J99" s="49">
        <v>0</v>
      </c>
      <c r="K99" s="51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49">
        <v>0</v>
      </c>
      <c r="D100" s="49">
        <v>0</v>
      </c>
      <c r="E100" s="49">
        <v>0</v>
      </c>
      <c r="F100" s="49">
        <v>0</v>
      </c>
      <c r="G100" s="49">
        <v>0</v>
      </c>
      <c r="H100" s="49">
        <v>0</v>
      </c>
      <c r="I100" s="49">
        <v>0</v>
      </c>
      <c r="J100" s="49">
        <v>0</v>
      </c>
      <c r="K100" s="51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49">
        <v>0</v>
      </c>
      <c r="E101" s="49">
        <v>0</v>
      </c>
      <c r="F101" s="49">
        <v>0</v>
      </c>
      <c r="G101" s="49">
        <v>0</v>
      </c>
      <c r="H101" s="49">
        <v>0</v>
      </c>
      <c r="I101" s="49">
        <v>0</v>
      </c>
      <c r="J101" s="49">
        <v>0</v>
      </c>
      <c r="K101" s="51">
        <v>0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51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51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51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51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51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51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51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51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51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51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49">
        <v>0</v>
      </c>
      <c r="E112" s="49">
        <v>0</v>
      </c>
      <c r="F112" s="49">
        <v>0</v>
      </c>
      <c r="G112" s="49">
        <v>9.5646075677100362E-3</v>
      </c>
      <c r="H112" s="49">
        <v>0.11172747304405604</v>
      </c>
      <c r="I112" s="49">
        <v>0.35004744140458094</v>
      </c>
      <c r="J112" s="49">
        <v>0.68608880202726319</v>
      </c>
      <c r="K112" s="51">
        <v>1.3130527501789706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49">
        <v>0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51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51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49">
        <v>0</v>
      </c>
      <c r="D115" s="49">
        <v>0</v>
      </c>
      <c r="E115" s="49">
        <v>0</v>
      </c>
      <c r="F115" s="49">
        <v>0</v>
      </c>
      <c r="G115" s="49">
        <v>0</v>
      </c>
      <c r="H115" s="49">
        <v>0</v>
      </c>
      <c r="I115" s="49">
        <v>0</v>
      </c>
      <c r="J115" s="49">
        <v>0</v>
      </c>
      <c r="K115" s="51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49">
        <v>0</v>
      </c>
      <c r="E116" s="49">
        <v>0</v>
      </c>
      <c r="F116" s="49">
        <v>0</v>
      </c>
      <c r="G116" s="49">
        <v>0</v>
      </c>
      <c r="H116" s="49">
        <v>0</v>
      </c>
      <c r="I116" s="49">
        <v>0</v>
      </c>
      <c r="J116" s="49">
        <v>0</v>
      </c>
      <c r="K116" s="51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49">
        <v>0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51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51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49">
        <v>0</v>
      </c>
      <c r="D119" s="49">
        <v>0</v>
      </c>
      <c r="E119" s="49">
        <v>0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51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0</v>
      </c>
      <c r="K120" s="51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51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49">
        <v>0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51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51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49">
        <v>0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51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51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49">
        <v>0</v>
      </c>
      <c r="D126" s="49">
        <v>0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51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49">
        <v>0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51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51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49">
        <v>0</v>
      </c>
      <c r="D129" s="49">
        <v>0</v>
      </c>
      <c r="E129" s="49">
        <v>0</v>
      </c>
      <c r="F129" s="49">
        <v>0</v>
      </c>
      <c r="G129" s="49">
        <v>0</v>
      </c>
      <c r="H129" s="49">
        <v>0</v>
      </c>
      <c r="I129" s="49">
        <v>0</v>
      </c>
      <c r="J129" s="49">
        <v>0</v>
      </c>
      <c r="K129" s="51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</v>
      </c>
      <c r="D130" s="49">
        <v>0</v>
      </c>
      <c r="E130" s="49">
        <v>0</v>
      </c>
      <c r="F130" s="49">
        <v>2.0110800803766291E-5</v>
      </c>
      <c r="G130" s="49">
        <v>5.1210503018780818E-3</v>
      </c>
      <c r="H130" s="49">
        <v>1.9337089693096728E-2</v>
      </c>
      <c r="I130" s="49">
        <v>6.0584013822726587E-2</v>
      </c>
      <c r="J130" s="49">
        <v>0.11874394310340379</v>
      </c>
      <c r="K130" s="51">
        <v>0.22725492763956215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49">
        <v>0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51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49">
        <v>0</v>
      </c>
      <c r="E132" s="49">
        <v>0</v>
      </c>
      <c r="F132" s="49">
        <v>0</v>
      </c>
      <c r="G132" s="49">
        <v>0</v>
      </c>
      <c r="H132" s="49">
        <v>0</v>
      </c>
      <c r="I132" s="49">
        <v>0</v>
      </c>
      <c r="J132" s="49">
        <v>0</v>
      </c>
      <c r="K132" s="51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49">
        <v>0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51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51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49">
        <v>0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51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51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49">
        <v>0</v>
      </c>
      <c r="E137" s="49">
        <v>0</v>
      </c>
      <c r="F137" s="49">
        <v>1.6088640643013033E-4</v>
      </c>
      <c r="G137" s="49">
        <v>3.7859904955518894E-3</v>
      </c>
      <c r="H137" s="49">
        <v>1.3015348831892034E-2</v>
      </c>
      <c r="I137" s="49">
        <v>4.0777701611450605E-2</v>
      </c>
      <c r="J137" s="49">
        <v>7.9923807858060289E-2</v>
      </c>
      <c r="K137" s="51">
        <v>0.15296004744970537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49">
        <v>0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51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51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49">
        <v>0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0</v>
      </c>
      <c r="J140" s="49">
        <v>0</v>
      </c>
      <c r="K140" s="51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51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49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51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51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49">
        <v>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51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49">
        <v>0</v>
      </c>
      <c r="E145" s="49">
        <v>0</v>
      </c>
      <c r="F145" s="49">
        <v>3.2177281286026066E-4</v>
      </c>
      <c r="G145" s="49">
        <v>1.1437676549719918E-2</v>
      </c>
      <c r="H145" s="49">
        <v>2.1345172084302921E-2</v>
      </c>
      <c r="I145" s="49">
        <v>6.6875430642778955E-2</v>
      </c>
      <c r="J145" s="49">
        <v>0.13107504488721877</v>
      </c>
      <c r="K145" s="51">
        <v>0.25085447781751657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49">
        <v>0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51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49">
        <v>0</v>
      </c>
      <c r="E147" s="49">
        <v>0</v>
      </c>
      <c r="F147" s="49">
        <v>0</v>
      </c>
      <c r="G147" s="49">
        <v>1.0959446171334417E-4</v>
      </c>
      <c r="H147" s="49">
        <v>2.0452691021544613E-4</v>
      </c>
      <c r="I147" s="49">
        <v>6.4079245389422337E-4</v>
      </c>
      <c r="J147" s="49">
        <v>1.2559455520552321E-3</v>
      </c>
      <c r="K147" s="51">
        <v>2.4036578884953676E-3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49">
        <v>0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51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49">
        <v>0</v>
      </c>
      <c r="E149" s="49">
        <v>0</v>
      </c>
      <c r="F149" s="49">
        <v>0</v>
      </c>
      <c r="G149" s="49">
        <v>0</v>
      </c>
      <c r="H149" s="49">
        <v>0</v>
      </c>
      <c r="I149" s="49">
        <v>0</v>
      </c>
      <c r="J149" s="49">
        <v>0</v>
      </c>
      <c r="K149" s="51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49">
        <v>0</v>
      </c>
      <c r="D150" s="49">
        <v>0</v>
      </c>
      <c r="E150" s="49">
        <v>1.343024757406929E-4</v>
      </c>
      <c r="F150" s="49">
        <v>4.8265921929039098E-5</v>
      </c>
      <c r="G150" s="49">
        <v>2.7896772072487608E-4</v>
      </c>
      <c r="H150" s="49">
        <v>2.751816610171457E-3</v>
      </c>
      <c r="I150" s="49">
        <v>8.6215711978495525E-3</v>
      </c>
      <c r="J150" s="49">
        <v>1.6898176518561309E-2</v>
      </c>
      <c r="K150" s="51">
        <v>3.2340124317937688E-2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49">
        <v>0</v>
      </c>
      <c r="E151" s="49">
        <v>0</v>
      </c>
      <c r="F151" s="49">
        <v>0</v>
      </c>
      <c r="G151" s="49">
        <v>0</v>
      </c>
      <c r="H151" s="49">
        <v>0</v>
      </c>
      <c r="I151" s="49">
        <v>0</v>
      </c>
      <c r="J151" s="49">
        <v>0</v>
      </c>
      <c r="K151" s="51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49">
        <v>0</v>
      </c>
      <c r="D152" s="49">
        <v>0</v>
      </c>
      <c r="E152" s="49">
        <v>0</v>
      </c>
      <c r="F152" s="49">
        <v>0</v>
      </c>
      <c r="G152" s="49">
        <v>0</v>
      </c>
      <c r="H152" s="49">
        <v>0</v>
      </c>
      <c r="I152" s="49">
        <v>0</v>
      </c>
      <c r="J152" s="49">
        <v>0</v>
      </c>
      <c r="K152" s="51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49">
        <v>0</v>
      </c>
      <c r="E153" s="49">
        <v>0</v>
      </c>
      <c r="F153" s="49">
        <v>0</v>
      </c>
      <c r="G153" s="49">
        <v>0</v>
      </c>
      <c r="H153" s="49">
        <v>0</v>
      </c>
      <c r="I153" s="49">
        <v>0</v>
      </c>
      <c r="J153" s="49">
        <v>0</v>
      </c>
      <c r="K153" s="51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49">
        <v>0</v>
      </c>
      <c r="D154" s="49">
        <v>0</v>
      </c>
      <c r="E154" s="49">
        <v>0</v>
      </c>
      <c r="F154" s="49">
        <v>0</v>
      </c>
      <c r="G154" s="49">
        <v>0</v>
      </c>
      <c r="H154" s="49">
        <v>0</v>
      </c>
      <c r="I154" s="49">
        <v>0</v>
      </c>
      <c r="J154" s="49">
        <v>0</v>
      </c>
      <c r="K154" s="51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49">
        <v>0</v>
      </c>
      <c r="E155" s="49">
        <v>0</v>
      </c>
      <c r="F155" s="49">
        <v>0</v>
      </c>
      <c r="G155" s="49">
        <v>0</v>
      </c>
      <c r="H155" s="49">
        <v>0</v>
      </c>
      <c r="I155" s="49">
        <v>0</v>
      </c>
      <c r="J155" s="49">
        <v>0</v>
      </c>
      <c r="K155" s="51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49">
        <v>0</v>
      </c>
      <c r="D156" s="49">
        <v>0</v>
      </c>
      <c r="E156" s="49">
        <v>0</v>
      </c>
      <c r="F156" s="49">
        <v>0</v>
      </c>
      <c r="G156" s="49">
        <v>0</v>
      </c>
      <c r="H156" s="49">
        <v>0</v>
      </c>
      <c r="I156" s="49">
        <v>0</v>
      </c>
      <c r="J156" s="49">
        <v>0</v>
      </c>
      <c r="K156" s="51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49">
        <v>0</v>
      </c>
      <c r="E157" s="49">
        <v>0</v>
      </c>
      <c r="F157" s="49">
        <v>0</v>
      </c>
      <c r="G157" s="49">
        <v>0</v>
      </c>
      <c r="H157" s="49">
        <v>0</v>
      </c>
      <c r="I157" s="49">
        <v>0</v>
      </c>
      <c r="J157" s="49">
        <v>0</v>
      </c>
      <c r="K157" s="51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49">
        <v>0</v>
      </c>
      <c r="D158" s="49">
        <v>0</v>
      </c>
      <c r="E158" s="49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51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49">
        <v>0</v>
      </c>
      <c r="E159" s="49">
        <v>0</v>
      </c>
      <c r="F159" s="49">
        <v>0</v>
      </c>
      <c r="G159" s="49">
        <v>0</v>
      </c>
      <c r="H159" s="49">
        <v>0</v>
      </c>
      <c r="I159" s="49">
        <v>0</v>
      </c>
      <c r="J159" s="49">
        <v>0</v>
      </c>
      <c r="K159" s="51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49">
        <v>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51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51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49">
        <v>0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0</v>
      </c>
      <c r="K162" s="51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49">
        <v>0</v>
      </c>
      <c r="E163" s="49">
        <v>0</v>
      </c>
      <c r="F163" s="49">
        <v>0</v>
      </c>
      <c r="G163" s="49">
        <v>2.4636110401677369E-3</v>
      </c>
      <c r="H163" s="49">
        <v>3.9417913605158693E-2</v>
      </c>
      <c r="I163" s="49">
        <v>0.1234981820232503</v>
      </c>
      <c r="J163" s="49">
        <v>0.24205496094155379</v>
      </c>
      <c r="K163" s="51">
        <v>0.46325042941910727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49">
        <v>0</v>
      </c>
      <c r="D164" s="49">
        <v>0</v>
      </c>
      <c r="E164" s="49">
        <v>0</v>
      </c>
      <c r="F164" s="49">
        <v>0</v>
      </c>
      <c r="G164" s="49">
        <v>0</v>
      </c>
      <c r="H164" s="49">
        <v>0</v>
      </c>
      <c r="I164" s="49">
        <v>0</v>
      </c>
      <c r="J164" s="49">
        <v>0</v>
      </c>
      <c r="K164" s="51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49">
        <v>0</v>
      </c>
      <c r="E165" s="49">
        <v>0</v>
      </c>
      <c r="F165" s="49">
        <v>0</v>
      </c>
      <c r="G165" s="49">
        <v>0</v>
      </c>
      <c r="H165" s="49">
        <v>0</v>
      </c>
      <c r="I165" s="49">
        <v>0</v>
      </c>
      <c r="J165" s="49">
        <v>0</v>
      </c>
      <c r="K165" s="51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49">
        <v>0</v>
      </c>
      <c r="D166" s="49">
        <v>0</v>
      </c>
      <c r="E166" s="49">
        <v>0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51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51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49">
        <v>0</v>
      </c>
      <c r="D168" s="49">
        <v>0</v>
      </c>
      <c r="E168" s="49">
        <v>0</v>
      </c>
      <c r="F168" s="49">
        <v>0</v>
      </c>
      <c r="G168" s="49">
        <v>0</v>
      </c>
      <c r="H168" s="49">
        <v>0</v>
      </c>
      <c r="I168" s="49">
        <v>0</v>
      </c>
      <c r="J168" s="49">
        <v>0</v>
      </c>
      <c r="K168" s="51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</v>
      </c>
      <c r="D169" s="49">
        <v>0</v>
      </c>
      <c r="E169" s="49">
        <v>0</v>
      </c>
      <c r="F169" s="49">
        <v>2.0110800803766291E-5</v>
      </c>
      <c r="G169" s="49">
        <v>1.3046722510329468E-2</v>
      </c>
      <c r="H169" s="49">
        <v>4.2206916926278454E-2</v>
      </c>
      <c r="I169" s="49">
        <v>0.1322362609399898</v>
      </c>
      <c r="J169" s="49">
        <v>0.25918149119685263</v>
      </c>
      <c r="K169" s="51">
        <v>0.49602758244404449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</v>
      </c>
      <c r="D170" s="49">
        <v>0</v>
      </c>
      <c r="E170" s="49">
        <v>1.6787809467586613E-4</v>
      </c>
      <c r="F170" s="49">
        <v>4.0221601607532586E-4</v>
      </c>
      <c r="G170" s="49">
        <v>8.5384048807578133E-3</v>
      </c>
      <c r="H170" s="49">
        <v>2.2163279725164717E-2</v>
      </c>
      <c r="I170" s="49">
        <v>6.9438600458355884E-2</v>
      </c>
      <c r="J170" s="49">
        <v>0.13609882709543977</v>
      </c>
      <c r="K170" s="51">
        <v>0.26046910937149814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49">
        <v>0</v>
      </c>
      <c r="D171" s="49">
        <v>0</v>
      </c>
      <c r="E171" s="49">
        <v>0</v>
      </c>
      <c r="F171" s="49">
        <v>0</v>
      </c>
      <c r="G171" s="49">
        <v>0</v>
      </c>
      <c r="H171" s="49">
        <v>0</v>
      </c>
      <c r="I171" s="49">
        <v>0</v>
      </c>
      <c r="J171" s="49">
        <v>0</v>
      </c>
      <c r="K171" s="51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49">
        <v>0</v>
      </c>
      <c r="E172" s="49">
        <v>0</v>
      </c>
      <c r="F172" s="49">
        <v>0</v>
      </c>
      <c r="G172" s="49">
        <v>0</v>
      </c>
      <c r="H172" s="49">
        <v>0</v>
      </c>
      <c r="I172" s="49">
        <v>0</v>
      </c>
      <c r="J172" s="49">
        <v>0</v>
      </c>
      <c r="K172" s="51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49">
        <v>0</v>
      </c>
      <c r="D173" s="49">
        <v>0</v>
      </c>
      <c r="E173" s="49">
        <v>0</v>
      </c>
      <c r="F173" s="49">
        <v>0</v>
      </c>
      <c r="G173" s="49">
        <v>0</v>
      </c>
      <c r="H173" s="49">
        <v>0</v>
      </c>
      <c r="I173" s="49">
        <v>0</v>
      </c>
      <c r="J173" s="49">
        <v>0</v>
      </c>
      <c r="K173" s="51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49">
        <v>0</v>
      </c>
      <c r="E174" s="49">
        <v>0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51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49">
        <v>0</v>
      </c>
      <c r="D175" s="49">
        <v>0</v>
      </c>
      <c r="E175" s="49">
        <v>0</v>
      </c>
      <c r="F175" s="49">
        <v>0</v>
      </c>
      <c r="G175" s="49">
        <v>0</v>
      </c>
      <c r="H175" s="49">
        <v>0</v>
      </c>
      <c r="I175" s="49">
        <v>0</v>
      </c>
      <c r="J175" s="49">
        <v>0</v>
      </c>
      <c r="K175" s="51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</v>
      </c>
      <c r="D176" s="49">
        <v>0</v>
      </c>
      <c r="E176" s="49">
        <v>1.6787809467586612E-5</v>
      </c>
      <c r="F176" s="49">
        <v>4.4243761768285844E-5</v>
      </c>
      <c r="G176" s="49">
        <v>1.1357971486655666E-3</v>
      </c>
      <c r="H176" s="49">
        <v>2.1196425240509868E-3</v>
      </c>
      <c r="I176" s="49">
        <v>6.6409399767219518E-3</v>
      </c>
      <c r="J176" s="49">
        <v>1.3016162994026952E-2</v>
      </c>
      <c r="K176" s="51">
        <v>2.4910636298951998E-2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49">
        <v>0</v>
      </c>
      <c r="D177" s="49">
        <v>0</v>
      </c>
      <c r="E177" s="49">
        <v>0</v>
      </c>
      <c r="F177" s="49">
        <v>0</v>
      </c>
      <c r="G177" s="49">
        <v>0</v>
      </c>
      <c r="H177" s="49">
        <v>0</v>
      </c>
      <c r="I177" s="49">
        <v>0</v>
      </c>
      <c r="J177" s="49">
        <v>0</v>
      </c>
      <c r="K177" s="51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49">
        <v>0</v>
      </c>
      <c r="E178" s="49">
        <v>0</v>
      </c>
      <c r="F178" s="49">
        <v>0</v>
      </c>
      <c r="G178" s="49">
        <v>0</v>
      </c>
      <c r="H178" s="49">
        <v>0</v>
      </c>
      <c r="I178" s="49">
        <v>0</v>
      </c>
      <c r="J178" s="49">
        <v>0</v>
      </c>
      <c r="K178" s="51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49">
        <v>0</v>
      </c>
      <c r="D179" s="49">
        <v>0</v>
      </c>
      <c r="E179" s="49">
        <v>0</v>
      </c>
      <c r="F179" s="49">
        <v>0</v>
      </c>
      <c r="G179" s="49">
        <v>0</v>
      </c>
      <c r="H179" s="49">
        <v>0</v>
      </c>
      <c r="I179" s="49">
        <v>0</v>
      </c>
      <c r="J179" s="49">
        <v>0</v>
      </c>
      <c r="K179" s="51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49">
        <v>0</v>
      </c>
      <c r="D180" s="49">
        <v>0</v>
      </c>
      <c r="E180" s="49">
        <v>0</v>
      </c>
      <c r="F180" s="49">
        <v>2.8155121125272807E-5</v>
      </c>
      <c r="G180" s="49">
        <v>1.4944699324546931E-3</v>
      </c>
      <c r="H180" s="49">
        <v>2.7890033211197202E-3</v>
      </c>
      <c r="I180" s="49">
        <v>8.7380789167394116E-3</v>
      </c>
      <c r="J180" s="49">
        <v>1.7126530255298623E-2</v>
      </c>
      <c r="K180" s="51">
        <v>3.2777153024936841E-2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49">
        <v>0</v>
      </c>
      <c r="D181" s="49">
        <v>0</v>
      </c>
      <c r="E181" s="49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51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49">
        <v>0</v>
      </c>
      <c r="E182" s="49">
        <v>0</v>
      </c>
      <c r="F182" s="49">
        <v>0</v>
      </c>
      <c r="G182" s="49">
        <v>0</v>
      </c>
      <c r="H182" s="49">
        <v>0</v>
      </c>
      <c r="I182" s="49">
        <v>0</v>
      </c>
      <c r="J182" s="49">
        <v>0</v>
      </c>
      <c r="K182" s="51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49">
        <v>0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51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49">
        <v>0</v>
      </c>
      <c r="E184" s="49">
        <v>0</v>
      </c>
      <c r="F184" s="49">
        <v>0</v>
      </c>
      <c r="G184" s="49">
        <v>0</v>
      </c>
      <c r="H184" s="49">
        <v>0</v>
      </c>
      <c r="I184" s="49">
        <v>0</v>
      </c>
      <c r="J184" s="49">
        <v>0</v>
      </c>
      <c r="K184" s="51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49">
        <v>0</v>
      </c>
      <c r="D185" s="49">
        <v>0</v>
      </c>
      <c r="E185" s="49">
        <v>0</v>
      </c>
      <c r="F185" s="49">
        <v>0</v>
      </c>
      <c r="G185" s="49">
        <v>0</v>
      </c>
      <c r="H185" s="49">
        <v>0</v>
      </c>
      <c r="I185" s="49">
        <v>0</v>
      </c>
      <c r="J185" s="49">
        <v>0</v>
      </c>
      <c r="K185" s="51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49">
        <v>0</v>
      </c>
      <c r="E186" s="49">
        <v>0</v>
      </c>
      <c r="F186" s="49">
        <v>0</v>
      </c>
      <c r="G186" s="49">
        <v>0</v>
      </c>
      <c r="H186" s="49">
        <v>0</v>
      </c>
      <c r="I186" s="49">
        <v>0</v>
      </c>
      <c r="J186" s="49">
        <v>0</v>
      </c>
      <c r="K186" s="51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49">
        <v>0</v>
      </c>
      <c r="D187" s="49">
        <v>0</v>
      </c>
      <c r="E187" s="49">
        <v>0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51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49">
        <v>0</v>
      </c>
      <c r="E188" s="49">
        <v>0</v>
      </c>
      <c r="F188" s="49">
        <v>0</v>
      </c>
      <c r="G188" s="49">
        <v>0</v>
      </c>
      <c r="H188" s="49">
        <v>0</v>
      </c>
      <c r="I188" s="49">
        <v>0</v>
      </c>
      <c r="J188" s="49">
        <v>0</v>
      </c>
      <c r="K188" s="51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49">
        <v>0</v>
      </c>
      <c r="D189" s="49">
        <v>0</v>
      </c>
      <c r="E189" s="49">
        <v>0</v>
      </c>
      <c r="F189" s="49">
        <v>0</v>
      </c>
      <c r="G189" s="49">
        <v>0</v>
      </c>
      <c r="H189" s="49">
        <v>0</v>
      </c>
      <c r="I189" s="49">
        <v>0</v>
      </c>
      <c r="J189" s="49">
        <v>0</v>
      </c>
      <c r="K189" s="51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51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49">
        <v>0</v>
      </c>
      <c r="D191" s="49">
        <v>0</v>
      </c>
      <c r="E191" s="49">
        <v>0</v>
      </c>
      <c r="F191" s="49">
        <v>6.0332402411298868E-5</v>
      </c>
      <c r="G191" s="49">
        <v>1.0461289527182852E-3</v>
      </c>
      <c r="H191" s="49">
        <v>6.3961142831012252E-3</v>
      </c>
      <c r="I191" s="49">
        <v>2.0039327649055722E-2</v>
      </c>
      <c r="J191" s="49">
        <v>3.9276842718818185E-2</v>
      </c>
      <c r="K191" s="51">
        <v>7.5168937603855165E-2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</v>
      </c>
      <c r="D192" s="49">
        <v>0</v>
      </c>
      <c r="E192" s="49">
        <v>0</v>
      </c>
      <c r="F192" s="49">
        <v>0</v>
      </c>
      <c r="G192" s="49">
        <v>0</v>
      </c>
      <c r="H192" s="49">
        <v>0</v>
      </c>
      <c r="I192" s="49">
        <v>0</v>
      </c>
      <c r="J192" s="49">
        <v>0</v>
      </c>
      <c r="K192" s="51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</v>
      </c>
      <c r="D193" s="49">
        <v>0</v>
      </c>
      <c r="E193" s="49">
        <v>3.3575618935173225E-4</v>
      </c>
      <c r="F193" s="49">
        <v>4.6254841848662471E-4</v>
      </c>
      <c r="G193" s="49">
        <v>2.5296394390016436E-2</v>
      </c>
      <c r="H193" s="49">
        <v>7.0877871067389173E-2</v>
      </c>
      <c r="I193" s="49">
        <v>0.22206371220407095</v>
      </c>
      <c r="J193" s="49">
        <v>0.43524222222132242</v>
      </c>
      <c r="K193" s="51">
        <v>0.8329767155403951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49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51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51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49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51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51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49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51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51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49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51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49">
        <v>0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</v>
      </c>
      <c r="K201" s="51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0</v>
      </c>
      <c r="D202" s="61">
        <f t="shared" ref="D202:K202" si="0">SUM(D7:D201)</f>
        <v>0</v>
      </c>
      <c r="E202" s="61">
        <f t="shared" si="0"/>
        <v>2.9235970187802087E-3</v>
      </c>
      <c r="F202" s="61">
        <f t="shared" si="0"/>
        <v>8.9559429219412418E-3</v>
      </c>
      <c r="G202" s="61">
        <f t="shared" si="0"/>
        <v>0.40732840139400617</v>
      </c>
      <c r="H202" s="61">
        <f t="shared" si="0"/>
        <v>1.3888113500505574</v>
      </c>
      <c r="I202" s="62">
        <f t="shared" si="0"/>
        <v>4.3512114472251797</v>
      </c>
      <c r="J202" s="62">
        <f t="shared" si="0"/>
        <v>8.5283224388537686</v>
      </c>
      <c r="K202" s="63">
        <f t="shared" si="0"/>
        <v>16.321702379723412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9.5646075677100362E-3</v>
      </c>
      <c r="H207" s="52">
        <f>SUMIF($M$7:$M$201,$N$207,H$7:H$201)</f>
        <v>0.11172747304405604</v>
      </c>
      <c r="I207" s="53">
        <f>SUMIF($M$7:$M$201,$N$207,I$7:I$201)</f>
        <v>0.35004744140458094</v>
      </c>
      <c r="J207" s="53">
        <f>SUMIF($M$7:$M$201,$N$207,J$7:J$201)</f>
        <v>0.68608880202726319</v>
      </c>
      <c r="K207" s="54">
        <f>SUMIF($M$7:$M$201,$N$207,K$7:K$201)</f>
        <v>1.3130527501789706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1.4944699324546931E-3</v>
      </c>
      <c r="H208" s="52">
        <f>SUMIF($M$7:$M$201,$N$208,H$7:H$201)</f>
        <v>2.9749368758610352E-3</v>
      </c>
      <c r="I208" s="53">
        <f>SUMIF($M$7:$M$201,$N$208,I$7:I$201)</f>
        <v>9.3206175111887075E-3</v>
      </c>
      <c r="J208" s="53">
        <f>SUMIF($M$7:$M$201,$N$208,J$7:J$201)</f>
        <v>1.8268298938985204E-2</v>
      </c>
      <c r="K208" s="54">
        <f>SUMIF($M$7:$M$201,$N$208,K$7:K$201)</f>
        <v>3.4962296559932639E-2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</v>
      </c>
      <c r="D210" s="55">
        <f>SUMIF($N$7:$N$208,$B$210,D$7:D$208)</f>
        <v>0</v>
      </c>
      <c r="E210" s="55">
        <f>SUMIF($N$7:$N$208,$B$210,E$7:E$208)</f>
        <v>0</v>
      </c>
      <c r="F210" s="55">
        <f>SUMIF($N$7:$N$208,$B$210,F$7:F$208)</f>
        <v>0</v>
      </c>
      <c r="G210" s="55">
        <f>SUMIF($N$7:$N$208,$B$210,G$7:G$208)</f>
        <v>0</v>
      </c>
      <c r="H210" s="55">
        <f>SUMIF($N$7:$N$208,$B$210,H$7:H$208)</f>
        <v>0</v>
      </c>
      <c r="I210" s="56">
        <f>SUMIF($N$7:$N$208,$B$210,I$7:I$208)</f>
        <v>0</v>
      </c>
      <c r="J210" s="56">
        <f>SUMIF($N$7:$N$208,$B$210,J$7:J$208)</f>
        <v>0</v>
      </c>
      <c r="K210" s="57">
        <f>SUMIF($N$7:$N$208,$B$210,K$7:K$208)</f>
        <v>0</v>
      </c>
    </row>
    <row r="211" spans="2:11">
      <c r="B211" s="95" t="str">
        <f>'GHG Summary Master'!B211</f>
        <v>Central and South America</v>
      </c>
      <c r="C211" s="58">
        <f>SUMIF($N$7:$N$208,$B$211,C$7:C$208)</f>
        <v>0</v>
      </c>
      <c r="D211" s="58">
        <f>SUMIF($N$7:$N$208,$B$211,D$7:D$208)</f>
        <v>0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6.0332402411298868E-5</v>
      </c>
      <c r="G212" s="58">
        <f>SUMIF($N$7:$N$208,$B$212,G$7:G$208)</f>
        <v>1.0461289527182852E-3</v>
      </c>
      <c r="H212" s="58">
        <f>SUMIF($N$7:$N$208,$B$212,H$7:H$208)</f>
        <v>6.3961142831012252E-3</v>
      </c>
      <c r="I212" s="59">
        <f>SUMIF($N$7:$N$208,$B$212,I$7:I$208)</f>
        <v>2.0039327649055722E-2</v>
      </c>
      <c r="J212" s="59">
        <f>SUMIF($N$7:$N$208,$B$212,J$7:J$208)</f>
        <v>3.9276842718818185E-2</v>
      </c>
      <c r="K212" s="60">
        <f>SUMIF($N$7:$N$208,$B$212,K$7:K$208)</f>
        <v>7.5168937603855165E-2</v>
      </c>
    </row>
    <row r="213" spans="2:11">
      <c r="B213" s="95" t="str">
        <f>'GHG Summary Master'!B213</f>
        <v>OECD</v>
      </c>
      <c r="C213" s="58">
        <f>SUMIF($N$7:$N$208,$B$213,C$7:C$208)</f>
        <v>0</v>
      </c>
      <c r="D213" s="58">
        <f>SUMIF($N$7:$N$208,$B$213,D$7:D$208)</f>
        <v>0</v>
      </c>
      <c r="E213" s="58">
        <f>SUMIF($N$7:$N$208,$B$213,E$7:E$208)</f>
        <v>1.9037375936243218E-3</v>
      </c>
      <c r="F213" s="58">
        <f>SUMIF($N$7:$N$208,$B$213,F$7:F$208)</f>
        <v>6.8050927759784373E-3</v>
      </c>
      <c r="G213" s="58">
        <f>SUMIF($N$7:$N$208,$B$213,G$7:G$208)</f>
        <v>0.17393936281182512</v>
      </c>
      <c r="H213" s="58">
        <f>SUMIF($N$7:$N$208,$B$213,H$7:H$208)</f>
        <v>0.53771612164078741</v>
      </c>
      <c r="I213" s="59">
        <f>SUMIF($N$7:$N$208,$B$213,I$7:I$208)</f>
        <v>1.6846899643754698</v>
      </c>
      <c r="J213" s="59">
        <f>SUMIF($N$7:$N$208,$B$213,J$7:J$208)</f>
        <v>3.3019721978479017</v>
      </c>
      <c r="K213" s="60">
        <f>SUMIF($N$7:$N$208,$B$213,K$7:K$208)</f>
        <v>6.3193914003371265</v>
      </c>
    </row>
    <row r="214" spans="2:11">
      <c r="B214" s="95" t="str">
        <f>'GHG Summary Master'!B214</f>
        <v>Non-OECD Asia</v>
      </c>
      <c r="C214" s="58">
        <f>SUMIF($N$7:$N$208,$B$214,C$7:C$208)</f>
        <v>0</v>
      </c>
      <c r="D214" s="58">
        <f>SUMIF($N$7:$N$208,$B$214,D$7:D$208)</f>
        <v>0</v>
      </c>
      <c r="E214" s="58">
        <f>SUMIF($N$7:$N$208,$B$214,E$7:E$208)</f>
        <v>8.0161790207726067E-4</v>
      </c>
      <c r="F214" s="58">
        <f>SUMIF($N$7:$N$208,$B$214,F$7:F$208)</f>
        <v>2.0221410208187004E-3</v>
      </c>
      <c r="G214" s="58">
        <f>SUMIF($N$7:$N$208,$B$214,G$7:G$208)</f>
        <v>0.23019087292672799</v>
      </c>
      <c r="H214" s="58">
        <f>SUMIF($N$7:$N$208,$B$214,H$7:H$208)</f>
        <v>0.83811706628882598</v>
      </c>
      <c r="I214" s="59">
        <f>SUMIF($N$7:$N$208,$B$214,I$7:I$208)</f>
        <v>2.6258602889571492</v>
      </c>
      <c r="J214" s="59">
        <f>SUMIF($N$7:$N$208,$B$214,J$7:J$208)</f>
        <v>5.1466547868845431</v>
      </c>
      <c r="K214" s="60">
        <f>SUMIF($N$7:$N$208,$B$214,K$7:K$208)</f>
        <v>9.8497879606435799</v>
      </c>
    </row>
    <row r="215" spans="2:11">
      <c r="B215" s="95" t="str">
        <f>'GHG Summary Master'!B215</f>
        <v>Non-OECD Europe &amp; Eurasia</v>
      </c>
      <c r="C215" s="58">
        <f>SUMIF($N$7:$N$208,$B$215,C$7:C$208)</f>
        <v>0</v>
      </c>
      <c r="D215" s="58">
        <f>SUMIF($N$7:$N$208,$B$215,D$7:D$208)</f>
        <v>0</v>
      </c>
      <c r="E215" s="58">
        <f>SUMIF($N$7:$N$208,$B$215,E$7:E$208)</f>
        <v>2.1824152307862597E-4</v>
      </c>
      <c r="F215" s="58">
        <f>SUMIF($N$7:$N$208,$B$215,F$7:F$208)</f>
        <v>6.837672273280539E-5</v>
      </c>
      <c r="G215" s="58">
        <f>SUMIF($N$7:$N$208,$B$215,G$7:G$208)</f>
        <v>2.1520367027347579E-3</v>
      </c>
      <c r="H215" s="58">
        <f>SUMIF($N$7:$N$208,$B$215,H$7:H$208)</f>
        <v>6.582047837842539E-3</v>
      </c>
      <c r="I215" s="59">
        <f>SUMIF($N$7:$N$208,$B$215,I$7:I$208)</f>
        <v>2.062186624350501E-2</v>
      </c>
      <c r="J215" s="59">
        <f>SUMIF($N$7:$N$208,$B$215,J$7:J$208)</f>
        <v>4.0418611402504759E-2</v>
      </c>
      <c r="K215" s="60">
        <f>SUMIF($N$7:$N$208,$B$215,K$7:K$208)</f>
        <v>7.735408113885095E-2</v>
      </c>
    </row>
    <row r="216" spans="2:11">
      <c r="B216" s="97" t="str">
        <f>'GHG Summary Master'!B216</f>
        <v>EU</v>
      </c>
      <c r="C216" s="98">
        <f>SUMIF($O$7:$O$208,$B216,C$7:C$208)</f>
        <v>0</v>
      </c>
      <c r="D216" s="98">
        <f>SUMIF($O$7:$O$208,$B216,D$7:D$208)</f>
        <v>0</v>
      </c>
      <c r="E216" s="98">
        <f>SUMIF($O$7:$O$208,$B216,E$7:E$208)</f>
        <v>7.0508799763863768E-4</v>
      </c>
      <c r="F216" s="98">
        <f>SUMIF($O$7:$O$208,$B216,F$7:F$208)</f>
        <v>2.6928362276243067E-3</v>
      </c>
      <c r="G216" s="98">
        <f>SUMIF($O$7:$O$208,$B216,G$7:G$208)</f>
        <v>7.9475911007940561E-2</v>
      </c>
      <c r="H216" s="98">
        <f>SUMIF($O$7:$O$208,$B216,H$7:H$208)</f>
        <v>0.24548807232495784</v>
      </c>
      <c r="I216" s="98">
        <f>SUMIF($O$7:$O$208,$B216,I$7:I$208)</f>
        <v>0.76912570625140331</v>
      </c>
      <c r="J216" s="98">
        <f>SUMIF($O$7:$O$208,$B216,J$7:J$208)</f>
        <v>1.5074771930713855</v>
      </c>
      <c r="K216" s="99">
        <f>SUMIF($O$7:$O$208,$B216,K$7:K$208)</f>
        <v>2.8850450092549424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6.0332402411298868E-5</v>
      </c>
      <c r="G217" s="98">
        <f>SUMIF($O$7:$O$208,$B217,G$7:G$208)</f>
        <v>1.0461289527182852E-3</v>
      </c>
      <c r="H217" s="98">
        <f>SUMIF($O$7:$O$208,$B217,H$7:H$208)</f>
        <v>6.3961142831012252E-3</v>
      </c>
      <c r="I217" s="98">
        <f>SUMIF($O$7:$O$208,$B217,I$7:I$208)</f>
        <v>2.0039327649055722E-2</v>
      </c>
      <c r="J217" s="98">
        <f>SUMIF($O$7:$O$208,$B217,J$7:J$208)</f>
        <v>3.9276842718818185E-2</v>
      </c>
      <c r="K217" s="99">
        <f>SUMIF($O$7:$O$208,$B217,K$7:K$208)</f>
        <v>7.5168937603855165E-2</v>
      </c>
    </row>
    <row r="218" spans="2:11" ht="13.5" thickBot="1">
      <c r="B218" s="154" t="s">
        <v>34</v>
      </c>
      <c r="C218" s="158">
        <f t="shared" ref="C218:K218" si="1">SUM(C210:C215)</f>
        <v>0</v>
      </c>
      <c r="D218" s="158">
        <f t="shared" si="1"/>
        <v>0</v>
      </c>
      <c r="E218" s="158">
        <f t="shared" si="1"/>
        <v>2.9235970187802087E-3</v>
      </c>
      <c r="F218" s="158">
        <f t="shared" si="1"/>
        <v>8.9559429219412418E-3</v>
      </c>
      <c r="G218" s="158">
        <f t="shared" si="1"/>
        <v>0.40732840139400617</v>
      </c>
      <c r="H218" s="158">
        <f t="shared" si="1"/>
        <v>1.388811350050557</v>
      </c>
      <c r="I218" s="159">
        <f t="shared" si="1"/>
        <v>4.3512114472251797</v>
      </c>
      <c r="J218" s="159">
        <f t="shared" si="1"/>
        <v>8.5283224388537668</v>
      </c>
      <c r="K218" s="160">
        <f t="shared" si="1"/>
        <v>16.321702379723412</v>
      </c>
    </row>
    <row r="219" spans="2:11" ht="12" customHeight="1" thickTop="1">
      <c r="C219" s="134">
        <v>0</v>
      </c>
      <c r="D219" s="134">
        <v>0</v>
      </c>
      <c r="E219" s="134">
        <v>0</v>
      </c>
      <c r="F219" s="134">
        <v>0</v>
      </c>
      <c r="G219" s="134">
        <v>0</v>
      </c>
      <c r="H219" s="134">
        <v>0</v>
      </c>
      <c r="I219" s="134">
        <v>0</v>
      </c>
      <c r="J219" s="134">
        <v>0</v>
      </c>
      <c r="K219" s="134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 t="e">
        <f>C210/C$218</f>
        <v>#DIV/0!</v>
      </c>
      <c r="D221" s="107" t="e">
        <f t="shared" ref="D221:K221" si="3">D210/D$218</f>
        <v>#DIV/0!</v>
      </c>
      <c r="E221" s="107">
        <f t="shared" si="3"/>
        <v>0</v>
      </c>
      <c r="F221" s="107">
        <f t="shared" si="3"/>
        <v>0</v>
      </c>
      <c r="G221" s="107">
        <f t="shared" si="3"/>
        <v>0</v>
      </c>
      <c r="H221" s="107">
        <f t="shared" si="3"/>
        <v>0</v>
      </c>
      <c r="I221" s="107">
        <f t="shared" si="3"/>
        <v>0</v>
      </c>
      <c r="J221" s="107">
        <f t="shared" si="3"/>
        <v>0</v>
      </c>
      <c r="K221" s="108">
        <f t="shared" si="3"/>
        <v>0</v>
      </c>
    </row>
    <row r="222" spans="2:11">
      <c r="B222" s="105" t="s">
        <v>328</v>
      </c>
      <c r="C222" s="109" t="e">
        <f t="shared" ref="C222:K226" si="4">C211/C$218</f>
        <v>#DIV/0!</v>
      </c>
      <c r="D222" s="109" t="e">
        <f t="shared" si="4"/>
        <v>#DIV/0!</v>
      </c>
      <c r="E222" s="109">
        <f t="shared" si="4"/>
        <v>0</v>
      </c>
      <c r="F222" s="109">
        <f t="shared" si="4"/>
        <v>0</v>
      </c>
      <c r="G222" s="109">
        <f t="shared" si="4"/>
        <v>0</v>
      </c>
      <c r="H222" s="109">
        <f t="shared" si="4"/>
        <v>0</v>
      </c>
      <c r="I222" s="109">
        <f t="shared" si="4"/>
        <v>0</v>
      </c>
      <c r="J222" s="109">
        <f t="shared" si="4"/>
        <v>0</v>
      </c>
      <c r="K222" s="110">
        <f t="shared" si="4"/>
        <v>0</v>
      </c>
    </row>
    <row r="223" spans="2:11">
      <c r="B223" s="105" t="s">
        <v>17</v>
      </c>
      <c r="C223" s="109" t="e">
        <f t="shared" si="4"/>
        <v>#DIV/0!</v>
      </c>
      <c r="D223" s="109" t="e">
        <f t="shared" si="4"/>
        <v>#DIV/0!</v>
      </c>
      <c r="E223" s="109">
        <f t="shared" si="4"/>
        <v>0</v>
      </c>
      <c r="F223" s="109">
        <f t="shared" si="4"/>
        <v>6.7365773695910892E-3</v>
      </c>
      <c r="G223" s="109">
        <f t="shared" si="4"/>
        <v>2.5682691144003271E-3</v>
      </c>
      <c r="H223" s="109">
        <f t="shared" si="4"/>
        <v>4.6054593972524689E-3</v>
      </c>
      <c r="I223" s="109">
        <f t="shared" si="4"/>
        <v>4.6054593972524697E-3</v>
      </c>
      <c r="J223" s="109">
        <f t="shared" si="4"/>
        <v>4.6054593972524697E-3</v>
      </c>
      <c r="K223" s="110">
        <f t="shared" si="4"/>
        <v>4.6054593972524689E-3</v>
      </c>
    </row>
    <row r="224" spans="2:11">
      <c r="B224" s="105" t="s">
        <v>325</v>
      </c>
      <c r="C224" s="109" t="e">
        <f t="shared" si="4"/>
        <v>#DIV/0!</v>
      </c>
      <c r="D224" s="109" t="e">
        <f t="shared" si="4"/>
        <v>#DIV/0!</v>
      </c>
      <c r="E224" s="109">
        <f t="shared" si="4"/>
        <v>0.65116279069767435</v>
      </c>
      <c r="F224" s="109">
        <f t="shared" si="4"/>
        <v>0.75984101677407767</v>
      </c>
      <c r="G224" s="109">
        <f t="shared" si="4"/>
        <v>0.42702488266604982</v>
      </c>
      <c r="H224" s="109">
        <f t="shared" si="4"/>
        <v>0.38717722289727319</v>
      </c>
      <c r="I224" s="109">
        <f t="shared" si="4"/>
        <v>0.38717722289727313</v>
      </c>
      <c r="J224" s="109">
        <f t="shared" si="4"/>
        <v>0.38717722289727324</v>
      </c>
      <c r="K224" s="110">
        <f t="shared" si="4"/>
        <v>0.38717722289727324</v>
      </c>
    </row>
    <row r="225" spans="2:11">
      <c r="B225" s="105" t="s">
        <v>327</v>
      </c>
      <c r="C225" s="109" t="e">
        <f t="shared" si="4"/>
        <v>#DIV/0!</v>
      </c>
      <c r="D225" s="109" t="e">
        <f t="shared" si="4"/>
        <v>#DIV/0!</v>
      </c>
      <c r="E225" s="109">
        <f t="shared" si="4"/>
        <v>0.27418891759977027</v>
      </c>
      <c r="F225" s="109">
        <f t="shared" si="4"/>
        <v>0.22578761817079468</v>
      </c>
      <c r="G225" s="109">
        <f t="shared" si="4"/>
        <v>0.56512355175564055</v>
      </c>
      <c r="H225" s="109">
        <f t="shared" si="4"/>
        <v>0.60347797867458097</v>
      </c>
      <c r="I225" s="109">
        <f t="shared" si="4"/>
        <v>0.60347797867458086</v>
      </c>
      <c r="J225" s="109">
        <f t="shared" si="4"/>
        <v>0.60347797867458086</v>
      </c>
      <c r="K225" s="110">
        <f t="shared" si="4"/>
        <v>0.60347797867458075</v>
      </c>
    </row>
    <row r="226" spans="2:11" ht="13.5" thickBot="1">
      <c r="B226" s="106" t="s">
        <v>326</v>
      </c>
      <c r="C226" s="111" t="e">
        <f t="shared" si="4"/>
        <v>#DIV/0!</v>
      </c>
      <c r="D226" s="111" t="e">
        <f t="shared" si="4"/>
        <v>#DIV/0!</v>
      </c>
      <c r="E226" s="111">
        <f t="shared" si="4"/>
        <v>7.4648291702555269E-2</v>
      </c>
      <c r="F226" s="111">
        <f t="shared" si="4"/>
        <v>7.634787685536569E-3</v>
      </c>
      <c r="G226" s="111">
        <f t="shared" si="4"/>
        <v>5.2832964639092442E-3</v>
      </c>
      <c r="H226" s="111">
        <f t="shared" si="4"/>
        <v>4.7393390308935277E-3</v>
      </c>
      <c r="I226" s="111">
        <f t="shared" si="4"/>
        <v>4.7393390308935286E-3</v>
      </c>
      <c r="J226" s="111">
        <f t="shared" si="4"/>
        <v>4.7393390308935303E-3</v>
      </c>
      <c r="K226" s="112">
        <f t="shared" si="4"/>
        <v>4.7393390308935286E-3</v>
      </c>
    </row>
    <row r="227" spans="2:11" ht="13.5" thickTop="1">
      <c r="C227" s="119" t="e">
        <f>1-SUM(C221:C226)</f>
        <v>#DIV/0!</v>
      </c>
      <c r="D227" s="119" t="e">
        <f t="shared" ref="D227:K227" si="5">1-SUM(D221:D226)</f>
        <v>#DIV/0!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 codeName="Sheet42">
    <tabColor rgb="FF7030A0"/>
  </sheetPr>
  <dimension ref="B1:O227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2" customWidth="1"/>
    <col min="13" max="13" width="16.140625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211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52">
        <v>0</v>
      </c>
      <c r="E13" s="49">
        <v>0</v>
      </c>
      <c r="F13" s="52">
        <v>0</v>
      </c>
      <c r="G13" s="52">
        <v>0</v>
      </c>
      <c r="H13" s="52">
        <v>0</v>
      </c>
      <c r="I13" s="53">
        <v>0</v>
      </c>
      <c r="J13" s="53">
        <v>0</v>
      </c>
      <c r="K13" s="54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2.0623098248572443E-2</v>
      </c>
      <c r="G14" s="52">
        <v>2.7313734637274524E-2</v>
      </c>
      <c r="H14" s="52">
        <v>3.2287298313275203E-2</v>
      </c>
      <c r="I14" s="53">
        <v>3.6707636721865652E-2</v>
      </c>
      <c r="J14" s="53">
        <v>3.950660329295641E-2</v>
      </c>
      <c r="K14" s="54">
        <v>4.1440617889924355E-2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3.8072168372498909E-3</v>
      </c>
      <c r="D15" s="52">
        <v>4.1274541791343228E-3</v>
      </c>
      <c r="E15" s="49">
        <v>8.3254215060341655E-3</v>
      </c>
      <c r="F15" s="52">
        <v>5.1557745621431108E-3</v>
      </c>
      <c r="G15" s="52">
        <v>5.6687340418339477E-3</v>
      </c>
      <c r="H15" s="52">
        <v>6.7194166911998029E-3</v>
      </c>
      <c r="I15" s="53">
        <v>7.7896455645266195E-3</v>
      </c>
      <c r="J15" s="53">
        <v>9.0303341509416976E-3</v>
      </c>
      <c r="K15" s="54">
        <v>9.0303341509416976E-3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0.13442321212121214</v>
      </c>
      <c r="D16" s="52">
        <v>0.510789696969697</v>
      </c>
      <c r="E16" s="49">
        <v>0.45485022312052498</v>
      </c>
      <c r="F16" s="52">
        <v>0.379586196624425</v>
      </c>
      <c r="G16" s="52">
        <v>0.45511362</v>
      </c>
      <c r="H16" s="52">
        <v>0.45511362</v>
      </c>
      <c r="I16" s="53">
        <v>0.45511362</v>
      </c>
      <c r="J16" s="53">
        <v>0.45511362</v>
      </c>
      <c r="K16" s="54">
        <v>0.45511362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1.7767011907166157E-2</v>
      </c>
      <c r="D23" s="52">
        <v>1.9261452835960178E-2</v>
      </c>
      <c r="E23" s="49">
        <v>3.0526545522125279E-2</v>
      </c>
      <c r="F23" s="52">
        <v>1.8359753679163916E-2</v>
      </c>
      <c r="G23" s="52">
        <v>1.7161954476840519E-2</v>
      </c>
      <c r="H23" s="52">
        <v>1.7161954476840519E-2</v>
      </c>
      <c r="I23" s="53">
        <v>1.7161954476840519E-2</v>
      </c>
      <c r="J23" s="53">
        <v>1.7161954476840519E-2</v>
      </c>
      <c r="K23" s="54">
        <v>1.7161954476840519E-2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1.0152578232666376E-2</v>
      </c>
      <c r="D30" s="52">
        <v>1.1006544477691529E-2</v>
      </c>
      <c r="E30" s="49">
        <v>0</v>
      </c>
      <c r="F30" s="52">
        <v>0</v>
      </c>
      <c r="G30" s="52">
        <v>0</v>
      </c>
      <c r="H30" s="52">
        <v>0</v>
      </c>
      <c r="I30" s="53">
        <v>0</v>
      </c>
      <c r="J30" s="53">
        <v>0</v>
      </c>
      <c r="K30" s="54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</v>
      </c>
      <c r="D32" s="52">
        <v>0</v>
      </c>
      <c r="E32" s="49">
        <v>5.5502810040227776E-3</v>
      </c>
      <c r="F32" s="52">
        <v>2.5778872810715554E-3</v>
      </c>
      <c r="G32" s="52">
        <v>0</v>
      </c>
      <c r="H32" s="52">
        <v>0</v>
      </c>
      <c r="I32" s="53">
        <v>0</v>
      </c>
      <c r="J32" s="53">
        <v>0</v>
      </c>
      <c r="K32" s="54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4.4112689519764665E-2</v>
      </c>
      <c r="D38" s="52">
        <v>3.7448865727109822E-2</v>
      </c>
      <c r="E38" s="49">
        <v>4.4544970475132631E-2</v>
      </c>
      <c r="F38" s="52">
        <v>1.4745508938577592E-2</v>
      </c>
      <c r="G38" s="52">
        <v>1.5480740402208211E-2</v>
      </c>
      <c r="H38" s="52">
        <v>1.8563148693735168E-2</v>
      </c>
      <c r="I38" s="53">
        <v>2.1259879380533402E-2</v>
      </c>
      <c r="J38" s="53">
        <v>2.4348373152199537E-2</v>
      </c>
      <c r="K38" s="54">
        <v>2.7885542742146885E-2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52">
        <v>0</v>
      </c>
      <c r="E42" s="49">
        <v>0</v>
      </c>
      <c r="F42" s="52">
        <v>0</v>
      </c>
      <c r="G42" s="52">
        <v>0</v>
      </c>
      <c r="H42" s="52">
        <v>0</v>
      </c>
      <c r="I42" s="53">
        <v>0</v>
      </c>
      <c r="J42" s="53">
        <v>0</v>
      </c>
      <c r="K42" s="54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0.85027842698580913</v>
      </c>
      <c r="D43" s="52">
        <v>0.9217981000066654</v>
      </c>
      <c r="E43" s="49">
        <v>3.9962023228964001</v>
      </c>
      <c r="F43" s="52">
        <v>5.7615780731949258</v>
      </c>
      <c r="G43" s="52">
        <v>4.4132348872595806</v>
      </c>
      <c r="H43" s="52">
        <v>6.2647422172276599</v>
      </c>
      <c r="I43" s="53">
        <v>5.073454486909724</v>
      </c>
      <c r="J43" s="53">
        <v>5.073454486909724</v>
      </c>
      <c r="K43" s="54">
        <v>5.073454486909724</v>
      </c>
      <c r="L43" s="163"/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52">
        <v>0</v>
      </c>
      <c r="E44" s="49">
        <v>0</v>
      </c>
      <c r="F44" s="52">
        <v>0</v>
      </c>
      <c r="G44" s="52">
        <v>0</v>
      </c>
      <c r="H44" s="52">
        <v>0</v>
      </c>
      <c r="I44" s="53">
        <v>0</v>
      </c>
      <c r="J44" s="53">
        <v>0</v>
      </c>
      <c r="K44" s="54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52">
        <v>0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2.5381445581665941E-3</v>
      </c>
      <c r="D54" s="52">
        <v>2.7516361194228822E-3</v>
      </c>
      <c r="E54" s="49">
        <v>2.9058502194782468E-2</v>
      </c>
      <c r="F54" s="52">
        <v>1.2686695916782342E-2</v>
      </c>
      <c r="G54" s="52">
        <v>2.4517077824057877E-3</v>
      </c>
      <c r="H54" s="52">
        <v>2.4517077824057877E-3</v>
      </c>
      <c r="I54" s="53">
        <v>2.4517077824057877E-3</v>
      </c>
      <c r="J54" s="53">
        <v>2.4517077824057877E-3</v>
      </c>
      <c r="K54" s="54">
        <v>2.4517077824057877E-3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52">
        <v>0</v>
      </c>
      <c r="E55" s="49">
        <v>0</v>
      </c>
      <c r="F55" s="52">
        <v>0</v>
      </c>
      <c r="G55" s="52">
        <v>0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</v>
      </c>
      <c r="D64" s="52">
        <v>0</v>
      </c>
      <c r="E64" s="49">
        <v>0</v>
      </c>
      <c r="F64" s="52">
        <v>0</v>
      </c>
      <c r="G64" s="52">
        <v>0</v>
      </c>
      <c r="H64" s="52">
        <v>0</v>
      </c>
      <c r="I64" s="53">
        <v>0</v>
      </c>
      <c r="J64" s="53">
        <v>0</v>
      </c>
      <c r="K64" s="54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2.5381445581665941E-3</v>
      </c>
      <c r="D67" s="52">
        <v>2.7516361194228822E-3</v>
      </c>
      <c r="E67" s="49">
        <v>5.5502810040227776E-3</v>
      </c>
      <c r="F67" s="52">
        <v>2.5778872810715554E-3</v>
      </c>
      <c r="G67" s="52">
        <v>2.4517077824057877E-3</v>
      </c>
      <c r="H67" s="52">
        <v>2.4517077824057877E-3</v>
      </c>
      <c r="I67" s="53">
        <v>2.4517077824057877E-3</v>
      </c>
      <c r="J67" s="53">
        <v>2.4517077824057877E-3</v>
      </c>
      <c r="K67" s="54">
        <v>2.4517077824057877E-3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0.2427697697115716</v>
      </c>
      <c r="D68" s="52">
        <v>0.39098314181818183</v>
      </c>
      <c r="E68" s="49">
        <v>0.61856745389727996</v>
      </c>
      <c r="F68" s="52">
        <v>0.42645954917299139</v>
      </c>
      <c r="G68" s="52">
        <v>0.34836597936000002</v>
      </c>
      <c r="H68" s="52">
        <v>0.34836597936000002</v>
      </c>
      <c r="I68" s="53">
        <v>0.34836597936000002</v>
      </c>
      <c r="J68" s="53">
        <v>0.34836597936000002</v>
      </c>
      <c r="K68" s="54">
        <v>0.34836597936000002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0.2689545454545455</v>
      </c>
      <c r="D72" s="52">
        <v>0.25337946125848487</v>
      </c>
      <c r="E72" s="49">
        <v>0.47167328301059264</v>
      </c>
      <c r="F72" s="52">
        <v>0.43167557552185537</v>
      </c>
      <c r="G72" s="52">
        <v>0.22576109998131</v>
      </c>
      <c r="H72" s="52">
        <v>0.22576109998131</v>
      </c>
      <c r="I72" s="53">
        <v>0.22576109998131</v>
      </c>
      <c r="J72" s="53">
        <v>0.22576109998131</v>
      </c>
      <c r="K72" s="54">
        <v>0.22576109998131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</v>
      </c>
      <c r="D74" s="52">
        <v>0</v>
      </c>
      <c r="E74" s="49">
        <v>0</v>
      </c>
      <c r="F74" s="52">
        <v>0</v>
      </c>
      <c r="G74" s="52">
        <v>0</v>
      </c>
      <c r="H74" s="52">
        <v>0</v>
      </c>
      <c r="I74" s="53">
        <v>0</v>
      </c>
      <c r="J74" s="53">
        <v>0</v>
      </c>
      <c r="K74" s="54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2.5381445581665941E-3</v>
      </c>
      <c r="D83" s="52">
        <v>2.7516361194228822E-3</v>
      </c>
      <c r="E83" s="49">
        <v>5.5502810040227776E-3</v>
      </c>
      <c r="F83" s="52">
        <v>2.5778872810715554E-3</v>
      </c>
      <c r="G83" s="52">
        <v>2.4517077824057877E-3</v>
      </c>
      <c r="H83" s="52">
        <v>2.4517077824057877E-3</v>
      </c>
      <c r="I83" s="53">
        <v>2.4517077824057877E-3</v>
      </c>
      <c r="J83" s="53">
        <v>2.4517077824057877E-3</v>
      </c>
      <c r="K83" s="54">
        <v>2.4517077824057877E-3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0</v>
      </c>
      <c r="E84" s="49">
        <v>0</v>
      </c>
      <c r="F84" s="52">
        <v>0</v>
      </c>
      <c r="G84" s="52">
        <v>0</v>
      </c>
      <c r="H84" s="52">
        <v>0</v>
      </c>
      <c r="I84" s="53">
        <v>0</v>
      </c>
      <c r="J84" s="53">
        <v>0</v>
      </c>
      <c r="K84" s="54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5.457010800058177E-2</v>
      </c>
      <c r="D85" s="52">
        <v>5.9160176567591968E-2</v>
      </c>
      <c r="E85" s="49">
        <v>6.3828231546261938E-2</v>
      </c>
      <c r="F85" s="52">
        <v>7.9914505713218204E-2</v>
      </c>
      <c r="G85" s="52">
        <v>0.11435381668996243</v>
      </c>
      <c r="H85" s="52">
        <v>0.1666268217791157</v>
      </c>
      <c r="I85" s="53">
        <v>0.23567172034398784</v>
      </c>
      <c r="J85" s="53">
        <v>0.32746413049271322</v>
      </c>
      <c r="K85" s="54">
        <v>0.45500901254860426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</v>
      </c>
      <c r="D86" s="52">
        <v>0</v>
      </c>
      <c r="E86" s="49">
        <v>0</v>
      </c>
      <c r="F86" s="52">
        <v>0</v>
      </c>
      <c r="G86" s="52">
        <v>0</v>
      </c>
      <c r="H86" s="52">
        <v>0</v>
      </c>
      <c r="I86" s="53">
        <v>0</v>
      </c>
      <c r="J86" s="53">
        <v>0</v>
      </c>
      <c r="K86" s="54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52">
        <v>0</v>
      </c>
      <c r="E87" s="49">
        <v>0</v>
      </c>
      <c r="F87" s="52">
        <v>0</v>
      </c>
      <c r="G87" s="52">
        <v>0</v>
      </c>
      <c r="H87" s="52">
        <v>0</v>
      </c>
      <c r="I87" s="53">
        <v>0</v>
      </c>
      <c r="J87" s="53">
        <v>0</v>
      </c>
      <c r="K87" s="54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1.0495959595959597E-3</v>
      </c>
      <c r="D89" s="52">
        <v>0.12144161616161617</v>
      </c>
      <c r="E89" s="49">
        <v>0.39279345090640466</v>
      </c>
      <c r="F89" s="52">
        <v>0.30059679603148759</v>
      </c>
      <c r="G89" s="52">
        <v>0.10820447999999999</v>
      </c>
      <c r="H89" s="52">
        <v>0.10820447999999999</v>
      </c>
      <c r="I89" s="53">
        <v>0.10820447999999999</v>
      </c>
      <c r="J89" s="53">
        <v>0.10820447999999999</v>
      </c>
      <c r="K89" s="54">
        <v>0.10820447999999999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4.8224746605165292E-2</v>
      </c>
      <c r="D90" s="52">
        <v>5.2281086269034757E-2</v>
      </c>
      <c r="E90" s="49">
        <v>0.15818300861464918</v>
      </c>
      <c r="F90" s="52">
        <v>0.1778742223939373</v>
      </c>
      <c r="G90" s="52">
        <v>0.20407572502742205</v>
      </c>
      <c r="H90" s="52">
        <v>0.25263140706992104</v>
      </c>
      <c r="I90" s="53">
        <v>0.31612251362183946</v>
      </c>
      <c r="J90" s="53">
        <v>0.3889963620274578</v>
      </c>
      <c r="K90" s="54">
        <v>0.47129333470427859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0.14467423981549588</v>
      </c>
      <c r="D91" s="52">
        <v>0.10651875688555272</v>
      </c>
      <c r="E91" s="49">
        <v>0.19506989459461532</v>
      </c>
      <c r="F91" s="52">
        <v>0.30598822880975418</v>
      </c>
      <c r="G91" s="52">
        <v>9.4908212385027474E-2</v>
      </c>
      <c r="H91" s="52">
        <v>9.4908212385027474E-2</v>
      </c>
      <c r="I91" s="53">
        <v>9.4908212385027474E-2</v>
      </c>
      <c r="J91" s="53">
        <v>9.4908212385027474E-2</v>
      </c>
      <c r="K91" s="54">
        <v>9.4908212385027474E-2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6.2362211794153213</v>
      </c>
      <c r="D93" s="52">
        <v>4.4755335308744844</v>
      </c>
      <c r="E93" s="49">
        <v>9.0762886306214945</v>
      </c>
      <c r="F93" s="52">
        <v>7.3001569772664343</v>
      </c>
      <c r="G93" s="52">
        <v>4.1114992366581209</v>
      </c>
      <c r="H93" s="52">
        <v>4.1114992366581209</v>
      </c>
      <c r="I93" s="53">
        <v>4.1114992366581209</v>
      </c>
      <c r="J93" s="53">
        <v>4.1114992366581209</v>
      </c>
      <c r="K93" s="54">
        <v>4.1114992366581209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1.0152578232666376E-2</v>
      </c>
      <c r="D101" s="52">
        <v>1.1006544477691529E-2</v>
      </c>
      <c r="E101" s="49">
        <v>1.6650843012068331E-2</v>
      </c>
      <c r="F101" s="52">
        <v>1.0311549124286222E-2</v>
      </c>
      <c r="G101" s="52">
        <v>9.806831129623151E-3</v>
      </c>
      <c r="H101" s="52">
        <v>9.806831129623151E-3</v>
      </c>
      <c r="I101" s="53">
        <v>9.806831129623151E-3</v>
      </c>
      <c r="J101" s="53">
        <v>9.806831129623151E-3</v>
      </c>
      <c r="K101" s="54">
        <v>9.806831129623151E-3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0</v>
      </c>
      <c r="E109" s="49">
        <v>0</v>
      </c>
      <c r="F109" s="52">
        <v>0</v>
      </c>
      <c r="G109" s="52">
        <v>0</v>
      </c>
      <c r="H109" s="52">
        <v>0</v>
      </c>
      <c r="I109" s="53">
        <v>0</v>
      </c>
      <c r="J109" s="53">
        <v>0</v>
      </c>
      <c r="K109" s="54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5.0762891163331882E-3</v>
      </c>
      <c r="D112" s="52">
        <v>5.5032722388457644E-3</v>
      </c>
      <c r="E112" s="49">
        <v>1.1100562008045555E-2</v>
      </c>
      <c r="F112" s="52">
        <v>0.20623098248572441</v>
      </c>
      <c r="G112" s="52">
        <v>0.23900410074954692</v>
      </c>
      <c r="H112" s="52">
        <v>0.30921995458107626</v>
      </c>
      <c r="I112" s="53">
        <v>0.39269536899484592</v>
      </c>
      <c r="J112" s="53">
        <v>0.47503483961095594</v>
      </c>
      <c r="K112" s="54">
        <v>0.56375852407939941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1.0152578232666376E-2</v>
      </c>
      <c r="D119" s="52">
        <v>1.1006544477691529E-2</v>
      </c>
      <c r="E119" s="49">
        <v>1.6650843012068331E-2</v>
      </c>
      <c r="F119" s="52">
        <v>0</v>
      </c>
      <c r="G119" s="52">
        <v>0</v>
      </c>
      <c r="H119" s="52">
        <v>0</v>
      </c>
      <c r="I119" s="53">
        <v>0</v>
      </c>
      <c r="J119" s="53">
        <v>0</v>
      </c>
      <c r="K119" s="54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7.7413409024081115E-2</v>
      </c>
      <c r="D130" s="52">
        <v>8.3924901642397909E-2</v>
      </c>
      <c r="E130" s="49">
        <v>0.26918862869510474</v>
      </c>
      <c r="F130" s="52">
        <v>0.18045210967500885</v>
      </c>
      <c r="G130" s="52">
        <v>7.4777087363376543E-2</v>
      </c>
      <c r="H130" s="52">
        <v>7.4777087363376543E-2</v>
      </c>
      <c r="I130" s="53">
        <v>7.4777087363376543E-2</v>
      </c>
      <c r="J130" s="53">
        <v>7.4777087363376543E-2</v>
      </c>
      <c r="K130" s="54">
        <v>7.4777087363376543E-2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</v>
      </c>
      <c r="D131" s="52">
        <v>0</v>
      </c>
      <c r="E131" s="49">
        <v>0</v>
      </c>
      <c r="F131" s="52">
        <v>0</v>
      </c>
      <c r="G131" s="52">
        <v>0</v>
      </c>
      <c r="H131" s="52">
        <v>0</v>
      </c>
      <c r="I131" s="53">
        <v>0</v>
      </c>
      <c r="J131" s="53">
        <v>0</v>
      </c>
      <c r="K131" s="54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52">
        <v>0</v>
      </c>
      <c r="E134" s="49">
        <v>0</v>
      </c>
      <c r="F134" s="52">
        <v>0</v>
      </c>
      <c r="G134" s="52">
        <v>0</v>
      </c>
      <c r="H134" s="52">
        <v>0</v>
      </c>
      <c r="I134" s="53">
        <v>0</v>
      </c>
      <c r="J134" s="53">
        <v>0</v>
      </c>
      <c r="K134" s="54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52">
        <v>1.0863636363636362E-3</v>
      </c>
      <c r="E137" s="49">
        <v>1.3455115125661061E-3</v>
      </c>
      <c r="F137" s="52">
        <v>1.5213198005692935E-3</v>
      </c>
      <c r="G137" s="52">
        <v>1.6277168845187768E-3</v>
      </c>
      <c r="H137" s="52">
        <v>1.8211797209852845E-3</v>
      </c>
      <c r="I137" s="53">
        <v>1.9969632674816671E-3</v>
      </c>
      <c r="J137" s="53">
        <v>2.1875669802661085E-3</v>
      </c>
      <c r="K137" s="54">
        <v>2.3705915028531775E-3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</v>
      </c>
      <c r="D144" s="52">
        <v>0</v>
      </c>
      <c r="E144" s="49">
        <v>0</v>
      </c>
      <c r="F144" s="52">
        <v>0</v>
      </c>
      <c r="G144" s="52">
        <v>0</v>
      </c>
      <c r="H144" s="52">
        <v>0</v>
      </c>
      <c r="I144" s="53">
        <v>0</v>
      </c>
      <c r="J144" s="53">
        <v>0</v>
      </c>
      <c r="K144" s="54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</v>
      </c>
      <c r="D146" s="52">
        <v>0</v>
      </c>
      <c r="E146" s="49">
        <v>0</v>
      </c>
      <c r="F146" s="52">
        <v>0</v>
      </c>
      <c r="G146" s="52">
        <v>0</v>
      </c>
      <c r="H146" s="52">
        <v>0</v>
      </c>
      <c r="I146" s="53">
        <v>0</v>
      </c>
      <c r="J146" s="53">
        <v>0</v>
      </c>
      <c r="K146" s="54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52">
        <v>0</v>
      </c>
      <c r="E147" s="49">
        <v>0</v>
      </c>
      <c r="F147" s="52">
        <v>0</v>
      </c>
      <c r="G147" s="52">
        <v>0</v>
      </c>
      <c r="H147" s="52">
        <v>0</v>
      </c>
      <c r="I147" s="53">
        <v>0</v>
      </c>
      <c r="J147" s="53">
        <v>0</v>
      </c>
      <c r="K147" s="54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52">
        <v>0</v>
      </c>
      <c r="E149" s="49">
        <v>0</v>
      </c>
      <c r="F149" s="52">
        <v>0</v>
      </c>
      <c r="G149" s="52">
        <v>0</v>
      </c>
      <c r="H149" s="52">
        <v>0</v>
      </c>
      <c r="I149" s="53">
        <v>0</v>
      </c>
      <c r="J149" s="53">
        <v>0</v>
      </c>
      <c r="K149" s="54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3.0784069140041812E-2</v>
      </c>
      <c r="D150" s="52">
        <v>1.8610754096678984E-2</v>
      </c>
      <c r="E150" s="49">
        <v>8.6688229911669523E-2</v>
      </c>
      <c r="F150" s="52">
        <v>0.10381054414871897</v>
      </c>
      <c r="G150" s="52">
        <v>0.12015774712094032</v>
      </c>
      <c r="H150" s="52">
        <v>0.15298476985001455</v>
      </c>
      <c r="I150" s="53">
        <v>0.19525164110287949</v>
      </c>
      <c r="J150" s="53">
        <v>0.24919606958747226</v>
      </c>
      <c r="K150" s="54">
        <v>0.31804434906195789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0.19036084186249455</v>
      </c>
      <c r="D163" s="52">
        <v>0.20637270895671619</v>
      </c>
      <c r="E163" s="49">
        <v>1.0656539527723732</v>
      </c>
      <c r="F163" s="52">
        <v>1.1213809672661263</v>
      </c>
      <c r="G163" s="52">
        <v>1.2726925937105302</v>
      </c>
      <c r="H163" s="52">
        <v>1.5987106538396256</v>
      </c>
      <c r="I163" s="53">
        <v>1.9447853121626821</v>
      </c>
      <c r="J163" s="53">
        <v>2.3231064846910399</v>
      </c>
      <c r="K163" s="54">
        <v>2.7433886093189632</v>
      </c>
      <c r="L163" s="163"/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</v>
      </c>
      <c r="D164" s="52">
        <v>0</v>
      </c>
      <c r="E164" s="49">
        <v>8.3254215060341655E-3</v>
      </c>
      <c r="F164" s="52">
        <v>2.3200985529643996E-2</v>
      </c>
      <c r="G164" s="52">
        <v>0</v>
      </c>
      <c r="H164" s="52">
        <v>0</v>
      </c>
      <c r="I164" s="53">
        <v>0</v>
      </c>
      <c r="J164" s="53">
        <v>0</v>
      </c>
      <c r="K164" s="54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0</v>
      </c>
      <c r="E165" s="49">
        <v>0</v>
      </c>
      <c r="F165" s="52">
        <v>0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7.6144336744997819E-3</v>
      </c>
      <c r="D168" s="52">
        <v>8.2549083582686457E-3</v>
      </c>
      <c r="E168" s="49">
        <v>2.49762645181025E-2</v>
      </c>
      <c r="F168" s="52">
        <v>1.8045210967500884E-2</v>
      </c>
      <c r="G168" s="52">
        <v>2.0378041949050591E-2</v>
      </c>
      <c r="H168" s="52">
        <v>2.5809962120610184E-2</v>
      </c>
      <c r="I168" s="53">
        <v>3.2940778783358181E-2</v>
      </c>
      <c r="J168" s="53">
        <v>4.2041708615591228E-2</v>
      </c>
      <c r="K168" s="54">
        <v>5.3657057562076491E-2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0.91753925777722378</v>
      </c>
      <c r="D169" s="52">
        <v>0.99471645717137192</v>
      </c>
      <c r="E169" s="49">
        <v>2.725187972975184</v>
      </c>
      <c r="F169" s="52">
        <v>2.3200985529643994</v>
      </c>
      <c r="G169" s="52">
        <v>1.4030989667247145</v>
      </c>
      <c r="H169" s="52">
        <v>1.4030989667247145</v>
      </c>
      <c r="I169" s="53">
        <v>1.4030989667247145</v>
      </c>
      <c r="J169" s="53">
        <v>1.4030989667247145</v>
      </c>
      <c r="K169" s="54">
        <v>1.4030989667247145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2.4112373302582646E-2</v>
      </c>
      <c r="D170" s="52">
        <v>2.6140543134517379E-2</v>
      </c>
      <c r="E170" s="49">
        <v>3.6076826526148062E-2</v>
      </c>
      <c r="F170" s="52">
        <v>0</v>
      </c>
      <c r="G170" s="52">
        <v>2.3291223932854984E-2</v>
      </c>
      <c r="H170" s="52">
        <v>2.3291223932854984E-2</v>
      </c>
      <c r="I170" s="53">
        <v>2.3291223932854984E-2</v>
      </c>
      <c r="J170" s="53">
        <v>2.3291223932854984E-2</v>
      </c>
      <c r="K170" s="54">
        <v>2.3291223932854984E-2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3.2995879256165726E-2</v>
      </c>
      <c r="D175" s="52">
        <v>1.1530445454545457E-2</v>
      </c>
      <c r="E175" s="49">
        <v>9.4653905956995996E-3</v>
      </c>
      <c r="F175" s="52">
        <v>1.546732368642933E-2</v>
      </c>
      <c r="G175" s="52">
        <v>1.0273626900000003E-2</v>
      </c>
      <c r="H175" s="52">
        <v>1.0273626900000003E-2</v>
      </c>
      <c r="I175" s="53">
        <v>1.0273626900000003E-2</v>
      </c>
      <c r="J175" s="53">
        <v>1.0273626900000003E-2</v>
      </c>
      <c r="K175" s="54">
        <v>1.0273626900000003E-2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3.0457734697999127E-2</v>
      </c>
      <c r="D176" s="52">
        <v>3.3019633433074583E-2</v>
      </c>
      <c r="E176" s="49">
        <v>6.0046420633768964E-2</v>
      </c>
      <c r="F176" s="52">
        <v>2.2768427842302451E-2</v>
      </c>
      <c r="G176" s="52">
        <v>2.3986623302312726E-2</v>
      </c>
      <c r="H176" s="52">
        <v>2.5793946735137147E-2</v>
      </c>
      <c r="I176" s="53">
        <v>2.7490274534876999E-2</v>
      </c>
      <c r="J176" s="53">
        <v>2.9041542313064501E-2</v>
      </c>
      <c r="K176" s="54">
        <v>3.0492740772698847E-2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</v>
      </c>
      <c r="F180" s="52">
        <v>0</v>
      </c>
      <c r="G180" s="52">
        <v>0</v>
      </c>
      <c r="H180" s="52">
        <v>0</v>
      </c>
      <c r="I180" s="53">
        <v>0</v>
      </c>
      <c r="J180" s="53">
        <v>0</v>
      </c>
      <c r="K180" s="54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52">
        <v>0</v>
      </c>
      <c r="E186" s="49">
        <v>0</v>
      </c>
      <c r="F186" s="52">
        <v>0</v>
      </c>
      <c r="G186" s="52">
        <v>0</v>
      </c>
      <c r="H186" s="52">
        <v>0</v>
      </c>
      <c r="I186" s="53">
        <v>0</v>
      </c>
      <c r="J186" s="53">
        <v>0</v>
      </c>
      <c r="K186" s="54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52">
        <v>0</v>
      </c>
      <c r="E190" s="49">
        <v>0</v>
      </c>
      <c r="F190" s="52">
        <v>0</v>
      </c>
      <c r="G190" s="52">
        <v>0</v>
      </c>
      <c r="H190" s="52">
        <v>0</v>
      </c>
      <c r="I190" s="53">
        <v>0</v>
      </c>
      <c r="J190" s="53">
        <v>0</v>
      </c>
      <c r="K190" s="54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0.3464567321897401</v>
      </c>
      <c r="D192" s="52">
        <v>0.37559833030122342</v>
      </c>
      <c r="E192" s="49">
        <v>0.84086757210945084</v>
      </c>
      <c r="F192" s="52">
        <v>0.73469787510539319</v>
      </c>
      <c r="G192" s="52">
        <v>0.33465811229839004</v>
      </c>
      <c r="H192" s="52">
        <v>0.33465811229839004</v>
      </c>
      <c r="I192" s="53">
        <v>0.33465811229839004</v>
      </c>
      <c r="J192" s="53">
        <v>0.33465811229839004</v>
      </c>
      <c r="K192" s="54">
        <v>0.33465811229839004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2.9404487155276633</v>
      </c>
      <c r="D193" s="52">
        <v>4.9966727612261286</v>
      </c>
      <c r="E193" s="49">
        <v>7.0281680794112562</v>
      </c>
      <c r="F193" s="52">
        <v>5.5970130852454343</v>
      </c>
      <c r="G193" s="52">
        <v>4.4970054851035162</v>
      </c>
      <c r="H193" s="52">
        <v>4.4970054851035162</v>
      </c>
      <c r="I193" s="53">
        <v>4.4970054851035162</v>
      </c>
      <c r="J193" s="53">
        <v>4.4970054851035162</v>
      </c>
      <c r="K193" s="54">
        <v>4.4970054851035162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52">
        <v>0</v>
      </c>
      <c r="E197" s="49">
        <v>0</v>
      </c>
      <c r="F197" s="52">
        <v>0</v>
      </c>
      <c r="G197" s="52">
        <v>0</v>
      </c>
      <c r="H197" s="52">
        <v>0</v>
      </c>
      <c r="I197" s="53">
        <v>0</v>
      </c>
      <c r="J197" s="53">
        <v>0</v>
      </c>
      <c r="K197" s="54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v>12.688184646274802</v>
      </c>
      <c r="D202" s="61">
        <v>13.755428960994987</v>
      </c>
      <c r="E202" s="61">
        <v>27.756955301117905</v>
      </c>
      <c r="F202" s="61">
        <v>25.59813355175902</v>
      </c>
      <c r="G202" s="61">
        <v>18.179255501436174</v>
      </c>
      <c r="H202" s="61">
        <v>20.577191816283346</v>
      </c>
      <c r="I202" s="62">
        <v>20.007447261049592</v>
      </c>
      <c r="J202" s="62">
        <v>20.704689541485372</v>
      </c>
      <c r="K202" s="63">
        <v>21.511106240904553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5.0762891163331882E-3</v>
      </c>
      <c r="D207" s="52">
        <f>SUMIF($M$7:$M$201,$N$207,D$7:D$201)</f>
        <v>5.5032722388457644E-3</v>
      </c>
      <c r="E207" s="49">
        <f>SUMIF($M$7:$M$201,$N$207,E$7:E$201)</f>
        <v>1.1100562008045555E-2</v>
      </c>
      <c r="F207" s="52">
        <f>SUMIF($M$7:$M$201,$N$207,F$7:F$201)</f>
        <v>0.20623098248572441</v>
      </c>
      <c r="G207" s="52">
        <f>SUMIF($M$7:$M$201,$N$207,G$7:G$201)</f>
        <v>0.23900410074954692</v>
      </c>
      <c r="H207" s="52">
        <f>SUMIF($M$7:$M$201,$N$207,H$7:H$201)</f>
        <v>0.30921995458107626</v>
      </c>
      <c r="I207" s="53">
        <f>SUMIF($M$7:$M$201,$N$207,I$7:I$201)</f>
        <v>0.39269536899484592</v>
      </c>
      <c r="J207" s="53">
        <f>SUMIF($M$7:$M$201,$N$207,J$7:J$201)</f>
        <v>0.47503483961095594</v>
      </c>
      <c r="K207" s="54">
        <f>SUMIF($M$7:$M$201,$N$207,K$7:K$201)</f>
        <v>0.56375852407939941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7.6144336744997819E-3</v>
      </c>
      <c r="D210" s="55">
        <f>SUMIF($N$7:$N$208,$B$210,D$7:D$208)</f>
        <v>8.2549083582686457E-3</v>
      </c>
      <c r="E210" s="55">
        <f>SUMIF($N$7:$N$208,$B$210,E$7:E$208)</f>
        <v>2.49762645181025E-2</v>
      </c>
      <c r="F210" s="55">
        <f>SUMIF($N$7:$N$208,$B$210,F$7:F$208)</f>
        <v>1.8045210967500884E-2</v>
      </c>
      <c r="G210" s="55">
        <f>SUMIF($N$7:$N$208,$B$210,G$7:G$208)</f>
        <v>2.0378041949050591E-2</v>
      </c>
      <c r="H210" s="55">
        <f>SUMIF($N$7:$N$208,$B$210,H$7:H$208)</f>
        <v>2.5809962120610184E-2</v>
      </c>
      <c r="I210" s="56">
        <f>SUMIF($N$7:$N$208,$B$210,I$7:I$208)</f>
        <v>3.2940778783358181E-2</v>
      </c>
      <c r="J210" s="56">
        <f>SUMIF($N$7:$N$208,$B$210,J$7:J$208)</f>
        <v>4.2041708615591228E-2</v>
      </c>
      <c r="K210" s="57">
        <f>SUMIF($N$7:$N$208,$B$210,K$7:K$208)</f>
        <v>5.3657057562076491E-2</v>
      </c>
    </row>
    <row r="211" spans="2:11">
      <c r="B211" s="95" t="str">
        <f>'GHG Summary Master'!B211</f>
        <v>Central and South America</v>
      </c>
      <c r="C211" s="58">
        <f>SUMIF($N$7:$N$208,$B$211,C$7:C$208)</f>
        <v>1.0152578232666376E-2</v>
      </c>
      <c r="D211" s="58">
        <f>SUMIF($N$7:$N$208,$B$211,D$7:D$208)</f>
        <v>1.1006544477691529E-2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11.529195321029711</v>
      </c>
      <c r="D213" s="58">
        <f>SUMIF($N$7:$N$208,$B$213,D$7:D$208)</f>
        <v>12.51371595181484</v>
      </c>
      <c r="E213" s="58">
        <f>SUMIF($N$7:$N$208,$B$213,E$7:E$208)</f>
        <v>22.486304613448961</v>
      </c>
      <c r="F213" s="58">
        <f>SUMIF($N$7:$N$208,$B$213,F$7:F$208)</f>
        <v>18.273660733328878</v>
      </c>
      <c r="G213" s="58">
        <f>SUMIF($N$7:$N$208,$B$213,G$7:G$208)</f>
        <v>11.962313748189665</v>
      </c>
      <c r="H213" s="58">
        <f>SUMIF($N$7:$N$208,$B$213,H$7:H$208)</f>
        <v>12.017003307442348</v>
      </c>
      <c r="I213" s="59">
        <f>SUMIF($N$7:$N$208,$B$213,I$7:I$208)</f>
        <v>12.086133484900627</v>
      </c>
      <c r="J213" s="59">
        <f>SUMIF($N$7:$N$208,$B$213,J$7:J$208)</f>
        <v>12.165078387155297</v>
      </c>
      <c r="K213" s="60">
        <f>SUMIF($N$7:$N$208,$B$213,K$7:K$208)</f>
        <v>12.252546752404287</v>
      </c>
    </row>
    <row r="214" spans="2:11">
      <c r="B214" s="95" t="str">
        <f>'GHG Summary Master'!B214</f>
        <v>Non-OECD Asia</v>
      </c>
      <c r="C214" s="58">
        <f>SUMIF($N$7:$N$208,$B$214,C$7:C$208)</f>
        <v>1.1002856659652187</v>
      </c>
      <c r="D214" s="58">
        <f>SUMIF($N$7:$N$208,$B$214,D$7:D$208)</f>
        <v>1.1928342577698192</v>
      </c>
      <c r="E214" s="58">
        <f>SUMIF($N$7:$N$208,$B$214,E$7:E$208)</f>
        <v>5.1367850692230803</v>
      </c>
      <c r="F214" s="58">
        <f>SUMIF($N$7:$N$208,$B$214,F$7:F$208)</f>
        <v>7.1691045286599948</v>
      </c>
      <c r="G214" s="58">
        <f>SUMIF($N$7:$N$208,$B$214,G$7:G$208)</f>
        <v>6.0392853984096195</v>
      </c>
      <c r="H214" s="58">
        <f>SUMIF($N$7:$N$208,$B$214,H$7:H$208)</f>
        <v>8.3392996474274774</v>
      </c>
      <c r="I214" s="59">
        <f>SUMIF($N$7:$N$208,$B$214,I$7:I$208)</f>
        <v>7.6466068884112399</v>
      </c>
      <c r="J214" s="59">
        <f>SUMIF($N$7:$N$208,$B$214,J$7:J$208)</f>
        <v>8.1990599417044336</v>
      </c>
      <c r="K214" s="60">
        <f>SUMIF($N$7:$N$208,$B$214,K$7:K$208)</f>
        <v>8.8356106328566923</v>
      </c>
    </row>
    <row r="215" spans="2:11">
      <c r="B215" s="95" t="str">
        <f>'GHG Summary Master'!B215</f>
        <v>Non-OECD Europe &amp; Eurasia</v>
      </c>
      <c r="C215" s="58">
        <f>SUMIF($N$7:$N$208,$B$215,C$7:C$208)</f>
        <v>4.093664737270819E-2</v>
      </c>
      <c r="D215" s="58">
        <f>SUMIF($N$7:$N$208,$B$215,D$7:D$208)</f>
        <v>2.9617298574370513E-2</v>
      </c>
      <c r="E215" s="58">
        <f>SUMIF($N$7:$N$208,$B$215,E$7:E$208)</f>
        <v>0.10888935392776064</v>
      </c>
      <c r="F215" s="58">
        <f>SUMIF($N$7:$N$208,$B$215,F$7:F$208)</f>
        <v>0.13732307880264918</v>
      </c>
      <c r="G215" s="58">
        <f>SUMIF($N$7:$N$208,$B$215,G$7:G$208)</f>
        <v>0.157278312887838</v>
      </c>
      <c r="H215" s="58">
        <f>SUMIF($N$7:$N$208,$B$215,H$7:H$208)</f>
        <v>0.19507889929291289</v>
      </c>
      <c r="I215" s="59">
        <f>SUMIF($N$7:$N$208,$B$215,I$7:I$208)</f>
        <v>0.24176610895436829</v>
      </c>
      <c r="J215" s="59">
        <f>SUMIF($N$7:$N$208,$B$215,J$7:J$208)</f>
        <v>0.29850950401005183</v>
      </c>
      <c r="K215" s="60">
        <f>SUMIF($N$7:$N$208,$B$215,K$7:K$208)</f>
        <v>0.36929179808150536</v>
      </c>
    </row>
    <row r="216" spans="2:11">
      <c r="B216" s="97" t="str">
        <f>'GHG Summary Master'!B216</f>
        <v>EU</v>
      </c>
      <c r="C216" s="98">
        <f>SUMIF($O$7:$O$208,$B216,C$7:C$208)</f>
        <v>1.308383780649323</v>
      </c>
      <c r="D216" s="98">
        <f>SUMIF($O$7:$O$208,$B216,D$7:D$208)</f>
        <v>1.9188297992981371</v>
      </c>
      <c r="E216" s="98">
        <f>SUMIF($O$7:$O$208,$B216,E$7:E$208)</f>
        <v>3.3897648787028993</v>
      </c>
      <c r="F216" s="98">
        <f>SUMIF($O$7:$O$208,$B216,F$7:F$208)</f>
        <v>2.8472163007204356</v>
      </c>
      <c r="G216" s="98">
        <f>SUMIF($O$7:$O$208,$B216,G$7:G$208)</f>
        <v>1.7096773511746401</v>
      </c>
      <c r="H216" s="98">
        <f>SUMIF($O$7:$O$208,$B216,H$7:H$208)</f>
        <v>1.7096773511746401</v>
      </c>
      <c r="I216" s="98">
        <f>SUMIF($O$7:$O$208,$B216,I$7:I$208)</f>
        <v>1.7096773511746401</v>
      </c>
      <c r="J216" s="98">
        <f>SUMIF($O$7:$O$208,$B216,J$7:J$208)</f>
        <v>1.7096773511746401</v>
      </c>
      <c r="K216" s="99">
        <f>SUMIF($O$7:$O$208,$B216,K$7:K$208)</f>
        <v>1.7096773511746401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1" ht="13.5" thickBot="1">
      <c r="B218" s="154" t="s">
        <v>34</v>
      </c>
      <c r="C218" s="158">
        <f t="shared" ref="C218:K218" si="0">SUM(C210:C215)</f>
        <v>12.688184646274804</v>
      </c>
      <c r="D218" s="158">
        <f t="shared" si="0"/>
        <v>13.75542896099499</v>
      </c>
      <c r="E218" s="158">
        <f t="shared" si="0"/>
        <v>27.756955301117905</v>
      </c>
      <c r="F218" s="158">
        <f t="shared" si="0"/>
        <v>25.598133551759023</v>
      </c>
      <c r="G218" s="158">
        <f t="shared" si="0"/>
        <v>18.17925550143617</v>
      </c>
      <c r="H218" s="158">
        <f t="shared" si="0"/>
        <v>20.577191816283349</v>
      </c>
      <c r="I218" s="159">
        <f t="shared" si="0"/>
        <v>20.007447261049595</v>
      </c>
      <c r="J218" s="159">
        <f t="shared" si="0"/>
        <v>20.704689541485376</v>
      </c>
      <c r="K218" s="160">
        <f t="shared" si="0"/>
        <v>21.51110624090456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1">C202-C218</f>
        <v>0</v>
      </c>
      <c r="D220" s="27">
        <f t="shared" si="1"/>
        <v>0</v>
      </c>
      <c r="E220" s="27">
        <f t="shared" si="1"/>
        <v>0</v>
      </c>
      <c r="F220" s="27">
        <f t="shared" si="1"/>
        <v>0</v>
      </c>
      <c r="G220" s="27">
        <f t="shared" si="1"/>
        <v>0</v>
      </c>
      <c r="H220" s="27">
        <f t="shared" si="1"/>
        <v>0</v>
      </c>
      <c r="I220" s="27">
        <f t="shared" si="1"/>
        <v>0</v>
      </c>
      <c r="J220" s="27">
        <f t="shared" si="1"/>
        <v>0</v>
      </c>
      <c r="K220" s="27">
        <f t="shared" si="1"/>
        <v>0</v>
      </c>
    </row>
    <row r="221" spans="2:11" ht="13.5" thickTop="1">
      <c r="B221" s="104" t="s">
        <v>3</v>
      </c>
      <c r="C221" s="107">
        <f>C210/C$218</f>
        <v>6.0012002400480096E-4</v>
      </c>
      <c r="D221" s="107">
        <f t="shared" ref="D221:K221" si="2">D210/D$218</f>
        <v>6.0012002400480075E-4</v>
      </c>
      <c r="E221" s="107">
        <f t="shared" si="2"/>
        <v>8.9982003599280169E-4</v>
      </c>
      <c r="F221" s="107">
        <f t="shared" si="2"/>
        <v>7.0494244945686177E-4</v>
      </c>
      <c r="G221" s="107">
        <f t="shared" si="2"/>
        <v>1.120950302251966E-3</v>
      </c>
      <c r="H221" s="107">
        <f t="shared" si="2"/>
        <v>1.2542995347006479E-3</v>
      </c>
      <c r="I221" s="107">
        <f t="shared" si="2"/>
        <v>1.6464258710048999E-3</v>
      </c>
      <c r="J221" s="107">
        <f t="shared" si="2"/>
        <v>2.0305404015526769E-3</v>
      </c>
      <c r="K221" s="108">
        <f t="shared" si="2"/>
        <v>2.4943885712416141E-3</v>
      </c>
    </row>
    <row r="222" spans="2:11">
      <c r="B222" s="105" t="s">
        <v>328</v>
      </c>
      <c r="C222" s="109">
        <f t="shared" ref="C222:K226" si="3">C211/C$218</f>
        <v>8.0016003200640128E-4</v>
      </c>
      <c r="D222" s="109">
        <f t="shared" si="3"/>
        <v>8.0016003200640117E-4</v>
      </c>
      <c r="E222" s="109">
        <f t="shared" si="3"/>
        <v>0</v>
      </c>
      <c r="F222" s="109">
        <f t="shared" si="3"/>
        <v>0</v>
      </c>
      <c r="G222" s="109">
        <f t="shared" si="3"/>
        <v>0</v>
      </c>
      <c r="H222" s="109">
        <f t="shared" si="3"/>
        <v>0</v>
      </c>
      <c r="I222" s="109">
        <f t="shared" si="3"/>
        <v>0</v>
      </c>
      <c r="J222" s="109">
        <f t="shared" si="3"/>
        <v>0</v>
      </c>
      <c r="K222" s="110">
        <f t="shared" si="3"/>
        <v>0</v>
      </c>
    </row>
    <row r="223" spans="2:11">
      <c r="B223" s="105" t="s">
        <v>17</v>
      </c>
      <c r="C223" s="109">
        <f t="shared" si="3"/>
        <v>0</v>
      </c>
      <c r="D223" s="109">
        <f t="shared" si="3"/>
        <v>0</v>
      </c>
      <c r="E223" s="109">
        <f t="shared" si="3"/>
        <v>0</v>
      </c>
      <c r="F223" s="109">
        <f t="shared" si="3"/>
        <v>0</v>
      </c>
      <c r="G223" s="109">
        <f t="shared" si="3"/>
        <v>0</v>
      </c>
      <c r="H223" s="109">
        <f t="shared" si="3"/>
        <v>0</v>
      </c>
      <c r="I223" s="109">
        <f t="shared" si="3"/>
        <v>0</v>
      </c>
      <c r="J223" s="109">
        <f t="shared" si="3"/>
        <v>0</v>
      </c>
      <c r="K223" s="110">
        <f t="shared" si="3"/>
        <v>0</v>
      </c>
    </row>
    <row r="224" spans="2:11">
      <c r="B224" s="105" t="s">
        <v>325</v>
      </c>
      <c r="C224" s="109">
        <f t="shared" si="3"/>
        <v>0.90865601679391017</v>
      </c>
      <c r="D224" s="109">
        <f t="shared" si="3"/>
        <v>0.90972924125440491</v>
      </c>
      <c r="E224" s="109">
        <f t="shared" si="3"/>
        <v>0.81011423513526826</v>
      </c>
      <c r="F224" s="109">
        <f t="shared" si="3"/>
        <v>0.71386691910095024</v>
      </c>
      <c r="G224" s="109">
        <f t="shared" si="3"/>
        <v>0.65802000237273939</v>
      </c>
      <c r="H224" s="109">
        <f t="shared" si="3"/>
        <v>0.58399627192729631</v>
      </c>
      <c r="I224" s="109">
        <f t="shared" si="3"/>
        <v>0.60408173652567132</v>
      </c>
      <c r="J224" s="109">
        <f t="shared" si="3"/>
        <v>0.58755183760570229</v>
      </c>
      <c r="K224" s="110">
        <f t="shared" si="3"/>
        <v>0.56959166186931798</v>
      </c>
    </row>
    <row r="225" spans="2:11">
      <c r="B225" s="105" t="s">
        <v>327</v>
      </c>
      <c r="C225" s="109">
        <f t="shared" si="3"/>
        <v>8.6717343468693753E-2</v>
      </c>
      <c r="D225" s="109">
        <f t="shared" si="3"/>
        <v>8.6717343468693711E-2</v>
      </c>
      <c r="E225" s="109">
        <f t="shared" si="3"/>
        <v>0.18506298740251953</v>
      </c>
      <c r="F225" s="109">
        <f t="shared" si="3"/>
        <v>0.28006356456279041</v>
      </c>
      <c r="G225" s="109">
        <f t="shared" si="3"/>
        <v>0.33220752070581289</v>
      </c>
      <c r="H225" s="109">
        <f t="shared" si="3"/>
        <v>0.40526908248132959</v>
      </c>
      <c r="I225" s="109">
        <f t="shared" si="3"/>
        <v>0.38218803171845006</v>
      </c>
      <c r="J225" s="109">
        <f t="shared" si="3"/>
        <v>0.3960001392571581</v>
      </c>
      <c r="K225" s="110">
        <f t="shared" si="3"/>
        <v>0.41074645505935392</v>
      </c>
    </row>
    <row r="226" spans="2:11" ht="13.5" thickBot="1">
      <c r="B226" s="106" t="s">
        <v>326</v>
      </c>
      <c r="C226" s="111">
        <f t="shared" si="3"/>
        <v>3.2263596813849184E-3</v>
      </c>
      <c r="D226" s="111">
        <f t="shared" si="3"/>
        <v>2.1531352208901352E-3</v>
      </c>
      <c r="E226" s="111">
        <f t="shared" si="3"/>
        <v>3.9229574262194073E-3</v>
      </c>
      <c r="F226" s="111">
        <f t="shared" si="3"/>
        <v>5.3645738868024918E-3</v>
      </c>
      <c r="G226" s="111">
        <f t="shared" si="3"/>
        <v>8.6515266191958713E-3</v>
      </c>
      <c r="H226" s="111">
        <f t="shared" si="3"/>
        <v>9.4803460566733454E-3</v>
      </c>
      <c r="I226" s="111">
        <f t="shared" si="3"/>
        <v>1.2083805884873551E-2</v>
      </c>
      <c r="J226" s="111">
        <f t="shared" si="3"/>
        <v>1.4417482735586889E-2</v>
      </c>
      <c r="K226" s="112">
        <f t="shared" si="3"/>
        <v>1.7167494500086498E-2</v>
      </c>
    </row>
    <row r="227" spans="2:11" ht="13.5" thickTop="1">
      <c r="C227" s="119">
        <f>1-SUM(C221:C226)</f>
        <v>0</v>
      </c>
      <c r="D227" s="119">
        <f t="shared" ref="D227:K227" si="4">1-SUM(D221:D226)</f>
        <v>0</v>
      </c>
      <c r="E227" s="119">
        <f t="shared" si="4"/>
        <v>0</v>
      </c>
      <c r="F227" s="119">
        <f t="shared" si="4"/>
        <v>0</v>
      </c>
      <c r="G227" s="119">
        <f t="shared" si="4"/>
        <v>0</v>
      </c>
      <c r="H227" s="119">
        <f t="shared" si="4"/>
        <v>0</v>
      </c>
      <c r="I227" s="119">
        <f t="shared" si="4"/>
        <v>0</v>
      </c>
      <c r="J227" s="119">
        <f t="shared" si="4"/>
        <v>0</v>
      </c>
      <c r="K227" s="119">
        <f t="shared" si="4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Lists!G1:G24</xm:f>
          </x14:formula1>
          <xm:sqref>C2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xl/worksheets/sheet44.xml><?xml version="1.0" encoding="utf-8"?>
<worksheet xmlns="http://schemas.openxmlformats.org/spreadsheetml/2006/main" xmlns:r="http://schemas.openxmlformats.org/officeDocument/2006/relationships">
  <sheetPr codeName="Sheet50">
    <tabColor rgb="FF7030A0"/>
  </sheetPr>
  <dimension ref="B1:O227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5" max="6" width="11.5703125" bestFit="1" customWidth="1"/>
    <col min="12" max="12" width="1.7109375" customWidth="1"/>
    <col min="13" max="13" width="16.140625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211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51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51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51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51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51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51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49">
        <v>0</v>
      </c>
      <c r="D14" s="49">
        <v>0</v>
      </c>
      <c r="E14" s="49">
        <v>0</v>
      </c>
      <c r="F14" s="49">
        <v>1.1262296805751438E-2</v>
      </c>
      <c r="G14" s="49">
        <v>1.4916060751434999E-2</v>
      </c>
      <c r="H14" s="49">
        <v>1.7632129386044797E-2</v>
      </c>
      <c r="I14" s="49">
        <v>2.0046081089099627E-2</v>
      </c>
      <c r="J14" s="49">
        <v>2.1574599835073333E-2</v>
      </c>
      <c r="K14" s="51">
        <v>2.2630767349535744E-2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2.6927734651357466E-3</v>
      </c>
      <c r="D15" s="49">
        <v>2.8637172869035799E-3</v>
      </c>
      <c r="E15" s="49">
        <v>5.3900935520092598E-3</v>
      </c>
      <c r="F15" s="49">
        <v>2.8155742014378594E-3</v>
      </c>
      <c r="G15" s="49">
        <v>3.0957019417012276E-3</v>
      </c>
      <c r="H15" s="49">
        <v>3.6694809007686725E-3</v>
      </c>
      <c r="I15" s="49">
        <v>4.2539340744001328E-3</v>
      </c>
      <c r="J15" s="49">
        <v>4.9314754862334409E-3</v>
      </c>
      <c r="K15" s="51">
        <v>4.9314754862334409E-3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49">
        <v>2.9051189999999998E-2</v>
      </c>
      <c r="D16" s="49">
        <v>6.8386500000000003E-2</v>
      </c>
      <c r="E16" s="49">
        <v>6.74564E-2</v>
      </c>
      <c r="F16" s="49">
        <v>0.12504270000000001</v>
      </c>
      <c r="G16" s="49">
        <v>0.26214052912838554</v>
      </c>
      <c r="H16" s="49">
        <v>0.26214052912838554</v>
      </c>
      <c r="I16" s="49">
        <v>0.26214052912838554</v>
      </c>
      <c r="J16" s="49">
        <v>0.26214052912838554</v>
      </c>
      <c r="K16" s="51">
        <v>0.26214052912838554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51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51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51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51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51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51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1.2566276170633484E-2</v>
      </c>
      <c r="D23" s="49">
        <v>1.3364014005550042E-2</v>
      </c>
      <c r="E23" s="49">
        <v>1.9763676357367286E-2</v>
      </c>
      <c r="F23" s="49">
        <v>1.1539877300000001E-2</v>
      </c>
      <c r="G23" s="49">
        <v>9.8851004007224352E-3</v>
      </c>
      <c r="H23" s="49">
        <v>9.8851004007224352E-3</v>
      </c>
      <c r="I23" s="49">
        <v>9.8851004007224352E-3</v>
      </c>
      <c r="J23" s="49">
        <v>9.8851004007224352E-3</v>
      </c>
      <c r="K23" s="51">
        <v>9.8851004007224352E-3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51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51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49">
        <v>0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51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49">
        <v>0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51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51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51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49">
        <v>7.1807292403619919E-3</v>
      </c>
      <c r="D30" s="49">
        <v>7.6365794317428811E-3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51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51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49">
        <v>0</v>
      </c>
      <c r="D32" s="49">
        <v>0</v>
      </c>
      <c r="E32" s="49">
        <v>3.593395701339507E-3</v>
      </c>
      <c r="F32" s="49">
        <v>1.4077871007189297E-3</v>
      </c>
      <c r="G32" s="49">
        <v>0</v>
      </c>
      <c r="H32" s="49">
        <v>0</v>
      </c>
      <c r="I32" s="49">
        <v>0</v>
      </c>
      <c r="J32" s="49">
        <v>0</v>
      </c>
      <c r="K32" s="51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51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51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51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51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51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2.6030143496312216E-2</v>
      </c>
      <c r="D38" s="49">
        <v>1.9930007249999999E-2</v>
      </c>
      <c r="E38" s="49">
        <v>2.53057201288144E-2</v>
      </c>
      <c r="F38" s="49">
        <v>2.9791125000000002E-4</v>
      </c>
      <c r="G38" s="49">
        <v>3.1276551683350926E-4</v>
      </c>
      <c r="H38" s="49">
        <v>3.7504102803927858E-4</v>
      </c>
      <c r="I38" s="49">
        <v>4.2952449233772541E-4</v>
      </c>
      <c r="J38" s="49">
        <v>4.9192295169012471E-4</v>
      </c>
      <c r="K38" s="51">
        <v>5.6338624389608717E-4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51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51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51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51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36" t="str">
        <f>Lists!A37</f>
        <v>China</v>
      </c>
      <c r="C43" s="49">
        <v>0.60138607388031673</v>
      </c>
      <c r="D43" s="49">
        <v>0.63956352740846634</v>
      </c>
      <c r="E43" s="49">
        <v>2.5872449049644448</v>
      </c>
      <c r="F43" s="49">
        <v>3.1464041701068077</v>
      </c>
      <c r="G43" s="49">
        <v>2.5191570050833523</v>
      </c>
      <c r="H43" s="49">
        <v>3.6624876259514663</v>
      </c>
      <c r="I43" s="49">
        <v>2.9222549826289459</v>
      </c>
      <c r="J43" s="49">
        <v>2.9222549826289459</v>
      </c>
      <c r="K43" s="51">
        <v>2.9222549826289459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51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49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51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51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49">
        <v>0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51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49">
        <v>0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51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51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49">
        <v>0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51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0</v>
      </c>
      <c r="K51" s="51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49">
        <v>0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51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51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49">
        <v>1.795182310090498E-3</v>
      </c>
      <c r="D54" s="49">
        <v>1.9091448579357203E-3</v>
      </c>
      <c r="E54" s="49">
        <v>2.0254000000000001E-3</v>
      </c>
      <c r="F54" s="49">
        <v>4.0378800000000006E-3</v>
      </c>
      <c r="G54" s="49">
        <v>1.4121572001032047E-3</v>
      </c>
      <c r="H54" s="49">
        <v>1.4121572001032047E-3</v>
      </c>
      <c r="I54" s="49">
        <v>1.4121572001032047E-3</v>
      </c>
      <c r="J54" s="49">
        <v>1.4121572001032047E-3</v>
      </c>
      <c r="K54" s="51">
        <v>1.4121572001032047E-3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51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49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51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51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51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51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49">
        <v>0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0</v>
      </c>
      <c r="J60" s="49">
        <v>0</v>
      </c>
      <c r="K60" s="51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51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49">
        <v>0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51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51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49">
        <v>0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51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51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49">
        <v>0</v>
      </c>
      <c r="D66" s="49">
        <v>0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51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1.795182310090498E-3</v>
      </c>
      <c r="D67" s="49">
        <v>1.9091448579357203E-3</v>
      </c>
      <c r="E67" s="49">
        <v>3.593395701339507E-3</v>
      </c>
      <c r="F67" s="49">
        <v>1.4077871007189297E-3</v>
      </c>
      <c r="G67" s="49">
        <v>1.4121572001032047E-3</v>
      </c>
      <c r="H67" s="49">
        <v>1.4121572001032047E-3</v>
      </c>
      <c r="I67" s="49">
        <v>1.4121572001032047E-3</v>
      </c>
      <c r="J67" s="49">
        <v>1.4121572001032047E-3</v>
      </c>
      <c r="K67" s="51">
        <v>1.4121572001032047E-3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49">
        <v>0.15957369777275598</v>
      </c>
      <c r="D68" s="49">
        <v>0.25699503600000001</v>
      </c>
      <c r="E68" s="49">
        <v>0.46128721093160002</v>
      </c>
      <c r="F68" s="49">
        <v>0.28370350000000005</v>
      </c>
      <c r="G68" s="49">
        <v>0.20065504117358349</v>
      </c>
      <c r="H68" s="49">
        <v>0.20065504117358349</v>
      </c>
      <c r="I68" s="49">
        <v>0.20065504117358349</v>
      </c>
      <c r="J68" s="49">
        <v>0.20065504117358349</v>
      </c>
      <c r="K68" s="51">
        <v>0.20065504117358349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49">
        <v>0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0</v>
      </c>
      <c r="K69" s="51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49">
        <v>0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51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51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49">
        <v>0.13805500000000001</v>
      </c>
      <c r="D72" s="49">
        <v>0.189813999969</v>
      </c>
      <c r="E72" s="49">
        <v>0.34569133329310003</v>
      </c>
      <c r="F72" s="49">
        <v>0.24870690000000001</v>
      </c>
      <c r="G72" s="49">
        <v>0.13003595499011203</v>
      </c>
      <c r="H72" s="49">
        <v>0.13003595499011203</v>
      </c>
      <c r="I72" s="49">
        <v>0.13003595499011203</v>
      </c>
      <c r="J72" s="49">
        <v>0.13003595499011203</v>
      </c>
      <c r="K72" s="51">
        <v>0.13003595499011203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51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49">
        <v>0</v>
      </c>
      <c r="D74" s="49">
        <v>0</v>
      </c>
      <c r="E74" s="49">
        <v>0</v>
      </c>
      <c r="F74" s="49">
        <v>0</v>
      </c>
      <c r="G74" s="49">
        <v>0</v>
      </c>
      <c r="H74" s="49">
        <v>0</v>
      </c>
      <c r="I74" s="49">
        <v>0</v>
      </c>
      <c r="J74" s="49">
        <v>0</v>
      </c>
      <c r="K74" s="51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51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49">
        <v>0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51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51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49">
        <v>0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0</v>
      </c>
      <c r="J78" s="49">
        <v>0</v>
      </c>
      <c r="K78" s="51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51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49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51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51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49">
        <v>0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51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1.795182310090498E-3</v>
      </c>
      <c r="D83" s="49">
        <v>1.9091448579357203E-3</v>
      </c>
      <c r="E83" s="49">
        <v>3.593395701339507E-3</v>
      </c>
      <c r="F83" s="49">
        <v>1.4077871007189297E-3</v>
      </c>
      <c r="G83" s="49">
        <v>1.4121572001032047E-3</v>
      </c>
      <c r="H83" s="49">
        <v>1.4121572001032047E-3</v>
      </c>
      <c r="I83" s="49">
        <v>1.4121572001032047E-3</v>
      </c>
      <c r="J83" s="49">
        <v>1.4121572001032047E-3</v>
      </c>
      <c r="K83" s="51">
        <v>1.4121572001032047E-3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49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51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3.85964196669457E-2</v>
      </c>
      <c r="D85" s="49">
        <v>4.1046614445617982E-2</v>
      </c>
      <c r="E85" s="49">
        <v>4.1324050565404322E-2</v>
      </c>
      <c r="F85" s="49">
        <v>4.3641400122286816E-2</v>
      </c>
      <c r="G85" s="49">
        <v>6.2448746008471279E-2</v>
      </c>
      <c r="H85" s="49">
        <v>9.0995092010743336E-2</v>
      </c>
      <c r="I85" s="49">
        <v>0.12870058762483799</v>
      </c>
      <c r="J85" s="49">
        <v>0.17882852452111769</v>
      </c>
      <c r="K85" s="51">
        <v>0.24848092594278276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49">
        <v>0</v>
      </c>
      <c r="D86" s="49">
        <v>0</v>
      </c>
      <c r="E86" s="49">
        <v>0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51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51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49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51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9.31E-5</v>
      </c>
      <c r="D89" s="49">
        <v>7.5382000000000005E-2</v>
      </c>
      <c r="E89" s="49">
        <v>0.30540590000000001</v>
      </c>
      <c r="F89" s="49">
        <v>0.16833990000000001</v>
      </c>
      <c r="G89" s="49">
        <v>6.2324611689849686E-2</v>
      </c>
      <c r="H89" s="49">
        <v>6.2324611689849686E-2</v>
      </c>
      <c r="I89" s="49">
        <v>6.2324611689849686E-2</v>
      </c>
      <c r="J89" s="49">
        <v>6.2324611689849686E-2</v>
      </c>
      <c r="K89" s="51">
        <v>6.2324611689849686E-2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49">
        <v>3.4108463891719461E-2</v>
      </c>
      <c r="D90" s="49">
        <v>3.6273752300778686E-2</v>
      </c>
      <c r="E90" s="49">
        <v>0.10241177748817594</v>
      </c>
      <c r="F90" s="49">
        <v>9.7137309949606149E-2</v>
      </c>
      <c r="G90" s="49">
        <v>0.11144597957132071</v>
      </c>
      <c r="H90" s="49">
        <v>0.13796229133869409</v>
      </c>
      <c r="I90" s="49">
        <v>0.17263485498042488</v>
      </c>
      <c r="J90" s="49">
        <v>0.21243134434536412</v>
      </c>
      <c r="K90" s="51">
        <v>0.25737381231645717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0.10232539167515838</v>
      </c>
      <c r="D91" s="49">
        <v>5.9000000000000004E-2</v>
      </c>
      <c r="E91" s="49">
        <v>0.14716575000000001</v>
      </c>
      <c r="F91" s="49">
        <v>0.171803136091357</v>
      </c>
      <c r="G91" s="49">
        <v>5.4666105165651367E-2</v>
      </c>
      <c r="H91" s="49">
        <v>5.4666105165651367E-2</v>
      </c>
      <c r="I91" s="49">
        <v>5.4666105165651367E-2</v>
      </c>
      <c r="J91" s="49">
        <v>5.4666105165651367E-2</v>
      </c>
      <c r="K91" s="51">
        <v>5.4666105165651367E-2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49">
        <v>0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51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4.410762935892353</v>
      </c>
      <c r="D93" s="49">
        <v>3.1442291895747498</v>
      </c>
      <c r="E93" s="49">
        <v>5.6370735410709703</v>
      </c>
      <c r="F93" s="49">
        <v>3.8605246752875</v>
      </c>
      <c r="G93" s="49">
        <v>2.3681791492166568</v>
      </c>
      <c r="H93" s="49">
        <v>2.3681791492166568</v>
      </c>
      <c r="I93" s="49">
        <v>2.3681791492166568</v>
      </c>
      <c r="J93" s="49">
        <v>2.3681791492166568</v>
      </c>
      <c r="K93" s="51">
        <v>2.3681791492166568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49">
        <v>0</v>
      </c>
      <c r="D94" s="49">
        <v>0</v>
      </c>
      <c r="E94" s="49">
        <v>0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51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49">
        <v>0</v>
      </c>
      <c r="E95" s="49">
        <v>0</v>
      </c>
      <c r="F95" s="49">
        <v>0</v>
      </c>
      <c r="G95" s="49">
        <v>0</v>
      </c>
      <c r="H95" s="49">
        <v>0</v>
      </c>
      <c r="I95" s="49">
        <v>0</v>
      </c>
      <c r="J95" s="49">
        <v>0</v>
      </c>
      <c r="K95" s="51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49">
        <v>0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51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49">
        <v>0</v>
      </c>
      <c r="E97" s="49">
        <v>0</v>
      </c>
      <c r="F97" s="49">
        <v>0</v>
      </c>
      <c r="G97" s="49">
        <v>0</v>
      </c>
      <c r="H97" s="49">
        <v>0</v>
      </c>
      <c r="I97" s="49">
        <v>0</v>
      </c>
      <c r="J97" s="49">
        <v>0</v>
      </c>
      <c r="K97" s="51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49">
        <v>0</v>
      </c>
      <c r="D98" s="49">
        <v>0</v>
      </c>
      <c r="E98" s="49">
        <v>0</v>
      </c>
      <c r="F98" s="49">
        <v>0</v>
      </c>
      <c r="G98" s="49">
        <v>0</v>
      </c>
      <c r="H98" s="49">
        <v>0</v>
      </c>
      <c r="I98" s="49">
        <v>0</v>
      </c>
      <c r="J98" s="49">
        <v>0</v>
      </c>
      <c r="K98" s="51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49">
        <v>0</v>
      </c>
      <c r="E99" s="49">
        <v>0</v>
      </c>
      <c r="F99" s="49">
        <v>0</v>
      </c>
      <c r="G99" s="49">
        <v>0</v>
      </c>
      <c r="H99" s="49">
        <v>0</v>
      </c>
      <c r="I99" s="49">
        <v>0</v>
      </c>
      <c r="J99" s="49">
        <v>0</v>
      </c>
      <c r="K99" s="51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49">
        <v>0</v>
      </c>
      <c r="D100" s="49">
        <v>0</v>
      </c>
      <c r="E100" s="49">
        <v>0</v>
      </c>
      <c r="F100" s="49">
        <v>0</v>
      </c>
      <c r="G100" s="49">
        <v>0</v>
      </c>
      <c r="H100" s="49">
        <v>0</v>
      </c>
      <c r="I100" s="49">
        <v>0</v>
      </c>
      <c r="J100" s="49">
        <v>0</v>
      </c>
      <c r="K100" s="51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7.1807292403619919E-3</v>
      </c>
      <c r="D101" s="49">
        <v>7.6365794317428811E-3</v>
      </c>
      <c r="E101" s="49">
        <v>1.078018710401852E-2</v>
      </c>
      <c r="F101" s="49">
        <v>5.6311484028757188E-3</v>
      </c>
      <c r="G101" s="49">
        <v>5.6486288004128186E-3</v>
      </c>
      <c r="H101" s="49">
        <v>5.6486288004128186E-3</v>
      </c>
      <c r="I101" s="49">
        <v>5.6486288004128186E-3</v>
      </c>
      <c r="J101" s="49">
        <v>5.6486288004128186E-3</v>
      </c>
      <c r="K101" s="51">
        <v>5.6486288004128186E-3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51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51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51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51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51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51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51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51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51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51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3.5903646201809959E-3</v>
      </c>
      <c r="D112" s="49">
        <v>3.8182897158714406E-3</v>
      </c>
      <c r="E112" s="49">
        <v>7.1867914026790139E-3</v>
      </c>
      <c r="F112" s="49">
        <v>0.11262296805751437</v>
      </c>
      <c r="G112" s="49">
        <v>0.13052040425688427</v>
      </c>
      <c r="H112" s="49">
        <v>0.16886535983962181</v>
      </c>
      <c r="I112" s="49">
        <v>0.21445137614907969</v>
      </c>
      <c r="J112" s="49">
        <v>0.25941705229191003</v>
      </c>
      <c r="K112" s="51">
        <v>0.30786915469376996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49">
        <v>0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51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51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49">
        <v>0</v>
      </c>
      <c r="D115" s="49">
        <v>0</v>
      </c>
      <c r="E115" s="49">
        <v>0</v>
      </c>
      <c r="F115" s="49">
        <v>0</v>
      </c>
      <c r="G115" s="49">
        <v>0</v>
      </c>
      <c r="H115" s="49">
        <v>0</v>
      </c>
      <c r="I115" s="49">
        <v>0</v>
      </c>
      <c r="J115" s="49">
        <v>0</v>
      </c>
      <c r="K115" s="51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49">
        <v>0</v>
      </c>
      <c r="E116" s="49">
        <v>0</v>
      </c>
      <c r="F116" s="49">
        <v>0</v>
      </c>
      <c r="G116" s="49">
        <v>0</v>
      </c>
      <c r="H116" s="49">
        <v>0</v>
      </c>
      <c r="I116" s="49">
        <v>0</v>
      </c>
      <c r="J116" s="49">
        <v>0</v>
      </c>
      <c r="K116" s="51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49">
        <v>0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51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51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49">
        <v>7.1807292403619919E-3</v>
      </c>
      <c r="D119" s="49">
        <v>7.6365794317428811E-3</v>
      </c>
      <c r="E119" s="49">
        <v>1.078018710401852E-2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51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0</v>
      </c>
      <c r="K120" s="51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51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49">
        <v>0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51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51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49">
        <v>0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51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51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49">
        <v>0</v>
      </c>
      <c r="D126" s="49">
        <v>0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51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49">
        <v>0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51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51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49">
        <v>0</v>
      </c>
      <c r="D129" s="49">
        <v>0</v>
      </c>
      <c r="E129" s="49">
        <v>0</v>
      </c>
      <c r="F129" s="49">
        <v>0</v>
      </c>
      <c r="G129" s="49">
        <v>0</v>
      </c>
      <c r="H129" s="49">
        <v>0</v>
      </c>
      <c r="I129" s="49">
        <v>0</v>
      </c>
      <c r="J129" s="49">
        <v>0</v>
      </c>
      <c r="K129" s="51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5.4753060457760183E-2</v>
      </c>
      <c r="D130" s="49">
        <v>5.822891816703947E-2</v>
      </c>
      <c r="E130" s="49">
        <v>0.17427969151496608</v>
      </c>
      <c r="F130" s="49">
        <v>9.8545097050325076E-2</v>
      </c>
      <c r="G130" s="49">
        <v>4.307079460314775E-2</v>
      </c>
      <c r="H130" s="49">
        <v>4.307079460314775E-2</v>
      </c>
      <c r="I130" s="49">
        <v>4.307079460314775E-2</v>
      </c>
      <c r="J130" s="49">
        <v>4.307079460314775E-2</v>
      </c>
      <c r="K130" s="51">
        <v>4.307079460314775E-2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49">
        <v>0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51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49">
        <v>0</v>
      </c>
      <c r="E132" s="49">
        <v>0</v>
      </c>
      <c r="F132" s="49">
        <v>0</v>
      </c>
      <c r="G132" s="49">
        <v>0</v>
      </c>
      <c r="H132" s="49">
        <v>0</v>
      </c>
      <c r="I132" s="49">
        <v>0</v>
      </c>
      <c r="J132" s="49">
        <v>0</v>
      </c>
      <c r="K132" s="51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49">
        <v>0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51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51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49">
        <v>0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51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51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49">
        <v>0</v>
      </c>
      <c r="E137" s="49">
        <v>0</v>
      </c>
      <c r="F137" s="49">
        <v>0</v>
      </c>
      <c r="G137" s="49">
        <v>0</v>
      </c>
      <c r="H137" s="49">
        <v>0</v>
      </c>
      <c r="I137" s="49">
        <v>0</v>
      </c>
      <c r="J137" s="49">
        <v>0</v>
      </c>
      <c r="K137" s="51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49">
        <v>0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51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51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49">
        <v>0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0</v>
      </c>
      <c r="J140" s="49">
        <v>0</v>
      </c>
      <c r="K140" s="51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51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49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51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51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49">
        <v>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51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49">
        <v>0</v>
      </c>
      <c r="E145" s="49">
        <v>0</v>
      </c>
      <c r="F145" s="49">
        <v>0</v>
      </c>
      <c r="G145" s="49">
        <v>0</v>
      </c>
      <c r="H145" s="49">
        <v>0</v>
      </c>
      <c r="I145" s="49">
        <v>0</v>
      </c>
      <c r="J145" s="49">
        <v>0</v>
      </c>
      <c r="K145" s="51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49">
        <v>0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51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49">
        <v>0</v>
      </c>
      <c r="E147" s="49">
        <v>0</v>
      </c>
      <c r="F147" s="49">
        <v>0</v>
      </c>
      <c r="G147" s="49">
        <v>0</v>
      </c>
      <c r="H147" s="49">
        <v>0</v>
      </c>
      <c r="I147" s="49">
        <v>0</v>
      </c>
      <c r="J147" s="49">
        <v>0</v>
      </c>
      <c r="K147" s="51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49">
        <v>0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51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49">
        <v>0</v>
      </c>
      <c r="E149" s="49">
        <v>0</v>
      </c>
      <c r="F149" s="49">
        <v>0</v>
      </c>
      <c r="G149" s="49">
        <v>0</v>
      </c>
      <c r="H149" s="49">
        <v>0</v>
      </c>
      <c r="I149" s="49">
        <v>0</v>
      </c>
      <c r="J149" s="49">
        <v>0</v>
      </c>
      <c r="K149" s="51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49">
        <v>1.6483402800000001E-2</v>
      </c>
      <c r="D150" s="49">
        <v>2.532636E-3</v>
      </c>
      <c r="E150" s="140">
        <v>2.6222351028479998E-2</v>
      </c>
      <c r="F150" s="140">
        <v>3.7108683359999999E-2</v>
      </c>
      <c r="G150" s="49">
        <v>4.2952243702471228E-2</v>
      </c>
      <c r="H150" s="49">
        <v>5.4686770306624194E-2</v>
      </c>
      <c r="I150" s="49">
        <v>6.9795716655016937E-2</v>
      </c>
      <c r="J150" s="49">
        <v>8.9078986308272295E-2</v>
      </c>
      <c r="K150" s="51">
        <v>0.11368986783143788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49">
        <v>0</v>
      </c>
      <c r="E151" s="49">
        <v>0</v>
      </c>
      <c r="F151" s="49">
        <v>0</v>
      </c>
      <c r="G151" s="49">
        <v>0</v>
      </c>
      <c r="H151" s="49">
        <v>0</v>
      </c>
      <c r="I151" s="49">
        <v>0</v>
      </c>
      <c r="J151" s="49">
        <v>0</v>
      </c>
      <c r="K151" s="51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49">
        <v>0</v>
      </c>
      <c r="D152" s="49">
        <v>0</v>
      </c>
      <c r="E152" s="49">
        <v>0</v>
      </c>
      <c r="F152" s="49">
        <v>0</v>
      </c>
      <c r="G152" s="49">
        <v>0</v>
      </c>
      <c r="H152" s="49">
        <v>0</v>
      </c>
      <c r="I152" s="49">
        <v>0</v>
      </c>
      <c r="J152" s="49">
        <v>0</v>
      </c>
      <c r="K152" s="51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49">
        <v>0</v>
      </c>
      <c r="E153" s="49">
        <v>0</v>
      </c>
      <c r="F153" s="49">
        <v>0</v>
      </c>
      <c r="G153" s="49">
        <v>0</v>
      </c>
      <c r="H153" s="49">
        <v>0</v>
      </c>
      <c r="I153" s="49">
        <v>0</v>
      </c>
      <c r="J153" s="49">
        <v>0</v>
      </c>
      <c r="K153" s="51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49">
        <v>0</v>
      </c>
      <c r="D154" s="49">
        <v>0</v>
      </c>
      <c r="E154" s="49">
        <v>0</v>
      </c>
      <c r="F154" s="49">
        <v>0</v>
      </c>
      <c r="G154" s="49">
        <v>0</v>
      </c>
      <c r="H154" s="49">
        <v>0</v>
      </c>
      <c r="I154" s="49">
        <v>0</v>
      </c>
      <c r="J154" s="49">
        <v>0</v>
      </c>
      <c r="K154" s="51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49">
        <v>0</v>
      </c>
      <c r="E155" s="49">
        <v>0</v>
      </c>
      <c r="F155" s="49">
        <v>0</v>
      </c>
      <c r="G155" s="49">
        <v>0</v>
      </c>
      <c r="H155" s="49">
        <v>0</v>
      </c>
      <c r="I155" s="49">
        <v>0</v>
      </c>
      <c r="J155" s="49">
        <v>0</v>
      </c>
      <c r="K155" s="51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49">
        <v>0</v>
      </c>
      <c r="D156" s="49">
        <v>0</v>
      </c>
      <c r="E156" s="49">
        <v>0</v>
      </c>
      <c r="F156" s="49">
        <v>0</v>
      </c>
      <c r="G156" s="49">
        <v>0</v>
      </c>
      <c r="H156" s="49">
        <v>0</v>
      </c>
      <c r="I156" s="49">
        <v>0</v>
      </c>
      <c r="J156" s="49">
        <v>0</v>
      </c>
      <c r="K156" s="51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49">
        <v>0</v>
      </c>
      <c r="E157" s="49">
        <v>0</v>
      </c>
      <c r="F157" s="49">
        <v>0</v>
      </c>
      <c r="G157" s="49">
        <v>0</v>
      </c>
      <c r="H157" s="49">
        <v>0</v>
      </c>
      <c r="I157" s="49">
        <v>0</v>
      </c>
      <c r="J157" s="49">
        <v>0</v>
      </c>
      <c r="K157" s="51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49">
        <v>0</v>
      </c>
      <c r="D158" s="49">
        <v>0</v>
      </c>
      <c r="E158" s="49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51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49">
        <v>0</v>
      </c>
      <c r="E159" s="49">
        <v>0</v>
      </c>
      <c r="F159" s="49">
        <v>0</v>
      </c>
      <c r="G159" s="49">
        <v>0</v>
      </c>
      <c r="H159" s="49">
        <v>0</v>
      </c>
      <c r="I159" s="49">
        <v>0</v>
      </c>
      <c r="J159" s="49">
        <v>0</v>
      </c>
      <c r="K159" s="51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49">
        <v>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51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51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49">
        <v>0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0</v>
      </c>
      <c r="K162" s="51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0.13463867325678733</v>
      </c>
      <c r="D163" s="49">
        <v>0.14318586434517902</v>
      </c>
      <c r="E163" s="49">
        <v>0.68993197465718525</v>
      </c>
      <c r="F163" s="49">
        <v>0.61238738881273436</v>
      </c>
      <c r="G163" s="49">
        <v>0.69501883568060852</v>
      </c>
      <c r="H163" s="49">
        <v>0.87305765957378156</v>
      </c>
      <c r="I163" s="49">
        <v>1.0620494139651506</v>
      </c>
      <c r="J163" s="49">
        <v>1.2686510254960075</v>
      </c>
      <c r="K163" s="51">
        <v>1.4981675594648618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49">
        <v>0</v>
      </c>
      <c r="D164" s="49">
        <v>0</v>
      </c>
      <c r="E164" s="49">
        <v>5.3900935520092598E-3</v>
      </c>
      <c r="F164" s="49">
        <v>1.2670083906470366E-2</v>
      </c>
      <c r="G164" s="49">
        <v>0</v>
      </c>
      <c r="H164" s="49">
        <v>0</v>
      </c>
      <c r="I164" s="49">
        <v>0</v>
      </c>
      <c r="J164" s="49">
        <v>0</v>
      </c>
      <c r="K164" s="51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49">
        <v>0</v>
      </c>
      <c r="E165" s="49">
        <v>0</v>
      </c>
      <c r="F165" s="49">
        <v>0</v>
      </c>
      <c r="G165" s="49">
        <v>0</v>
      </c>
      <c r="H165" s="49">
        <v>0</v>
      </c>
      <c r="I165" s="49">
        <v>0</v>
      </c>
      <c r="J165" s="49">
        <v>0</v>
      </c>
      <c r="K165" s="51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49">
        <v>0</v>
      </c>
      <c r="D166" s="49">
        <v>0</v>
      </c>
      <c r="E166" s="49">
        <v>0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51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51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49">
        <v>5.3855469302714933E-3</v>
      </c>
      <c r="D168" s="49">
        <v>5.7274345738071598E-3</v>
      </c>
      <c r="E168" s="49">
        <v>1.6170280656027779E-2</v>
      </c>
      <c r="F168" s="49">
        <v>9.8545097050325072E-3</v>
      </c>
      <c r="G168" s="49">
        <v>1.1128471289038631E-2</v>
      </c>
      <c r="H168" s="49">
        <v>1.4094848913772443E-2</v>
      </c>
      <c r="I168" s="49">
        <v>1.7988995794870923E-2</v>
      </c>
      <c r="J168" s="49">
        <v>2.2959023660883794E-2</v>
      </c>
      <c r="K168" s="51">
        <v>2.9302178591387243E-2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0.64895840509771496</v>
      </c>
      <c r="D169" s="49">
        <v>0.6901558661437629</v>
      </c>
      <c r="E169" s="49">
        <v>1.7643572893576978</v>
      </c>
      <c r="F169" s="49">
        <v>1.2670083906470366</v>
      </c>
      <c r="G169" s="49">
        <v>0.8081698490076118</v>
      </c>
      <c r="H169" s="49">
        <v>0.8081698490076118</v>
      </c>
      <c r="I169" s="49">
        <v>0.8081698490076118</v>
      </c>
      <c r="J169" s="49">
        <v>0.8081698490076118</v>
      </c>
      <c r="K169" s="51">
        <v>0.8081698490076118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1.705423194585973E-2</v>
      </c>
      <c r="D170" s="49">
        <v>1.8136876150389343E-2</v>
      </c>
      <c r="E170" s="49">
        <v>2.3357072058706792E-2</v>
      </c>
      <c r="F170" s="49">
        <v>0</v>
      </c>
      <c r="G170" s="49">
        <v>1.3415493400980444E-2</v>
      </c>
      <c r="H170" s="49">
        <v>1.3415493400980444E-2</v>
      </c>
      <c r="I170" s="49">
        <v>1.3415493400980444E-2</v>
      </c>
      <c r="J170" s="49">
        <v>1.3415493400980444E-2</v>
      </c>
      <c r="K170" s="51">
        <v>1.3415493400980444E-2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49">
        <v>0</v>
      </c>
      <c r="D171" s="49">
        <v>0</v>
      </c>
      <c r="E171" s="49">
        <v>0</v>
      </c>
      <c r="F171" s="49">
        <v>0</v>
      </c>
      <c r="G171" s="49">
        <v>0</v>
      </c>
      <c r="H171" s="49">
        <v>0</v>
      </c>
      <c r="I171" s="49">
        <v>0</v>
      </c>
      <c r="J171" s="49">
        <v>0</v>
      </c>
      <c r="K171" s="51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49">
        <v>0</v>
      </c>
      <c r="E172" s="49">
        <v>0</v>
      </c>
      <c r="F172" s="49">
        <v>0</v>
      </c>
      <c r="G172" s="49">
        <v>0</v>
      </c>
      <c r="H172" s="49">
        <v>0</v>
      </c>
      <c r="I172" s="49">
        <v>0</v>
      </c>
      <c r="J172" s="49">
        <v>0</v>
      </c>
      <c r="K172" s="51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49">
        <v>0</v>
      </c>
      <c r="D173" s="49">
        <v>0</v>
      </c>
      <c r="E173" s="49">
        <v>0</v>
      </c>
      <c r="F173" s="49">
        <v>0</v>
      </c>
      <c r="G173" s="49">
        <v>0</v>
      </c>
      <c r="H173" s="49">
        <v>0</v>
      </c>
      <c r="I173" s="49">
        <v>0</v>
      </c>
      <c r="J173" s="49">
        <v>0</v>
      </c>
      <c r="K173" s="51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49">
        <v>0</v>
      </c>
      <c r="E174" s="49">
        <v>0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51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49">
        <v>2.3337370031176471E-2</v>
      </c>
      <c r="D175" s="49">
        <v>8.5706100000000011E-3</v>
      </c>
      <c r="E175" s="49">
        <v>6.5833649999999999E-3</v>
      </c>
      <c r="F175" s="49">
        <v>8.4467226043135769E-3</v>
      </c>
      <c r="G175" s="49">
        <v>5.9174981219714219E-3</v>
      </c>
      <c r="H175" s="49">
        <v>5.9174981219714219E-3</v>
      </c>
      <c r="I175" s="49">
        <v>5.9174981219714219E-3</v>
      </c>
      <c r="J175" s="49">
        <v>5.9174981219714219E-3</v>
      </c>
      <c r="K175" s="51">
        <v>5.9174981219714219E-3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2.1542187721085973E-2</v>
      </c>
      <c r="D176" s="49">
        <v>2.2909738295228639E-2</v>
      </c>
      <c r="E176" s="49">
        <v>3.3484393687199999E-2</v>
      </c>
      <c r="F176" s="49">
        <v>7.439540346E-3</v>
      </c>
      <c r="G176" s="49">
        <v>7.8375833877431939E-3</v>
      </c>
      <c r="H176" s="49">
        <v>8.4281228703062903E-3</v>
      </c>
      <c r="I176" s="49">
        <v>8.9823947415840696E-3</v>
      </c>
      <c r="J176" s="49">
        <v>9.4892685276534664E-3</v>
      </c>
      <c r="K176" s="51">
        <v>9.9634448548588037E-3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49">
        <v>0</v>
      </c>
      <c r="D177" s="49">
        <v>0</v>
      </c>
      <c r="E177" s="49">
        <v>0</v>
      </c>
      <c r="F177" s="49">
        <v>0</v>
      </c>
      <c r="G177" s="49">
        <v>0</v>
      </c>
      <c r="H177" s="49">
        <v>0</v>
      </c>
      <c r="I177" s="49">
        <v>0</v>
      </c>
      <c r="J177" s="49">
        <v>0</v>
      </c>
      <c r="K177" s="51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49">
        <v>0</v>
      </c>
      <c r="E178" s="49">
        <v>0</v>
      </c>
      <c r="F178" s="49">
        <v>0</v>
      </c>
      <c r="G178" s="49">
        <v>0</v>
      </c>
      <c r="H178" s="49">
        <v>0</v>
      </c>
      <c r="I178" s="49">
        <v>0</v>
      </c>
      <c r="J178" s="49">
        <v>0</v>
      </c>
      <c r="K178" s="51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49">
        <v>0</v>
      </c>
      <c r="D179" s="49">
        <v>0</v>
      </c>
      <c r="E179" s="49">
        <v>0</v>
      </c>
      <c r="F179" s="49">
        <v>0</v>
      </c>
      <c r="G179" s="49">
        <v>0</v>
      </c>
      <c r="H179" s="49">
        <v>0</v>
      </c>
      <c r="I179" s="49">
        <v>0</v>
      </c>
      <c r="J179" s="49">
        <v>0</v>
      </c>
      <c r="K179" s="51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49">
        <v>0</v>
      </c>
      <c r="D180" s="49">
        <v>0</v>
      </c>
      <c r="E180" s="49">
        <v>0</v>
      </c>
      <c r="F180" s="49">
        <v>0</v>
      </c>
      <c r="G180" s="49">
        <v>0</v>
      </c>
      <c r="H180" s="49">
        <v>0</v>
      </c>
      <c r="I180" s="49">
        <v>0</v>
      </c>
      <c r="J180" s="49">
        <v>0</v>
      </c>
      <c r="K180" s="51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49">
        <v>0</v>
      </c>
      <c r="D181" s="49">
        <v>0</v>
      </c>
      <c r="E181" s="49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51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49">
        <v>0</v>
      </c>
      <c r="E182" s="49">
        <v>0</v>
      </c>
      <c r="F182" s="49">
        <v>0</v>
      </c>
      <c r="G182" s="49">
        <v>0</v>
      </c>
      <c r="H182" s="49">
        <v>0</v>
      </c>
      <c r="I182" s="49">
        <v>0</v>
      </c>
      <c r="J182" s="49">
        <v>0</v>
      </c>
      <c r="K182" s="51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49">
        <v>0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51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49">
        <v>0</v>
      </c>
      <c r="E184" s="49">
        <v>0</v>
      </c>
      <c r="F184" s="49">
        <v>0</v>
      </c>
      <c r="G184" s="49">
        <v>0</v>
      </c>
      <c r="H184" s="49">
        <v>0</v>
      </c>
      <c r="I184" s="49">
        <v>0</v>
      </c>
      <c r="J184" s="49">
        <v>0</v>
      </c>
      <c r="K184" s="51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49">
        <v>0</v>
      </c>
      <c r="D185" s="49">
        <v>0</v>
      </c>
      <c r="E185" s="49">
        <v>0</v>
      </c>
      <c r="F185" s="49">
        <v>0</v>
      </c>
      <c r="G185" s="49">
        <v>0</v>
      </c>
      <c r="H185" s="49">
        <v>0</v>
      </c>
      <c r="I185" s="49">
        <v>0</v>
      </c>
      <c r="J185" s="49">
        <v>0</v>
      </c>
      <c r="K185" s="51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49">
        <v>0</v>
      </c>
      <c r="E186" s="49">
        <v>0</v>
      </c>
      <c r="F186" s="49">
        <v>0</v>
      </c>
      <c r="G186" s="49">
        <v>0</v>
      </c>
      <c r="H186" s="49">
        <v>0</v>
      </c>
      <c r="I186" s="49">
        <v>0</v>
      </c>
      <c r="J186" s="49">
        <v>0</v>
      </c>
      <c r="K186" s="51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49">
        <v>0</v>
      </c>
      <c r="D187" s="49">
        <v>0</v>
      </c>
      <c r="E187" s="49">
        <v>0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51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49">
        <v>0</v>
      </c>
      <c r="E188" s="49">
        <v>0</v>
      </c>
      <c r="F188" s="49">
        <v>0</v>
      </c>
      <c r="G188" s="49">
        <v>0</v>
      </c>
      <c r="H188" s="49">
        <v>0</v>
      </c>
      <c r="I188" s="49">
        <v>0</v>
      </c>
      <c r="J188" s="49">
        <v>0</v>
      </c>
      <c r="K188" s="51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49">
        <v>0</v>
      </c>
      <c r="D189" s="49">
        <v>0</v>
      </c>
      <c r="E189" s="49">
        <v>0</v>
      </c>
      <c r="F189" s="49">
        <v>0</v>
      </c>
      <c r="G189" s="49">
        <v>0</v>
      </c>
      <c r="H189" s="49">
        <v>0</v>
      </c>
      <c r="I189" s="49">
        <v>0</v>
      </c>
      <c r="J189" s="49">
        <v>0</v>
      </c>
      <c r="K189" s="51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51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49">
        <v>0</v>
      </c>
      <c r="D191" s="49">
        <v>0</v>
      </c>
      <c r="E191" s="49">
        <v>0</v>
      </c>
      <c r="F191" s="49">
        <v>0</v>
      </c>
      <c r="G191" s="49">
        <v>0</v>
      </c>
      <c r="H191" s="49">
        <v>0</v>
      </c>
      <c r="I191" s="49">
        <v>0</v>
      </c>
      <c r="J191" s="49">
        <v>0</v>
      </c>
      <c r="K191" s="51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0.24504238532735292</v>
      </c>
      <c r="D192" s="49">
        <v>0.26059827310822581</v>
      </c>
      <c r="E192" s="49">
        <v>0.54439944875293522</v>
      </c>
      <c r="F192" s="49">
        <v>0.40121932370489494</v>
      </c>
      <c r="G192" s="49">
        <v>0.19275945781408743</v>
      </c>
      <c r="H192" s="49">
        <v>0.19275945781408743</v>
      </c>
      <c r="I192" s="49">
        <v>0.19275945781408743</v>
      </c>
      <c r="J192" s="49">
        <v>0.19275945781408743</v>
      </c>
      <c r="K192" s="51">
        <v>0.19275945781408743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2.2211615393915198</v>
      </c>
      <c r="D193" s="49">
        <v>3.7544651072110602</v>
      </c>
      <c r="E193" s="49">
        <v>4.8993228310670407</v>
      </c>
      <c r="F193" s="49">
        <v>3.2255036740241501</v>
      </c>
      <c r="G193" s="49">
        <v>2.5902265842061323</v>
      </c>
      <c r="H193" s="49">
        <v>2.5902265842061323</v>
      </c>
      <c r="I193" s="49">
        <v>2.5902265842061323</v>
      </c>
      <c r="J193" s="49">
        <v>2.5902265842061323</v>
      </c>
      <c r="K193" s="51">
        <v>2.5902265842061323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49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51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51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49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51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51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49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51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51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49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51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49">
        <v>0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</v>
      </c>
      <c r="K201" s="51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v>8.974116368142397</v>
      </c>
      <c r="D202" s="61">
        <v>9.5438151448206678</v>
      </c>
      <c r="E202" s="61">
        <v>17.970571902398866</v>
      </c>
      <c r="F202" s="61">
        <v>13.977918123038254</v>
      </c>
      <c r="G202" s="61">
        <v>10.350165066509476</v>
      </c>
      <c r="H202" s="61">
        <v>11.78358569143948</v>
      </c>
      <c r="I202" s="62">
        <v>11.372919131515365</v>
      </c>
      <c r="J202" s="62">
        <v>11.741439475372768</v>
      </c>
      <c r="K202" s="63">
        <v>12.166558824723785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3.5903646201809959E-3</v>
      </c>
      <c r="D207" s="52">
        <f>SUMIF($M$7:$M$201,$N$207,D$7:D$201)</f>
        <v>3.8182897158714406E-3</v>
      </c>
      <c r="E207" s="49">
        <f>SUMIF($M$7:$M$201,$N$207,E$7:E$201)</f>
        <v>7.1867914026790139E-3</v>
      </c>
      <c r="F207" s="52">
        <f>SUMIF($M$7:$M$201,$N$207,F$7:F$201)</f>
        <v>0.11262296805751437</v>
      </c>
      <c r="G207" s="52">
        <f>SUMIF($M$7:$M$201,$N$207,G$7:G$201)</f>
        <v>0.13052040425688427</v>
      </c>
      <c r="H207" s="52">
        <f>SUMIF($M$7:$M$201,$N$207,H$7:H$201)</f>
        <v>0.16886535983962181</v>
      </c>
      <c r="I207" s="53">
        <f>SUMIF($M$7:$M$201,$N$207,I$7:I$201)</f>
        <v>0.21445137614907969</v>
      </c>
      <c r="J207" s="53">
        <f>SUMIF($M$7:$M$201,$N$207,J$7:J$201)</f>
        <v>0.25941705229191003</v>
      </c>
      <c r="K207" s="54">
        <f>SUMIF($M$7:$M$201,$N$207,K$7:K$201)</f>
        <v>0.30786915469376996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5.3855469302714933E-3</v>
      </c>
      <c r="D210" s="55">
        <f>SUMIF($N$7:$N$208,$B$210,D$7:D$208)</f>
        <v>5.7274345738071598E-3</v>
      </c>
      <c r="E210" s="55">
        <f>SUMIF($N$7:$N$208,$B$210,E$7:E$208)</f>
        <v>1.6170280656027779E-2</v>
      </c>
      <c r="F210" s="55">
        <f>SUMIF($N$7:$N$208,$B$210,F$7:F$208)</f>
        <v>9.8545097050325072E-3</v>
      </c>
      <c r="G210" s="55">
        <f>SUMIF($N$7:$N$208,$B$210,G$7:G$208)</f>
        <v>1.1128471289038631E-2</v>
      </c>
      <c r="H210" s="55">
        <f>SUMIF($N$7:$N$208,$B$210,H$7:H$208)</f>
        <v>1.4094848913772443E-2</v>
      </c>
      <c r="I210" s="56">
        <f>SUMIF($N$7:$N$208,$B$210,I$7:I$208)</f>
        <v>1.7988995794870923E-2</v>
      </c>
      <c r="J210" s="56">
        <f>SUMIF($N$7:$N$208,$B$210,J$7:J$208)</f>
        <v>2.2959023660883794E-2</v>
      </c>
      <c r="K210" s="57">
        <f>SUMIF($N$7:$N$208,$B$210,K$7:K$208)</f>
        <v>2.9302178591387243E-2</v>
      </c>
    </row>
    <row r="211" spans="2:11">
      <c r="B211" s="95" t="str">
        <f>'GHG Summary Master'!B211</f>
        <v>Central and South America</v>
      </c>
      <c r="C211" s="58">
        <f>SUMIF($N$7:$N$208,$B$211,C$7:C$208)</f>
        <v>7.1807292403619919E-3</v>
      </c>
      <c r="D211" s="58">
        <f>SUMIF($N$7:$N$208,$B$211,D$7:D$208)</f>
        <v>7.6365794317428811E-3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8.1596744285071718</v>
      </c>
      <c r="D213" s="58">
        <f>SUMIF($N$7:$N$208,$B$213,D$7:D$208)</f>
        <v>8.6926676194682386</v>
      </c>
      <c r="E213" s="58">
        <f>SUMIF($N$7:$N$208,$B$213,E$7:E$208)</f>
        <v>14.58811796631929</v>
      </c>
      <c r="F213" s="58">
        <f>SUMIF($N$7:$N$208,$B$213,F$7:F$208)</f>
        <v>9.9975977705645285</v>
      </c>
      <c r="G213" s="58">
        <f>SUMIF($N$7:$N$208,$B$213,G$7:G$208)</f>
        <v>6.8683746709368005</v>
      </c>
      <c r="H213" s="58">
        <f>SUMIF($N$7:$N$208,$B$213,H$7:H$208)</f>
        <v>6.8961175766570104</v>
      </c>
      <c r="I213" s="59">
        <f>SUMIF($N$7:$N$208,$B$213,I$7:I$208)</f>
        <v>6.9319833488079503</v>
      </c>
      <c r="J213" s="59">
        <f>SUMIF($N$7:$N$208,$B$213,J$7:J$208)</f>
        <v>6.9730266518301445</v>
      </c>
      <c r="K213" s="60">
        <f>SUMIF($N$7:$N$208,$B$213,K$7:K$208)</f>
        <v>7.0185147594206487</v>
      </c>
    </row>
    <row r="214" spans="2:11">
      <c r="B214" s="95" t="str">
        <f>'GHG Summary Master'!B214</f>
        <v>Non-OECD Asia</v>
      </c>
      <c r="C214" s="58">
        <f>SUMIF($N$7:$N$208,$B$214,C$7:C$208)</f>
        <v>0.77821153142423083</v>
      </c>
      <c r="D214" s="58">
        <f>SUMIF($N$7:$N$208,$B$214,D$7:D$208)</f>
        <v>0.82761429591513469</v>
      </c>
      <c r="E214" s="58">
        <f>SUMIF($N$7:$N$208,$B$214,E$7:E$208)</f>
        <v>3.3256877215897132</v>
      </c>
      <c r="F214" s="58">
        <f>SUMIF($N$7:$N$208,$B$214,F$7:F$208)</f>
        <v>3.9150559270993437</v>
      </c>
      <c r="G214" s="58">
        <f>SUMIF($N$7:$N$208,$B$214,G$7:G$208)</f>
        <v>3.4071449910293161</v>
      </c>
      <c r="H214" s="58">
        <f>SUMIF($N$7:$N$208,$B$214,H$7:H$208)</f>
        <v>4.7954057373756127</v>
      </c>
      <c r="I214" s="59">
        <f>SUMIF($N$7:$N$208,$B$214,I$7:I$208)</f>
        <v>4.3274563603680134</v>
      </c>
      <c r="J214" s="59">
        <f>SUMIF($N$7:$N$208,$B$214,J$7:J$208)</f>
        <v>4.6291515849379818</v>
      </c>
      <c r="K214" s="60">
        <f>SUMIF($N$7:$N$208,$B$214,K$7:K$208)</f>
        <v>4.9767726227303601</v>
      </c>
    </row>
    <row r="215" spans="2:11">
      <c r="B215" s="95" t="str">
        <f>'GHG Summary Master'!B215</f>
        <v>Non-OECD Europe &amp; Eurasia</v>
      </c>
      <c r="C215" s="58">
        <f>SUMIF($N$7:$N$208,$B$215,C$7:C$208)</f>
        <v>2.3664132040361992E-2</v>
      </c>
      <c r="D215" s="58">
        <f>SUMIF($N$7:$N$208,$B$215,D$7:D$208)</f>
        <v>1.0169215431742882E-2</v>
      </c>
      <c r="E215" s="58">
        <f>SUMIF($N$7:$N$208,$B$215,E$7:E$208)</f>
        <v>4.0595933833838027E-2</v>
      </c>
      <c r="F215" s="58">
        <f>SUMIF($N$7:$N$208,$B$215,F$7:F$208)</f>
        <v>5.5409915669346083E-2</v>
      </c>
      <c r="G215" s="58">
        <f>SUMIF($N$7:$N$208,$B$215,G$7:G$208)</f>
        <v>6.351693325431905E-2</v>
      </c>
      <c r="H215" s="58">
        <f>SUMIF($N$7:$N$208,$B$215,H$7:H$208)</f>
        <v>7.7967528493081806E-2</v>
      </c>
      <c r="I215" s="59">
        <f>SUMIF($N$7:$N$208,$B$215,I$7:I$208)</f>
        <v>9.5490426544529383E-2</v>
      </c>
      <c r="J215" s="59">
        <f>SUMIF($N$7:$N$208,$B$215,J$7:J$208)</f>
        <v>0.11630221494375845</v>
      </c>
      <c r="K215" s="60">
        <f>SUMIF($N$7:$N$208,$B$215,K$7:K$208)</f>
        <v>0.14196926398138643</v>
      </c>
    </row>
    <row r="216" spans="2:11">
      <c r="B216" s="97" t="str">
        <f>'GHG Summary Master'!B216</f>
        <v>EU</v>
      </c>
      <c r="C216" s="98">
        <f>SUMIF($O$7:$O$208,$B216,C$7:C$208)</f>
        <v>0.79441797955133064</v>
      </c>
      <c r="D216" s="98">
        <f>SUMIF($O$7:$O$208,$B216,D$7:D$208)</f>
        <v>1.0218402414057548</v>
      </c>
      <c r="E216" s="98">
        <f>SUMIF($O$7:$O$208,$B216,E$7:E$208)</f>
        <v>2.1243657156687221</v>
      </c>
      <c r="F216" s="98">
        <f>SUMIF($O$7:$O$208,$B216,F$7:F$208)</f>
        <v>1.5439096303623934</v>
      </c>
      <c r="G216" s="98">
        <f>SUMIF($O$7:$O$208,$B216,G$7:G$208)</f>
        <v>0.98475568688921411</v>
      </c>
      <c r="H216" s="98">
        <f>SUMIF($O$7:$O$208,$B216,H$7:H$208)</f>
        <v>0.98475568688921411</v>
      </c>
      <c r="I216" s="98">
        <f>SUMIF($O$7:$O$208,$B216,I$7:I$208)</f>
        <v>0.98475568688921411</v>
      </c>
      <c r="J216" s="98">
        <f>SUMIF($O$7:$O$208,$B216,J$7:J$208)</f>
        <v>0.98475568688921411</v>
      </c>
      <c r="K216" s="99">
        <f>SUMIF($O$7:$O$208,$B216,K$7:K$208)</f>
        <v>0.98475568688921411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1" ht="13.5" thickBot="1">
      <c r="B218" s="154" t="s">
        <v>34</v>
      </c>
      <c r="C218" s="158">
        <f t="shared" ref="C218:K218" si="0">SUM(C210:C215)</f>
        <v>8.9741163681423988</v>
      </c>
      <c r="D218" s="158">
        <f t="shared" si="0"/>
        <v>9.5438151448206661</v>
      </c>
      <c r="E218" s="158">
        <f t="shared" si="0"/>
        <v>17.97057190239887</v>
      </c>
      <c r="F218" s="158">
        <f t="shared" si="0"/>
        <v>13.977918123038251</v>
      </c>
      <c r="G218" s="158">
        <f t="shared" si="0"/>
        <v>10.350165066509474</v>
      </c>
      <c r="H218" s="158">
        <f t="shared" si="0"/>
        <v>11.783585691439477</v>
      </c>
      <c r="I218" s="159">
        <f t="shared" si="0"/>
        <v>11.372919131515363</v>
      </c>
      <c r="J218" s="159">
        <f t="shared" si="0"/>
        <v>11.741439475372768</v>
      </c>
      <c r="K218" s="160">
        <f t="shared" si="0"/>
        <v>12.166558824723781</v>
      </c>
    </row>
    <row r="219" spans="2:11" ht="12" customHeight="1" thickTop="1">
      <c r="C219" s="137"/>
      <c r="D219" s="137"/>
      <c r="E219" s="146"/>
      <c r="F219" s="146"/>
      <c r="G219" s="137"/>
      <c r="H219" s="137"/>
      <c r="I219" s="137"/>
      <c r="J219" s="137"/>
      <c r="K219" s="137"/>
    </row>
    <row r="220" spans="2:11" ht="13.5" thickBot="1">
      <c r="C220" s="27"/>
      <c r="D220" s="27"/>
      <c r="E220" s="27"/>
      <c r="F220" s="27"/>
      <c r="G220" s="27"/>
      <c r="H220" s="27"/>
      <c r="I220" s="27"/>
      <c r="J220" s="27"/>
      <c r="K220" s="27"/>
    </row>
    <row r="221" spans="2:11" ht="13.5" thickTop="1">
      <c r="B221" s="104" t="s">
        <v>3</v>
      </c>
      <c r="C221" s="107">
        <f>C210/C$218</f>
        <v>6.0012002400480096E-4</v>
      </c>
      <c r="D221" s="107">
        <f t="shared" ref="D221:K221" si="1">D210/D$218</f>
        <v>6.0012002400480085E-4</v>
      </c>
      <c r="E221" s="107">
        <f t="shared" si="1"/>
        <v>8.9982003599280158E-4</v>
      </c>
      <c r="F221" s="107">
        <f t="shared" si="1"/>
        <v>7.0500553932923771E-4</v>
      </c>
      <c r="G221" s="107">
        <f t="shared" si="1"/>
        <v>1.0751974695599358E-3</v>
      </c>
      <c r="H221" s="107">
        <f t="shared" si="1"/>
        <v>1.1961426074248392E-3</v>
      </c>
      <c r="I221" s="107">
        <f t="shared" si="1"/>
        <v>1.5817395329068881E-3</v>
      </c>
      <c r="J221" s="107">
        <f t="shared" si="1"/>
        <v>1.9553840659009051E-3</v>
      </c>
      <c r="K221" s="108">
        <f t="shared" si="1"/>
        <v>2.4084195879480732E-3</v>
      </c>
    </row>
    <row r="222" spans="2:11">
      <c r="B222" s="105" t="s">
        <v>328</v>
      </c>
      <c r="C222" s="109">
        <f t="shared" ref="C222:K226" si="2">C211/C$218</f>
        <v>8.0016003200640128E-4</v>
      </c>
      <c r="D222" s="109">
        <f t="shared" si="2"/>
        <v>8.0016003200640128E-4</v>
      </c>
      <c r="E222" s="109">
        <f t="shared" si="2"/>
        <v>0</v>
      </c>
      <c r="F222" s="109">
        <f t="shared" si="2"/>
        <v>0</v>
      </c>
      <c r="G222" s="109">
        <f t="shared" si="2"/>
        <v>0</v>
      </c>
      <c r="H222" s="109">
        <f t="shared" si="2"/>
        <v>0</v>
      </c>
      <c r="I222" s="109">
        <f t="shared" si="2"/>
        <v>0</v>
      </c>
      <c r="J222" s="109">
        <f t="shared" si="2"/>
        <v>0</v>
      </c>
      <c r="K222" s="110">
        <f t="shared" si="2"/>
        <v>0</v>
      </c>
    </row>
    <row r="223" spans="2:11">
      <c r="B223" s="105" t="s">
        <v>17</v>
      </c>
      <c r="C223" s="109">
        <f t="shared" si="2"/>
        <v>0</v>
      </c>
      <c r="D223" s="109">
        <f t="shared" si="2"/>
        <v>0</v>
      </c>
      <c r="E223" s="109">
        <f t="shared" si="2"/>
        <v>0</v>
      </c>
      <c r="F223" s="109">
        <f t="shared" si="2"/>
        <v>0</v>
      </c>
      <c r="G223" s="109">
        <f t="shared" si="2"/>
        <v>0</v>
      </c>
      <c r="H223" s="109">
        <f t="shared" si="2"/>
        <v>0</v>
      </c>
      <c r="I223" s="109">
        <f t="shared" si="2"/>
        <v>0</v>
      </c>
      <c r="J223" s="109">
        <f t="shared" si="2"/>
        <v>0</v>
      </c>
      <c r="K223" s="110">
        <f t="shared" si="2"/>
        <v>0</v>
      </c>
    </row>
    <row r="224" spans="2:11">
      <c r="B224" s="105" t="s">
        <v>325</v>
      </c>
      <c r="C224" s="109">
        <f t="shared" si="2"/>
        <v>0.9092454447630689</v>
      </c>
      <c r="D224" s="109">
        <f t="shared" si="2"/>
        <v>0.91081684709554156</v>
      </c>
      <c r="E224" s="109">
        <f t="shared" si="2"/>
        <v>0.81177816964032956</v>
      </c>
      <c r="F224" s="109">
        <f t="shared" si="2"/>
        <v>0.71524226158447712</v>
      </c>
      <c r="G224" s="109">
        <f t="shared" si="2"/>
        <v>0.66360049591490389</v>
      </c>
      <c r="H224" s="109">
        <f t="shared" si="2"/>
        <v>0.58523082508466773</v>
      </c>
      <c r="I224" s="109">
        <f t="shared" si="2"/>
        <v>0.60951663057190064</v>
      </c>
      <c r="J224" s="109">
        <f t="shared" si="2"/>
        <v>0.59388175244234809</v>
      </c>
      <c r="K224" s="110">
        <f t="shared" si="2"/>
        <v>0.57686934001077261</v>
      </c>
    </row>
    <row r="225" spans="2:11">
      <c r="B225" s="105" t="s">
        <v>327</v>
      </c>
      <c r="C225" s="109">
        <f t="shared" si="2"/>
        <v>8.6717343468693739E-2</v>
      </c>
      <c r="D225" s="109">
        <f t="shared" si="2"/>
        <v>8.6717343468693725E-2</v>
      </c>
      <c r="E225" s="109">
        <f t="shared" si="2"/>
        <v>0.1850629874025195</v>
      </c>
      <c r="F225" s="109">
        <f t="shared" si="2"/>
        <v>0.28008862926780143</v>
      </c>
      <c r="G225" s="109">
        <f t="shared" si="2"/>
        <v>0.3291875027243748</v>
      </c>
      <c r="H225" s="109">
        <f t="shared" si="2"/>
        <v>0.40695641063308707</v>
      </c>
      <c r="I225" s="109">
        <f t="shared" si="2"/>
        <v>0.38050533115778951</v>
      </c>
      <c r="J225" s="109">
        <f t="shared" si="2"/>
        <v>0.39425758610325884</v>
      </c>
      <c r="K225" s="110">
        <f t="shared" si="2"/>
        <v>0.40905343034359171</v>
      </c>
    </row>
    <row r="226" spans="2:11" ht="13.5" thickBot="1">
      <c r="B226" s="106" t="s">
        <v>326</v>
      </c>
      <c r="C226" s="111">
        <f t="shared" si="2"/>
        <v>2.6369317122260988E-3</v>
      </c>
      <c r="D226" s="111">
        <f t="shared" si="2"/>
        <v>1.0655293797535059E-3</v>
      </c>
      <c r="E226" s="111">
        <f t="shared" si="2"/>
        <v>2.2590229211580585E-3</v>
      </c>
      <c r="F226" s="111">
        <f t="shared" si="2"/>
        <v>3.9641036083921588E-3</v>
      </c>
      <c r="G226" s="111">
        <f t="shared" si="2"/>
        <v>6.1368038911614889E-3</v>
      </c>
      <c r="H226" s="111">
        <f t="shared" si="2"/>
        <v>6.6166216748203858E-3</v>
      </c>
      <c r="I226" s="111">
        <f t="shared" si="2"/>
        <v>8.3962987374030448E-3</v>
      </c>
      <c r="J226" s="111">
        <f t="shared" si="2"/>
        <v>9.9052773884921019E-3</v>
      </c>
      <c r="K226" s="112">
        <f t="shared" si="2"/>
        <v>1.1668810057687743E-2</v>
      </c>
    </row>
    <row r="227" spans="2:11" ht="13.5" thickTop="1">
      <c r="C227" s="119">
        <f>1-SUM(C221:C226)</f>
        <v>0</v>
      </c>
      <c r="D227" s="119">
        <f t="shared" ref="D227:K227" si="3">1-SUM(D221:D226)</f>
        <v>0</v>
      </c>
      <c r="E227" s="119">
        <f t="shared" si="3"/>
        <v>0</v>
      </c>
      <c r="F227" s="119">
        <f t="shared" si="3"/>
        <v>0</v>
      </c>
      <c r="G227" s="119">
        <f t="shared" si="3"/>
        <v>0</v>
      </c>
      <c r="H227" s="119">
        <f t="shared" si="3"/>
        <v>0</v>
      </c>
      <c r="I227" s="119">
        <f t="shared" si="3"/>
        <v>0</v>
      </c>
      <c r="J227" s="119">
        <f t="shared" si="3"/>
        <v>0</v>
      </c>
      <c r="K227" s="119">
        <f t="shared" si="3"/>
        <v>0</v>
      </c>
    </row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>
  <sheetPr codeName="Sheet52">
    <tabColor rgb="FF7030A0"/>
  </sheetPr>
  <dimension ref="B1:O227"/>
  <sheetViews>
    <sheetView showGridLines="0" topLeftCell="A196" workbookViewId="0">
      <selection activeCell="M220" sqref="M220"/>
    </sheetView>
  </sheetViews>
  <sheetFormatPr defaultRowHeight="12.75"/>
  <cols>
    <col min="1" max="1" width="1.7109375" customWidth="1"/>
    <col min="2" max="2" width="44.85546875" customWidth="1"/>
    <col min="3" max="4" width="10.5703125" bestFit="1" customWidth="1"/>
    <col min="5" max="6" width="13.7109375" bestFit="1" customWidth="1"/>
    <col min="7" max="11" width="10.5703125" bestFit="1" customWidth="1"/>
    <col min="12" max="12" width="1.7109375" customWidth="1"/>
    <col min="13" max="13" width="16.140625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211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51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51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51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51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51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51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49">
        <v>0</v>
      </c>
      <c r="D14" s="49">
        <v>0</v>
      </c>
      <c r="E14" s="49">
        <v>0</v>
      </c>
      <c r="F14" s="49">
        <v>4.3835362773147531E-3</v>
      </c>
      <c r="G14" s="49">
        <v>5.8056624280364531E-3</v>
      </c>
      <c r="H14" s="49">
        <v>6.8628167187499275E-3</v>
      </c>
      <c r="I14" s="49">
        <v>7.8023803836519872E-3</v>
      </c>
      <c r="J14" s="49">
        <v>8.397313858510301E-3</v>
      </c>
      <c r="K14" s="51">
        <v>8.8083977337108741E-3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8.2599894400805498E-4</v>
      </c>
      <c r="D15" s="49">
        <v>1.0235089846798865E-3</v>
      </c>
      <c r="E15" s="148">
        <v>1.7738045842022618E-3</v>
      </c>
      <c r="F15" s="148">
        <v>1.0958840693286883E-3</v>
      </c>
      <c r="G15" s="49">
        <v>1.2049160130703581E-3</v>
      </c>
      <c r="H15" s="49">
        <v>1.4282435390282591E-3</v>
      </c>
      <c r="I15" s="49">
        <v>1.6557257065819408E-3</v>
      </c>
      <c r="J15" s="49">
        <v>1.9194398857924925E-3</v>
      </c>
      <c r="K15" s="51">
        <v>1.9194398857924925E-3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49">
        <v>0.10210080000000001</v>
      </c>
      <c r="D16" s="49">
        <v>0.42876600000000004</v>
      </c>
      <c r="E16" s="49">
        <v>0.33266410000000002</v>
      </c>
      <c r="F16" s="49">
        <v>0.16914508</v>
      </c>
      <c r="G16" s="49">
        <v>6.0254873000801082E-2</v>
      </c>
      <c r="H16" s="49">
        <v>6.0254873000801082E-2</v>
      </c>
      <c r="I16" s="49">
        <v>6.0254873000801082E-2</v>
      </c>
      <c r="J16" s="49">
        <v>6.0254873000801082E-2</v>
      </c>
      <c r="K16" s="51">
        <v>6.0254873000801082E-2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51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51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51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51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51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51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3.8546617387042572E-3</v>
      </c>
      <c r="D23" s="49">
        <v>4.7763752618394705E-3</v>
      </c>
      <c r="E23" s="49">
        <v>6.5039501420749608E-3</v>
      </c>
      <c r="F23" s="49">
        <v>2.115867E-3</v>
      </c>
      <c r="G23" s="49">
        <v>2.2721609330161444E-3</v>
      </c>
      <c r="H23" s="49">
        <v>2.2721609330161444E-3</v>
      </c>
      <c r="I23" s="49">
        <v>2.2721609330161444E-3</v>
      </c>
      <c r="J23" s="49">
        <v>2.2721609330161444E-3</v>
      </c>
      <c r="K23" s="51">
        <v>2.2721609330161444E-3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51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51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49">
        <v>0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51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49">
        <v>0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51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51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51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49">
        <v>2.2026638506881468E-3</v>
      </c>
      <c r="D30" s="49">
        <v>2.7293572924796975E-3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51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51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49">
        <v>0</v>
      </c>
      <c r="D32" s="49">
        <v>0</v>
      </c>
      <c r="E32" s="49">
        <v>1.1825363894681748E-3</v>
      </c>
      <c r="F32" s="49">
        <v>5.4794203466434414E-4</v>
      </c>
      <c r="G32" s="49">
        <v>0</v>
      </c>
      <c r="H32" s="49">
        <v>0</v>
      </c>
      <c r="I32" s="49">
        <v>0</v>
      </c>
      <c r="J32" s="49">
        <v>0</v>
      </c>
      <c r="K32" s="51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51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51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51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51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51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1.52211539508301E-2</v>
      </c>
      <c r="D38" s="49">
        <v>1.52211539508301E-2</v>
      </c>
      <c r="E38" s="49">
        <v>1.1877365508482301E-2</v>
      </c>
      <c r="F38" s="49">
        <v>1.0661855783411299E-2</v>
      </c>
      <c r="G38" s="49">
        <v>1.1193470654441463E-2</v>
      </c>
      <c r="H38" s="49">
        <v>1.3422230123290413E-2</v>
      </c>
      <c r="I38" s="49">
        <v>1.5372122377881934E-2</v>
      </c>
      <c r="J38" s="49">
        <v>1.7605282000831161E-2</v>
      </c>
      <c r="K38" s="51">
        <v>2.0162860189999084E-2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51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51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51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51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36" t="str">
        <f>Lists!A37</f>
        <v>China</v>
      </c>
      <c r="C43" s="49">
        <v>0.1844730974951323</v>
      </c>
      <c r="D43" s="49">
        <v>0.22858367324517465</v>
      </c>
      <c r="E43" s="145">
        <v>0.85142620041708572</v>
      </c>
      <c r="F43" s="145">
        <v>1.224650447474809</v>
      </c>
      <c r="G43" s="49">
        <v>0.78526552533017413</v>
      </c>
      <c r="H43" s="49">
        <v>1.2302752191770576</v>
      </c>
      <c r="I43" s="49">
        <v>0.67170118043070171</v>
      </c>
      <c r="J43" s="49">
        <v>0.67170118043070171</v>
      </c>
      <c r="K43" s="51">
        <v>0.67170118043070171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51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49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51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51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49">
        <v>0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51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49">
        <v>0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51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51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49">
        <v>0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51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0</v>
      </c>
      <c r="K51" s="51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49">
        <v>0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51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51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49">
        <v>5.5066596267203669E-4</v>
      </c>
      <c r="D54" s="49">
        <v>6.8233932311992439E-4</v>
      </c>
      <c r="E54" s="49">
        <v>2.247795E-2</v>
      </c>
      <c r="F54" s="49">
        <v>2.9516500000000001E-3</v>
      </c>
      <c r="G54" s="49">
        <v>3.2459441900230626E-4</v>
      </c>
      <c r="H54" s="49">
        <v>3.2459441900230626E-4</v>
      </c>
      <c r="I54" s="49">
        <v>3.2459441900230626E-4</v>
      </c>
      <c r="J54" s="49">
        <v>3.2459441900230626E-4</v>
      </c>
      <c r="K54" s="51">
        <v>3.2459441900230626E-4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51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49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51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51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51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51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49">
        <v>0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0</v>
      </c>
      <c r="J60" s="49">
        <v>0</v>
      </c>
      <c r="K60" s="51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51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49">
        <v>0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51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51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49">
        <v>0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51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51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49">
        <v>0</v>
      </c>
      <c r="D66" s="49">
        <v>0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51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5.5066596267203669E-4</v>
      </c>
      <c r="D67" s="49">
        <v>6.8233932311992439E-4</v>
      </c>
      <c r="E67" s="49">
        <v>1.1825363894681748E-3</v>
      </c>
      <c r="F67" s="49">
        <v>5.4794203466434414E-4</v>
      </c>
      <c r="G67" s="49">
        <v>3.2459441900230626E-4</v>
      </c>
      <c r="H67" s="49">
        <v>3.2459441900230626E-4</v>
      </c>
      <c r="I67" s="49">
        <v>3.2459441900230626E-4</v>
      </c>
      <c r="J67" s="49">
        <v>3.2459441900230626E-4</v>
      </c>
      <c r="K67" s="51">
        <v>3.2459441900230626E-4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49">
        <v>5.82033879951072E-2</v>
      </c>
      <c r="D68" s="49">
        <v>9.3737138400000003E-2</v>
      </c>
      <c r="E68" s="49">
        <v>6.7865179687687807E-2</v>
      </c>
      <c r="F68" s="49">
        <v>3.69255E-2</v>
      </c>
      <c r="G68" s="49">
        <v>4.61219944244615E-2</v>
      </c>
      <c r="H68" s="49">
        <v>4.61219944244615E-2</v>
      </c>
      <c r="I68" s="49">
        <v>4.61219944244615E-2</v>
      </c>
      <c r="J68" s="49">
        <v>4.61219944244615E-2</v>
      </c>
      <c r="K68" s="51">
        <v>4.61219944244615E-2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49">
        <v>0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0</v>
      </c>
      <c r="K69" s="51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49">
        <v>0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51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51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49">
        <v>8.8430000000000009E-2</v>
      </c>
      <c r="D72" s="49">
        <v>4.8653000010299999E-2</v>
      </c>
      <c r="E72" s="49">
        <v>5.6338333339899994E-2</v>
      </c>
      <c r="F72" s="49">
        <v>7.4591900000000003E-2</v>
      </c>
      <c r="G72" s="49">
        <v>2.9889693057076581E-2</v>
      </c>
      <c r="H72" s="49">
        <v>2.9889693057076581E-2</v>
      </c>
      <c r="I72" s="49">
        <v>2.9889693057076581E-2</v>
      </c>
      <c r="J72" s="49">
        <v>2.9889693057076581E-2</v>
      </c>
      <c r="K72" s="51">
        <v>2.9889693057076581E-2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51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49">
        <v>0</v>
      </c>
      <c r="D74" s="49">
        <v>0</v>
      </c>
      <c r="E74" s="49">
        <v>0</v>
      </c>
      <c r="F74" s="49">
        <v>0</v>
      </c>
      <c r="G74" s="49">
        <v>0</v>
      </c>
      <c r="H74" s="49">
        <v>0</v>
      </c>
      <c r="I74" s="49">
        <v>0</v>
      </c>
      <c r="J74" s="49">
        <v>0</v>
      </c>
      <c r="K74" s="51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51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49">
        <v>0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51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51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49">
        <v>0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0</v>
      </c>
      <c r="J78" s="49">
        <v>0</v>
      </c>
      <c r="K78" s="51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51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49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51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51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49">
        <v>0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51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5.5066596267203669E-4</v>
      </c>
      <c r="D83" s="49">
        <v>6.8233932311992439E-4</v>
      </c>
      <c r="E83" s="49">
        <v>1.1825363894681748E-3</v>
      </c>
      <c r="F83" s="49">
        <v>5.4794203466434414E-4</v>
      </c>
      <c r="G83" s="49">
        <v>3.2459441900230626E-4</v>
      </c>
      <c r="H83" s="49">
        <v>3.2459441900230626E-4</v>
      </c>
      <c r="I83" s="49">
        <v>3.2459441900230626E-4</v>
      </c>
      <c r="J83" s="49">
        <v>3.2459441900230626E-4</v>
      </c>
      <c r="K83" s="51">
        <v>3.2459441900230626E-4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49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51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1.183931819744879E-2</v>
      </c>
      <c r="D85" s="49">
        <v>1.4670295447078372E-2</v>
      </c>
      <c r="E85" s="49">
        <v>1.3599168478884009E-2</v>
      </c>
      <c r="F85" s="49">
        <v>1.6986203074594666E-2</v>
      </c>
      <c r="G85" s="49">
        <v>2.4306440180226093E-2</v>
      </c>
      <c r="H85" s="49">
        <v>3.5417312628715912E-2</v>
      </c>
      <c r="I85" s="49">
        <v>5.009312971374507E-2</v>
      </c>
      <c r="J85" s="49">
        <v>6.9604037096293453E-2</v>
      </c>
      <c r="K85" s="51">
        <v>9.671430010037585E-2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49">
        <v>0</v>
      </c>
      <c r="D86" s="49">
        <v>0</v>
      </c>
      <c r="E86" s="49">
        <v>0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51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51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49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51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4.7799999999999996E-4</v>
      </c>
      <c r="D89" s="49">
        <v>4.3020000000000003E-2</v>
      </c>
      <c r="E89" s="49">
        <v>3.107E-2</v>
      </c>
      <c r="F89" s="49">
        <v>6.5554194666666704E-2</v>
      </c>
      <c r="G89" s="49">
        <v>1.4325757160415724E-2</v>
      </c>
      <c r="H89" s="49">
        <v>1.4325757160415724E-2</v>
      </c>
      <c r="I89" s="49">
        <v>1.4325757160415724E-2</v>
      </c>
      <c r="J89" s="49">
        <v>1.4325757160415724E-2</v>
      </c>
      <c r="K89" s="51">
        <v>1.4325757160415724E-2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49">
        <v>1.0462653290768698E-2</v>
      </c>
      <c r="D90" s="49">
        <v>1.2964447139278561E-2</v>
      </c>
      <c r="E90" s="49">
        <v>3.3702287099842979E-2</v>
      </c>
      <c r="F90" s="49">
        <v>3.7808000391839743E-2</v>
      </c>
      <c r="G90" s="49">
        <v>4.3377252689902612E-2</v>
      </c>
      <c r="H90" s="49">
        <v>5.3697990686570406E-2</v>
      </c>
      <c r="I90" s="49">
        <v>6.7193323225969825E-2</v>
      </c>
      <c r="J90" s="49">
        <v>8.2683001561555336E-2</v>
      </c>
      <c r="K90" s="51">
        <v>0.10017560916560418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3.1387959872306095E-2</v>
      </c>
      <c r="D91" s="49">
        <v>3.8893341417835688E-2</v>
      </c>
      <c r="E91" s="49">
        <v>2.0912500000000001E-2</v>
      </c>
      <c r="F91" s="49">
        <v>6.1540705705705696E-2</v>
      </c>
      <c r="G91" s="49">
        <v>1.2565394733721409E-2</v>
      </c>
      <c r="H91" s="49">
        <v>1.2565394733721409E-2</v>
      </c>
      <c r="I91" s="49">
        <v>1.2565394733721409E-2</v>
      </c>
      <c r="J91" s="49">
        <v>1.2565394733721409E-2</v>
      </c>
      <c r="K91" s="51">
        <v>1.2565394733721409E-2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49">
        <v>0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51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1.3529862702851942</v>
      </c>
      <c r="D93" s="49">
        <v>1.1286584169909899</v>
      </c>
      <c r="E93" s="49">
        <v>2.2503246276256799</v>
      </c>
      <c r="F93" s="49">
        <v>1.7327008646805</v>
      </c>
      <c r="G93" s="49">
        <v>0.54434289254565849</v>
      </c>
      <c r="H93" s="49">
        <v>0.54434289254565849</v>
      </c>
      <c r="I93" s="49">
        <v>0.54434289254565849</v>
      </c>
      <c r="J93" s="49">
        <v>0.54434289254565849</v>
      </c>
      <c r="K93" s="51">
        <v>0.54434289254565849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49">
        <v>0</v>
      </c>
      <c r="D94" s="49">
        <v>0</v>
      </c>
      <c r="E94" s="49">
        <v>0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51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49">
        <v>0</v>
      </c>
      <c r="E95" s="49">
        <v>0</v>
      </c>
      <c r="F95" s="49">
        <v>0</v>
      </c>
      <c r="G95" s="49">
        <v>0</v>
      </c>
      <c r="H95" s="49">
        <v>0</v>
      </c>
      <c r="I95" s="49">
        <v>0</v>
      </c>
      <c r="J95" s="49">
        <v>0</v>
      </c>
      <c r="K95" s="51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49">
        <v>0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51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49">
        <v>0</v>
      </c>
      <c r="E97" s="49">
        <v>0</v>
      </c>
      <c r="F97" s="49">
        <v>0</v>
      </c>
      <c r="G97" s="49">
        <v>0</v>
      </c>
      <c r="H97" s="49">
        <v>0</v>
      </c>
      <c r="I97" s="49">
        <v>0</v>
      </c>
      <c r="J97" s="49">
        <v>0</v>
      </c>
      <c r="K97" s="51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49">
        <v>0</v>
      </c>
      <c r="D98" s="49">
        <v>0</v>
      </c>
      <c r="E98" s="49">
        <v>0</v>
      </c>
      <c r="F98" s="49">
        <v>0</v>
      </c>
      <c r="G98" s="49">
        <v>0</v>
      </c>
      <c r="H98" s="49">
        <v>0</v>
      </c>
      <c r="I98" s="49">
        <v>0</v>
      </c>
      <c r="J98" s="49">
        <v>0</v>
      </c>
      <c r="K98" s="51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49">
        <v>0</v>
      </c>
      <c r="E99" s="49">
        <v>0</v>
      </c>
      <c r="F99" s="49">
        <v>0</v>
      </c>
      <c r="G99" s="49">
        <v>0</v>
      </c>
      <c r="H99" s="49">
        <v>0</v>
      </c>
      <c r="I99" s="49">
        <v>0</v>
      </c>
      <c r="J99" s="49">
        <v>0</v>
      </c>
      <c r="K99" s="51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49">
        <v>0</v>
      </c>
      <c r="D100" s="49">
        <v>0</v>
      </c>
      <c r="E100" s="49">
        <v>0</v>
      </c>
      <c r="F100" s="49">
        <v>0</v>
      </c>
      <c r="G100" s="49">
        <v>0</v>
      </c>
      <c r="H100" s="49">
        <v>0</v>
      </c>
      <c r="I100" s="49">
        <v>0</v>
      </c>
      <c r="J100" s="49">
        <v>0</v>
      </c>
      <c r="K100" s="51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2.2026638506881468E-3</v>
      </c>
      <c r="D101" s="49">
        <v>2.7293572924796975E-3</v>
      </c>
      <c r="E101" s="49">
        <v>3.5476091684045236E-3</v>
      </c>
      <c r="F101" s="49">
        <v>2.1917681386573766E-3</v>
      </c>
      <c r="G101" s="49">
        <v>1.298377676009225E-3</v>
      </c>
      <c r="H101" s="49">
        <v>1.298377676009225E-3</v>
      </c>
      <c r="I101" s="49">
        <v>1.298377676009225E-3</v>
      </c>
      <c r="J101" s="49">
        <v>1.298377676009225E-3</v>
      </c>
      <c r="K101" s="51">
        <v>1.298377676009225E-3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51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51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51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51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51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51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51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51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51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51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1.1013319253440734E-3</v>
      </c>
      <c r="D112" s="49">
        <v>1.3646786462398488E-3</v>
      </c>
      <c r="E112" s="49">
        <v>2.3650727789363496E-3</v>
      </c>
      <c r="F112" s="49">
        <v>4.3835362773147528E-2</v>
      </c>
      <c r="G112" s="49">
        <v>5.0801442801405992E-2</v>
      </c>
      <c r="H112" s="49">
        <v>6.5726151921406656E-2</v>
      </c>
      <c r="I112" s="49">
        <v>8.346924284480714E-2</v>
      </c>
      <c r="J112" s="49">
        <v>0.1009708835852131</v>
      </c>
      <c r="K112" s="51">
        <v>0.11982951892878334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49">
        <v>0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51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51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49">
        <v>0</v>
      </c>
      <c r="D115" s="49">
        <v>0</v>
      </c>
      <c r="E115" s="49">
        <v>0</v>
      </c>
      <c r="F115" s="49">
        <v>0</v>
      </c>
      <c r="G115" s="49">
        <v>0</v>
      </c>
      <c r="H115" s="49">
        <v>0</v>
      </c>
      <c r="I115" s="49">
        <v>0</v>
      </c>
      <c r="J115" s="49">
        <v>0</v>
      </c>
      <c r="K115" s="51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49">
        <v>0</v>
      </c>
      <c r="E116" s="49">
        <v>0</v>
      </c>
      <c r="F116" s="49">
        <v>0</v>
      </c>
      <c r="G116" s="49">
        <v>0</v>
      </c>
      <c r="H116" s="49">
        <v>0</v>
      </c>
      <c r="I116" s="49">
        <v>0</v>
      </c>
      <c r="J116" s="49">
        <v>0</v>
      </c>
      <c r="K116" s="51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49">
        <v>0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51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51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49">
        <v>2.2026638506881468E-3</v>
      </c>
      <c r="D119" s="49">
        <v>2.7293572924796975E-3</v>
      </c>
      <c r="E119" s="49">
        <v>3.5476091684045236E-3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51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0</v>
      </c>
      <c r="K120" s="51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51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49">
        <v>0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51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51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49">
        <v>0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51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51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49">
        <v>0</v>
      </c>
      <c r="D126" s="49">
        <v>0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51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49">
        <v>0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51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51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49">
        <v>0</v>
      </c>
      <c r="D129" s="49">
        <v>0</v>
      </c>
      <c r="E129" s="49">
        <v>0</v>
      </c>
      <c r="F129" s="49">
        <v>0</v>
      </c>
      <c r="G129" s="49">
        <v>0</v>
      </c>
      <c r="H129" s="49">
        <v>0</v>
      </c>
      <c r="I129" s="49">
        <v>0</v>
      </c>
      <c r="J129" s="49">
        <v>0</v>
      </c>
      <c r="K129" s="51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1.679531186149712E-2</v>
      </c>
      <c r="D130" s="49">
        <v>2.0811349355157691E-2</v>
      </c>
      <c r="E130" s="49">
        <v>5.7353014889206473E-2</v>
      </c>
      <c r="F130" s="49">
        <v>3.8355942426504086E-2</v>
      </c>
      <c r="G130" s="49">
        <v>9.9001297795703429E-3</v>
      </c>
      <c r="H130" s="49">
        <v>9.9001297795703429E-3</v>
      </c>
      <c r="I130" s="49">
        <v>9.9001297795703429E-3</v>
      </c>
      <c r="J130" s="49">
        <v>9.9001297795703429E-3</v>
      </c>
      <c r="K130" s="51">
        <v>9.9001297795703429E-3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49">
        <v>0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51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49">
        <v>0</v>
      </c>
      <c r="E132" s="49">
        <v>0</v>
      </c>
      <c r="F132" s="49">
        <v>0</v>
      </c>
      <c r="G132" s="49">
        <v>0</v>
      </c>
      <c r="H132" s="49">
        <v>0</v>
      </c>
      <c r="I132" s="49">
        <v>0</v>
      </c>
      <c r="J132" s="49">
        <v>0</v>
      </c>
      <c r="K132" s="51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49">
        <v>0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51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51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49">
        <v>0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51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51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49">
        <v>1.0754999999999999E-3</v>
      </c>
      <c r="E137" s="49">
        <v>1.1950000000000001E-3</v>
      </c>
      <c r="F137" s="49">
        <v>1.1950000000000001E-3</v>
      </c>
      <c r="G137" s="49">
        <v>1.2785751400014999E-3</v>
      </c>
      <c r="H137" s="49">
        <v>1.4305406172739077E-3</v>
      </c>
      <c r="I137" s="49">
        <v>1.5686189739643091E-3</v>
      </c>
      <c r="J137" s="49">
        <v>1.7183386033888211E-3</v>
      </c>
      <c r="K137" s="51">
        <v>1.8621047624894276E-3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49">
        <v>0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51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51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49">
        <v>0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0</v>
      </c>
      <c r="J140" s="49">
        <v>0</v>
      </c>
      <c r="K140" s="51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51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49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51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51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49">
        <v>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51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49">
        <v>0</v>
      </c>
      <c r="E145" s="49">
        <v>0</v>
      </c>
      <c r="F145" s="49">
        <v>0</v>
      </c>
      <c r="G145" s="49">
        <v>0</v>
      </c>
      <c r="H145" s="49">
        <v>0</v>
      </c>
      <c r="I145" s="49">
        <v>0</v>
      </c>
      <c r="J145" s="49">
        <v>0</v>
      </c>
      <c r="K145" s="51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49">
        <v>0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51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49">
        <v>0</v>
      </c>
      <c r="E147" s="49">
        <v>0</v>
      </c>
      <c r="F147" s="49">
        <v>0</v>
      </c>
      <c r="G147" s="49">
        <v>0</v>
      </c>
      <c r="H147" s="49">
        <v>0</v>
      </c>
      <c r="I147" s="49">
        <v>0</v>
      </c>
      <c r="J147" s="49">
        <v>0</v>
      </c>
      <c r="K147" s="51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49">
        <v>0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51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49">
        <v>0</v>
      </c>
      <c r="E149" s="49">
        <v>0</v>
      </c>
      <c r="F149" s="49">
        <v>0</v>
      </c>
      <c r="G149" s="49">
        <v>0</v>
      </c>
      <c r="H149" s="49">
        <v>0</v>
      </c>
      <c r="I149" s="49">
        <v>0</v>
      </c>
      <c r="J149" s="49">
        <v>0</v>
      </c>
      <c r="K149" s="51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49">
        <v>1.0737986272104715E-2</v>
      </c>
      <c r="D150" s="49">
        <v>1.3305616800838523E-2</v>
      </c>
      <c r="E150" s="49">
        <v>4.493638279979064E-2</v>
      </c>
      <c r="F150" s="49">
        <v>3.9451826495832773E-2</v>
      </c>
      <c r="G150" s="49">
        <v>4.5664365122239703E-2</v>
      </c>
      <c r="H150" s="49">
        <v>5.8139841632861358E-2</v>
      </c>
      <c r="I150" s="49">
        <v>7.420280792269085E-2</v>
      </c>
      <c r="J150" s="49">
        <v>9.4703675637459267E-2</v>
      </c>
      <c r="K150" s="51">
        <v>0.1208685551170697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49">
        <v>0</v>
      </c>
      <c r="E151" s="49">
        <v>0</v>
      </c>
      <c r="F151" s="49">
        <v>0</v>
      </c>
      <c r="G151" s="49">
        <v>0</v>
      </c>
      <c r="H151" s="49">
        <v>0</v>
      </c>
      <c r="I151" s="49">
        <v>0</v>
      </c>
      <c r="J151" s="49">
        <v>0</v>
      </c>
      <c r="K151" s="51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49">
        <v>0</v>
      </c>
      <c r="D152" s="49">
        <v>0</v>
      </c>
      <c r="E152" s="49">
        <v>0</v>
      </c>
      <c r="F152" s="49">
        <v>0</v>
      </c>
      <c r="G152" s="49">
        <v>0</v>
      </c>
      <c r="H152" s="49">
        <v>0</v>
      </c>
      <c r="I152" s="49">
        <v>0</v>
      </c>
      <c r="J152" s="49">
        <v>0</v>
      </c>
      <c r="K152" s="51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49">
        <v>0</v>
      </c>
      <c r="E153" s="49">
        <v>0</v>
      </c>
      <c r="F153" s="49">
        <v>0</v>
      </c>
      <c r="G153" s="49">
        <v>0</v>
      </c>
      <c r="H153" s="49">
        <v>0</v>
      </c>
      <c r="I153" s="49">
        <v>0</v>
      </c>
      <c r="J153" s="49">
        <v>0</v>
      </c>
      <c r="K153" s="51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49">
        <v>0</v>
      </c>
      <c r="D154" s="49">
        <v>0</v>
      </c>
      <c r="E154" s="49">
        <v>0</v>
      </c>
      <c r="F154" s="49">
        <v>0</v>
      </c>
      <c r="G154" s="49">
        <v>0</v>
      </c>
      <c r="H154" s="49">
        <v>0</v>
      </c>
      <c r="I154" s="49">
        <v>0</v>
      </c>
      <c r="J154" s="49">
        <v>0</v>
      </c>
      <c r="K154" s="51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49">
        <v>0</v>
      </c>
      <c r="E155" s="49">
        <v>0</v>
      </c>
      <c r="F155" s="49">
        <v>0</v>
      </c>
      <c r="G155" s="49">
        <v>0</v>
      </c>
      <c r="H155" s="49">
        <v>0</v>
      </c>
      <c r="I155" s="49">
        <v>0</v>
      </c>
      <c r="J155" s="49">
        <v>0</v>
      </c>
      <c r="K155" s="51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49">
        <v>0</v>
      </c>
      <c r="D156" s="49">
        <v>0</v>
      </c>
      <c r="E156" s="49">
        <v>0</v>
      </c>
      <c r="F156" s="49">
        <v>0</v>
      </c>
      <c r="G156" s="49">
        <v>0</v>
      </c>
      <c r="H156" s="49">
        <v>0</v>
      </c>
      <c r="I156" s="49">
        <v>0</v>
      </c>
      <c r="J156" s="49">
        <v>0</v>
      </c>
      <c r="K156" s="51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49">
        <v>0</v>
      </c>
      <c r="E157" s="49">
        <v>0</v>
      </c>
      <c r="F157" s="49">
        <v>0</v>
      </c>
      <c r="G157" s="49">
        <v>0</v>
      </c>
      <c r="H157" s="49">
        <v>0</v>
      </c>
      <c r="I157" s="49">
        <v>0</v>
      </c>
      <c r="J157" s="49">
        <v>0</v>
      </c>
      <c r="K157" s="51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49">
        <v>0</v>
      </c>
      <c r="D158" s="49">
        <v>0</v>
      </c>
      <c r="E158" s="49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51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49">
        <v>0</v>
      </c>
      <c r="E159" s="49">
        <v>0</v>
      </c>
      <c r="F159" s="49">
        <v>0</v>
      </c>
      <c r="G159" s="49">
        <v>0</v>
      </c>
      <c r="H159" s="49">
        <v>0</v>
      </c>
      <c r="I159" s="49">
        <v>0</v>
      </c>
      <c r="J159" s="49">
        <v>0</v>
      </c>
      <c r="K159" s="51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49">
        <v>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51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51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49">
        <v>0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0</v>
      </c>
      <c r="K162" s="51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4.1299947200402753E-2</v>
      </c>
      <c r="D163" s="49">
        <v>5.1175449233994322E-2</v>
      </c>
      <c r="E163" s="49">
        <v>0.22704698677788951</v>
      </c>
      <c r="F163" s="49">
        <v>0.23835478507898969</v>
      </c>
      <c r="G163" s="49">
        <v>0.27051678109452315</v>
      </c>
      <c r="H163" s="49">
        <v>0.33981344915139955</v>
      </c>
      <c r="I163" s="49">
        <v>0.4133732412414865</v>
      </c>
      <c r="J163" s="49">
        <v>0.49378718119685205</v>
      </c>
      <c r="K163" s="51">
        <v>0.58312011836311672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49">
        <v>0</v>
      </c>
      <c r="D164" s="49">
        <v>0</v>
      </c>
      <c r="E164" s="49">
        <v>1.7738045842022618E-3</v>
      </c>
      <c r="F164" s="49">
        <v>4.9314783119790966E-3</v>
      </c>
      <c r="G164" s="49">
        <v>0</v>
      </c>
      <c r="H164" s="49">
        <v>0</v>
      </c>
      <c r="I164" s="49">
        <v>0</v>
      </c>
      <c r="J164" s="49">
        <v>0</v>
      </c>
      <c r="K164" s="51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49">
        <v>0</v>
      </c>
      <c r="E165" s="49">
        <v>0</v>
      </c>
      <c r="F165" s="49">
        <v>0</v>
      </c>
      <c r="G165" s="49">
        <v>0</v>
      </c>
      <c r="H165" s="49">
        <v>0</v>
      </c>
      <c r="I165" s="49">
        <v>0</v>
      </c>
      <c r="J165" s="49">
        <v>0</v>
      </c>
      <c r="K165" s="51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49">
        <v>0</v>
      </c>
      <c r="D166" s="49">
        <v>0</v>
      </c>
      <c r="E166" s="49">
        <v>0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51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51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49">
        <v>1.65199788801611E-3</v>
      </c>
      <c r="D168" s="49">
        <v>2.0470179693597729E-3</v>
      </c>
      <c r="E168" s="49">
        <v>5.3214137526067856E-3</v>
      </c>
      <c r="F168" s="49">
        <v>3.8355942426504088E-3</v>
      </c>
      <c r="G168" s="49">
        <v>4.3314484112729522E-3</v>
      </c>
      <c r="H168" s="49">
        <v>5.4860285253039501E-3</v>
      </c>
      <c r="I168" s="49">
        <v>7.0017170581944971E-3</v>
      </c>
      <c r="J168" s="49">
        <v>8.936162387215377E-3</v>
      </c>
      <c r="K168" s="51">
        <v>1.1405059294308973E-2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0.19906574550594128</v>
      </c>
      <c r="D169" s="49">
        <v>0.24666566530785264</v>
      </c>
      <c r="E169" s="49">
        <v>0.5806253672288737</v>
      </c>
      <c r="F169" s="49">
        <v>0.49314783119790967</v>
      </c>
      <c r="G169" s="49">
        <v>0.18576361227676044</v>
      </c>
      <c r="H169" s="49">
        <v>0.18576361227676044</v>
      </c>
      <c r="I169" s="49">
        <v>0.18576361227676044</v>
      </c>
      <c r="J169" s="49">
        <v>0.18576361227676044</v>
      </c>
      <c r="K169" s="51">
        <v>0.18576361227676044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5.2313266453843489E-3</v>
      </c>
      <c r="D170" s="49">
        <v>6.4822235696392807E-3</v>
      </c>
      <c r="E170" s="49">
        <v>7.6864865315431352E-3</v>
      </c>
      <c r="F170" s="49">
        <v>0</v>
      </c>
      <c r="G170" s="49">
        <v>3.0836469805219095E-3</v>
      </c>
      <c r="H170" s="49">
        <v>3.0836469805219095E-3</v>
      </c>
      <c r="I170" s="49">
        <v>3.0836469805219095E-3</v>
      </c>
      <c r="J170" s="49">
        <v>3.0836469805219095E-3</v>
      </c>
      <c r="K170" s="51">
        <v>3.0836469805219095E-3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49">
        <v>0</v>
      </c>
      <c r="D171" s="49">
        <v>0</v>
      </c>
      <c r="E171" s="49">
        <v>0</v>
      </c>
      <c r="F171" s="49">
        <v>0</v>
      </c>
      <c r="G171" s="49">
        <v>0</v>
      </c>
      <c r="H171" s="49">
        <v>0</v>
      </c>
      <c r="I171" s="49">
        <v>0</v>
      </c>
      <c r="J171" s="49">
        <v>0</v>
      </c>
      <c r="K171" s="51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49">
        <v>0</v>
      </c>
      <c r="E172" s="49">
        <v>0</v>
      </c>
      <c r="F172" s="49">
        <v>0</v>
      </c>
      <c r="G172" s="49">
        <v>0</v>
      </c>
      <c r="H172" s="49">
        <v>0</v>
      </c>
      <c r="I172" s="49">
        <v>0</v>
      </c>
      <c r="J172" s="49">
        <v>0</v>
      </c>
      <c r="K172" s="51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49">
        <v>0</v>
      </c>
      <c r="D173" s="49">
        <v>0</v>
      </c>
      <c r="E173" s="49">
        <v>0</v>
      </c>
      <c r="F173" s="49">
        <v>0</v>
      </c>
      <c r="G173" s="49">
        <v>0</v>
      </c>
      <c r="H173" s="49">
        <v>0</v>
      </c>
      <c r="I173" s="49">
        <v>0</v>
      </c>
      <c r="J173" s="49">
        <v>0</v>
      </c>
      <c r="K173" s="51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49">
        <v>0</v>
      </c>
      <c r="E174" s="49">
        <v>0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51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49">
        <v>7.1586575147364771E-3</v>
      </c>
      <c r="D175" s="49">
        <v>2.4844050000000003E-3</v>
      </c>
      <c r="E175" s="49">
        <v>1.6455150000000002E-3</v>
      </c>
      <c r="F175" s="49">
        <v>3.2876522079860644E-3</v>
      </c>
      <c r="G175" s="49">
        <v>1.3601792100115875E-3</v>
      </c>
      <c r="H175" s="49">
        <v>1.3601792100115875E-3</v>
      </c>
      <c r="I175" s="49">
        <v>1.3601792100115875E-3</v>
      </c>
      <c r="J175" s="49">
        <v>1.3601792100115875E-3</v>
      </c>
      <c r="K175" s="51">
        <v>1.3601792100115875E-3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6.6079915520644399E-3</v>
      </c>
      <c r="D176" s="49">
        <v>8.1880718774390918E-3</v>
      </c>
      <c r="E176" s="49">
        <v>1.7466120000000002E-2</v>
      </c>
      <c r="F176" s="49">
        <v>8.6457294000000014E-3</v>
      </c>
      <c r="G176" s="49">
        <v>9.1083080363689641E-3</v>
      </c>
      <c r="H176" s="49">
        <v>9.7945929852773592E-3</v>
      </c>
      <c r="I176" s="49">
        <v>1.0438730175241771E-2</v>
      </c>
      <c r="J176" s="49">
        <v>1.1027784524098916E-2</v>
      </c>
      <c r="K176" s="51">
        <v>1.1578840103104874E-2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49">
        <v>0</v>
      </c>
      <c r="D177" s="49">
        <v>0</v>
      </c>
      <c r="E177" s="49">
        <v>0</v>
      </c>
      <c r="F177" s="49">
        <v>0</v>
      </c>
      <c r="G177" s="49">
        <v>0</v>
      </c>
      <c r="H177" s="49">
        <v>0</v>
      </c>
      <c r="I177" s="49">
        <v>0</v>
      </c>
      <c r="J177" s="49">
        <v>0</v>
      </c>
      <c r="K177" s="51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49">
        <v>0</v>
      </c>
      <c r="E178" s="49">
        <v>0</v>
      </c>
      <c r="F178" s="49">
        <v>0</v>
      </c>
      <c r="G178" s="49">
        <v>0</v>
      </c>
      <c r="H178" s="49">
        <v>0</v>
      </c>
      <c r="I178" s="49">
        <v>0</v>
      </c>
      <c r="J178" s="49">
        <v>0</v>
      </c>
      <c r="K178" s="51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49">
        <v>0</v>
      </c>
      <c r="D179" s="49">
        <v>0</v>
      </c>
      <c r="E179" s="49">
        <v>0</v>
      </c>
      <c r="F179" s="49">
        <v>0</v>
      </c>
      <c r="G179" s="49">
        <v>0</v>
      </c>
      <c r="H179" s="49">
        <v>0</v>
      </c>
      <c r="I179" s="49">
        <v>0</v>
      </c>
      <c r="J179" s="49">
        <v>0</v>
      </c>
      <c r="K179" s="51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49">
        <v>0</v>
      </c>
      <c r="D180" s="49">
        <v>0</v>
      </c>
      <c r="E180" s="49">
        <v>0</v>
      </c>
      <c r="F180" s="49">
        <v>0</v>
      </c>
      <c r="G180" s="49">
        <v>0</v>
      </c>
      <c r="H180" s="49">
        <v>0</v>
      </c>
      <c r="I180" s="49">
        <v>0</v>
      </c>
      <c r="J180" s="49">
        <v>0</v>
      </c>
      <c r="K180" s="51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49">
        <v>0</v>
      </c>
      <c r="D181" s="49">
        <v>0</v>
      </c>
      <c r="E181" s="49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51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49">
        <v>0</v>
      </c>
      <c r="E182" s="49">
        <v>0</v>
      </c>
      <c r="F182" s="49">
        <v>0</v>
      </c>
      <c r="G182" s="49">
        <v>0</v>
      </c>
      <c r="H182" s="49">
        <v>0</v>
      </c>
      <c r="I182" s="49">
        <v>0</v>
      </c>
      <c r="J182" s="49">
        <v>0</v>
      </c>
      <c r="K182" s="51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49">
        <v>0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51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49">
        <v>0</v>
      </c>
      <c r="E184" s="49">
        <v>0</v>
      </c>
      <c r="F184" s="49">
        <v>0</v>
      </c>
      <c r="G184" s="49">
        <v>0</v>
      </c>
      <c r="H184" s="49">
        <v>0</v>
      </c>
      <c r="I184" s="49">
        <v>0</v>
      </c>
      <c r="J184" s="49">
        <v>0</v>
      </c>
      <c r="K184" s="51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49">
        <v>0</v>
      </c>
      <c r="D185" s="49">
        <v>0</v>
      </c>
      <c r="E185" s="49">
        <v>0</v>
      </c>
      <c r="F185" s="49">
        <v>0</v>
      </c>
      <c r="G185" s="49">
        <v>0</v>
      </c>
      <c r="H185" s="49">
        <v>0</v>
      </c>
      <c r="I185" s="49">
        <v>0</v>
      </c>
      <c r="J185" s="49">
        <v>0</v>
      </c>
      <c r="K185" s="51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49">
        <v>0</v>
      </c>
      <c r="E186" s="49">
        <v>0</v>
      </c>
      <c r="F186" s="49">
        <v>0</v>
      </c>
      <c r="G186" s="49">
        <v>0</v>
      </c>
      <c r="H186" s="49">
        <v>0</v>
      </c>
      <c r="I186" s="49">
        <v>0</v>
      </c>
      <c r="J186" s="49">
        <v>0</v>
      </c>
      <c r="K186" s="51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49">
        <v>0</v>
      </c>
      <c r="D187" s="49">
        <v>0</v>
      </c>
      <c r="E187" s="49">
        <v>0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51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49">
        <v>0</v>
      </c>
      <c r="E188" s="49">
        <v>0</v>
      </c>
      <c r="F188" s="49">
        <v>0</v>
      </c>
      <c r="G188" s="49">
        <v>0</v>
      </c>
      <c r="H188" s="49">
        <v>0</v>
      </c>
      <c r="I188" s="49">
        <v>0</v>
      </c>
      <c r="J188" s="49">
        <v>0</v>
      </c>
      <c r="K188" s="51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49">
        <v>0</v>
      </c>
      <c r="D189" s="49">
        <v>0</v>
      </c>
      <c r="E189" s="49">
        <v>0</v>
      </c>
      <c r="F189" s="49">
        <v>0</v>
      </c>
      <c r="G189" s="49">
        <v>0</v>
      </c>
      <c r="H189" s="49">
        <v>0</v>
      </c>
      <c r="I189" s="49">
        <v>0</v>
      </c>
      <c r="J189" s="49">
        <v>0</v>
      </c>
      <c r="K189" s="51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51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49">
        <v>0</v>
      </c>
      <c r="D191" s="49">
        <v>0</v>
      </c>
      <c r="E191" s="49">
        <v>0</v>
      </c>
      <c r="F191" s="49">
        <v>0</v>
      </c>
      <c r="G191" s="49">
        <v>0</v>
      </c>
      <c r="H191" s="49">
        <v>0</v>
      </c>
      <c r="I191" s="49">
        <v>0</v>
      </c>
      <c r="J191" s="49">
        <v>0</v>
      </c>
      <c r="K191" s="51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7.5165903904733003E-2</v>
      </c>
      <c r="D192" s="49">
        <v>9.3139317605869659E-2</v>
      </c>
      <c r="E192" s="49">
        <v>0.17915426300442847</v>
      </c>
      <c r="F192" s="49">
        <v>0.15616347987933807</v>
      </c>
      <c r="G192" s="49">
        <v>4.4307138193814807E-2</v>
      </c>
      <c r="H192" s="49">
        <v>4.4307138193814807E-2</v>
      </c>
      <c r="I192" s="49">
        <v>4.4307138193814807E-2</v>
      </c>
      <c r="J192" s="49">
        <v>4.4307138193814807E-2</v>
      </c>
      <c r="K192" s="51">
        <v>4.4307138193814807E-2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0.51943965591770702</v>
      </c>
      <c r="D193" s="49">
        <v>0.89507254021530602</v>
      </c>
      <c r="E193" s="49">
        <v>1.0761167619938101</v>
      </c>
      <c r="F193" s="49">
        <v>0.96436449680111402</v>
      </c>
      <c r="G193" s="49">
        <v>0.59538208148729588</v>
      </c>
      <c r="H193" s="49">
        <v>0.59538208148729588</v>
      </c>
      <c r="I193" s="49">
        <v>0.59538208148729588</v>
      </c>
      <c r="J193" s="49">
        <v>0.59538208148729588</v>
      </c>
      <c r="K193" s="51">
        <v>0.59538208148729588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49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51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51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49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51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51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49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51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51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49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51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49">
        <v>0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</v>
      </c>
      <c r="K201" s="51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v>2.7527791473975118</v>
      </c>
      <c r="D202" s="61">
        <v>3.4110142762765019</v>
      </c>
      <c r="E202" s="61">
        <v>5.9138644837303396</v>
      </c>
      <c r="F202" s="61">
        <v>5.4405164621822717</v>
      </c>
      <c r="G202" s="61">
        <v>2.8046959026178055</v>
      </c>
      <c r="H202" s="61">
        <v>3.3733361324230775</v>
      </c>
      <c r="I202" s="62">
        <v>2.9557139347710599</v>
      </c>
      <c r="J202" s="62">
        <v>3.1148959954840545</v>
      </c>
      <c r="K202" s="63">
        <v>3.2999876987911994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1.1013319253440734E-3</v>
      </c>
      <c r="D207" s="52">
        <f>SUMIF($M$7:$M$201,$N$207,D$7:D$201)</f>
        <v>1.3646786462398488E-3</v>
      </c>
      <c r="E207" s="49">
        <f>SUMIF($M$7:$M$201,$N$207,E$7:E$201)</f>
        <v>2.3650727789363496E-3</v>
      </c>
      <c r="F207" s="52">
        <f>SUMIF($M$7:$M$201,$N$207,F$7:F$201)</f>
        <v>4.3835362773147528E-2</v>
      </c>
      <c r="G207" s="52">
        <f>SUMIF($M$7:$M$201,$N$207,G$7:G$201)</f>
        <v>5.0801442801405992E-2</v>
      </c>
      <c r="H207" s="52">
        <f>SUMIF($M$7:$M$201,$N$207,H$7:H$201)</f>
        <v>6.5726151921406656E-2</v>
      </c>
      <c r="I207" s="53">
        <f>SUMIF($M$7:$M$201,$N$207,I$7:I$201)</f>
        <v>8.346924284480714E-2</v>
      </c>
      <c r="J207" s="53">
        <f>SUMIF($M$7:$M$201,$N$207,J$7:J$201)</f>
        <v>0.1009708835852131</v>
      </c>
      <c r="K207" s="54">
        <f>SUMIF($M$7:$M$201,$N$207,K$7:K$201)</f>
        <v>0.11982951892878334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1.65199788801611E-3</v>
      </c>
      <c r="D210" s="55">
        <f>SUMIF($N$7:$N$208,$B$210,D$7:D$208)</f>
        <v>2.0470179693597729E-3</v>
      </c>
      <c r="E210" s="55">
        <f>SUMIF($N$7:$N$208,$B$210,E$7:E$208)</f>
        <v>5.3214137526067856E-3</v>
      </c>
      <c r="F210" s="55">
        <f>SUMIF($N$7:$N$208,$B$210,F$7:F$208)</f>
        <v>3.8355942426504088E-3</v>
      </c>
      <c r="G210" s="55">
        <f>SUMIF($N$7:$N$208,$B$210,G$7:G$208)</f>
        <v>4.3314484112729522E-3</v>
      </c>
      <c r="H210" s="55">
        <f>SUMIF($N$7:$N$208,$B$210,H$7:H$208)</f>
        <v>5.4860285253039501E-3</v>
      </c>
      <c r="I210" s="56">
        <f>SUMIF($N$7:$N$208,$B$210,I$7:I$208)</f>
        <v>7.0017170581944971E-3</v>
      </c>
      <c r="J210" s="56">
        <f>SUMIF($N$7:$N$208,$B$210,J$7:J$208)</f>
        <v>8.936162387215377E-3</v>
      </c>
      <c r="K210" s="57">
        <f>SUMIF($N$7:$N$208,$B$210,K$7:K$208)</f>
        <v>1.1405059294308973E-2</v>
      </c>
    </row>
    <row r="211" spans="2:11">
      <c r="B211" s="95" t="str">
        <f>'GHG Summary Master'!B211</f>
        <v>Central and South America</v>
      </c>
      <c r="C211" s="58">
        <f>SUMIF($N$7:$N$208,$B$211,C$7:C$208)</f>
        <v>2.2026638506881468E-3</v>
      </c>
      <c r="D211" s="58">
        <f>SUMIF($N$7:$N$208,$B$211,D$7:D$208)</f>
        <v>2.7293572924796975E-3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2.4972701407176867</v>
      </c>
      <c r="D213" s="58">
        <f>SUMIF($N$7:$N$208,$B$213,D$7:D$208)</f>
        <v>3.0944088303488577</v>
      </c>
      <c r="E213" s="58">
        <f>SUMIF($N$7:$N$208,$B$213,E$7:E$208)</f>
        <v>4.7644391131672741</v>
      </c>
      <c r="F213" s="58">
        <f>SUMIF($N$7:$N$208,$B$213,F$7:F$208)</f>
        <v>3.8662789965916113</v>
      </c>
      <c r="G213" s="58">
        <f>SUMIF($N$7:$N$208,$B$213,G$7:G$208)</f>
        <v>1.6167058595739177</v>
      </c>
      <c r="H213" s="58">
        <f>SUMIF($N$7:$N$208,$B$213,H$7:H$208)</f>
        <v>1.6303169349915732</v>
      </c>
      <c r="I213" s="59">
        <f>SUMIF($N$7:$N$208,$B$213,I$7:I$208)</f>
        <v>1.6467718574997725</v>
      </c>
      <c r="J213" s="59">
        <f>SUMIF($N$7:$N$208,$B$213,J$7:J$208)</f>
        <v>1.6654971836157995</v>
      </c>
      <c r="K213" s="60">
        <f>SUMIF($N$7:$N$208,$B$213,K$7:K$208)</f>
        <v>1.6862421911471228</v>
      </c>
    </row>
    <row r="214" spans="2:11">
      <c r="B214" s="95" t="str">
        <f>'GHG Summary Master'!B214</f>
        <v>Non-OECD Asia</v>
      </c>
      <c r="C214" s="58">
        <f>SUMIF($N$7:$N$208,$B$214,C$7:C$208)</f>
        <v>0.23871369481832791</v>
      </c>
      <c r="D214" s="58">
        <f>SUMIF($N$7:$N$208,$B$214,D$7:D$208)</f>
        <v>0.29579409657248718</v>
      </c>
      <c r="E214" s="58">
        <f>SUMIF($N$7:$N$208,$B$214,E$7:E$208)</f>
        <v>1.0944374284527956</v>
      </c>
      <c r="F214" s="58">
        <f>SUMIF($N$7:$N$208,$B$214,F$7:F$208)</f>
        <v>1.523826798401541</v>
      </c>
      <c r="G214" s="58">
        <f>SUMIF($N$7:$N$208,$B$214,G$7:G$208)</f>
        <v>1.1308901894063295</v>
      </c>
      <c r="H214" s="58">
        <f>SUMIF($N$7:$N$208,$B$214,H$7:H$208)</f>
        <v>1.6712321328785797</v>
      </c>
      <c r="I214" s="59">
        <f>SUMIF($N$7:$N$208,$B$214,I$7:I$208)</f>
        <v>1.2186367942307403</v>
      </c>
      <c r="J214" s="59">
        <f>SUMIF($N$7:$N$208,$B$214,J$7:J$208)</f>
        <v>1.3360632823090601</v>
      </c>
      <c r="K214" s="60">
        <f>SUMIF($N$7:$N$208,$B$214,K$7:K$208)</f>
        <v>1.4713651178229776</v>
      </c>
    </row>
    <row r="215" spans="2:11">
      <c r="B215" s="95" t="str">
        <f>'GHG Summary Master'!B215</f>
        <v>Non-OECD Europe &amp; Eurasia</v>
      </c>
      <c r="C215" s="58">
        <f>SUMIF($N$7:$N$208,$B$215,C$7:C$208)</f>
        <v>1.2940650122792862E-2</v>
      </c>
      <c r="D215" s="58">
        <f>SUMIF($N$7:$N$208,$B$215,D$7:D$208)</f>
        <v>1.6034974093318222E-2</v>
      </c>
      <c r="E215" s="58">
        <f>SUMIF($N$7:$N$208,$B$215,E$7:E$208)</f>
        <v>4.9666528357663338E-2</v>
      </c>
      <c r="F215" s="58">
        <f>SUMIF($N$7:$N$208,$B$215,F$7:F$208)</f>
        <v>4.6575072946469245E-2</v>
      </c>
      <c r="G215" s="58">
        <f>SUMIF($N$7:$N$208,$B$215,G$7:G$208)</f>
        <v>5.2768405226285384E-2</v>
      </c>
      <c r="H215" s="58">
        <f>SUMIF($N$7:$N$208,$B$215,H$7:H$208)</f>
        <v>6.6301036027620511E-2</v>
      </c>
      <c r="I215" s="59">
        <f>SUMIF($N$7:$N$208,$B$215,I$7:I$208)</f>
        <v>8.3303565982352057E-2</v>
      </c>
      <c r="J215" s="59">
        <f>SUMIF($N$7:$N$208,$B$215,J$7:J$208)</f>
        <v>0.10439936717197879</v>
      </c>
      <c r="K215" s="60">
        <f>SUMIF($N$7:$N$208,$B$215,K$7:K$208)</f>
        <v>0.13097533052678981</v>
      </c>
    </row>
    <row r="216" spans="2:11">
      <c r="B216" s="97" t="str">
        <f>'GHG Summary Master'!B216</f>
        <v>EU</v>
      </c>
      <c r="C216" s="98">
        <f>SUMIF($O$7:$O$208,$B216,C$7:C$208)</f>
        <v>0.39266067127117271</v>
      </c>
      <c r="D216" s="98">
        <f>SUMIF($O$7:$O$208,$B216,D$7:D$208)</f>
        <v>0.78553952588248144</v>
      </c>
      <c r="E216" s="98">
        <f>SUMIF($O$7:$O$208,$B216,E$7:E$208)</f>
        <v>0.79254031551585236</v>
      </c>
      <c r="F216" s="98">
        <f>SUMIF($O$7:$O$208,$B216,F$7:F$208)</f>
        <v>0.61939904444083016</v>
      </c>
      <c r="G216" s="98">
        <f>SUMIF($O$7:$O$208,$B216,G$7:G$208)</f>
        <v>0.22635312840642724</v>
      </c>
      <c r="H216" s="98">
        <f>SUMIF($O$7:$O$208,$B216,H$7:H$208)</f>
        <v>0.22635312840642724</v>
      </c>
      <c r="I216" s="98">
        <f>SUMIF($O$7:$O$208,$B216,I$7:I$208)</f>
        <v>0.22635312840642724</v>
      </c>
      <c r="J216" s="98">
        <f>SUMIF($O$7:$O$208,$B216,J$7:J$208)</f>
        <v>0.22635312840642724</v>
      </c>
      <c r="K216" s="99">
        <f>SUMIF($O$7:$O$208,$B216,K$7:K$208)</f>
        <v>0.22635312840642724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1" ht="13.5" thickBot="1">
      <c r="B218" s="154" t="s">
        <v>34</v>
      </c>
      <c r="C218" s="158">
        <f t="shared" ref="C218:K218" si="0">SUM(C210:C215)</f>
        <v>2.7527791473975118</v>
      </c>
      <c r="D218" s="158">
        <f t="shared" si="0"/>
        <v>3.4110142762765028</v>
      </c>
      <c r="E218" s="158">
        <f t="shared" si="0"/>
        <v>5.9138644837303396</v>
      </c>
      <c r="F218" s="158">
        <f t="shared" si="0"/>
        <v>5.4405164621822717</v>
      </c>
      <c r="G218" s="158">
        <f t="shared" si="0"/>
        <v>2.8046959026178055</v>
      </c>
      <c r="H218" s="158">
        <f t="shared" si="0"/>
        <v>3.3733361324230775</v>
      </c>
      <c r="I218" s="159">
        <f t="shared" si="0"/>
        <v>2.9557139347710595</v>
      </c>
      <c r="J218" s="159">
        <f t="shared" si="0"/>
        <v>3.114895995484054</v>
      </c>
      <c r="K218" s="160">
        <f t="shared" si="0"/>
        <v>3.2999876987911994</v>
      </c>
    </row>
    <row r="219" spans="2:11" ht="12" customHeight="1" thickTop="1">
      <c r="C219" s="139"/>
      <c r="D219" s="139"/>
      <c r="E219" s="146"/>
      <c r="F219" s="146"/>
      <c r="G219" s="139"/>
      <c r="H219" s="139"/>
      <c r="I219" s="139"/>
      <c r="J219" s="139"/>
      <c r="K219" s="139"/>
    </row>
    <row r="220" spans="2:11" ht="13.5" thickBot="1">
      <c r="C220" s="134"/>
      <c r="D220" s="134"/>
      <c r="E220" s="134"/>
      <c r="F220" s="134"/>
      <c r="G220" s="134"/>
      <c r="H220" s="134"/>
      <c r="I220" s="134"/>
      <c r="J220" s="134"/>
      <c r="K220" s="134"/>
    </row>
    <row r="221" spans="2:11" ht="13.5" thickTop="1">
      <c r="B221" s="104" t="s">
        <v>3</v>
      </c>
      <c r="C221" s="107">
        <f>C210/C$218</f>
        <v>6.0012002400480085E-4</v>
      </c>
      <c r="D221" s="107">
        <f t="shared" ref="D221:K221" si="1">D210/D$218</f>
        <v>6.0012002400480075E-4</v>
      </c>
      <c r="E221" s="107">
        <f t="shared" si="1"/>
        <v>8.9982003599280169E-4</v>
      </c>
      <c r="F221" s="107">
        <f t="shared" si="1"/>
        <v>7.0500553932923771E-4</v>
      </c>
      <c r="G221" s="107">
        <f t="shared" si="1"/>
        <v>1.5443558095657106E-3</v>
      </c>
      <c r="H221" s="107">
        <f t="shared" si="1"/>
        <v>1.6262916916504611E-3</v>
      </c>
      <c r="I221" s="107">
        <f t="shared" si="1"/>
        <v>2.368875071374872E-3</v>
      </c>
      <c r="J221" s="107">
        <f t="shared" si="1"/>
        <v>2.8688477561276326E-3</v>
      </c>
      <c r="K221" s="108">
        <f t="shared" si="1"/>
        <v>3.4560914570944306E-3</v>
      </c>
    </row>
    <row r="222" spans="2:11">
      <c r="B222" s="105" t="s">
        <v>328</v>
      </c>
      <c r="C222" s="109">
        <f t="shared" ref="C222:K226" si="2">C211/C$218</f>
        <v>8.0016003200640117E-4</v>
      </c>
      <c r="D222" s="109">
        <f t="shared" si="2"/>
        <v>8.0016003200640107E-4</v>
      </c>
      <c r="E222" s="109">
        <f t="shared" si="2"/>
        <v>0</v>
      </c>
      <c r="F222" s="109">
        <f t="shared" si="2"/>
        <v>0</v>
      </c>
      <c r="G222" s="109">
        <f t="shared" si="2"/>
        <v>0</v>
      </c>
      <c r="H222" s="109">
        <f t="shared" si="2"/>
        <v>0</v>
      </c>
      <c r="I222" s="109">
        <f t="shared" si="2"/>
        <v>0</v>
      </c>
      <c r="J222" s="109">
        <f t="shared" si="2"/>
        <v>0</v>
      </c>
      <c r="K222" s="110">
        <f t="shared" si="2"/>
        <v>0</v>
      </c>
    </row>
    <row r="223" spans="2:11">
      <c r="B223" s="105" t="s">
        <v>17</v>
      </c>
      <c r="C223" s="109">
        <f t="shared" si="2"/>
        <v>0</v>
      </c>
      <c r="D223" s="109">
        <f t="shared" si="2"/>
        <v>0</v>
      </c>
      <c r="E223" s="109">
        <f t="shared" si="2"/>
        <v>0</v>
      </c>
      <c r="F223" s="109">
        <f t="shared" si="2"/>
        <v>0</v>
      </c>
      <c r="G223" s="109">
        <f t="shared" si="2"/>
        <v>0</v>
      </c>
      <c r="H223" s="109">
        <f t="shared" si="2"/>
        <v>0</v>
      </c>
      <c r="I223" s="109">
        <f t="shared" si="2"/>
        <v>0</v>
      </c>
      <c r="J223" s="109">
        <f t="shared" si="2"/>
        <v>0</v>
      </c>
      <c r="K223" s="110">
        <f t="shared" si="2"/>
        <v>0</v>
      </c>
    </row>
    <row r="224" spans="2:11">
      <c r="B224" s="105" t="s">
        <v>325</v>
      </c>
      <c r="C224" s="109">
        <f t="shared" si="2"/>
        <v>0.90718143628725745</v>
      </c>
      <c r="D224" s="109">
        <f t="shared" si="2"/>
        <v>0.90718143628725745</v>
      </c>
      <c r="E224" s="109">
        <f t="shared" si="2"/>
        <v>0.80563887222555486</v>
      </c>
      <c r="F224" s="109">
        <f t="shared" si="2"/>
        <v>0.71064558364387154</v>
      </c>
      <c r="G224" s="109">
        <f t="shared" si="2"/>
        <v>0.57642821742811423</v>
      </c>
      <c r="H224" s="109">
        <f t="shared" si="2"/>
        <v>0.48329513306475974</v>
      </c>
      <c r="I224" s="109">
        <f t="shared" si="2"/>
        <v>0.55714859213103329</v>
      </c>
      <c r="J224" s="109">
        <f t="shared" si="2"/>
        <v>0.53468789520755144</v>
      </c>
      <c r="K224" s="110">
        <f t="shared" si="2"/>
        <v>0.51098438693113946</v>
      </c>
    </row>
    <row r="225" spans="2:11">
      <c r="B225" s="105" t="s">
        <v>327</v>
      </c>
      <c r="C225" s="109">
        <f t="shared" si="2"/>
        <v>8.6717343468693725E-2</v>
      </c>
      <c r="D225" s="109">
        <f t="shared" si="2"/>
        <v>8.6717343468693711E-2</v>
      </c>
      <c r="E225" s="109">
        <f t="shared" si="2"/>
        <v>0.18506298740251953</v>
      </c>
      <c r="F225" s="109">
        <f t="shared" si="2"/>
        <v>0.28008862926780143</v>
      </c>
      <c r="G225" s="109">
        <f t="shared" si="2"/>
        <v>0.40321312137647292</v>
      </c>
      <c r="H225" s="109">
        <f t="shared" si="2"/>
        <v>0.49542413423180826</v>
      </c>
      <c r="I225" s="109">
        <f t="shared" si="2"/>
        <v>0.41229862602557044</v>
      </c>
      <c r="J225" s="109">
        <f t="shared" si="2"/>
        <v>0.4289270923478895</v>
      </c>
      <c r="K225" s="110">
        <f t="shared" si="2"/>
        <v>0.44586987956408003</v>
      </c>
    </row>
    <row r="226" spans="2:11" ht="13.5" thickBot="1">
      <c r="B226" s="106" t="s">
        <v>326</v>
      </c>
      <c r="C226" s="111">
        <f t="shared" si="2"/>
        <v>4.700940188037607E-3</v>
      </c>
      <c r="D226" s="111">
        <f t="shared" si="2"/>
        <v>4.7009401880376061E-3</v>
      </c>
      <c r="E226" s="111">
        <f t="shared" si="2"/>
        <v>8.3983203359328171E-3</v>
      </c>
      <c r="F226" s="111">
        <f t="shared" si="2"/>
        <v>8.5607815489978853E-3</v>
      </c>
      <c r="G226" s="111">
        <f t="shared" si="2"/>
        <v>1.8814305385847069E-2</v>
      </c>
      <c r="H226" s="111">
        <f t="shared" si="2"/>
        <v>1.9654441011781498E-2</v>
      </c>
      <c r="I226" s="111">
        <f t="shared" si="2"/>
        <v>2.8183906772021393E-2</v>
      </c>
      <c r="J226" s="111">
        <f t="shared" si="2"/>
        <v>3.351616468843132E-2</v>
      </c>
      <c r="K226" s="112">
        <f t="shared" si="2"/>
        <v>3.9689642047686019E-2</v>
      </c>
    </row>
    <row r="227" spans="2:11" ht="13.5" thickTop="1">
      <c r="C227" s="119">
        <f>1-SUM(C221:C226)</f>
        <v>0</v>
      </c>
      <c r="D227" s="119">
        <f t="shared" ref="D227:K227" si="3">1-SUM(D221:D226)</f>
        <v>0</v>
      </c>
      <c r="E227" s="119">
        <f t="shared" si="3"/>
        <v>0</v>
      </c>
      <c r="F227" s="119">
        <f t="shared" si="3"/>
        <v>0</v>
      </c>
      <c r="G227" s="119">
        <f t="shared" si="3"/>
        <v>0</v>
      </c>
      <c r="H227" s="119">
        <f t="shared" si="3"/>
        <v>0</v>
      </c>
      <c r="I227" s="119">
        <f t="shared" si="3"/>
        <v>0</v>
      </c>
      <c r="J227" s="119">
        <f t="shared" si="3"/>
        <v>0</v>
      </c>
      <c r="K227" s="119">
        <f t="shared" si="3"/>
        <v>0</v>
      </c>
    </row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>
  <sheetPr codeName="Sheet51">
    <tabColor rgb="FF7030A0"/>
  </sheetPr>
  <dimension ref="B1:O227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.140625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211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51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51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51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51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51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51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49">
        <v>0</v>
      </c>
      <c r="D14" s="49">
        <v>0</v>
      </c>
      <c r="E14" s="49">
        <v>0</v>
      </c>
      <c r="F14" s="49">
        <v>5.5365528080168736E-4</v>
      </c>
      <c r="G14" s="49">
        <v>7.3327456612343851E-4</v>
      </c>
      <c r="H14" s="49">
        <v>8.667966858569193E-4</v>
      </c>
      <c r="I14" s="49">
        <v>9.8546671658404509E-4</v>
      </c>
      <c r="J14" s="49">
        <v>1.0606088026175566E-3</v>
      </c>
      <c r="K14" s="51">
        <v>1.1125300698225449E-3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2.5037225973359049E-4</v>
      </c>
      <c r="D15" s="49">
        <v>1.9895336575951315E-4</v>
      </c>
      <c r="E15" s="49">
        <v>2.302256648823272E-4</v>
      </c>
      <c r="F15" s="49">
        <v>1.3841382020042184E-4</v>
      </c>
      <c r="G15" s="49">
        <v>1.5218491905981735E-4</v>
      </c>
      <c r="H15" s="49">
        <v>1.8039193190806294E-4</v>
      </c>
      <c r="I15" s="49">
        <v>2.0912368987390827E-4</v>
      </c>
      <c r="J15" s="49">
        <v>2.4243167199277526E-4</v>
      </c>
      <c r="K15" s="51">
        <v>2.4243167199277526E-4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49">
        <v>1.92699E-3</v>
      </c>
      <c r="D16" s="49">
        <v>8.5293000000000001E-3</v>
      </c>
      <c r="E16" s="49">
        <v>3.8492999999999999E-3</v>
      </c>
      <c r="F16" s="49">
        <v>3.9780000000000006E-3</v>
      </c>
      <c r="G16" s="49">
        <v>2.5966607844289585E-2</v>
      </c>
      <c r="H16" s="49">
        <v>2.5966607844289585E-2</v>
      </c>
      <c r="I16" s="49">
        <v>2.5966607844289585E-2</v>
      </c>
      <c r="J16" s="49">
        <v>2.5966607844289585E-2</v>
      </c>
      <c r="K16" s="51">
        <v>2.5966607844289585E-2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51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51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51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51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51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51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1.1684038787567557E-3</v>
      </c>
      <c r="D23" s="49">
        <v>9.284490402110614E-4</v>
      </c>
      <c r="E23" s="49">
        <v>8.4416077123519988E-4</v>
      </c>
      <c r="F23" s="49">
        <v>7.6588199999999996E-4</v>
      </c>
      <c r="G23" s="49">
        <v>9.7917909321559686E-4</v>
      </c>
      <c r="H23" s="49">
        <v>9.7917909321559686E-4</v>
      </c>
      <c r="I23" s="49">
        <v>9.7917909321559686E-4</v>
      </c>
      <c r="J23" s="49">
        <v>9.7917909321559686E-4</v>
      </c>
      <c r="K23" s="51">
        <v>9.7917909321559686E-4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51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51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49">
        <v>0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51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49">
        <v>0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51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51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51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49">
        <v>6.6765935928957479E-4</v>
      </c>
      <c r="D30" s="49">
        <v>5.305423086920351E-4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51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51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49">
        <v>0</v>
      </c>
      <c r="D32" s="49">
        <v>0</v>
      </c>
      <c r="E32" s="49">
        <v>1.5348377658821815E-4</v>
      </c>
      <c r="F32" s="49">
        <v>6.920691010021092E-5</v>
      </c>
      <c r="G32" s="49">
        <v>0</v>
      </c>
      <c r="H32" s="49">
        <v>0</v>
      </c>
      <c r="I32" s="49">
        <v>0</v>
      </c>
      <c r="J32" s="49">
        <v>0</v>
      </c>
      <c r="K32" s="51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51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51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51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51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51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2.4202651774247082E-3</v>
      </c>
      <c r="D38" s="49">
        <v>1.9232158690086272E-3</v>
      </c>
      <c r="E38" s="49">
        <v>2.3789985371173812E-3</v>
      </c>
      <c r="F38" s="49">
        <v>6.228621909018982E-4</v>
      </c>
      <c r="G38" s="49">
        <v>6.539189609438518E-4</v>
      </c>
      <c r="H38" s="49">
        <v>7.8412237336671661E-4</v>
      </c>
      <c r="I38" s="49">
        <v>8.9803445268851452E-4</v>
      </c>
      <c r="J38" s="49">
        <v>1.0284949207008452E-3</v>
      </c>
      <c r="K38" s="51">
        <v>1.1779078171673877E-3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51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51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51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51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49">
        <v>5.5916471340501886E-2</v>
      </c>
      <c r="D43" s="49">
        <v>4.4432918352957942E-2</v>
      </c>
      <c r="E43" s="49">
        <v>0.11050831914351705</v>
      </c>
      <c r="F43" s="49">
        <v>0.15467744407397138</v>
      </c>
      <c r="G43" s="49">
        <v>0.18497208083128622</v>
      </c>
      <c r="H43" s="49">
        <v>0.24117829230518706</v>
      </c>
      <c r="I43" s="49">
        <v>0.28946706336197148</v>
      </c>
      <c r="J43" s="49">
        <v>0.28946706336197148</v>
      </c>
      <c r="K43" s="51">
        <v>0.28946706336197148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51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49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51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51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49">
        <v>0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51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49">
        <v>0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51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51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49">
        <v>0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51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0</v>
      </c>
      <c r="K51" s="51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49">
        <v>0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51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51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49">
        <v>1.669148398223937E-4</v>
      </c>
      <c r="D54" s="49">
        <v>1.3263557717300877E-4</v>
      </c>
      <c r="E54" s="49">
        <v>1.3046121009998542E-3</v>
      </c>
      <c r="F54" s="49">
        <v>2.9758971343090694E-3</v>
      </c>
      <c r="G54" s="49">
        <v>1.3988272760222809E-4</v>
      </c>
      <c r="H54" s="49">
        <v>1.3988272760222809E-4</v>
      </c>
      <c r="I54" s="49">
        <v>1.3988272760222809E-4</v>
      </c>
      <c r="J54" s="49">
        <v>1.3988272760222809E-4</v>
      </c>
      <c r="K54" s="51">
        <v>1.3988272760222809E-4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51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49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51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51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51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51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49">
        <v>0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0</v>
      </c>
      <c r="J60" s="49">
        <v>0</v>
      </c>
      <c r="K60" s="51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51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49">
        <v>0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51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51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49">
        <v>0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51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51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49">
        <v>0</v>
      </c>
      <c r="D66" s="49">
        <v>0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51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1.669148398223937E-4</v>
      </c>
      <c r="D67" s="49">
        <v>1.3263557717300877E-4</v>
      </c>
      <c r="E67" s="49">
        <v>1.5348377658821815E-4</v>
      </c>
      <c r="F67" s="49">
        <v>6.920691010021092E-5</v>
      </c>
      <c r="G67" s="49">
        <v>1.3988272760222809E-4</v>
      </c>
      <c r="H67" s="49">
        <v>1.3988272760222809E-4</v>
      </c>
      <c r="I67" s="49">
        <v>1.3988272760222809E-4</v>
      </c>
      <c r="J67" s="49">
        <v>1.3988272760222809E-4</v>
      </c>
      <c r="K67" s="51">
        <v>1.3988272760222809E-4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49">
        <v>2.25649862465927E-2</v>
      </c>
      <c r="D68" s="49">
        <v>3.6341135999999996E-2</v>
      </c>
      <c r="E68" s="49">
        <v>2.0220915000000002E-2</v>
      </c>
      <c r="F68" s="49">
        <v>1.43559E-2</v>
      </c>
      <c r="G68" s="49">
        <v>1.9876097692556417E-2</v>
      </c>
      <c r="H68" s="49">
        <v>1.9876097692556417E-2</v>
      </c>
      <c r="I68" s="49">
        <v>1.9876097692556417E-2</v>
      </c>
      <c r="J68" s="49">
        <v>1.9876097692556417E-2</v>
      </c>
      <c r="K68" s="51">
        <v>1.9876097692556417E-2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49">
        <v>0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0</v>
      </c>
      <c r="K69" s="51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49">
        <v>0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51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51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49">
        <v>3.9780000000000003E-2</v>
      </c>
      <c r="D72" s="49">
        <v>1.2378666666599999E-2</v>
      </c>
      <c r="E72" s="49">
        <v>1.6881333335099998E-2</v>
      </c>
      <c r="F72" s="49">
        <v>1.57833E-2</v>
      </c>
      <c r="G72" s="49">
        <v>1.2880849291458536E-2</v>
      </c>
      <c r="H72" s="49">
        <v>1.2880849291458536E-2</v>
      </c>
      <c r="I72" s="49">
        <v>1.2880849291458536E-2</v>
      </c>
      <c r="J72" s="49">
        <v>1.2880849291458536E-2</v>
      </c>
      <c r="K72" s="51">
        <v>1.2880849291458536E-2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51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49">
        <v>0</v>
      </c>
      <c r="D74" s="49">
        <v>0</v>
      </c>
      <c r="E74" s="49">
        <v>0</v>
      </c>
      <c r="F74" s="49">
        <v>0</v>
      </c>
      <c r="G74" s="49">
        <v>0</v>
      </c>
      <c r="H74" s="49">
        <v>0</v>
      </c>
      <c r="I74" s="49">
        <v>0</v>
      </c>
      <c r="J74" s="49">
        <v>0</v>
      </c>
      <c r="K74" s="51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51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49">
        <v>0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51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51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49">
        <v>0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0</v>
      </c>
      <c r="J78" s="49">
        <v>0</v>
      </c>
      <c r="K78" s="51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51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49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51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51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49">
        <v>0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51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1.669148398223937E-4</v>
      </c>
      <c r="D83" s="49">
        <v>1.3263557717300877E-4</v>
      </c>
      <c r="E83" s="49">
        <v>1.5348377658821815E-4</v>
      </c>
      <c r="F83" s="49">
        <v>6.920691010021092E-5</v>
      </c>
      <c r="G83" s="49">
        <v>1.3988272760222809E-4</v>
      </c>
      <c r="H83" s="49">
        <v>1.3988272760222809E-4</v>
      </c>
      <c r="I83" s="49">
        <v>1.3988272760222809E-4</v>
      </c>
      <c r="J83" s="49">
        <v>1.3988272760222809E-4</v>
      </c>
      <c r="K83" s="51">
        <v>1.3988272760222809E-4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49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51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3.5886690561814641E-3</v>
      </c>
      <c r="D85" s="49">
        <v>2.8516649092196885E-3</v>
      </c>
      <c r="E85" s="49">
        <v>1.7650634307645086E-3</v>
      </c>
      <c r="F85" s="49">
        <v>2.1454142131065385E-3</v>
      </c>
      <c r="G85" s="49">
        <v>3.0699846224418979E-3</v>
      </c>
      <c r="H85" s="49">
        <v>4.4733249431905785E-3</v>
      </c>
      <c r="I85" s="49">
        <v>6.3269296849274041E-3</v>
      </c>
      <c r="J85" s="49">
        <v>8.7912224892287248E-3</v>
      </c>
      <c r="K85" s="51">
        <v>1.2215339304186952E-2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49">
        <v>0</v>
      </c>
      <c r="D86" s="49">
        <v>0</v>
      </c>
      <c r="E86" s="49">
        <v>0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51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51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49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51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4.6800000000000005E-4</v>
      </c>
      <c r="D89" s="49">
        <v>1.8251999999999999E-3</v>
      </c>
      <c r="E89" s="49">
        <v>1.2378918000000001E-2</v>
      </c>
      <c r="F89" s="49">
        <v>2.2253400000000001E-3</v>
      </c>
      <c r="G89" s="49">
        <v>6.1736304423393772E-3</v>
      </c>
      <c r="H89" s="49">
        <v>6.1736304423393772E-3</v>
      </c>
      <c r="I89" s="49">
        <v>6.1736304423393772E-3</v>
      </c>
      <c r="J89" s="49">
        <v>6.1736304423393772E-3</v>
      </c>
      <c r="K89" s="51">
        <v>6.1736304423393772E-3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49">
        <v>3.1713819566254798E-3</v>
      </c>
      <c r="D90" s="49">
        <v>2.5200759662871667E-3</v>
      </c>
      <c r="E90" s="49">
        <v>4.374287632764217E-3</v>
      </c>
      <c r="F90" s="49">
        <v>4.7752767969145528E-3</v>
      </c>
      <c r="G90" s="49">
        <v>5.4786919735828939E-3</v>
      </c>
      <c r="H90" s="49">
        <v>6.7822356725815679E-3</v>
      </c>
      <c r="I90" s="49">
        <v>8.4867412712418232E-3</v>
      </c>
      <c r="J90" s="49">
        <v>1.0443139408699424E-2</v>
      </c>
      <c r="K90" s="51">
        <v>1.265251420618738E-2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9.5141458698764399E-3</v>
      </c>
      <c r="D91" s="49">
        <v>7.5602278988615009E-3</v>
      </c>
      <c r="E91" s="49">
        <v>5.17075E-3</v>
      </c>
      <c r="F91" s="49">
        <v>7.0105750000000007E-3</v>
      </c>
      <c r="G91" s="49">
        <v>5.4150089645846151E-3</v>
      </c>
      <c r="H91" s="49">
        <v>5.4150089645846151E-3</v>
      </c>
      <c r="I91" s="49">
        <v>5.4150089645846151E-3</v>
      </c>
      <c r="J91" s="49">
        <v>5.4150089645846151E-3</v>
      </c>
      <c r="K91" s="51">
        <v>5.4150089645846151E-3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49">
        <v>0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51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0.41010976144362127</v>
      </c>
      <c r="D93" s="49">
        <v>0.157890589</v>
      </c>
      <c r="E93" s="49">
        <v>0.173599312408</v>
      </c>
      <c r="F93" s="49">
        <v>0.14106358488852003</v>
      </c>
      <c r="G93" s="49">
        <v>0.23458249465352715</v>
      </c>
      <c r="H93" s="49">
        <v>0.23458249465352715</v>
      </c>
      <c r="I93" s="49">
        <v>0.23458249465352715</v>
      </c>
      <c r="J93" s="49">
        <v>0.23458249465352715</v>
      </c>
      <c r="K93" s="51">
        <v>0.23458249465352715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49">
        <v>0</v>
      </c>
      <c r="D94" s="49">
        <v>0</v>
      </c>
      <c r="E94" s="49">
        <v>0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51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49">
        <v>0</v>
      </c>
      <c r="E95" s="49">
        <v>0</v>
      </c>
      <c r="F95" s="49">
        <v>0</v>
      </c>
      <c r="G95" s="49">
        <v>0</v>
      </c>
      <c r="H95" s="49">
        <v>0</v>
      </c>
      <c r="I95" s="49">
        <v>0</v>
      </c>
      <c r="J95" s="49">
        <v>0</v>
      </c>
      <c r="K95" s="51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49">
        <v>0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51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49">
        <v>0</v>
      </c>
      <c r="E97" s="49">
        <v>0</v>
      </c>
      <c r="F97" s="49">
        <v>0</v>
      </c>
      <c r="G97" s="49">
        <v>0</v>
      </c>
      <c r="H97" s="49">
        <v>0</v>
      </c>
      <c r="I97" s="49">
        <v>0</v>
      </c>
      <c r="J97" s="49">
        <v>0</v>
      </c>
      <c r="K97" s="51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49">
        <v>0</v>
      </c>
      <c r="D98" s="49">
        <v>0</v>
      </c>
      <c r="E98" s="49">
        <v>0</v>
      </c>
      <c r="F98" s="49">
        <v>0</v>
      </c>
      <c r="G98" s="49">
        <v>0</v>
      </c>
      <c r="H98" s="49">
        <v>0</v>
      </c>
      <c r="I98" s="49">
        <v>0</v>
      </c>
      <c r="J98" s="49">
        <v>0</v>
      </c>
      <c r="K98" s="51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49">
        <v>0</v>
      </c>
      <c r="E99" s="49">
        <v>0</v>
      </c>
      <c r="F99" s="49">
        <v>0</v>
      </c>
      <c r="G99" s="49">
        <v>0</v>
      </c>
      <c r="H99" s="49">
        <v>0</v>
      </c>
      <c r="I99" s="49">
        <v>0</v>
      </c>
      <c r="J99" s="49">
        <v>0</v>
      </c>
      <c r="K99" s="51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49">
        <v>0</v>
      </c>
      <c r="D100" s="49">
        <v>0</v>
      </c>
      <c r="E100" s="49">
        <v>0</v>
      </c>
      <c r="F100" s="49">
        <v>0</v>
      </c>
      <c r="G100" s="49">
        <v>0</v>
      </c>
      <c r="H100" s="49">
        <v>0</v>
      </c>
      <c r="I100" s="49">
        <v>0</v>
      </c>
      <c r="J100" s="49">
        <v>0</v>
      </c>
      <c r="K100" s="51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6.6765935928957479E-4</v>
      </c>
      <c r="D101" s="49">
        <v>5.305423086920351E-4</v>
      </c>
      <c r="E101" s="49">
        <v>4.604513297646544E-4</v>
      </c>
      <c r="F101" s="49">
        <v>2.7682764040084368E-4</v>
      </c>
      <c r="G101" s="49">
        <v>5.5953091040891235E-4</v>
      </c>
      <c r="H101" s="49">
        <v>5.5953091040891235E-4</v>
      </c>
      <c r="I101" s="49">
        <v>5.5953091040891235E-4</v>
      </c>
      <c r="J101" s="49">
        <v>5.5953091040891235E-4</v>
      </c>
      <c r="K101" s="51">
        <v>5.5953091040891235E-4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51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51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51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51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51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51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51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51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51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51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3.3382967964478739E-4</v>
      </c>
      <c r="D112" s="49">
        <v>2.6527115434601755E-4</v>
      </c>
      <c r="E112" s="49">
        <v>3.069675531764363E-4</v>
      </c>
      <c r="F112" s="49">
        <v>5.5365528080168732E-3</v>
      </c>
      <c r="G112" s="49">
        <v>6.4163919949518219E-3</v>
      </c>
      <c r="H112" s="49">
        <v>8.3014326324572264E-3</v>
      </c>
      <c r="I112" s="49">
        <v>1.0542444310248755E-2</v>
      </c>
      <c r="J112" s="49">
        <v>1.2752960023045705E-2</v>
      </c>
      <c r="K112" s="51">
        <v>1.5134868689050179E-2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49">
        <v>0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51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51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49">
        <v>0</v>
      </c>
      <c r="D115" s="49">
        <v>0</v>
      </c>
      <c r="E115" s="49">
        <v>0</v>
      </c>
      <c r="F115" s="49">
        <v>0</v>
      </c>
      <c r="G115" s="49">
        <v>0</v>
      </c>
      <c r="H115" s="49">
        <v>0</v>
      </c>
      <c r="I115" s="49">
        <v>0</v>
      </c>
      <c r="J115" s="49">
        <v>0</v>
      </c>
      <c r="K115" s="51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49">
        <v>0</v>
      </c>
      <c r="E116" s="49">
        <v>0</v>
      </c>
      <c r="F116" s="49">
        <v>0</v>
      </c>
      <c r="G116" s="49">
        <v>0</v>
      </c>
      <c r="H116" s="49">
        <v>0</v>
      </c>
      <c r="I116" s="49">
        <v>0</v>
      </c>
      <c r="J116" s="49">
        <v>0</v>
      </c>
      <c r="K116" s="51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49">
        <v>0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51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51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49">
        <v>6.6765935928957479E-4</v>
      </c>
      <c r="D119" s="49">
        <v>5.305423086920351E-4</v>
      </c>
      <c r="E119" s="49">
        <v>4.604513297646544E-4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51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0</v>
      </c>
      <c r="K120" s="51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51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49">
        <v>0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51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51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49">
        <v>0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51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51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49">
        <v>0</v>
      </c>
      <c r="D126" s="49">
        <v>0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51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49">
        <v>0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51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51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49">
        <v>0</v>
      </c>
      <c r="D129" s="49">
        <v>0</v>
      </c>
      <c r="E129" s="49">
        <v>0</v>
      </c>
      <c r="F129" s="49">
        <v>0</v>
      </c>
      <c r="G129" s="49">
        <v>0</v>
      </c>
      <c r="H129" s="49">
        <v>0</v>
      </c>
      <c r="I129" s="49">
        <v>0</v>
      </c>
      <c r="J129" s="49">
        <v>0</v>
      </c>
      <c r="K129" s="51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5.0909026145830073E-3</v>
      </c>
      <c r="D130" s="49">
        <v>4.0453851037767679E-3</v>
      </c>
      <c r="E130" s="49">
        <v>7.4439631645285805E-3</v>
      </c>
      <c r="F130" s="49">
        <v>4.8444837070147646E-3</v>
      </c>
      <c r="G130" s="49">
        <v>4.2664231918679574E-3</v>
      </c>
      <c r="H130" s="49">
        <v>4.2664231918679574E-3</v>
      </c>
      <c r="I130" s="49">
        <v>4.2664231918679574E-3</v>
      </c>
      <c r="J130" s="49">
        <v>4.2664231918679574E-3</v>
      </c>
      <c r="K130" s="51">
        <v>4.2664231918679574E-3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49">
        <v>0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51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49">
        <v>0</v>
      </c>
      <c r="E132" s="49">
        <v>0</v>
      </c>
      <c r="F132" s="49">
        <v>0</v>
      </c>
      <c r="G132" s="49">
        <v>0</v>
      </c>
      <c r="H132" s="49">
        <v>0</v>
      </c>
      <c r="I132" s="49">
        <v>0</v>
      </c>
      <c r="J132" s="49">
        <v>0</v>
      </c>
      <c r="K132" s="51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49">
        <v>0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51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51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49">
        <v>0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51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51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49">
        <v>0</v>
      </c>
      <c r="E137" s="49">
        <v>0</v>
      </c>
      <c r="F137" s="49">
        <v>0</v>
      </c>
      <c r="G137" s="49">
        <v>0</v>
      </c>
      <c r="H137" s="49">
        <v>0</v>
      </c>
      <c r="I137" s="49">
        <v>0</v>
      </c>
      <c r="J137" s="49">
        <v>0</v>
      </c>
      <c r="K137" s="51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49">
        <v>0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51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51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49">
        <v>0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0</v>
      </c>
      <c r="J140" s="49">
        <v>0</v>
      </c>
      <c r="K140" s="51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51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49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51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51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49">
        <v>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51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49">
        <v>0</v>
      </c>
      <c r="E145" s="49">
        <v>0</v>
      </c>
      <c r="F145" s="49">
        <v>0</v>
      </c>
      <c r="G145" s="49">
        <v>0</v>
      </c>
      <c r="H145" s="49">
        <v>0</v>
      </c>
      <c r="I145" s="49">
        <v>0</v>
      </c>
      <c r="J145" s="49">
        <v>0</v>
      </c>
      <c r="K145" s="51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49">
        <v>0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51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49">
        <v>0</v>
      </c>
      <c r="E147" s="49">
        <v>0</v>
      </c>
      <c r="F147" s="49">
        <v>0</v>
      </c>
      <c r="G147" s="49">
        <v>0</v>
      </c>
      <c r="H147" s="49">
        <v>0</v>
      </c>
      <c r="I147" s="49">
        <v>0</v>
      </c>
      <c r="J147" s="49">
        <v>0</v>
      </c>
      <c r="K147" s="51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49">
        <v>0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51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49">
        <v>0</v>
      </c>
      <c r="E149" s="49">
        <v>0</v>
      </c>
      <c r="F149" s="49">
        <v>0</v>
      </c>
      <c r="G149" s="49">
        <v>0</v>
      </c>
      <c r="H149" s="49">
        <v>0</v>
      </c>
      <c r="I149" s="49">
        <v>0</v>
      </c>
      <c r="J149" s="49">
        <v>0</v>
      </c>
      <c r="K149" s="51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49">
        <v>3.2548393765366767E-3</v>
      </c>
      <c r="D150" s="49">
        <v>2.5863937548736711E-3</v>
      </c>
      <c r="E150" s="49">
        <v>5.83238351035229E-3</v>
      </c>
      <c r="F150" s="49">
        <v>4.9828975272151856E-3</v>
      </c>
      <c r="G150" s="49">
        <v>5.7675619168986846E-3</v>
      </c>
      <c r="H150" s="49">
        <v>7.343256290951913E-3</v>
      </c>
      <c r="I150" s="49">
        <v>9.3720626128540631E-3</v>
      </c>
      <c r="J150" s="49">
        <v>1.1961390715381217E-2</v>
      </c>
      <c r="K150" s="51">
        <v>1.5266102431899733E-2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49">
        <v>0</v>
      </c>
      <c r="E151" s="49">
        <v>0</v>
      </c>
      <c r="F151" s="49">
        <v>0</v>
      </c>
      <c r="G151" s="49">
        <v>0</v>
      </c>
      <c r="H151" s="49">
        <v>0</v>
      </c>
      <c r="I151" s="49">
        <v>0</v>
      </c>
      <c r="J151" s="49">
        <v>0</v>
      </c>
      <c r="K151" s="51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49">
        <v>0</v>
      </c>
      <c r="D152" s="49">
        <v>0</v>
      </c>
      <c r="E152" s="49">
        <v>0</v>
      </c>
      <c r="F152" s="49">
        <v>0</v>
      </c>
      <c r="G152" s="49">
        <v>0</v>
      </c>
      <c r="H152" s="49">
        <v>0</v>
      </c>
      <c r="I152" s="49">
        <v>0</v>
      </c>
      <c r="J152" s="49">
        <v>0</v>
      </c>
      <c r="K152" s="51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49">
        <v>0</v>
      </c>
      <c r="E153" s="49">
        <v>0</v>
      </c>
      <c r="F153" s="49">
        <v>0</v>
      </c>
      <c r="G153" s="49">
        <v>0</v>
      </c>
      <c r="H153" s="49">
        <v>0</v>
      </c>
      <c r="I153" s="49">
        <v>0</v>
      </c>
      <c r="J153" s="49">
        <v>0</v>
      </c>
      <c r="K153" s="51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49">
        <v>0</v>
      </c>
      <c r="D154" s="49">
        <v>0</v>
      </c>
      <c r="E154" s="49">
        <v>0</v>
      </c>
      <c r="F154" s="49">
        <v>0</v>
      </c>
      <c r="G154" s="49">
        <v>0</v>
      </c>
      <c r="H154" s="49">
        <v>0</v>
      </c>
      <c r="I154" s="49">
        <v>0</v>
      </c>
      <c r="J154" s="49">
        <v>0</v>
      </c>
      <c r="K154" s="51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49">
        <v>0</v>
      </c>
      <c r="E155" s="49">
        <v>0</v>
      </c>
      <c r="F155" s="49">
        <v>0</v>
      </c>
      <c r="G155" s="49">
        <v>0</v>
      </c>
      <c r="H155" s="49">
        <v>0</v>
      </c>
      <c r="I155" s="49">
        <v>0</v>
      </c>
      <c r="J155" s="49">
        <v>0</v>
      </c>
      <c r="K155" s="51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49">
        <v>0</v>
      </c>
      <c r="D156" s="49">
        <v>0</v>
      </c>
      <c r="E156" s="49">
        <v>0</v>
      </c>
      <c r="F156" s="49">
        <v>0</v>
      </c>
      <c r="G156" s="49">
        <v>0</v>
      </c>
      <c r="H156" s="49">
        <v>0</v>
      </c>
      <c r="I156" s="49">
        <v>0</v>
      </c>
      <c r="J156" s="49">
        <v>0</v>
      </c>
      <c r="K156" s="51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49">
        <v>0</v>
      </c>
      <c r="E157" s="49">
        <v>0</v>
      </c>
      <c r="F157" s="49">
        <v>0</v>
      </c>
      <c r="G157" s="49">
        <v>0</v>
      </c>
      <c r="H157" s="49">
        <v>0</v>
      </c>
      <c r="I157" s="49">
        <v>0</v>
      </c>
      <c r="J157" s="49">
        <v>0</v>
      </c>
      <c r="K157" s="51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49">
        <v>0</v>
      </c>
      <c r="D158" s="49">
        <v>0</v>
      </c>
      <c r="E158" s="49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51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49">
        <v>0</v>
      </c>
      <c r="E159" s="49">
        <v>0</v>
      </c>
      <c r="F159" s="49">
        <v>0</v>
      </c>
      <c r="G159" s="49">
        <v>0</v>
      </c>
      <c r="H159" s="49">
        <v>0</v>
      </c>
      <c r="I159" s="49">
        <v>0</v>
      </c>
      <c r="J159" s="49">
        <v>0</v>
      </c>
      <c r="K159" s="51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49">
        <v>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51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51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49">
        <v>0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0</v>
      </c>
      <c r="K162" s="51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1.2518612986679525E-2</v>
      </c>
      <c r="D163" s="49">
        <v>9.9476682879756587E-3</v>
      </c>
      <c r="E163" s="49">
        <v>2.9468885104937882E-2</v>
      </c>
      <c r="F163" s="49">
        <v>3.0105005893591746E-2</v>
      </c>
      <c r="G163" s="49">
        <v>3.4167173469864406E-2</v>
      </c>
      <c r="H163" s="49">
        <v>4.2919574222243621E-2</v>
      </c>
      <c r="I163" s="49">
        <v>5.2210421786598453E-2</v>
      </c>
      <c r="J163" s="49">
        <v>6.2366971131647055E-2</v>
      </c>
      <c r="K163" s="51">
        <v>7.365001963009031E-2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49">
        <v>0</v>
      </c>
      <c r="D164" s="49">
        <v>0</v>
      </c>
      <c r="E164" s="140">
        <v>2.302256648823272E-4</v>
      </c>
      <c r="F164" s="140">
        <v>6.228621909018982E-4</v>
      </c>
      <c r="G164" s="49">
        <v>0</v>
      </c>
      <c r="H164" s="49">
        <v>0</v>
      </c>
      <c r="I164" s="49">
        <v>0</v>
      </c>
      <c r="J164" s="49">
        <v>0</v>
      </c>
      <c r="K164" s="51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49">
        <v>0</v>
      </c>
      <c r="E165" s="49">
        <v>0</v>
      </c>
      <c r="F165" s="49">
        <v>0</v>
      </c>
      <c r="G165" s="49">
        <v>0</v>
      </c>
      <c r="H165" s="49">
        <v>0</v>
      </c>
      <c r="I165" s="49">
        <v>0</v>
      </c>
      <c r="J165" s="49">
        <v>0</v>
      </c>
      <c r="K165" s="51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49">
        <v>0</v>
      </c>
      <c r="D166" s="49">
        <v>0</v>
      </c>
      <c r="E166" s="49">
        <v>0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51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51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49">
        <v>5.0074451946718098E-4</v>
      </c>
      <c r="D168" s="49">
        <v>3.979067315190263E-4</v>
      </c>
      <c r="E168" s="49">
        <v>6.9067699464698163E-4</v>
      </c>
      <c r="F168" s="49">
        <v>4.8444837070147641E-4</v>
      </c>
      <c r="G168" s="49">
        <v>5.4707640925248234E-4</v>
      </c>
      <c r="H168" s="49">
        <v>6.9290373605025637E-4</v>
      </c>
      <c r="I168" s="49">
        <v>8.843402629083089E-4</v>
      </c>
      <c r="J168" s="49">
        <v>1.1286671725262774E-3</v>
      </c>
      <c r="K168" s="51">
        <v>1.4404971024942945E-3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6.0339714595795318E-2</v>
      </c>
      <c r="D169" s="49">
        <v>4.7947761148042674E-2</v>
      </c>
      <c r="E169" s="49">
        <v>7.5360534304815111E-2</v>
      </c>
      <c r="F169" s="49">
        <v>6.2286219090189825E-2</v>
      </c>
      <c r="G169" s="49">
        <v>8.0054120629632172E-2</v>
      </c>
      <c r="H169" s="49">
        <v>8.0054120629632172E-2</v>
      </c>
      <c r="I169" s="49">
        <v>8.0054120629632172E-2</v>
      </c>
      <c r="J169" s="49">
        <v>8.0054120629632172E-2</v>
      </c>
      <c r="K169" s="51">
        <v>8.0054120629632172E-2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1.5856909783127399E-3</v>
      </c>
      <c r="D170" s="49">
        <v>1.2600379831435833E-3</v>
      </c>
      <c r="E170" s="49">
        <v>9.9764454782341793E-4</v>
      </c>
      <c r="F170" s="49">
        <v>0</v>
      </c>
      <c r="G170" s="49">
        <v>1.3288859122211668E-3</v>
      </c>
      <c r="H170" s="49">
        <v>1.3288859122211668E-3</v>
      </c>
      <c r="I170" s="49">
        <v>1.3288859122211668E-3</v>
      </c>
      <c r="J170" s="49">
        <v>1.3288859122211668E-3</v>
      </c>
      <c r="K170" s="51">
        <v>1.3288859122211668E-3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49">
        <v>0</v>
      </c>
      <c r="D171" s="49">
        <v>0</v>
      </c>
      <c r="E171" s="49">
        <v>0</v>
      </c>
      <c r="F171" s="49">
        <v>0</v>
      </c>
      <c r="G171" s="49">
        <v>0</v>
      </c>
      <c r="H171" s="49">
        <v>0</v>
      </c>
      <c r="I171" s="49">
        <v>0</v>
      </c>
      <c r="J171" s="49">
        <v>0</v>
      </c>
      <c r="K171" s="51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49">
        <v>0</v>
      </c>
      <c r="E172" s="49">
        <v>0</v>
      </c>
      <c r="F172" s="49">
        <v>0</v>
      </c>
      <c r="G172" s="49">
        <v>0</v>
      </c>
      <c r="H172" s="49">
        <v>0</v>
      </c>
      <c r="I172" s="49">
        <v>0</v>
      </c>
      <c r="J172" s="49">
        <v>0</v>
      </c>
      <c r="K172" s="51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49">
        <v>0</v>
      </c>
      <c r="D173" s="49">
        <v>0</v>
      </c>
      <c r="E173" s="49">
        <v>0</v>
      </c>
      <c r="F173" s="49">
        <v>0</v>
      </c>
      <c r="G173" s="49">
        <v>0</v>
      </c>
      <c r="H173" s="49">
        <v>0</v>
      </c>
      <c r="I173" s="49">
        <v>0</v>
      </c>
      <c r="J173" s="49">
        <v>0</v>
      </c>
      <c r="K173" s="51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49">
        <v>0</v>
      </c>
      <c r="E174" s="49">
        <v>0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51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49">
        <v>2.1698929176911176E-3</v>
      </c>
      <c r="D175" s="49">
        <v>3.60126E-4</v>
      </c>
      <c r="E175" s="49">
        <v>1.7769375000000002E-4</v>
      </c>
      <c r="F175" s="49">
        <v>4.1524146060126547E-4</v>
      </c>
      <c r="G175" s="49">
        <v>5.8616404591636817E-4</v>
      </c>
      <c r="H175" s="49">
        <v>5.8616404591636817E-4</v>
      </c>
      <c r="I175" s="49">
        <v>5.8616404591636817E-4</v>
      </c>
      <c r="J175" s="49">
        <v>5.8616404591636817E-4</v>
      </c>
      <c r="K175" s="51">
        <v>5.8616404591636817E-4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2.0029780778687239E-3</v>
      </c>
      <c r="D176" s="49">
        <v>1.5916269260761052E-3</v>
      </c>
      <c r="E176" s="49">
        <v>2.3789985371173812E-3</v>
      </c>
      <c r="F176" s="49">
        <v>1.7993796626054838E-3</v>
      </c>
      <c r="G176" s="49">
        <v>1.8956531581231768E-3</v>
      </c>
      <c r="H176" s="49">
        <v>2.0384851995490869E-3</v>
      </c>
      <c r="I176" s="49">
        <v>2.1725453008922782E-3</v>
      </c>
      <c r="J176" s="49">
        <v>2.2951413672811782E-3</v>
      </c>
      <c r="K176" s="51">
        <v>2.4098289958147069E-3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49">
        <v>0</v>
      </c>
      <c r="D177" s="49">
        <v>0</v>
      </c>
      <c r="E177" s="49">
        <v>0</v>
      </c>
      <c r="F177" s="49">
        <v>0</v>
      </c>
      <c r="G177" s="49">
        <v>0</v>
      </c>
      <c r="H177" s="49">
        <v>0</v>
      </c>
      <c r="I177" s="49">
        <v>0</v>
      </c>
      <c r="J177" s="49">
        <v>0</v>
      </c>
      <c r="K177" s="51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49">
        <v>0</v>
      </c>
      <c r="E178" s="49">
        <v>0</v>
      </c>
      <c r="F178" s="49">
        <v>0</v>
      </c>
      <c r="G178" s="49">
        <v>0</v>
      </c>
      <c r="H178" s="49">
        <v>0</v>
      </c>
      <c r="I178" s="49">
        <v>0</v>
      </c>
      <c r="J178" s="49">
        <v>0</v>
      </c>
      <c r="K178" s="51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49">
        <v>0</v>
      </c>
      <c r="D179" s="49">
        <v>0</v>
      </c>
      <c r="E179" s="49">
        <v>0</v>
      </c>
      <c r="F179" s="49">
        <v>0</v>
      </c>
      <c r="G179" s="49">
        <v>0</v>
      </c>
      <c r="H179" s="49">
        <v>0</v>
      </c>
      <c r="I179" s="49">
        <v>0</v>
      </c>
      <c r="J179" s="49">
        <v>0</v>
      </c>
      <c r="K179" s="51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49">
        <v>0</v>
      </c>
      <c r="D180" s="49">
        <v>0</v>
      </c>
      <c r="E180" s="49">
        <v>0</v>
      </c>
      <c r="F180" s="49">
        <v>0</v>
      </c>
      <c r="G180" s="49">
        <v>0</v>
      </c>
      <c r="H180" s="49">
        <v>0</v>
      </c>
      <c r="I180" s="49">
        <v>0</v>
      </c>
      <c r="J180" s="49">
        <v>0</v>
      </c>
      <c r="K180" s="51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49">
        <v>0</v>
      </c>
      <c r="D181" s="49">
        <v>0</v>
      </c>
      <c r="E181" s="49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51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49">
        <v>0</v>
      </c>
      <c r="E182" s="49">
        <v>0</v>
      </c>
      <c r="F182" s="49">
        <v>0</v>
      </c>
      <c r="G182" s="49">
        <v>0</v>
      </c>
      <c r="H182" s="49">
        <v>0</v>
      </c>
      <c r="I182" s="49">
        <v>0</v>
      </c>
      <c r="J182" s="49">
        <v>0</v>
      </c>
      <c r="K182" s="51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49">
        <v>0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51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49">
        <v>0</v>
      </c>
      <c r="E184" s="49">
        <v>0</v>
      </c>
      <c r="F184" s="49">
        <v>0</v>
      </c>
      <c r="G184" s="49">
        <v>0</v>
      </c>
      <c r="H184" s="49">
        <v>0</v>
      </c>
      <c r="I184" s="49">
        <v>0</v>
      </c>
      <c r="J184" s="49">
        <v>0</v>
      </c>
      <c r="K184" s="51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49">
        <v>0</v>
      </c>
      <c r="D185" s="49">
        <v>0</v>
      </c>
      <c r="E185" s="49">
        <v>0</v>
      </c>
      <c r="F185" s="49">
        <v>0</v>
      </c>
      <c r="G185" s="49">
        <v>0</v>
      </c>
      <c r="H185" s="49">
        <v>0</v>
      </c>
      <c r="I185" s="49">
        <v>0</v>
      </c>
      <c r="J185" s="49">
        <v>0</v>
      </c>
      <c r="K185" s="51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49">
        <v>0</v>
      </c>
      <c r="E186" s="49">
        <v>0</v>
      </c>
      <c r="F186" s="49">
        <v>0</v>
      </c>
      <c r="G186" s="49">
        <v>0</v>
      </c>
      <c r="H186" s="49">
        <v>0</v>
      </c>
      <c r="I186" s="49">
        <v>0</v>
      </c>
      <c r="J186" s="49">
        <v>0</v>
      </c>
      <c r="K186" s="51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49">
        <v>0</v>
      </c>
      <c r="D187" s="49">
        <v>0</v>
      </c>
      <c r="E187" s="49">
        <v>0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51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49">
        <v>0</v>
      </c>
      <c r="E188" s="49">
        <v>0</v>
      </c>
      <c r="F188" s="49">
        <v>0</v>
      </c>
      <c r="G188" s="49">
        <v>0</v>
      </c>
      <c r="H188" s="49">
        <v>0</v>
      </c>
      <c r="I188" s="49">
        <v>0</v>
      </c>
      <c r="J188" s="49">
        <v>0</v>
      </c>
      <c r="K188" s="51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49">
        <v>0</v>
      </c>
      <c r="D189" s="49">
        <v>0</v>
      </c>
      <c r="E189" s="49">
        <v>0</v>
      </c>
      <c r="F189" s="49">
        <v>0</v>
      </c>
      <c r="G189" s="49">
        <v>0</v>
      </c>
      <c r="H189" s="49">
        <v>0</v>
      </c>
      <c r="I189" s="49">
        <v>0</v>
      </c>
      <c r="J189" s="49">
        <v>0</v>
      </c>
      <c r="K189" s="51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51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49">
        <v>0</v>
      </c>
      <c r="D191" s="49">
        <v>0</v>
      </c>
      <c r="E191" s="49">
        <v>0</v>
      </c>
      <c r="F191" s="49">
        <v>0</v>
      </c>
      <c r="G191" s="49">
        <v>0</v>
      </c>
      <c r="H191" s="49">
        <v>0</v>
      </c>
      <c r="I191" s="49">
        <v>0</v>
      </c>
      <c r="J191" s="49">
        <v>0</v>
      </c>
      <c r="K191" s="51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2.2783875635756734E-2</v>
      </c>
      <c r="D192" s="49">
        <v>1.8104756284115696E-2</v>
      </c>
      <c r="E192" s="49">
        <v>2.325279215311505E-2</v>
      </c>
      <c r="F192" s="49">
        <v>1.9723969378560111E-2</v>
      </c>
      <c r="G192" s="49">
        <v>1.9093992317704134E-2</v>
      </c>
      <c r="H192" s="49">
        <v>1.9093992317704134E-2</v>
      </c>
      <c r="I192" s="49">
        <v>1.9093992317704134E-2</v>
      </c>
      <c r="J192" s="49">
        <v>1.9093992317704134E-2</v>
      </c>
      <c r="K192" s="51">
        <v>1.9093992317704134E-2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0.17044303306316</v>
      </c>
      <c r="D193" s="49">
        <v>0.29716838618750102</v>
      </c>
      <c r="E193" s="49">
        <v>0.26654405141860898</v>
      </c>
      <c r="F193" s="49">
        <v>0.206597736188774</v>
      </c>
      <c r="G193" s="49">
        <v>0.25657763858023463</v>
      </c>
      <c r="H193" s="49">
        <v>0.25657763858023463</v>
      </c>
      <c r="I193" s="49">
        <v>0.25657763858023463</v>
      </c>
      <c r="J193" s="49">
        <v>0.25657763858023463</v>
      </c>
      <c r="K193" s="51">
        <v>0.25657763858023463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49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51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51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49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51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51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49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51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51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49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51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49">
        <v>0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</v>
      </c>
      <c r="K201" s="51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v>0.83440728427214605</v>
      </c>
      <c r="D202" s="61">
        <v>0.66304525028787076</v>
      </c>
      <c r="E202" s="61">
        <v>0.76757236671767881</v>
      </c>
      <c r="F202" s="61">
        <v>0.68895479004759974</v>
      </c>
      <c r="G202" s="61">
        <v>0.91261426457529193</v>
      </c>
      <c r="H202" s="61">
        <v>0.98432108774610627</v>
      </c>
      <c r="I202" s="62">
        <v>1.0503154452035524</v>
      </c>
      <c r="J202" s="62">
        <v>1.0702983628178555</v>
      </c>
      <c r="K202" s="63">
        <v>1.0935293750334412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3.3382967964478739E-4</v>
      </c>
      <c r="D207" s="52">
        <f>SUMIF($M$7:$M$201,$N$207,D$7:D$201)</f>
        <v>2.6527115434601755E-4</v>
      </c>
      <c r="E207" s="49">
        <f>SUMIF($M$7:$M$201,$N$207,E$7:E$201)</f>
        <v>3.069675531764363E-4</v>
      </c>
      <c r="F207" s="52">
        <f>SUMIF($M$7:$M$201,$N$207,F$7:F$201)</f>
        <v>5.5365528080168732E-3</v>
      </c>
      <c r="G207" s="52">
        <f>SUMIF($M$7:$M$201,$N$207,G$7:G$201)</f>
        <v>6.4163919949518219E-3</v>
      </c>
      <c r="H207" s="52">
        <f>SUMIF($M$7:$M$201,$N$207,H$7:H$201)</f>
        <v>8.3014326324572264E-3</v>
      </c>
      <c r="I207" s="53">
        <f>SUMIF($M$7:$M$201,$N$207,I$7:I$201)</f>
        <v>1.0542444310248755E-2</v>
      </c>
      <c r="J207" s="53">
        <f>SUMIF($M$7:$M$201,$N$207,J$7:J$201)</f>
        <v>1.2752960023045705E-2</v>
      </c>
      <c r="K207" s="54">
        <f>SUMIF($M$7:$M$201,$N$207,K$7:K$201)</f>
        <v>1.5134868689050179E-2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5.0074451946718098E-4</v>
      </c>
      <c r="D210" s="55">
        <f>SUMIF($N$7:$N$208,$B$210,D$7:D$208)</f>
        <v>3.979067315190263E-4</v>
      </c>
      <c r="E210" s="55">
        <f>SUMIF($N$7:$N$208,$B$210,E$7:E$208)</f>
        <v>6.9067699464698163E-4</v>
      </c>
      <c r="F210" s="55">
        <f>SUMIF($N$7:$N$208,$B$210,F$7:F$208)</f>
        <v>4.8444837070147641E-4</v>
      </c>
      <c r="G210" s="55">
        <f>SUMIF($N$7:$N$208,$B$210,G$7:G$208)</f>
        <v>5.4707640925248234E-4</v>
      </c>
      <c r="H210" s="55">
        <f>SUMIF($N$7:$N$208,$B$210,H$7:H$208)</f>
        <v>6.9290373605025637E-4</v>
      </c>
      <c r="I210" s="56">
        <f>SUMIF($N$7:$N$208,$B$210,I$7:I$208)</f>
        <v>8.843402629083089E-4</v>
      </c>
      <c r="J210" s="56">
        <f>SUMIF($N$7:$N$208,$B$210,J$7:J$208)</f>
        <v>1.1286671725262774E-3</v>
      </c>
      <c r="K210" s="57">
        <f>SUMIF($N$7:$N$208,$B$210,K$7:K$208)</f>
        <v>1.4404971024942945E-3</v>
      </c>
    </row>
    <row r="211" spans="2:11">
      <c r="B211" s="95" t="str">
        <f>'GHG Summary Master'!B211</f>
        <v>Central and South America</v>
      </c>
      <c r="C211" s="58">
        <f>SUMIF($N$7:$N$208,$B$211,C$7:C$208)</f>
        <v>6.6765935928957479E-4</v>
      </c>
      <c r="D211" s="58">
        <f>SUMIF($N$7:$N$208,$B$211,D$7:D$208)</f>
        <v>5.305423086920351E-4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0.75695879859455528</v>
      </c>
      <c r="D213" s="58">
        <f>SUMIF($N$7:$N$208,$B$213,D$7:D$208)</f>
        <v>0.60150234247959478</v>
      </c>
      <c r="E213" s="58">
        <f>SUMIF($N$7:$N$208,$B$213,E$7:E$208)</f>
        <v>0.61838613587393088</v>
      </c>
      <c r="F213" s="58">
        <f>SUMIF($N$7:$N$208,$B$213,F$7:F$208)</f>
        <v>0.49012333732969371</v>
      </c>
      <c r="G213" s="58">
        <f>SUMIF($N$7:$N$208,$B$213,G$7:G$208)</f>
        <v>0.67638118985406415</v>
      </c>
      <c r="H213" s="58">
        <f>SUMIF($N$7:$N$208,$B$213,H$7:H$208)</f>
        <v>0.67798597601975985</v>
      </c>
      <c r="I213" s="59">
        <f>SUMIF($N$7:$N$208,$B$213,I$7:I$208)</f>
        <v>0.67996718555705105</v>
      </c>
      <c r="J213" s="59">
        <f>SUMIF($N$7:$N$208,$B$213,J$7:J$208)</f>
        <v>0.68220994821102865</v>
      </c>
      <c r="K213" s="60">
        <f>SUMIF($N$7:$N$208,$B$213,K$7:K$208)</f>
        <v>0.68468342353351663</v>
      </c>
    </row>
    <row r="214" spans="2:11">
      <c r="B214" s="95" t="str">
        <f>'GHG Summary Master'!B214</f>
        <v>Non-OECD Asia</v>
      </c>
      <c r="C214" s="58">
        <f>SUMIF($N$7:$N$208,$B$214,C$7:C$208)</f>
        <v>7.2357583063007672E-2</v>
      </c>
      <c r="D214" s="58">
        <f>SUMIF($N$7:$N$208,$B$214,D$7:D$208)</f>
        <v>5.7497522704499308E-2</v>
      </c>
      <c r="E214" s="58">
        <f>SUMIF($N$7:$N$208,$B$214,E$7:E$208)</f>
        <v>0.14204923523239588</v>
      </c>
      <c r="F214" s="58">
        <f>SUMIF($N$7:$N$208,$B$214,F$7:F$208)</f>
        <v>0.19246441698868655</v>
      </c>
      <c r="G214" s="58">
        <f>SUMIF($N$7:$N$208,$B$214,G$7:G$208)</f>
        <v>0.22862563091854432</v>
      </c>
      <c r="H214" s="58">
        <f>SUMIF($N$7:$N$208,$B$214,H$7:H$208)</f>
        <v>0.29687262410307852</v>
      </c>
      <c r="I214" s="59">
        <f>SUMIF($N$7:$N$208,$B$214,I$7:I$208)</f>
        <v>0.35854685914374612</v>
      </c>
      <c r="J214" s="59">
        <f>SUMIF($N$7:$N$208,$B$214,J$7:J$208)</f>
        <v>0.37337821700589297</v>
      </c>
      <c r="K214" s="60">
        <f>SUMIF($N$7:$N$208,$B$214,K$7:K$208)</f>
        <v>0.39046729098529892</v>
      </c>
    </row>
    <row r="215" spans="2:11">
      <c r="B215" s="95" t="str">
        <f>'GHG Summary Master'!B215</f>
        <v>Non-OECD Europe &amp; Eurasia</v>
      </c>
      <c r="C215" s="58">
        <f>SUMIF($N$7:$N$208,$B$215,C$7:C$208)</f>
        <v>3.9224987358262514E-3</v>
      </c>
      <c r="D215" s="58">
        <f>SUMIF($N$7:$N$208,$B$215,D$7:D$208)</f>
        <v>3.1169360635657064E-3</v>
      </c>
      <c r="E215" s="58">
        <f>SUMIF($N$7:$N$208,$B$215,E$7:E$208)</f>
        <v>6.4463186167051621E-3</v>
      </c>
      <c r="F215" s="58">
        <f>SUMIF($N$7:$N$208,$B$215,F$7:F$208)</f>
        <v>5.8825873585179279E-3</v>
      </c>
      <c r="G215" s="58">
        <f>SUMIF($N$7:$N$208,$B$215,G$7:G$208)</f>
        <v>7.0603673934310357E-3</v>
      </c>
      <c r="H215" s="58">
        <f>SUMIF($N$7:$N$208,$B$215,H$7:H$208)</f>
        <v>8.7695838872177446E-3</v>
      </c>
      <c r="I215" s="59">
        <f>SUMIF($N$7:$N$208,$B$215,I$7:I$208)</f>
        <v>1.091706023984702E-2</v>
      </c>
      <c r="J215" s="59">
        <f>SUMIF($N$7:$N$208,$B$215,J$7:J$208)</f>
        <v>1.3581530428407686E-2</v>
      </c>
      <c r="K215" s="60">
        <f>SUMIF($N$7:$N$208,$B$215,K$7:K$208)</f>
        <v>1.6938163412131189E-2</v>
      </c>
    </row>
    <row r="216" spans="2:11">
      <c r="B216" s="97" t="str">
        <f>'GHG Summary Master'!B216</f>
        <v>EU</v>
      </c>
      <c r="C216" s="98">
        <f>SUMIF($O$7:$O$208,$B216,C$7:C$208)</f>
        <v>0.10822129202032624</v>
      </c>
      <c r="D216" s="98">
        <f>SUMIF($O$7:$O$208,$B216,D$7:D$208)</f>
        <v>9.2261734016919672E-2</v>
      </c>
      <c r="E216" s="98">
        <f>SUMIF($O$7:$O$208,$B216,E$7:E$208)</f>
        <v>9.3673211147213747E-2</v>
      </c>
      <c r="F216" s="98">
        <f>SUMIF($O$7:$O$208,$B216,F$7:F$208)</f>
        <v>7.3185899242088584E-2</v>
      </c>
      <c r="G216" s="98">
        <f>SUMIF($O$7:$O$208,$B216,G$7:G$208)</f>
        <v>9.7546017889369355E-2</v>
      </c>
      <c r="H216" s="98">
        <f>SUMIF($O$7:$O$208,$B216,H$7:H$208)</f>
        <v>9.7546017889369355E-2</v>
      </c>
      <c r="I216" s="98">
        <f>SUMIF($O$7:$O$208,$B216,I$7:I$208)</f>
        <v>9.7546017889369355E-2</v>
      </c>
      <c r="J216" s="98">
        <f>SUMIF($O$7:$O$208,$B216,J$7:J$208)</f>
        <v>9.7546017889369355E-2</v>
      </c>
      <c r="K216" s="99">
        <f>SUMIF($O$7:$O$208,$B216,K$7:K$208)</f>
        <v>9.7546017889369355E-2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1" ht="13.5" thickBot="1">
      <c r="B218" s="154" t="s">
        <v>34</v>
      </c>
      <c r="C218" s="158">
        <f t="shared" ref="C218:K218" si="0">SUM(C210:C215)</f>
        <v>0.83440728427214594</v>
      </c>
      <c r="D218" s="158">
        <f t="shared" si="0"/>
        <v>0.66304525028787076</v>
      </c>
      <c r="E218" s="158">
        <f>SUM(E210:E215)</f>
        <v>0.76757236671767892</v>
      </c>
      <c r="F218" s="158">
        <f t="shared" si="0"/>
        <v>0.68895479004759963</v>
      </c>
      <c r="G218" s="158">
        <f t="shared" si="0"/>
        <v>0.91261426457529193</v>
      </c>
      <c r="H218" s="158">
        <f t="shared" si="0"/>
        <v>0.98432108774610638</v>
      </c>
      <c r="I218" s="159">
        <f t="shared" si="0"/>
        <v>1.0503154452035524</v>
      </c>
      <c r="J218" s="159">
        <f t="shared" si="0"/>
        <v>1.0702983628178555</v>
      </c>
      <c r="K218" s="160">
        <f t="shared" si="0"/>
        <v>1.0935293750334412</v>
      </c>
    </row>
    <row r="219" spans="2:11" ht="12" customHeight="1" thickTop="1">
      <c r="C219" s="134"/>
      <c r="D219" s="134"/>
      <c r="E219" s="134"/>
      <c r="F219" s="134"/>
      <c r="G219" s="134"/>
      <c r="H219" s="134"/>
      <c r="I219" s="134"/>
      <c r="J219" s="134"/>
      <c r="K219" s="134"/>
    </row>
    <row r="220" spans="2:11" ht="13.5" thickBot="1">
      <c r="C220" s="134"/>
      <c r="D220" s="134"/>
      <c r="E220" s="134"/>
      <c r="F220" s="134"/>
      <c r="G220" s="134"/>
      <c r="H220" s="134"/>
      <c r="I220" s="134"/>
      <c r="J220" s="134"/>
      <c r="K220" s="134"/>
    </row>
    <row r="221" spans="2:11" ht="13.5" thickTop="1">
      <c r="B221" s="104" t="s">
        <v>3</v>
      </c>
      <c r="C221" s="107">
        <f>C210/C$218</f>
        <v>6.0012002400480096E-4</v>
      </c>
      <c r="D221" s="107">
        <f t="shared" ref="D221:K221" si="1">D210/D$218</f>
        <v>6.0012002400480107E-4</v>
      </c>
      <c r="E221" s="107">
        <f t="shared" si="1"/>
        <v>8.9982003599280147E-4</v>
      </c>
      <c r="F221" s="107">
        <f t="shared" si="1"/>
        <v>7.0316423907584131E-4</v>
      </c>
      <c r="G221" s="107">
        <f t="shared" si="1"/>
        <v>5.9946072561892086E-4</v>
      </c>
      <c r="H221" s="107">
        <f t="shared" si="1"/>
        <v>7.0394076148146329E-4</v>
      </c>
      <c r="I221" s="107">
        <f t="shared" si="1"/>
        <v>8.4197587205520215E-4</v>
      </c>
      <c r="J221" s="107">
        <f t="shared" si="1"/>
        <v>1.0545350826798893E-3</v>
      </c>
      <c r="K221" s="108">
        <f t="shared" si="1"/>
        <v>1.3172916387822163E-3</v>
      </c>
    </row>
    <row r="222" spans="2:11">
      <c r="B222" s="105" t="s">
        <v>328</v>
      </c>
      <c r="C222" s="109">
        <f t="shared" ref="C222:K226" si="2">C211/C$218</f>
        <v>8.0016003200640139E-4</v>
      </c>
      <c r="D222" s="109">
        <f t="shared" si="2"/>
        <v>8.0016003200640139E-4</v>
      </c>
      <c r="E222" s="109">
        <f t="shared" si="2"/>
        <v>0</v>
      </c>
      <c r="F222" s="109">
        <f t="shared" si="2"/>
        <v>0</v>
      </c>
      <c r="G222" s="109">
        <f t="shared" si="2"/>
        <v>0</v>
      </c>
      <c r="H222" s="109">
        <f t="shared" si="2"/>
        <v>0</v>
      </c>
      <c r="I222" s="109">
        <f t="shared" si="2"/>
        <v>0</v>
      </c>
      <c r="J222" s="109">
        <f t="shared" si="2"/>
        <v>0</v>
      </c>
      <c r="K222" s="110">
        <f t="shared" si="2"/>
        <v>0</v>
      </c>
    </row>
    <row r="223" spans="2:11">
      <c r="B223" s="105" t="s">
        <v>17</v>
      </c>
      <c r="C223" s="109">
        <f t="shared" si="2"/>
        <v>0</v>
      </c>
      <c r="D223" s="109">
        <f t="shared" si="2"/>
        <v>0</v>
      </c>
      <c r="E223" s="109">
        <f t="shared" si="2"/>
        <v>0</v>
      </c>
      <c r="F223" s="109">
        <f t="shared" si="2"/>
        <v>0</v>
      </c>
      <c r="G223" s="109">
        <f t="shared" si="2"/>
        <v>0</v>
      </c>
      <c r="H223" s="109">
        <f t="shared" si="2"/>
        <v>0</v>
      </c>
      <c r="I223" s="109">
        <f t="shared" si="2"/>
        <v>0</v>
      </c>
      <c r="J223" s="109">
        <f t="shared" si="2"/>
        <v>0</v>
      </c>
      <c r="K223" s="110">
        <f t="shared" si="2"/>
        <v>0</v>
      </c>
    </row>
    <row r="224" spans="2:11">
      <c r="B224" s="105" t="s">
        <v>325</v>
      </c>
      <c r="C224" s="109">
        <f t="shared" si="2"/>
        <v>0.90718143628725745</v>
      </c>
      <c r="D224" s="109">
        <f t="shared" si="2"/>
        <v>0.90718143628725756</v>
      </c>
      <c r="E224" s="109">
        <f t="shared" si="2"/>
        <v>0.80563887222555486</v>
      </c>
      <c r="F224" s="109">
        <f t="shared" si="2"/>
        <v>0.71140130587644401</v>
      </c>
      <c r="G224" s="109">
        <f t="shared" si="2"/>
        <v>0.74114685262873381</v>
      </c>
      <c r="H224" s="109">
        <f t="shared" si="2"/>
        <v>0.68878538157930647</v>
      </c>
      <c r="I224" s="109">
        <f t="shared" si="2"/>
        <v>0.64739330328068501</v>
      </c>
      <c r="J224" s="109">
        <f t="shared" si="2"/>
        <v>0.63740165538039584</v>
      </c>
      <c r="K224" s="110">
        <f t="shared" si="2"/>
        <v>0.62612257079292299</v>
      </c>
    </row>
    <row r="225" spans="2:11">
      <c r="B225" s="105" t="s">
        <v>327</v>
      </c>
      <c r="C225" s="109">
        <f t="shared" si="2"/>
        <v>8.6717343468693753E-2</v>
      </c>
      <c r="D225" s="109">
        <f t="shared" si="2"/>
        <v>8.6717343468693753E-2</v>
      </c>
      <c r="E225" s="109">
        <f t="shared" si="2"/>
        <v>0.18506298740251947</v>
      </c>
      <c r="F225" s="109">
        <f t="shared" si="2"/>
        <v>0.27935710698141636</v>
      </c>
      <c r="G225" s="109">
        <f t="shared" si="2"/>
        <v>0.25051726648710781</v>
      </c>
      <c r="H225" s="109">
        <f t="shared" si="2"/>
        <v>0.30160140608473196</v>
      </c>
      <c r="I225" s="109">
        <f t="shared" si="2"/>
        <v>0.34137064324923766</v>
      </c>
      <c r="J225" s="109">
        <f t="shared" si="2"/>
        <v>0.34885432882740458</v>
      </c>
      <c r="K225" s="110">
        <f t="shared" si="2"/>
        <v>0.35707069229242977</v>
      </c>
    </row>
    <row r="226" spans="2:11" ht="13.5" thickBot="1">
      <c r="B226" s="106" t="s">
        <v>326</v>
      </c>
      <c r="C226" s="111">
        <f t="shared" si="2"/>
        <v>4.7009401880376079E-3</v>
      </c>
      <c r="D226" s="111">
        <f t="shared" si="2"/>
        <v>4.7009401880376087E-3</v>
      </c>
      <c r="E226" s="111">
        <f t="shared" si="2"/>
        <v>8.3983203359328136E-3</v>
      </c>
      <c r="F226" s="111">
        <f t="shared" si="2"/>
        <v>8.5384229030637873E-3</v>
      </c>
      <c r="G226" s="111">
        <f t="shared" si="2"/>
        <v>7.7364201585395512E-3</v>
      </c>
      <c r="H226" s="111">
        <f t="shared" si="2"/>
        <v>8.9092715744801265E-3</v>
      </c>
      <c r="I226" s="111">
        <f t="shared" si="2"/>
        <v>1.039407759802226E-2</v>
      </c>
      <c r="J226" s="111">
        <f t="shared" si="2"/>
        <v>1.2689480709519693E-2</v>
      </c>
      <c r="K226" s="112">
        <f t="shared" si="2"/>
        <v>1.5489445275864861E-2</v>
      </c>
    </row>
    <row r="227" spans="2:11" ht="13.5" thickTop="1">
      <c r="C227" s="119">
        <f>1-SUM(C221:C226)</f>
        <v>0</v>
      </c>
      <c r="D227" s="119">
        <f t="shared" ref="D227:K227" si="3">1-SUM(D221:D226)</f>
        <v>0</v>
      </c>
      <c r="E227" s="119">
        <f t="shared" si="3"/>
        <v>0</v>
      </c>
      <c r="F227" s="119">
        <f t="shared" si="3"/>
        <v>0</v>
      </c>
      <c r="G227" s="119">
        <f t="shared" si="3"/>
        <v>0</v>
      </c>
      <c r="H227" s="119">
        <f t="shared" si="3"/>
        <v>0</v>
      </c>
      <c r="I227" s="119">
        <f t="shared" si="3"/>
        <v>0</v>
      </c>
      <c r="J227" s="119">
        <f t="shared" si="3"/>
        <v>0</v>
      </c>
      <c r="K227" s="119">
        <f t="shared" si="3"/>
        <v>0</v>
      </c>
    </row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rgb="FF7030A0"/>
  </sheetPr>
  <dimension ref="B1:O227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3" max="4" width="10.5703125" bestFit="1" customWidth="1"/>
    <col min="5" max="6" width="13.7109375" bestFit="1" customWidth="1"/>
    <col min="7" max="11" width="10.5703125" bestFit="1" customWidth="1"/>
    <col min="12" max="12" width="1.7109375" customWidth="1"/>
    <col min="13" max="13" width="16.140625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211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226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49">
        <v>0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51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51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49">
        <v>0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51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49">
        <v>0</v>
      </c>
      <c r="E11" s="49">
        <v>0</v>
      </c>
      <c r="F11" s="49">
        <v>0</v>
      </c>
      <c r="G11" s="49">
        <v>0</v>
      </c>
      <c r="H11" s="49">
        <v>0</v>
      </c>
      <c r="I11" s="49">
        <v>0</v>
      </c>
      <c r="J11" s="49">
        <v>0</v>
      </c>
      <c r="K11" s="51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51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51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49">
        <v>0</v>
      </c>
      <c r="D14" s="49">
        <v>0</v>
      </c>
      <c r="E14" s="49">
        <v>0</v>
      </c>
      <c r="F14" s="49">
        <v>4.4236098847045642E-3</v>
      </c>
      <c r="G14" s="49">
        <v>5.8587368916796344E-3</v>
      </c>
      <c r="H14" s="49">
        <v>6.9255555226235624E-3</v>
      </c>
      <c r="I14" s="49">
        <v>7.8737085325299907E-3</v>
      </c>
      <c r="J14" s="49">
        <v>8.4740807967552158E-3</v>
      </c>
      <c r="K14" s="51">
        <v>8.8889227368551989E-3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3.8072168372498917E-5</v>
      </c>
      <c r="D15" s="49">
        <v>4.1274541791343226E-5</v>
      </c>
      <c r="E15" s="49">
        <v>9.3129770494031748E-4</v>
      </c>
      <c r="F15" s="49">
        <v>1.105902471176141E-3</v>
      </c>
      <c r="G15" s="49">
        <v>1.2159311680025437E-3</v>
      </c>
      <c r="H15" s="49">
        <v>1.4413003194948084E-3</v>
      </c>
      <c r="I15" s="49">
        <v>1.670862093670638E-3</v>
      </c>
      <c r="J15" s="49">
        <v>1.9369871069229885E-3</v>
      </c>
      <c r="K15" s="51">
        <v>1.9369871069229885E-3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49">
        <v>1.3442321212121214E-3</v>
      </c>
      <c r="D16" s="49">
        <v>5.1078969696969709E-3</v>
      </c>
      <c r="E16" s="49">
        <v>5.0880423120524924E-2</v>
      </c>
      <c r="F16" s="49">
        <v>8.1420416624424952E-2</v>
      </c>
      <c r="G16" s="49">
        <v>0.10675161002652384</v>
      </c>
      <c r="H16" s="49">
        <v>0.10675161002652384</v>
      </c>
      <c r="I16" s="49">
        <v>0.10675161002652384</v>
      </c>
      <c r="J16" s="49">
        <v>0.10675161002652384</v>
      </c>
      <c r="K16" s="51">
        <v>0.10675161002652384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51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51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51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51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51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49">
        <v>0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51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1.776701190716616E-4</v>
      </c>
      <c r="D23" s="49">
        <v>1.9261452835960178E-4</v>
      </c>
      <c r="E23" s="49">
        <v>3.4147582514478308E-3</v>
      </c>
      <c r="F23" s="49">
        <v>3.9381273791639134E-3</v>
      </c>
      <c r="G23" s="49">
        <v>4.0255140498863416E-3</v>
      </c>
      <c r="H23" s="49">
        <v>4.0255140498863416E-3</v>
      </c>
      <c r="I23" s="49">
        <v>4.0255140498863416E-3</v>
      </c>
      <c r="J23" s="49">
        <v>4.0255140498863416E-3</v>
      </c>
      <c r="K23" s="51">
        <v>4.0255140498863416E-3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51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51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49">
        <v>0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51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49">
        <v>0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51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51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51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49">
        <v>1.0152578232666378E-4</v>
      </c>
      <c r="D30" s="49">
        <v>1.1006544477691529E-4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51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51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49">
        <v>0</v>
      </c>
      <c r="D32" s="49">
        <v>0</v>
      </c>
      <c r="E32" s="49">
        <v>6.2086513662687839E-4</v>
      </c>
      <c r="F32" s="49">
        <v>5.5295123558807052E-4</v>
      </c>
      <c r="G32" s="49">
        <v>0</v>
      </c>
      <c r="H32" s="49">
        <v>0</v>
      </c>
      <c r="I32" s="49">
        <v>0</v>
      </c>
      <c r="J32" s="49">
        <v>0</v>
      </c>
      <c r="K32" s="51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51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51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51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51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51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4.4112689519764671E-4</v>
      </c>
      <c r="D38" s="49">
        <v>3.7448865727109825E-4</v>
      </c>
      <c r="E38" s="49">
        <v>4.982886300718547E-3</v>
      </c>
      <c r="F38" s="49">
        <v>3.1628797142643945E-3</v>
      </c>
      <c r="G38" s="49">
        <v>3.3205852699893855E-3</v>
      </c>
      <c r="H38" s="49">
        <v>3.9817551690387587E-3</v>
      </c>
      <c r="I38" s="49">
        <v>4.5601980576252281E-3</v>
      </c>
      <c r="J38" s="49">
        <v>5.2226732789774095E-3</v>
      </c>
      <c r="K38" s="51">
        <v>5.9813884910843284E-3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51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51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49">
        <v>0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51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51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36" t="str">
        <f>Lists!A37</f>
        <v>China</v>
      </c>
      <c r="C43" s="49">
        <v>8.5027842698580918E-3</v>
      </c>
      <c r="D43" s="49">
        <v>9.2179810000666568E-3</v>
      </c>
      <c r="E43" s="49">
        <v>0.44702289837135245</v>
      </c>
      <c r="F43" s="49">
        <v>1.2358460115393375</v>
      </c>
      <c r="G43" s="49">
        <v>0.9238402760147687</v>
      </c>
      <c r="H43" s="49">
        <v>1.1308010797939489</v>
      </c>
      <c r="I43" s="49">
        <v>1.1900312604881049</v>
      </c>
      <c r="J43" s="49">
        <v>1.1900312604881049</v>
      </c>
      <c r="K43" s="51">
        <v>1.1900312604881049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51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49">
        <v>0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51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51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49">
        <v>0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51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49">
        <v>0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51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51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49">
        <v>0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51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0</v>
      </c>
      <c r="K51" s="51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49">
        <v>0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51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51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49">
        <v>2.5381445581665945E-5</v>
      </c>
      <c r="D54" s="49">
        <v>2.7516361194228822E-5</v>
      </c>
      <c r="E54" s="49">
        <v>3.2505400937826142E-3</v>
      </c>
      <c r="F54" s="49">
        <v>2.7212687824732722E-3</v>
      </c>
      <c r="G54" s="49">
        <v>5.7507343569804866E-4</v>
      </c>
      <c r="H54" s="49">
        <v>5.7507343569804866E-4</v>
      </c>
      <c r="I54" s="49">
        <v>5.7507343569804866E-4</v>
      </c>
      <c r="J54" s="49">
        <v>5.7507343569804866E-4</v>
      </c>
      <c r="K54" s="51">
        <v>5.7507343569804866E-4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51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49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51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51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51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51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49">
        <v>0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0</v>
      </c>
      <c r="J60" s="49">
        <v>0</v>
      </c>
      <c r="K60" s="51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51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49">
        <v>0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51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51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49">
        <v>0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51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51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49">
        <v>0</v>
      </c>
      <c r="D66" s="49">
        <v>0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51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2.5381445581665945E-5</v>
      </c>
      <c r="D67" s="49">
        <v>2.7516361194228822E-5</v>
      </c>
      <c r="E67" s="49">
        <v>6.2086513662687839E-4</v>
      </c>
      <c r="F67" s="49">
        <v>5.5295123558807052E-4</v>
      </c>
      <c r="G67" s="49">
        <v>5.7507343569804866E-4</v>
      </c>
      <c r="H67" s="49">
        <v>5.7507343569804866E-4</v>
      </c>
      <c r="I67" s="49">
        <v>5.7507343569804866E-4</v>
      </c>
      <c r="J67" s="49">
        <v>5.7507343569804866E-4</v>
      </c>
      <c r="K67" s="51">
        <v>5.7507343569804866E-4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49">
        <v>2.4276976971157162E-3</v>
      </c>
      <c r="D68" s="49">
        <v>3.9098314181818189E-3</v>
      </c>
      <c r="E68" s="49">
        <v>6.9194148277992112E-2</v>
      </c>
      <c r="F68" s="49">
        <v>9.1474649172991376E-2</v>
      </c>
      <c r="G68" s="49">
        <v>8.1712846069398604E-2</v>
      </c>
      <c r="H68" s="49">
        <v>8.1712846069398604E-2</v>
      </c>
      <c r="I68" s="49">
        <v>8.1712846069398604E-2</v>
      </c>
      <c r="J68" s="49">
        <v>8.1712846069398604E-2</v>
      </c>
      <c r="K68" s="51">
        <v>8.1712846069398604E-2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49">
        <v>0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0</v>
      </c>
      <c r="K69" s="51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49">
        <v>0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51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51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49">
        <v>2.6895454545454549E-3</v>
      </c>
      <c r="D72" s="49">
        <v>2.533794612584849E-3</v>
      </c>
      <c r="E72" s="49">
        <v>5.2762283042492607E-2</v>
      </c>
      <c r="F72" s="49">
        <v>9.2593475521855387E-2</v>
      </c>
      <c r="G72" s="49">
        <v>5.2954602642662864E-2</v>
      </c>
      <c r="H72" s="49">
        <v>5.2954602642662864E-2</v>
      </c>
      <c r="I72" s="49">
        <v>5.2954602642662864E-2</v>
      </c>
      <c r="J72" s="49">
        <v>5.2954602642662864E-2</v>
      </c>
      <c r="K72" s="51">
        <v>5.2954602642662864E-2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51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49">
        <v>0</v>
      </c>
      <c r="D74" s="49">
        <v>0</v>
      </c>
      <c r="E74" s="49">
        <v>0</v>
      </c>
      <c r="F74" s="49">
        <v>0</v>
      </c>
      <c r="G74" s="49">
        <v>0</v>
      </c>
      <c r="H74" s="49">
        <v>0</v>
      </c>
      <c r="I74" s="49">
        <v>0</v>
      </c>
      <c r="J74" s="49">
        <v>0</v>
      </c>
      <c r="K74" s="51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51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49">
        <v>0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51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51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49">
        <v>0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0</v>
      </c>
      <c r="J78" s="49">
        <v>0</v>
      </c>
      <c r="K78" s="51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51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49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51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51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49">
        <v>0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51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2.5381445581665945E-5</v>
      </c>
      <c r="D83" s="49">
        <v>2.7516361194228822E-5</v>
      </c>
      <c r="E83" s="49">
        <v>6.2086513662687839E-4</v>
      </c>
      <c r="F83" s="49">
        <v>5.5295123558807052E-4</v>
      </c>
      <c r="G83" s="49">
        <v>5.7507343569804866E-4</v>
      </c>
      <c r="H83" s="49">
        <v>5.7507343569804866E-4</v>
      </c>
      <c r="I83" s="49">
        <v>5.7507343569804866E-4</v>
      </c>
      <c r="J83" s="49">
        <v>5.7507343569804866E-4</v>
      </c>
      <c r="K83" s="51">
        <v>5.7507343569804866E-4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49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51">
        <v>0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5.4570108000581783E-4</v>
      </c>
      <c r="D85" s="49">
        <v>5.9160176567591967E-4</v>
      </c>
      <c r="E85" s="49">
        <v>7.1399490712091007E-3</v>
      </c>
      <c r="F85" s="49">
        <v>1.714148830323018E-2</v>
      </c>
      <c r="G85" s="49">
        <v>2.4528645878823155E-2</v>
      </c>
      <c r="H85" s="49">
        <v>3.5741092196465887E-2</v>
      </c>
      <c r="I85" s="49">
        <v>5.0551073320477376E-2</v>
      </c>
      <c r="J85" s="49">
        <v>7.0240346386073363E-2</v>
      </c>
      <c r="K85" s="51">
        <v>9.7598447201258709E-2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49">
        <v>0</v>
      </c>
      <c r="D86" s="49">
        <v>0</v>
      </c>
      <c r="E86" s="49">
        <v>0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51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51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49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51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1.0495959595959597E-5</v>
      </c>
      <c r="D89" s="49">
        <v>1.2144161616161619E-3</v>
      </c>
      <c r="E89" s="49">
        <v>4.3938632906404665E-2</v>
      </c>
      <c r="F89" s="49">
        <v>6.4477361364820893E-2</v>
      </c>
      <c r="G89" s="49">
        <v>2.5380480707395216E-2</v>
      </c>
      <c r="H89" s="49">
        <v>2.5380480707395216E-2</v>
      </c>
      <c r="I89" s="49">
        <v>2.5380480707395216E-2</v>
      </c>
      <c r="J89" s="49">
        <v>2.5380480707395216E-2</v>
      </c>
      <c r="K89" s="51">
        <v>2.5380480707395216E-2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49">
        <v>4.8224746605165294E-4</v>
      </c>
      <c r="D90" s="49">
        <v>5.2281086269034762E-4</v>
      </c>
      <c r="E90" s="49">
        <v>1.7694656393866037E-2</v>
      </c>
      <c r="F90" s="49">
        <v>3.8153635255576863E-2</v>
      </c>
      <c r="G90" s="49">
        <v>4.3773800792615843E-2</v>
      </c>
      <c r="H90" s="49">
        <v>5.4188889372074965E-2</v>
      </c>
      <c r="I90" s="49">
        <v>6.7807594144202912E-2</v>
      </c>
      <c r="J90" s="49">
        <v>8.343887671183893E-2</v>
      </c>
      <c r="K90" s="51">
        <v>0.10109139901602984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1.4467423981549589E-3</v>
      </c>
      <c r="D91" s="49">
        <v>1.0651875688555271E-3</v>
      </c>
      <c r="E91" s="49">
        <v>2.1820894594615295E-2</v>
      </c>
      <c r="F91" s="49">
        <v>6.5633812012691473E-2</v>
      </c>
      <c r="G91" s="49">
        <v>2.226170352107008E-2</v>
      </c>
      <c r="H91" s="49">
        <v>2.226170352107008E-2</v>
      </c>
      <c r="I91" s="49">
        <v>2.226170352107008E-2</v>
      </c>
      <c r="J91" s="49">
        <v>2.226170352107008E-2</v>
      </c>
      <c r="K91" s="51">
        <v>2.226170352107008E-2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49">
        <v>0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51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6.2362211794153223E-2</v>
      </c>
      <c r="D93" s="49">
        <v>4.4755335308744856E-2</v>
      </c>
      <c r="E93" s="49">
        <v>1.0152911495168455</v>
      </c>
      <c r="F93" s="49">
        <v>1.5658678524099141</v>
      </c>
      <c r="G93" s="49">
        <v>0.96439470024227814</v>
      </c>
      <c r="H93" s="49">
        <v>0.96439470024227814</v>
      </c>
      <c r="I93" s="49">
        <v>0.96439470024227814</v>
      </c>
      <c r="J93" s="49">
        <v>0.96439470024227814</v>
      </c>
      <c r="K93" s="51">
        <v>0.96439470024227814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49">
        <v>0</v>
      </c>
      <c r="D94" s="49">
        <v>0</v>
      </c>
      <c r="E94" s="49">
        <v>0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51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49">
        <v>0</v>
      </c>
      <c r="E95" s="49">
        <v>0</v>
      </c>
      <c r="F95" s="49">
        <v>0</v>
      </c>
      <c r="G95" s="49">
        <v>0</v>
      </c>
      <c r="H95" s="49">
        <v>0</v>
      </c>
      <c r="I95" s="49">
        <v>0</v>
      </c>
      <c r="J95" s="49">
        <v>0</v>
      </c>
      <c r="K95" s="51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49">
        <v>0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51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49">
        <v>0</v>
      </c>
      <c r="E97" s="49">
        <v>0</v>
      </c>
      <c r="F97" s="49">
        <v>0</v>
      </c>
      <c r="G97" s="49">
        <v>0</v>
      </c>
      <c r="H97" s="49">
        <v>0</v>
      </c>
      <c r="I97" s="49">
        <v>0</v>
      </c>
      <c r="J97" s="49">
        <v>0</v>
      </c>
      <c r="K97" s="51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49">
        <v>0</v>
      </c>
      <c r="D98" s="49">
        <v>0</v>
      </c>
      <c r="E98" s="49">
        <v>0</v>
      </c>
      <c r="F98" s="49">
        <v>0</v>
      </c>
      <c r="G98" s="49">
        <v>0</v>
      </c>
      <c r="H98" s="49">
        <v>0</v>
      </c>
      <c r="I98" s="49">
        <v>0</v>
      </c>
      <c r="J98" s="49">
        <v>0</v>
      </c>
      <c r="K98" s="51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49">
        <v>0</v>
      </c>
      <c r="E99" s="49">
        <v>0</v>
      </c>
      <c r="F99" s="49">
        <v>0</v>
      </c>
      <c r="G99" s="49">
        <v>0</v>
      </c>
      <c r="H99" s="49">
        <v>0</v>
      </c>
      <c r="I99" s="49">
        <v>0</v>
      </c>
      <c r="J99" s="49">
        <v>0</v>
      </c>
      <c r="K99" s="51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49">
        <v>0</v>
      </c>
      <c r="D100" s="49">
        <v>0</v>
      </c>
      <c r="E100" s="49">
        <v>0</v>
      </c>
      <c r="F100" s="49">
        <v>0</v>
      </c>
      <c r="G100" s="49">
        <v>0</v>
      </c>
      <c r="H100" s="49">
        <v>0</v>
      </c>
      <c r="I100" s="49">
        <v>0</v>
      </c>
      <c r="J100" s="49">
        <v>0</v>
      </c>
      <c r="K100" s="51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1.0152578232666378E-4</v>
      </c>
      <c r="D101" s="49">
        <v>1.1006544477691529E-4</v>
      </c>
      <c r="E101" s="49">
        <v>1.862595409880635E-3</v>
      </c>
      <c r="F101" s="49">
        <v>2.2118049423522821E-3</v>
      </c>
      <c r="G101" s="49">
        <v>2.3002937427921946E-3</v>
      </c>
      <c r="H101" s="49">
        <v>2.3002937427921946E-3</v>
      </c>
      <c r="I101" s="49">
        <v>2.3002937427921946E-3</v>
      </c>
      <c r="J101" s="49">
        <v>2.3002937427921946E-3</v>
      </c>
      <c r="K101" s="51">
        <v>2.3002937427921946E-3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51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51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51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51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51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51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51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51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51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51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5.076289116333189E-5</v>
      </c>
      <c r="D112" s="49">
        <v>5.5032722388457644E-5</v>
      </c>
      <c r="E112" s="49">
        <v>1.2417302732537568E-3</v>
      </c>
      <c r="F112" s="49">
        <v>4.4236098847045643E-2</v>
      </c>
      <c r="G112" s="49">
        <v>5.1265861696304836E-2</v>
      </c>
      <c r="H112" s="49">
        <v>6.632701018759056E-2</v>
      </c>
      <c r="I112" s="49">
        <v>8.423230569071033E-2</v>
      </c>
      <c r="J112" s="49">
        <v>0.10189394371078707</v>
      </c>
      <c r="K112" s="51">
        <v>0.12092498176779597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49">
        <v>0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51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51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49">
        <v>0</v>
      </c>
      <c r="D115" s="49">
        <v>0</v>
      </c>
      <c r="E115" s="49">
        <v>0</v>
      </c>
      <c r="F115" s="49">
        <v>0</v>
      </c>
      <c r="G115" s="49">
        <v>0</v>
      </c>
      <c r="H115" s="49">
        <v>0</v>
      </c>
      <c r="I115" s="49">
        <v>0</v>
      </c>
      <c r="J115" s="49">
        <v>0</v>
      </c>
      <c r="K115" s="51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49">
        <v>0</v>
      </c>
      <c r="E116" s="49">
        <v>0</v>
      </c>
      <c r="F116" s="49">
        <v>0</v>
      </c>
      <c r="G116" s="49">
        <v>0</v>
      </c>
      <c r="H116" s="49">
        <v>0</v>
      </c>
      <c r="I116" s="49">
        <v>0</v>
      </c>
      <c r="J116" s="49">
        <v>0</v>
      </c>
      <c r="K116" s="51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49">
        <v>0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51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51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49">
        <v>1.0152578232666378E-4</v>
      </c>
      <c r="D119" s="49">
        <v>1.1006544477691529E-4</v>
      </c>
      <c r="E119" s="49">
        <v>1.862595409880635E-3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51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0</v>
      </c>
      <c r="K120" s="51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51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49">
        <v>0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51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51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49">
        <v>0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51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51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49">
        <v>0</v>
      </c>
      <c r="D126" s="49">
        <v>0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51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49">
        <v>0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51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51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49">
        <v>0</v>
      </c>
      <c r="D129" s="49">
        <v>0</v>
      </c>
      <c r="E129" s="49">
        <v>0</v>
      </c>
      <c r="F129" s="49">
        <v>0</v>
      </c>
      <c r="G129" s="49">
        <v>0</v>
      </c>
      <c r="H129" s="49">
        <v>0</v>
      </c>
      <c r="I129" s="49">
        <v>0</v>
      </c>
      <c r="J129" s="49">
        <v>0</v>
      </c>
      <c r="K129" s="51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7.7413409024081113E-4</v>
      </c>
      <c r="D130" s="49">
        <v>8.3924901642397928E-4</v>
      </c>
      <c r="E130" s="49">
        <v>3.0111959126403604E-2</v>
      </c>
      <c r="F130" s="49">
        <v>3.8706586491164936E-2</v>
      </c>
      <c r="G130" s="49">
        <v>1.753973978879049E-2</v>
      </c>
      <c r="H130" s="49">
        <v>1.753973978879049E-2</v>
      </c>
      <c r="I130" s="49">
        <v>1.753973978879049E-2</v>
      </c>
      <c r="J130" s="49">
        <v>1.753973978879049E-2</v>
      </c>
      <c r="K130" s="51">
        <v>1.753973978879049E-2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49">
        <v>0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51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49">
        <v>0</v>
      </c>
      <c r="E132" s="49">
        <v>0</v>
      </c>
      <c r="F132" s="49">
        <v>0</v>
      </c>
      <c r="G132" s="49">
        <v>0</v>
      </c>
      <c r="H132" s="49">
        <v>0</v>
      </c>
      <c r="I132" s="49">
        <v>0</v>
      </c>
      <c r="J132" s="49">
        <v>0</v>
      </c>
      <c r="K132" s="51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49">
        <v>0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51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51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49">
        <v>0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51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51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49">
        <v>1.0863636363636363E-5</v>
      </c>
      <c r="E137" s="49">
        <v>1.5051151256610589E-4</v>
      </c>
      <c r="F137" s="49">
        <v>3.2631980056929336E-4</v>
      </c>
      <c r="G137" s="49">
        <v>3.4914174451727679E-4</v>
      </c>
      <c r="H137" s="49">
        <v>3.9063910371137686E-4</v>
      </c>
      <c r="I137" s="49">
        <v>4.2834429351735809E-4</v>
      </c>
      <c r="J137" s="49">
        <v>4.6922837687728722E-4</v>
      </c>
      <c r="K137" s="51">
        <v>5.0848674036375018E-4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49">
        <v>0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51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51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49">
        <v>0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0</v>
      </c>
      <c r="J140" s="49">
        <v>0</v>
      </c>
      <c r="K140" s="51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51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49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51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51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49">
        <v>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51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49">
        <v>0</v>
      </c>
      <c r="E145" s="49">
        <v>0</v>
      </c>
      <c r="F145" s="49">
        <v>0</v>
      </c>
      <c r="G145" s="49">
        <v>0</v>
      </c>
      <c r="H145" s="49">
        <v>0</v>
      </c>
      <c r="I145" s="49">
        <v>0</v>
      </c>
      <c r="J145" s="49">
        <v>0</v>
      </c>
      <c r="K145" s="51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49">
        <v>0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51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49">
        <v>0</v>
      </c>
      <c r="E147" s="49">
        <v>0</v>
      </c>
      <c r="F147" s="49">
        <v>0</v>
      </c>
      <c r="G147" s="49">
        <v>0</v>
      </c>
      <c r="H147" s="49">
        <v>0</v>
      </c>
      <c r="I147" s="49">
        <v>0</v>
      </c>
      <c r="J147" s="49">
        <v>0</v>
      </c>
      <c r="K147" s="51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49">
        <v>0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51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49">
        <v>0</v>
      </c>
      <c r="E149" s="49">
        <v>0</v>
      </c>
      <c r="F149" s="49">
        <v>0</v>
      </c>
      <c r="G149" s="49">
        <v>0</v>
      </c>
      <c r="H149" s="49">
        <v>0</v>
      </c>
      <c r="I149" s="49">
        <v>0</v>
      </c>
      <c r="J149" s="49">
        <v>0</v>
      </c>
      <c r="K149" s="51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49">
        <v>3.0784069140041813E-4</v>
      </c>
      <c r="D150" s="49">
        <v>1.8610754096678984E-4</v>
      </c>
      <c r="E150" s="49">
        <v>9.6971125730465919E-3</v>
      </c>
      <c r="F150" s="49">
        <v>2.2267136765671009E-2</v>
      </c>
      <c r="G150" s="49">
        <v>2.5773576379330702E-2</v>
      </c>
      <c r="H150" s="49">
        <v>3.2814901619577092E-2</v>
      </c>
      <c r="I150" s="49">
        <v>4.1881053912317633E-2</v>
      </c>
      <c r="J150" s="49">
        <v>5.3452016926359494E-2</v>
      </c>
      <c r="K150" s="51">
        <v>6.8219823681550551E-2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49">
        <v>0</v>
      </c>
      <c r="E151" s="49">
        <v>0</v>
      </c>
      <c r="F151" s="49">
        <v>0</v>
      </c>
      <c r="G151" s="49">
        <v>0</v>
      </c>
      <c r="H151" s="49">
        <v>0</v>
      </c>
      <c r="I151" s="49">
        <v>0</v>
      </c>
      <c r="J151" s="49">
        <v>0</v>
      </c>
      <c r="K151" s="51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49">
        <v>0</v>
      </c>
      <c r="D152" s="49">
        <v>0</v>
      </c>
      <c r="E152" s="49">
        <v>0</v>
      </c>
      <c r="F152" s="49">
        <v>0</v>
      </c>
      <c r="G152" s="49">
        <v>0</v>
      </c>
      <c r="H152" s="49">
        <v>0</v>
      </c>
      <c r="I152" s="49">
        <v>0</v>
      </c>
      <c r="J152" s="49">
        <v>0</v>
      </c>
      <c r="K152" s="51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49">
        <v>0</v>
      </c>
      <c r="E153" s="49">
        <v>0</v>
      </c>
      <c r="F153" s="49">
        <v>0</v>
      </c>
      <c r="G153" s="49">
        <v>0</v>
      </c>
      <c r="H153" s="49">
        <v>0</v>
      </c>
      <c r="I153" s="49">
        <v>0</v>
      </c>
      <c r="J153" s="49">
        <v>0</v>
      </c>
      <c r="K153" s="51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49">
        <v>0</v>
      </c>
      <c r="D154" s="49">
        <v>0</v>
      </c>
      <c r="E154" s="49">
        <v>0</v>
      </c>
      <c r="F154" s="49">
        <v>0</v>
      </c>
      <c r="G154" s="49">
        <v>0</v>
      </c>
      <c r="H154" s="49">
        <v>0</v>
      </c>
      <c r="I154" s="49">
        <v>0</v>
      </c>
      <c r="J154" s="49">
        <v>0</v>
      </c>
      <c r="K154" s="51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49">
        <v>0</v>
      </c>
      <c r="E155" s="49">
        <v>0</v>
      </c>
      <c r="F155" s="49">
        <v>0</v>
      </c>
      <c r="G155" s="49">
        <v>0</v>
      </c>
      <c r="H155" s="49">
        <v>0</v>
      </c>
      <c r="I155" s="49">
        <v>0</v>
      </c>
      <c r="J155" s="49">
        <v>0</v>
      </c>
      <c r="K155" s="51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49">
        <v>0</v>
      </c>
      <c r="D156" s="49">
        <v>0</v>
      </c>
      <c r="E156" s="49">
        <v>0</v>
      </c>
      <c r="F156" s="49">
        <v>0</v>
      </c>
      <c r="G156" s="49">
        <v>0</v>
      </c>
      <c r="H156" s="49">
        <v>0</v>
      </c>
      <c r="I156" s="49">
        <v>0</v>
      </c>
      <c r="J156" s="49">
        <v>0</v>
      </c>
      <c r="K156" s="51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49">
        <v>0</v>
      </c>
      <c r="E157" s="49">
        <v>0</v>
      </c>
      <c r="F157" s="49">
        <v>0</v>
      </c>
      <c r="G157" s="49">
        <v>0</v>
      </c>
      <c r="H157" s="49">
        <v>0</v>
      </c>
      <c r="I157" s="49">
        <v>0</v>
      </c>
      <c r="J157" s="49">
        <v>0</v>
      </c>
      <c r="K157" s="51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49">
        <v>0</v>
      </c>
      <c r="D158" s="49">
        <v>0</v>
      </c>
      <c r="E158" s="49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51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49">
        <v>0</v>
      </c>
      <c r="E159" s="49">
        <v>0</v>
      </c>
      <c r="F159" s="49">
        <v>0</v>
      </c>
      <c r="G159" s="49">
        <v>0</v>
      </c>
      <c r="H159" s="49">
        <v>0</v>
      </c>
      <c r="I159" s="49">
        <v>0</v>
      </c>
      <c r="J159" s="49">
        <v>0</v>
      </c>
      <c r="K159" s="51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49">
        <v>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51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51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49">
        <v>0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0</v>
      </c>
      <c r="K162" s="51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1.9036084186249459E-3</v>
      </c>
      <c r="D163" s="49">
        <v>2.0637270895671619E-3</v>
      </c>
      <c r="E163" s="49">
        <v>0.11920610623236064</v>
      </c>
      <c r="F163" s="49">
        <v>0.24053378748081064</v>
      </c>
      <c r="G163" s="49">
        <v>0.27298980346553409</v>
      </c>
      <c r="H163" s="49">
        <v>0.34291997089220116</v>
      </c>
      <c r="I163" s="49">
        <v>0.41715223516944655</v>
      </c>
      <c r="J163" s="49">
        <v>0.49830130686653301</v>
      </c>
      <c r="K163" s="51">
        <v>0.58845091186089482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49">
        <v>0</v>
      </c>
      <c r="D164" s="49">
        <v>0</v>
      </c>
      <c r="E164" s="49">
        <v>9.3129770494031748E-4</v>
      </c>
      <c r="F164" s="49">
        <v>4.9765611202926344E-3</v>
      </c>
      <c r="G164" s="49">
        <v>0</v>
      </c>
      <c r="H164" s="49">
        <v>0</v>
      </c>
      <c r="I164" s="49">
        <v>0</v>
      </c>
      <c r="J164" s="49">
        <v>0</v>
      </c>
      <c r="K164" s="51">
        <v>0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49">
        <v>0</v>
      </c>
      <c r="E165" s="49">
        <v>0</v>
      </c>
      <c r="F165" s="49">
        <v>0</v>
      </c>
      <c r="G165" s="49">
        <v>0</v>
      </c>
      <c r="H165" s="49">
        <v>0</v>
      </c>
      <c r="I165" s="49">
        <v>0</v>
      </c>
      <c r="J165" s="49">
        <v>0</v>
      </c>
      <c r="K165" s="51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49">
        <v>0</v>
      </c>
      <c r="D166" s="49">
        <v>0</v>
      </c>
      <c r="E166" s="49">
        <v>0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51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51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49">
        <v>7.6144336744997834E-5</v>
      </c>
      <c r="D168" s="49">
        <v>8.2549083582686452E-5</v>
      </c>
      <c r="E168" s="49">
        <v>2.7938931148209526E-3</v>
      </c>
      <c r="F168" s="49">
        <v>3.8706586491164931E-3</v>
      </c>
      <c r="G168" s="49">
        <v>4.3710458394865268E-3</v>
      </c>
      <c r="H168" s="49">
        <v>5.5361809454835325E-3</v>
      </c>
      <c r="I168" s="49">
        <v>7.0657256673844508E-3</v>
      </c>
      <c r="J168" s="49">
        <v>9.0178553949657823E-3</v>
      </c>
      <c r="K168" s="51">
        <v>1.1509322573885985E-2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9.175392577772239E-3</v>
      </c>
      <c r="D169" s="49">
        <v>9.9471645717137194E-3</v>
      </c>
      <c r="E169" s="49">
        <v>0.30484478208379723</v>
      </c>
      <c r="F169" s="49">
        <v>0.49765611202926341</v>
      </c>
      <c r="G169" s="49">
        <v>0.32911138481071001</v>
      </c>
      <c r="H169" s="49">
        <v>0.32911138481071001</v>
      </c>
      <c r="I169" s="49">
        <v>0.32911138481071001</v>
      </c>
      <c r="J169" s="49">
        <v>0.32911138481071001</v>
      </c>
      <c r="K169" s="51">
        <v>0.32911138481071001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2.4112373302582647E-4</v>
      </c>
      <c r="D170" s="49">
        <v>2.6140543134517381E-4</v>
      </c>
      <c r="E170" s="49">
        <v>4.0356233880747099E-3</v>
      </c>
      <c r="F170" s="49">
        <v>0</v>
      </c>
      <c r="G170" s="49">
        <v>5.4631976391314625E-3</v>
      </c>
      <c r="H170" s="49">
        <v>5.4631976391314625E-3</v>
      </c>
      <c r="I170" s="49">
        <v>5.4631976391314625E-3</v>
      </c>
      <c r="J170" s="49">
        <v>5.4631976391314625E-3</v>
      </c>
      <c r="K170" s="51">
        <v>5.4631976391314625E-3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49">
        <v>0</v>
      </c>
      <c r="D171" s="49">
        <v>0</v>
      </c>
      <c r="E171" s="49">
        <v>0</v>
      </c>
      <c r="F171" s="49">
        <v>0</v>
      </c>
      <c r="G171" s="49">
        <v>0</v>
      </c>
      <c r="H171" s="49">
        <v>0</v>
      </c>
      <c r="I171" s="49">
        <v>0</v>
      </c>
      <c r="J171" s="49">
        <v>0</v>
      </c>
      <c r="K171" s="51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49">
        <v>0</v>
      </c>
      <c r="E172" s="49">
        <v>0</v>
      </c>
      <c r="F172" s="49">
        <v>0</v>
      </c>
      <c r="G172" s="49">
        <v>0</v>
      </c>
      <c r="H172" s="49">
        <v>0</v>
      </c>
      <c r="I172" s="49">
        <v>0</v>
      </c>
      <c r="J172" s="49">
        <v>0</v>
      </c>
      <c r="K172" s="51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49">
        <v>0</v>
      </c>
      <c r="D173" s="49">
        <v>0</v>
      </c>
      <c r="E173" s="49">
        <v>0</v>
      </c>
      <c r="F173" s="49">
        <v>0</v>
      </c>
      <c r="G173" s="49">
        <v>0</v>
      </c>
      <c r="H173" s="49">
        <v>0</v>
      </c>
      <c r="I173" s="49">
        <v>0</v>
      </c>
      <c r="J173" s="49">
        <v>0</v>
      </c>
      <c r="K173" s="51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49">
        <v>0</v>
      </c>
      <c r="E174" s="49">
        <v>0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51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49">
        <v>3.299587925616573E-4</v>
      </c>
      <c r="D175" s="49">
        <v>1.1530445454545457E-4</v>
      </c>
      <c r="E175" s="49">
        <v>1.0588168456995989E-3</v>
      </c>
      <c r="F175" s="49">
        <v>3.3177074135284225E-3</v>
      </c>
      <c r="G175" s="49">
        <v>2.4097855221006242E-3</v>
      </c>
      <c r="H175" s="49">
        <v>2.4097855221006242E-3</v>
      </c>
      <c r="I175" s="49">
        <v>2.4097855221006242E-3</v>
      </c>
      <c r="J175" s="49">
        <v>2.4097855221006242E-3</v>
      </c>
      <c r="K175" s="51">
        <v>2.4097855221006242E-3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3.0457734697999134E-4</v>
      </c>
      <c r="D176" s="49">
        <v>3.3019633433074581E-4</v>
      </c>
      <c r="E176" s="49">
        <v>6.7169084094515835E-3</v>
      </c>
      <c r="F176" s="49">
        <v>4.8837784336969638E-3</v>
      </c>
      <c r="G176" s="49">
        <v>5.1450787200773918E-3</v>
      </c>
      <c r="H176" s="49">
        <v>5.5327456800044099E-3</v>
      </c>
      <c r="I176" s="49">
        <v>5.8966043171588831E-3</v>
      </c>
      <c r="J176" s="49">
        <v>6.2293478940309436E-3</v>
      </c>
      <c r="K176" s="51">
        <v>6.54062681892046E-3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49">
        <v>0</v>
      </c>
      <c r="D177" s="49">
        <v>0</v>
      </c>
      <c r="E177" s="49">
        <v>0</v>
      </c>
      <c r="F177" s="49">
        <v>0</v>
      </c>
      <c r="G177" s="49">
        <v>0</v>
      </c>
      <c r="H177" s="49">
        <v>0</v>
      </c>
      <c r="I177" s="49">
        <v>0</v>
      </c>
      <c r="J177" s="49">
        <v>0</v>
      </c>
      <c r="K177" s="51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49">
        <v>0</v>
      </c>
      <c r="E178" s="49">
        <v>0</v>
      </c>
      <c r="F178" s="49">
        <v>0</v>
      </c>
      <c r="G178" s="49">
        <v>0</v>
      </c>
      <c r="H178" s="49">
        <v>0</v>
      </c>
      <c r="I178" s="49">
        <v>0</v>
      </c>
      <c r="J178" s="49">
        <v>0</v>
      </c>
      <c r="K178" s="51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49">
        <v>0</v>
      </c>
      <c r="D179" s="49">
        <v>0</v>
      </c>
      <c r="E179" s="49">
        <v>0</v>
      </c>
      <c r="F179" s="49">
        <v>0</v>
      </c>
      <c r="G179" s="49">
        <v>0</v>
      </c>
      <c r="H179" s="49">
        <v>0</v>
      </c>
      <c r="I179" s="49">
        <v>0</v>
      </c>
      <c r="J179" s="49">
        <v>0</v>
      </c>
      <c r="K179" s="51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49">
        <v>0</v>
      </c>
      <c r="D180" s="49">
        <v>0</v>
      </c>
      <c r="E180" s="49">
        <v>0</v>
      </c>
      <c r="F180" s="49">
        <v>0</v>
      </c>
      <c r="G180" s="49">
        <v>0</v>
      </c>
      <c r="H180" s="49">
        <v>0</v>
      </c>
      <c r="I180" s="49">
        <v>0</v>
      </c>
      <c r="J180" s="49">
        <v>0</v>
      </c>
      <c r="K180" s="51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49">
        <v>0</v>
      </c>
      <c r="D181" s="49">
        <v>0</v>
      </c>
      <c r="E181" s="49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51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49">
        <v>0</v>
      </c>
      <c r="E182" s="49">
        <v>0</v>
      </c>
      <c r="F182" s="49">
        <v>0</v>
      </c>
      <c r="G182" s="49">
        <v>0</v>
      </c>
      <c r="H182" s="49">
        <v>0</v>
      </c>
      <c r="I182" s="49">
        <v>0</v>
      </c>
      <c r="J182" s="49">
        <v>0</v>
      </c>
      <c r="K182" s="51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49">
        <v>0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51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49">
        <v>0</v>
      </c>
      <c r="E184" s="49">
        <v>0</v>
      </c>
      <c r="F184" s="49">
        <v>0</v>
      </c>
      <c r="G184" s="49">
        <v>0</v>
      </c>
      <c r="H184" s="49">
        <v>0</v>
      </c>
      <c r="I184" s="49">
        <v>0</v>
      </c>
      <c r="J184" s="49">
        <v>0</v>
      </c>
      <c r="K184" s="51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49">
        <v>0</v>
      </c>
      <c r="D185" s="49">
        <v>0</v>
      </c>
      <c r="E185" s="49">
        <v>0</v>
      </c>
      <c r="F185" s="49">
        <v>0</v>
      </c>
      <c r="G185" s="49">
        <v>0</v>
      </c>
      <c r="H185" s="49">
        <v>0</v>
      </c>
      <c r="I185" s="49">
        <v>0</v>
      </c>
      <c r="J185" s="49">
        <v>0</v>
      </c>
      <c r="K185" s="51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49">
        <v>0</v>
      </c>
      <c r="E186" s="49">
        <v>0</v>
      </c>
      <c r="F186" s="49">
        <v>0</v>
      </c>
      <c r="G186" s="49">
        <v>0</v>
      </c>
      <c r="H186" s="49">
        <v>0</v>
      </c>
      <c r="I186" s="49">
        <v>0</v>
      </c>
      <c r="J186" s="49">
        <v>0</v>
      </c>
      <c r="K186" s="51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49">
        <v>0</v>
      </c>
      <c r="D187" s="49">
        <v>0</v>
      </c>
      <c r="E187" s="49">
        <v>0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51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49">
        <v>0</v>
      </c>
      <c r="E188" s="49">
        <v>0</v>
      </c>
      <c r="F188" s="49">
        <v>0</v>
      </c>
      <c r="G188" s="49">
        <v>0</v>
      </c>
      <c r="H188" s="49">
        <v>0</v>
      </c>
      <c r="I188" s="49">
        <v>0</v>
      </c>
      <c r="J188" s="49">
        <v>0</v>
      </c>
      <c r="K188" s="51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49">
        <v>0</v>
      </c>
      <c r="D189" s="49">
        <v>0</v>
      </c>
      <c r="E189" s="49">
        <v>0</v>
      </c>
      <c r="F189" s="49">
        <v>0</v>
      </c>
      <c r="G189" s="49">
        <v>0</v>
      </c>
      <c r="H189" s="49">
        <v>0</v>
      </c>
      <c r="I189" s="49">
        <v>0</v>
      </c>
      <c r="J189" s="49">
        <v>0</v>
      </c>
      <c r="K189" s="51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51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49">
        <v>0</v>
      </c>
      <c r="D191" s="49">
        <v>0</v>
      </c>
      <c r="E191" s="49">
        <v>0</v>
      </c>
      <c r="F191" s="49">
        <v>0</v>
      </c>
      <c r="G191" s="49">
        <v>0</v>
      </c>
      <c r="H191" s="49">
        <v>0</v>
      </c>
      <c r="I191" s="49">
        <v>0</v>
      </c>
      <c r="J191" s="49">
        <v>0</v>
      </c>
      <c r="K191" s="51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3.4645673218974011E-3</v>
      </c>
      <c r="D192" s="49">
        <v>3.7559833030122343E-3</v>
      </c>
      <c r="E192" s="49">
        <v>9.4061068198972073E-2</v>
      </c>
      <c r="F192" s="49">
        <v>0.15759110214260011</v>
      </c>
      <c r="G192" s="49">
        <v>7.8497523972783659E-2</v>
      </c>
      <c r="H192" s="49">
        <v>7.8497523972783659E-2</v>
      </c>
      <c r="I192" s="49">
        <v>7.8497523972783659E-2</v>
      </c>
      <c r="J192" s="49">
        <v>7.8497523972783659E-2</v>
      </c>
      <c r="K192" s="51">
        <v>7.8497523972783659E-2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2.9404487155276639E-2</v>
      </c>
      <c r="D193" s="49">
        <v>4.9966727612261286E-2</v>
      </c>
      <c r="E193" s="49">
        <v>0.78618443493179702</v>
      </c>
      <c r="F193" s="49">
        <v>1.2005471782313961</v>
      </c>
      <c r="G193" s="49">
        <v>1.0548191808298533</v>
      </c>
      <c r="H193" s="49">
        <v>1.0548191808298533</v>
      </c>
      <c r="I193" s="49">
        <v>1.0548191808298533</v>
      </c>
      <c r="J193" s="49">
        <v>1.0548191808298533</v>
      </c>
      <c r="K193" s="51">
        <v>1.0548191808298533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49">
        <v>0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51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49">
        <v>0</v>
      </c>
      <c r="E195" s="49">
        <v>0</v>
      </c>
      <c r="F195" s="49">
        <v>0</v>
      </c>
      <c r="G195" s="49">
        <v>0</v>
      </c>
      <c r="H195" s="49">
        <v>0</v>
      </c>
      <c r="I195" s="49">
        <v>0</v>
      </c>
      <c r="J195" s="49">
        <v>0</v>
      </c>
      <c r="K195" s="51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49">
        <v>0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51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51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49">
        <v>0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51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51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49">
        <v>0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51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49">
        <v>0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</v>
      </c>
      <c r="K201" s="51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v>0.12688184646274805</v>
      </c>
      <c r="D202" s="61">
        <v>0.13755428960994992</v>
      </c>
      <c r="E202" s="61">
        <v>3.1049465482710179</v>
      </c>
      <c r="F202" s="61">
        <v>5.4907441764908969</v>
      </c>
      <c r="G202" s="61">
        <v>4.1117802677336011</v>
      </c>
      <c r="H202" s="61">
        <v>4.4359489046746861</v>
      </c>
      <c r="I202" s="62">
        <v>4.6284987495596175</v>
      </c>
      <c r="J202" s="62">
        <v>4.7780557078106973</v>
      </c>
      <c r="K202" s="63">
        <v>4.9510303423561393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5.076289116333189E-5</v>
      </c>
      <c r="D207" s="52">
        <f>SUMIF($M$7:$M$201,$N$207,D$7:D$201)</f>
        <v>5.5032722388457644E-5</v>
      </c>
      <c r="E207" s="49">
        <f>SUMIF($M$7:$M$201,$N$207,E$7:E$201)</f>
        <v>1.2417302732537568E-3</v>
      </c>
      <c r="F207" s="52">
        <f>SUMIF($M$7:$M$201,$N$207,F$7:F$201)</f>
        <v>4.4236098847045643E-2</v>
      </c>
      <c r="G207" s="52">
        <f>SUMIF($M$7:$M$201,$N$207,G$7:G$201)</f>
        <v>5.1265861696304836E-2</v>
      </c>
      <c r="H207" s="52">
        <f>SUMIF($M$7:$M$201,$N$207,H$7:H$201)</f>
        <v>6.632701018759056E-2</v>
      </c>
      <c r="I207" s="53">
        <f>SUMIF($M$7:$M$201,$N$207,I$7:I$201)</f>
        <v>8.423230569071033E-2</v>
      </c>
      <c r="J207" s="53">
        <f>SUMIF($M$7:$M$201,$N$207,J$7:J$201)</f>
        <v>0.10189394371078707</v>
      </c>
      <c r="K207" s="54">
        <f>SUMIF($M$7:$M$201,$N$207,K$7:K$201)</f>
        <v>0.12092498176779597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7.6144336744997834E-5</v>
      </c>
      <c r="D210" s="55">
        <f>SUMIF($N$7:$N$208,$B$210,D$7:D$208)</f>
        <v>8.2549083582686452E-5</v>
      </c>
      <c r="E210" s="55">
        <f>SUMIF($N$7:$N$208,$B$210,E$7:E$208)</f>
        <v>2.7938931148209526E-3</v>
      </c>
      <c r="F210" s="55">
        <f>SUMIF($N$7:$N$208,$B$210,F$7:F$208)</f>
        <v>3.8706586491164931E-3</v>
      </c>
      <c r="G210" s="55">
        <f>SUMIF($N$7:$N$208,$B$210,G$7:G$208)</f>
        <v>4.3710458394865268E-3</v>
      </c>
      <c r="H210" s="55">
        <f>SUMIF($N$7:$N$208,$B$210,H$7:H$208)</f>
        <v>5.5361809454835325E-3</v>
      </c>
      <c r="I210" s="56">
        <f>SUMIF($N$7:$N$208,$B$210,I$7:I$208)</f>
        <v>7.0657256673844508E-3</v>
      </c>
      <c r="J210" s="56">
        <f>SUMIF($N$7:$N$208,$B$210,J$7:J$208)</f>
        <v>9.0178553949657823E-3</v>
      </c>
      <c r="K210" s="57">
        <f>SUMIF($N$7:$N$208,$B$210,K$7:K$208)</f>
        <v>1.1509322573885985E-2</v>
      </c>
    </row>
    <row r="211" spans="2:11">
      <c r="B211" s="95" t="str">
        <f>'GHG Summary Master'!B211</f>
        <v>Central and South America</v>
      </c>
      <c r="C211" s="58">
        <f>SUMIF($N$7:$N$208,$B$211,C$7:C$208)</f>
        <v>1.0152578232666378E-4</v>
      </c>
      <c r="D211" s="58">
        <f>SUMIF($N$7:$N$208,$B$211,D$7:D$208)</f>
        <v>1.1006544477691529E-4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0.11529195321029712</v>
      </c>
      <c r="D213" s="58">
        <f>SUMIF($N$7:$N$208,$B$213,D$7:D$208)</f>
        <v>0.12513715951814841</v>
      </c>
      <c r="E213" s="58">
        <f>SUMIF($N$7:$N$208,$B$213,E$7:E$208)</f>
        <v>2.5153613980884666</v>
      </c>
      <c r="F213" s="58">
        <f>SUMIF($N$7:$N$208,$B$213,F$7:F$208)</f>
        <v>3.9196606288430407</v>
      </c>
      <c r="G213" s="58">
        <f>SUMIF($N$7:$N$208,$B$213,G$7:G$208)</f>
        <v>2.800852027824881</v>
      </c>
      <c r="H213" s="58">
        <f>SUMIF($N$7:$N$208,$B$213,H$7:H$208)</f>
        <v>2.8125828197740033</v>
      </c>
      <c r="I213" s="59">
        <f>SUMIF($N$7:$N$208,$B$213,I$7:I$208)</f>
        <v>2.8274110930358534</v>
      </c>
      <c r="J213" s="59">
        <f>SUMIF($N$7:$N$208,$B$213,J$7:J$208)</f>
        <v>2.8443446034983264</v>
      </c>
      <c r="K213" s="60">
        <f>SUMIF($N$7:$N$208,$B$213,K$7:K$208)</f>
        <v>2.8631063783029997</v>
      </c>
    </row>
    <row r="214" spans="2:11">
      <c r="B214" s="95" t="str">
        <f>'GHG Summary Master'!B214</f>
        <v>Non-OECD Asia</v>
      </c>
      <c r="C214" s="58">
        <f>SUMIF($N$7:$N$208,$B$214,C$7:C$208)</f>
        <v>1.1002856659652187E-2</v>
      </c>
      <c r="D214" s="58">
        <f>SUMIF($N$7:$N$208,$B$214,D$7:D$208)</f>
        <v>1.1928342577698196E-2</v>
      </c>
      <c r="E214" s="58">
        <f>SUMIF($N$7:$N$208,$B$214,E$7:E$208)</f>
        <v>0.57461068394817594</v>
      </c>
      <c r="F214" s="58">
        <f>SUMIF($N$7:$N$208,$B$214,F$7:F$208)</f>
        <v>1.5377573861704239</v>
      </c>
      <c r="G214" s="58">
        <f>SUMIF($N$7:$N$208,$B$214,G$7:G$208)</f>
        <v>1.2726245870554309</v>
      </c>
      <c r="H214" s="58">
        <f>SUMIF($N$7:$N$208,$B$214,H$7:H$208)</f>
        <v>1.5757891530702066</v>
      </c>
      <c r="I214" s="59">
        <f>SUMIF($N$7:$N$208,$B$214,I$7:I$208)</f>
        <v>1.7419668746687393</v>
      </c>
      <c r="J214" s="59">
        <f>SUMIF($N$7:$N$208,$B$214,J$7:J$208)</f>
        <v>1.8604668574514984</v>
      </c>
      <c r="K214" s="60">
        <f>SUMIF($N$7:$N$208,$B$214,K$7:K$208)</f>
        <v>1.9970056013180546</v>
      </c>
    </row>
    <row r="215" spans="2:11">
      <c r="B215" s="95" t="str">
        <f>'GHG Summary Master'!B215</f>
        <v>Non-OECD Europe &amp; Eurasia</v>
      </c>
      <c r="C215" s="58">
        <f>SUMIF($N$7:$N$208,$B$215,C$7:C$208)</f>
        <v>4.0936647372708191E-4</v>
      </c>
      <c r="D215" s="58">
        <f>SUMIF($N$7:$N$208,$B$215,D$7:D$208)</f>
        <v>2.9617298574370512E-4</v>
      </c>
      <c r="E215" s="58">
        <f>SUMIF($N$7:$N$208,$B$215,E$7:E$208)</f>
        <v>1.2180573119554106E-2</v>
      </c>
      <c r="F215" s="58">
        <f>SUMIF($N$7:$N$208,$B$215,F$7:F$208)</f>
        <v>2.9455502828315924E-2</v>
      </c>
      <c r="G215" s="58">
        <f>SUMIF($N$7:$N$208,$B$215,G$7:G$208)</f>
        <v>3.3932607013802532E-2</v>
      </c>
      <c r="H215" s="58">
        <f>SUMIF($N$7:$N$208,$B$215,H$7:H$208)</f>
        <v>4.2040750884992845E-2</v>
      </c>
      <c r="I215" s="59">
        <f>SUMIF($N$7:$N$208,$B$215,I$7:I$208)</f>
        <v>5.2055056187639816E-2</v>
      </c>
      <c r="J215" s="59">
        <f>SUMIF($N$7:$N$208,$B$215,J$7:J$208)</f>
        <v>6.4226391465906904E-2</v>
      </c>
      <c r="K215" s="60">
        <f>SUMIF($N$7:$N$208,$B$215,K$7:K$208)</f>
        <v>7.9409040161197944E-2</v>
      </c>
    </row>
    <row r="216" spans="2:11">
      <c r="B216" s="97" t="str">
        <f>'GHG Summary Master'!B216</f>
        <v>EU</v>
      </c>
      <c r="C216" s="98">
        <f>SUMIF($O$7:$O$208,$B216,C$7:C$208)</f>
        <v>1.3083837806493229E-2</v>
      </c>
      <c r="D216" s="98">
        <f>SUMIF($O$7:$O$208,$B216,D$7:D$208)</f>
        <v>1.9188297992981374E-2</v>
      </c>
      <c r="E216" s="98">
        <f>SUMIF($O$7:$O$208,$B216,E$7:E$208)</f>
        <v>0.37918563637111163</v>
      </c>
      <c r="F216" s="98">
        <f>SUMIF($O$7:$O$208,$B216,F$7:F$208)</f>
        <v>0.61072172667512392</v>
      </c>
      <c r="G216" s="98">
        <f>SUMIF($O$7:$O$208,$B216,G$7:G$208)</f>
        <v>0.40102251798962946</v>
      </c>
      <c r="H216" s="98">
        <f>SUMIF($O$7:$O$208,$B216,H$7:H$208)</f>
        <v>0.40102251798962946</v>
      </c>
      <c r="I216" s="98">
        <f>SUMIF($O$7:$O$208,$B216,I$7:I$208)</f>
        <v>0.40102251798962946</v>
      </c>
      <c r="J216" s="98">
        <f>SUMIF($O$7:$O$208,$B216,J$7:J$208)</f>
        <v>0.40102251798962946</v>
      </c>
      <c r="K216" s="99">
        <f>SUMIF($O$7:$O$208,$B216,K$7:K$208)</f>
        <v>0.40102251798962946</v>
      </c>
    </row>
    <row r="217" spans="2:11" ht="13.5" thickBot="1">
      <c r="B217" s="97" t="str">
        <f>'GHG Summary Master'!B217</f>
        <v>OPEC</v>
      </c>
      <c r="C217" s="98">
        <f>SUMIF($O$7:$O$208,$B217,C$7:C$208)</f>
        <v>0</v>
      </c>
      <c r="D217" s="98">
        <f>SUMIF($O$7:$O$208,$B217,D$7:D$208)</f>
        <v>0</v>
      </c>
      <c r="E217" s="98">
        <f>SUMIF($O$7:$O$208,$B217,E$7:E$208)</f>
        <v>0</v>
      </c>
      <c r="F217" s="98">
        <f>SUMIF($O$7:$O$208,$B217,F$7:F$208)</f>
        <v>0</v>
      </c>
      <c r="G217" s="98">
        <f>SUMIF($O$7:$O$208,$B217,G$7:G$208)</f>
        <v>0</v>
      </c>
      <c r="H217" s="98">
        <f>SUMIF($O$7:$O$208,$B217,H$7:H$208)</f>
        <v>0</v>
      </c>
      <c r="I217" s="98">
        <f>SUMIF($O$7:$O$208,$B217,I$7:I$208)</f>
        <v>0</v>
      </c>
      <c r="J217" s="98">
        <f>SUMIF($O$7:$O$208,$B217,J$7:J$208)</f>
        <v>0</v>
      </c>
      <c r="K217" s="99">
        <f>SUMIF($O$7:$O$208,$B217,K$7:K$208)</f>
        <v>0</v>
      </c>
    </row>
    <row r="218" spans="2:11" ht="13.5" thickBot="1">
      <c r="B218" s="154" t="s">
        <v>34</v>
      </c>
      <c r="C218" s="158">
        <f>SUM(C210:C215)</f>
        <v>0.12688184646274805</v>
      </c>
      <c r="D218" s="158">
        <f t="shared" ref="D218:K218" si="0">SUM(D210:D215)</f>
        <v>0.13755428960994992</v>
      </c>
      <c r="E218" s="158">
        <f t="shared" si="0"/>
        <v>3.1049465482710175</v>
      </c>
      <c r="F218" s="158">
        <f t="shared" si="0"/>
        <v>5.4907441764908977</v>
      </c>
      <c r="G218" s="158">
        <f t="shared" si="0"/>
        <v>4.1117802677336011</v>
      </c>
      <c r="H218" s="158">
        <f t="shared" si="0"/>
        <v>4.4359489046746861</v>
      </c>
      <c r="I218" s="159">
        <f t="shared" si="0"/>
        <v>4.6284987495596166</v>
      </c>
      <c r="J218" s="159">
        <f>SUM(J210:J215)</f>
        <v>4.7780557078106973</v>
      </c>
      <c r="K218" s="160">
        <f t="shared" si="0"/>
        <v>4.9510303423561384</v>
      </c>
    </row>
    <row r="219" spans="2:11" ht="12" customHeight="1" thickTop="1">
      <c r="C219" s="139"/>
      <c r="D219" s="139"/>
      <c r="E219" s="139"/>
      <c r="F219" s="139"/>
      <c r="G219" s="139"/>
      <c r="H219" s="139"/>
      <c r="I219" s="139"/>
      <c r="J219" s="139"/>
      <c r="K219" s="139"/>
    </row>
    <row r="220" spans="2:11" ht="13.5" thickBot="1">
      <c r="C220" s="134"/>
      <c r="D220" s="134"/>
      <c r="E220" s="134"/>
      <c r="F220" s="134"/>
      <c r="G220" s="134"/>
      <c r="H220" s="134"/>
      <c r="I220" s="134"/>
      <c r="J220" s="134"/>
      <c r="K220" s="134"/>
    </row>
    <row r="221" spans="2:11" ht="13.5" thickTop="1">
      <c r="B221" s="104" t="s">
        <v>3</v>
      </c>
      <c r="C221" s="107">
        <f>C210/C$218</f>
        <v>6.0012002400480096E-4</v>
      </c>
      <c r="D221" s="107">
        <f t="shared" ref="D221:K221" si="1">D210/D$218</f>
        <v>6.0012002400480064E-4</v>
      </c>
      <c r="E221" s="107">
        <f t="shared" si="1"/>
        <v>8.998200359928018E-4</v>
      </c>
      <c r="F221" s="107">
        <f t="shared" si="1"/>
        <v>7.0494244945686188E-4</v>
      </c>
      <c r="G221" s="107">
        <f t="shared" si="1"/>
        <v>1.0630543353173471E-3</v>
      </c>
      <c r="H221" s="107">
        <f t="shared" si="1"/>
        <v>1.2480263105937495E-3</v>
      </c>
      <c r="I221" s="107">
        <f t="shared" si="1"/>
        <v>1.5265696394660853E-3</v>
      </c>
      <c r="J221" s="107">
        <f t="shared" si="1"/>
        <v>1.8873483162250026E-3</v>
      </c>
      <c r="K221" s="108">
        <f t="shared" si="1"/>
        <v>2.3246317994506231E-3</v>
      </c>
    </row>
    <row r="222" spans="2:11">
      <c r="B222" s="105" t="s">
        <v>328</v>
      </c>
      <c r="C222" s="109">
        <f t="shared" ref="C222:K226" si="2">C211/C$218</f>
        <v>8.0016003200640128E-4</v>
      </c>
      <c r="D222" s="109">
        <f t="shared" si="2"/>
        <v>8.0016003200640107E-4</v>
      </c>
      <c r="E222" s="109">
        <f t="shared" si="2"/>
        <v>0</v>
      </c>
      <c r="F222" s="109">
        <f t="shared" si="2"/>
        <v>0</v>
      </c>
      <c r="G222" s="109">
        <f t="shared" si="2"/>
        <v>0</v>
      </c>
      <c r="H222" s="109">
        <f t="shared" si="2"/>
        <v>0</v>
      </c>
      <c r="I222" s="109">
        <f t="shared" si="2"/>
        <v>0</v>
      </c>
      <c r="J222" s="109">
        <f t="shared" si="2"/>
        <v>0</v>
      </c>
      <c r="K222" s="110">
        <f t="shared" si="2"/>
        <v>0</v>
      </c>
    </row>
    <row r="223" spans="2:11">
      <c r="B223" s="105" t="s">
        <v>17</v>
      </c>
      <c r="C223" s="109">
        <f t="shared" si="2"/>
        <v>0</v>
      </c>
      <c r="D223" s="109">
        <f t="shared" si="2"/>
        <v>0</v>
      </c>
      <c r="E223" s="109">
        <f t="shared" si="2"/>
        <v>0</v>
      </c>
      <c r="F223" s="109">
        <f t="shared" si="2"/>
        <v>0</v>
      </c>
      <c r="G223" s="109">
        <f t="shared" si="2"/>
        <v>0</v>
      </c>
      <c r="H223" s="109">
        <f t="shared" si="2"/>
        <v>0</v>
      </c>
      <c r="I223" s="109">
        <f t="shared" si="2"/>
        <v>0</v>
      </c>
      <c r="J223" s="109">
        <f t="shared" si="2"/>
        <v>0</v>
      </c>
      <c r="K223" s="110">
        <f t="shared" si="2"/>
        <v>0</v>
      </c>
    </row>
    <row r="224" spans="2:11">
      <c r="B224" s="105" t="s">
        <v>325</v>
      </c>
      <c r="C224" s="109">
        <f t="shared" si="2"/>
        <v>0.90865601679391006</v>
      </c>
      <c r="D224" s="109">
        <f t="shared" si="2"/>
        <v>0.90972924125440491</v>
      </c>
      <c r="E224" s="109">
        <f t="shared" si="2"/>
        <v>0.81011423513526826</v>
      </c>
      <c r="F224" s="109">
        <f t="shared" si="2"/>
        <v>0.71386691910095013</v>
      </c>
      <c r="G224" s="109">
        <f t="shared" si="2"/>
        <v>0.68117745731794677</v>
      </c>
      <c r="H224" s="109">
        <f t="shared" si="2"/>
        <v>0.63404310559349564</v>
      </c>
      <c r="I224" s="109">
        <f t="shared" si="2"/>
        <v>0.61087001337201841</v>
      </c>
      <c r="J224" s="109">
        <f t="shared" si="2"/>
        <v>0.59529331122043438</v>
      </c>
      <c r="K224" s="110">
        <f t="shared" si="2"/>
        <v>0.5782849589527016</v>
      </c>
    </row>
    <row r="225" spans="2:11">
      <c r="B225" s="105" t="s">
        <v>327</v>
      </c>
      <c r="C225" s="109">
        <f t="shared" si="2"/>
        <v>8.6717343468693739E-2</v>
      </c>
      <c r="D225" s="109">
        <f t="shared" si="2"/>
        <v>8.6717343468693725E-2</v>
      </c>
      <c r="E225" s="109">
        <f t="shared" si="2"/>
        <v>0.18506298740251959</v>
      </c>
      <c r="F225" s="109">
        <f t="shared" si="2"/>
        <v>0.28006356456279041</v>
      </c>
      <c r="G225" s="109">
        <f t="shared" si="2"/>
        <v>0.30950695421204916</v>
      </c>
      <c r="H225" s="109">
        <f t="shared" si="2"/>
        <v>0.35523158335065819</v>
      </c>
      <c r="I225" s="109">
        <f t="shared" si="2"/>
        <v>0.37635677763432057</v>
      </c>
      <c r="J225" s="109">
        <f t="shared" si="2"/>
        <v>0.38937738930297305</v>
      </c>
      <c r="K225" s="110">
        <f t="shared" si="2"/>
        <v>0.40335151740712272</v>
      </c>
    </row>
    <row r="226" spans="2:11" ht="13.5" thickBot="1">
      <c r="B226" s="106" t="s">
        <v>326</v>
      </c>
      <c r="C226" s="111">
        <f t="shared" si="2"/>
        <v>3.2263596813849179E-3</v>
      </c>
      <c r="D226" s="111">
        <f t="shared" si="2"/>
        <v>2.1531352208901352E-3</v>
      </c>
      <c r="E226" s="111">
        <f t="shared" si="2"/>
        <v>3.9229574262194082E-3</v>
      </c>
      <c r="F226" s="111">
        <f t="shared" si="2"/>
        <v>5.3645738868024918E-3</v>
      </c>
      <c r="G226" s="111">
        <f t="shared" si="2"/>
        <v>8.2525341346866444E-3</v>
      </c>
      <c r="H226" s="111">
        <f t="shared" si="2"/>
        <v>9.4772847452524785E-3</v>
      </c>
      <c r="I226" s="111">
        <f t="shared" si="2"/>
        <v>1.1246639354195061E-2</v>
      </c>
      <c r="J226" s="111">
        <f t="shared" si="2"/>
        <v>1.3441951160367572E-2</v>
      </c>
      <c r="K226" s="112">
        <f t="shared" si="2"/>
        <v>1.6038891840725034E-2</v>
      </c>
    </row>
    <row r="227" spans="2:11" ht="13.5" thickTop="1">
      <c r="C227" s="119">
        <f>1-SUM(C221:C226)</f>
        <v>0</v>
      </c>
      <c r="D227" s="119">
        <f t="shared" ref="D227:K227" si="3">1-SUM(D221:D226)</f>
        <v>0</v>
      </c>
      <c r="E227" s="119">
        <f t="shared" si="3"/>
        <v>0</v>
      </c>
      <c r="F227" s="119">
        <f t="shared" si="3"/>
        <v>0</v>
      </c>
      <c r="G227" s="119">
        <f t="shared" si="3"/>
        <v>0</v>
      </c>
      <c r="H227" s="119">
        <f t="shared" si="3"/>
        <v>0</v>
      </c>
      <c r="I227" s="119">
        <f t="shared" si="3"/>
        <v>0</v>
      </c>
      <c r="J227" s="119">
        <f t="shared" si="3"/>
        <v>0</v>
      </c>
      <c r="K227" s="119">
        <f t="shared" si="3"/>
        <v>0</v>
      </c>
    </row>
  </sheetData>
  <mergeCells count="1">
    <mergeCell ref="C5:K5"/>
  </mergeCells>
  <pageMargins left="1" right="0.5" top="0.5" bottom="1" header="0.49212598450000006" footer="0.49212598450000006"/>
  <pageSetup scale="85" orientation="portrait" r:id="rId1"/>
  <headerFooter alignWithMargins="0"/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>
  <sheetPr codeName="Sheet27">
    <tabColor rgb="FF7030A0"/>
  </sheetPr>
  <dimension ref="B1:O227"/>
  <sheetViews>
    <sheetView showGridLines="0" topLeftCell="A191" zoomScale="85" zoomScaleNormal="85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215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5.6699999999999997E-3</v>
      </c>
      <c r="D9" s="52">
        <v>5.6699999999999997E-3</v>
      </c>
      <c r="E9" s="49">
        <v>5.6699999999999997E-3</v>
      </c>
      <c r="F9" s="52">
        <v>5.6699999999999997E-3</v>
      </c>
      <c r="G9" s="52">
        <v>5.6699999999999997E-3</v>
      </c>
      <c r="H9" s="52">
        <v>5.6699999999999997E-3</v>
      </c>
      <c r="I9" s="53">
        <v>5.6699999999999997E-3</v>
      </c>
      <c r="J9" s="53">
        <v>5.6699999999999997E-3</v>
      </c>
      <c r="K9" s="54">
        <v>5.6699999999999997E-3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1.9939232796000003E-2</v>
      </c>
      <c r="D13" s="52">
        <v>2.2114682561999999E-2</v>
      </c>
      <c r="E13" s="49">
        <v>2.6994208940999999E-2</v>
      </c>
      <c r="F13" s="52">
        <v>2.6994208940999999E-2</v>
      </c>
      <c r="G13" s="52">
        <v>2.6994208940999999E-2</v>
      </c>
      <c r="H13" s="52">
        <v>2.6994208940999999E-2</v>
      </c>
      <c r="I13" s="53">
        <v>2.6994208940999999E-2</v>
      </c>
      <c r="J13" s="53">
        <v>2.6994208940999999E-2</v>
      </c>
      <c r="K13" s="54">
        <v>2.6994208940999999E-2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6.8651549553999935E-2</v>
      </c>
      <c r="D15" s="52">
        <v>8.2725043799999995E-2</v>
      </c>
      <c r="E15" s="49">
        <v>7.2957943799999994E-2</v>
      </c>
      <c r="F15" s="52">
        <v>6.8406240857352307E-2</v>
      </c>
      <c r="G15" s="52">
        <v>6.2128354399203549E-2</v>
      </c>
      <c r="H15" s="52">
        <v>6.2128354399203549E-2</v>
      </c>
      <c r="I15" s="53">
        <v>6.2128354399203549E-2</v>
      </c>
      <c r="J15" s="53">
        <v>6.2128354399203549E-2</v>
      </c>
      <c r="K15" s="54">
        <v>6.2128354399203549E-2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1.4834168048584354E-2</v>
      </c>
      <c r="D16" s="52">
        <v>1.4407065001327678E-2</v>
      </c>
      <c r="E16" s="49">
        <v>1.4665854020281064E-2</v>
      </c>
      <c r="F16" s="52">
        <v>1.57931567598E-2</v>
      </c>
      <c r="G16" s="52">
        <v>1.7754094322832002E-2</v>
      </c>
      <c r="H16" s="52">
        <v>1.7754094322832002E-2</v>
      </c>
      <c r="I16" s="53">
        <v>1.7754094322832002E-2</v>
      </c>
      <c r="J16" s="53">
        <v>1.7754094322832002E-2</v>
      </c>
      <c r="K16" s="54">
        <v>1.7754094322832002E-2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4.41E-2</v>
      </c>
      <c r="D19" s="52">
        <v>4.41E-2</v>
      </c>
      <c r="E19" s="49">
        <v>4.41E-2</v>
      </c>
      <c r="F19" s="52">
        <v>4.41E-2</v>
      </c>
      <c r="G19" s="52">
        <v>4.41E-2</v>
      </c>
      <c r="H19" s="52">
        <v>4.41E-2</v>
      </c>
      <c r="I19" s="53">
        <v>4.41E-2</v>
      </c>
      <c r="J19" s="53">
        <v>4.41E-2</v>
      </c>
      <c r="K19" s="54">
        <v>4.41E-2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2.4067469999999997E-2</v>
      </c>
      <c r="D22" s="52">
        <v>1.639701E-2</v>
      </c>
      <c r="E22" s="49">
        <v>3.3840660000000002E-2</v>
      </c>
      <c r="F22" s="52">
        <v>4.4376360000000004E-2</v>
      </c>
      <c r="G22" s="52">
        <v>5.1043860000000003E-2</v>
      </c>
      <c r="H22" s="52">
        <v>5.1043860000000003E-2</v>
      </c>
      <c r="I22" s="53">
        <v>5.1043860000000003E-2</v>
      </c>
      <c r="J22" s="53">
        <v>5.1043860000000003E-2</v>
      </c>
      <c r="K22" s="54">
        <v>5.1043860000000003E-2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6.6024000000000009E-4</v>
      </c>
      <c r="D23" s="52">
        <v>1.6720200000000002E-3</v>
      </c>
      <c r="E23" s="49">
        <v>2.6071500000000004E-3</v>
      </c>
      <c r="F23" s="52">
        <v>4.3679370000000002E-2</v>
      </c>
      <c r="G23" s="52">
        <v>1.8366789000000001E-2</v>
      </c>
      <c r="H23" s="52">
        <v>1.8366789000000001E-2</v>
      </c>
      <c r="I23" s="53">
        <v>1.8366789000000001E-2</v>
      </c>
      <c r="J23" s="53">
        <v>1.8366789000000001E-2</v>
      </c>
      <c r="K23" s="54">
        <v>1.8366789000000001E-2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8.4000000000000003E-4</v>
      </c>
      <c r="D28" s="52">
        <v>8.4000000000000003E-4</v>
      </c>
      <c r="E28" s="49">
        <v>8.4000000000000003E-4</v>
      </c>
      <c r="F28" s="52">
        <v>8.4000000000000003E-4</v>
      </c>
      <c r="G28" s="52">
        <v>8.4000000000000003E-4</v>
      </c>
      <c r="H28" s="52">
        <v>8.4000000000000003E-4</v>
      </c>
      <c r="I28" s="53">
        <v>8.4000000000000003E-4</v>
      </c>
      <c r="J28" s="53">
        <v>8.4000000000000003E-4</v>
      </c>
      <c r="K28" s="54">
        <v>8.4000000000000003E-4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0.105</v>
      </c>
      <c r="D30" s="52">
        <v>0.126</v>
      </c>
      <c r="E30" s="49">
        <v>0.189</v>
      </c>
      <c r="F30" s="52">
        <v>0.189</v>
      </c>
      <c r="G30" s="52">
        <v>0.189</v>
      </c>
      <c r="H30" s="52">
        <v>0.189</v>
      </c>
      <c r="I30" s="53">
        <v>0.189</v>
      </c>
      <c r="J30" s="53">
        <v>0.189</v>
      </c>
      <c r="K30" s="54">
        <v>0.189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6.5253272700000003E-2</v>
      </c>
      <c r="D32" s="52">
        <v>7.7088774000000013E-2</v>
      </c>
      <c r="E32" s="49">
        <v>5.68103571E-2</v>
      </c>
      <c r="F32" s="52">
        <v>4.6983631600500002E-2</v>
      </c>
      <c r="G32" s="52">
        <v>2.0262406500000003E-2</v>
      </c>
      <c r="H32" s="52">
        <v>2.0262406500000003E-2</v>
      </c>
      <c r="I32" s="53">
        <v>2.0262406500000003E-2</v>
      </c>
      <c r="J32" s="53">
        <v>2.0262406500000003E-2</v>
      </c>
      <c r="K32" s="54">
        <v>2.0262406500000003E-2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9.9201127496069741E-2</v>
      </c>
      <c r="D38" s="52">
        <v>8.1106840576387715E-2</v>
      </c>
      <c r="E38" s="49">
        <v>8.8640054335305488E-2</v>
      </c>
      <c r="F38" s="52">
        <v>7.8883776082925947E-2</v>
      </c>
      <c r="G38" s="52">
        <v>6.303260307275757E-2</v>
      </c>
      <c r="H38" s="52">
        <v>6.303260307275757E-2</v>
      </c>
      <c r="I38" s="53">
        <v>6.303260307275757E-2</v>
      </c>
      <c r="J38" s="53">
        <v>6.303260307275757E-2</v>
      </c>
      <c r="K38" s="54">
        <v>6.303260307275757E-2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3.9899999999999998E-2</v>
      </c>
      <c r="D42" s="52">
        <v>4.41E-2</v>
      </c>
      <c r="E42" s="49">
        <v>0.123249</v>
      </c>
      <c r="F42" s="52">
        <v>0.13464603600000002</v>
      </c>
      <c r="G42" s="52">
        <v>0.13464603600000002</v>
      </c>
      <c r="H42" s="52">
        <v>0.13464603600000002</v>
      </c>
      <c r="I42" s="53">
        <v>0.13464603600000002</v>
      </c>
      <c r="J42" s="53">
        <v>0.13464603600000002</v>
      </c>
      <c r="K42" s="54">
        <v>0.13464603600000002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0</v>
      </c>
      <c r="D43" s="52">
        <v>0</v>
      </c>
      <c r="E43" s="49">
        <v>0</v>
      </c>
      <c r="F43" s="52">
        <v>0</v>
      </c>
      <c r="G43" s="52">
        <v>0</v>
      </c>
      <c r="H43" s="52">
        <v>0</v>
      </c>
      <c r="I43" s="53">
        <v>0</v>
      </c>
      <c r="J43" s="53">
        <v>0</v>
      </c>
      <c r="K43" s="54">
        <v>0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4.2002100000000002E-3</v>
      </c>
      <c r="D44" s="52">
        <v>8.1904200000000003E-3</v>
      </c>
      <c r="E44" s="49">
        <v>1.8690000000000002E-2</v>
      </c>
      <c r="F44" s="52">
        <v>1.8270000000000002E-2</v>
      </c>
      <c r="G44" s="52">
        <v>1.8270000000000002E-2</v>
      </c>
      <c r="H44" s="52">
        <v>1.8270000000000002E-2</v>
      </c>
      <c r="I44" s="53">
        <v>1.8270000000000002E-2</v>
      </c>
      <c r="J44" s="53">
        <v>1.8270000000000002E-2</v>
      </c>
      <c r="K44" s="54">
        <v>1.8270000000000002E-2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1.5798094200000001E-2</v>
      </c>
      <c r="D51" s="52">
        <v>8.406963600000001E-3</v>
      </c>
      <c r="E51" s="49">
        <v>6.0434346000000005E-3</v>
      </c>
      <c r="F51" s="52">
        <v>5.328684018000001E-3</v>
      </c>
      <c r="G51" s="52">
        <v>1.7332349999999999E-3</v>
      </c>
      <c r="H51" s="52">
        <v>1.7332349999999999E-3</v>
      </c>
      <c r="I51" s="53">
        <v>1.7332349999999999E-3</v>
      </c>
      <c r="J51" s="53">
        <v>1.7332349999999999E-3</v>
      </c>
      <c r="K51" s="54">
        <v>1.7332349999999999E-3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0.13828749125100001</v>
      </c>
      <c r="D54" s="52">
        <v>0.10034426408129299</v>
      </c>
      <c r="E54" s="49">
        <v>8.281241876944806E-2</v>
      </c>
      <c r="F54" s="52">
        <v>8.3503135235804146E-2</v>
      </c>
      <c r="G54" s="52">
        <v>7.4706149834917315E-2</v>
      </c>
      <c r="H54" s="52">
        <v>7.4706149834917315E-2</v>
      </c>
      <c r="I54" s="53">
        <v>7.4706149834917315E-2</v>
      </c>
      <c r="J54" s="53">
        <v>7.4706149834917315E-2</v>
      </c>
      <c r="K54" s="54">
        <v>7.4706149834917315E-2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0</v>
      </c>
      <c r="D55" s="52">
        <v>0</v>
      </c>
      <c r="E55" s="49">
        <v>0</v>
      </c>
      <c r="F55" s="52">
        <v>0</v>
      </c>
      <c r="G55" s="52">
        <v>0</v>
      </c>
      <c r="H55" s="52">
        <v>0</v>
      </c>
      <c r="I55" s="53">
        <v>0</v>
      </c>
      <c r="J55" s="53">
        <v>0</v>
      </c>
      <c r="K55" s="54">
        <v>0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</v>
      </c>
      <c r="D64" s="52">
        <v>0</v>
      </c>
      <c r="E64" s="49">
        <v>0</v>
      </c>
      <c r="F64" s="52">
        <v>0</v>
      </c>
      <c r="G64" s="52">
        <v>0</v>
      </c>
      <c r="H64" s="52">
        <v>0</v>
      </c>
      <c r="I64" s="53">
        <v>0</v>
      </c>
      <c r="J64" s="53">
        <v>0</v>
      </c>
      <c r="K64" s="54">
        <v>0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5.1135E-3</v>
      </c>
      <c r="D67" s="52">
        <v>9.6600000000000002E-3</v>
      </c>
      <c r="E67" s="49">
        <v>9.5549999999999993E-3</v>
      </c>
      <c r="F67" s="52">
        <v>9.3830835000000001E-3</v>
      </c>
      <c r="G67" s="52">
        <v>7.7730239999999999E-3</v>
      </c>
      <c r="H67" s="52">
        <v>7.7730239999999999E-3</v>
      </c>
      <c r="I67" s="53">
        <v>7.7730239999999999E-3</v>
      </c>
      <c r="J67" s="53">
        <v>7.7730239999999999E-3</v>
      </c>
      <c r="K67" s="54">
        <v>7.7730239999999999E-3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0.15479922954547087</v>
      </c>
      <c r="D68" s="52">
        <v>0.15493987479958807</v>
      </c>
      <c r="E68" s="49">
        <v>0.15534915125129947</v>
      </c>
      <c r="F68" s="52">
        <v>9.0912361588146834E-2</v>
      </c>
      <c r="G68" s="52">
        <v>6.1493277408594782E-2</v>
      </c>
      <c r="H68" s="52">
        <v>6.1493277408594782E-2</v>
      </c>
      <c r="I68" s="53">
        <v>6.1493277408594782E-2</v>
      </c>
      <c r="J68" s="53">
        <v>6.1493277408594782E-2</v>
      </c>
      <c r="K68" s="54">
        <v>6.1493277408594782E-2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4.1714599499999994E-3</v>
      </c>
      <c r="D72" s="52">
        <v>6.0861269700000003E-3</v>
      </c>
      <c r="E72" s="49">
        <v>5.7186918599999997E-3</v>
      </c>
      <c r="F72" s="52">
        <v>4.8158554626000008E-3</v>
      </c>
      <c r="G72" s="52">
        <v>3.8433656772000006E-3</v>
      </c>
      <c r="H72" s="52">
        <v>3.8433656772000006E-3</v>
      </c>
      <c r="I72" s="53">
        <v>3.8433656772000006E-3</v>
      </c>
      <c r="J72" s="53">
        <v>3.8433656772000006E-3</v>
      </c>
      <c r="K72" s="54">
        <v>3.8433656772000006E-3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7.2579381000000009E-4</v>
      </c>
      <c r="D74" s="52">
        <v>7.9896599999999991E-4</v>
      </c>
      <c r="E74" s="49">
        <v>4.6804359000000005E-4</v>
      </c>
      <c r="F74" s="52">
        <v>7.1828399999999991E-4</v>
      </c>
      <c r="G74" s="52">
        <v>6.5590305437999996E-4</v>
      </c>
      <c r="H74" s="52">
        <v>6.5590305437999996E-4</v>
      </c>
      <c r="I74" s="53">
        <v>6.5590305437999996E-4</v>
      </c>
      <c r="J74" s="53">
        <v>6.5590305437999996E-4</v>
      </c>
      <c r="K74" s="54">
        <v>6.5590305437999996E-4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4.5234000000000006E-6</v>
      </c>
      <c r="D82" s="52">
        <v>4.5234000000000006E-6</v>
      </c>
      <c r="E82" s="49">
        <v>4.5234000000000006E-6</v>
      </c>
      <c r="F82" s="52">
        <v>4.5234000000000006E-6</v>
      </c>
      <c r="G82" s="52">
        <v>4.5234000000000006E-6</v>
      </c>
      <c r="H82" s="52">
        <v>4.5234000000000006E-6</v>
      </c>
      <c r="I82" s="53">
        <v>4.5234000000000006E-6</v>
      </c>
      <c r="J82" s="53">
        <v>4.5234000000000006E-6</v>
      </c>
      <c r="K82" s="54">
        <v>4.5234000000000006E-6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7.0843080000000001E-3</v>
      </c>
      <c r="D83" s="52">
        <v>2.0967533999999999E-2</v>
      </c>
      <c r="E83" s="49">
        <v>2.5220474999999996E-2</v>
      </c>
      <c r="F83" s="52">
        <v>2.9641479000000002E-2</v>
      </c>
      <c r="G83" s="52">
        <v>2.5644091200000003E-2</v>
      </c>
      <c r="H83" s="52">
        <v>2.5644091200000003E-2</v>
      </c>
      <c r="I83" s="53">
        <v>2.5644091200000003E-2</v>
      </c>
      <c r="J83" s="53">
        <v>2.5644091200000003E-2</v>
      </c>
      <c r="K83" s="54">
        <v>2.5644091200000003E-2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6.1226468099999994E-4</v>
      </c>
      <c r="D84" s="52">
        <v>5.9211008850000005E-4</v>
      </c>
      <c r="E84" s="49">
        <v>9.4238381999999996E-4</v>
      </c>
      <c r="F84" s="52">
        <v>9.6667265100000002E-4</v>
      </c>
      <c r="G84" s="52">
        <v>9.1275141719999997E-4</v>
      </c>
      <c r="H84" s="52">
        <v>9.1275141719999997E-4</v>
      </c>
      <c r="I84" s="53">
        <v>9.1275141719999997E-4</v>
      </c>
      <c r="J84" s="53">
        <v>9.1275141719999997E-4</v>
      </c>
      <c r="K84" s="54">
        <v>9.1275141719999997E-4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4.41E-2</v>
      </c>
      <c r="D85" s="52">
        <v>5.7959999999999998E-2</v>
      </c>
      <c r="E85" s="49">
        <v>0.12725999999999998</v>
      </c>
      <c r="F85" s="52">
        <v>0.19656000000000004</v>
      </c>
      <c r="G85" s="52">
        <v>0.22428000000000001</v>
      </c>
      <c r="H85" s="52">
        <v>0.22428000000000001</v>
      </c>
      <c r="I85" s="53">
        <v>0.22428000000000001</v>
      </c>
      <c r="J85" s="53">
        <v>0.22428000000000001</v>
      </c>
      <c r="K85" s="54">
        <v>0.22428000000000001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</v>
      </c>
      <c r="D86" s="52">
        <v>0</v>
      </c>
      <c r="E86" s="49">
        <v>0</v>
      </c>
      <c r="F86" s="52">
        <v>0</v>
      </c>
      <c r="G86" s="52">
        <v>0</v>
      </c>
      <c r="H86" s="52">
        <v>0</v>
      </c>
      <c r="I86" s="53">
        <v>0</v>
      </c>
      <c r="J86" s="53">
        <v>0</v>
      </c>
      <c r="K86" s="54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3.8850000000000003E-2</v>
      </c>
      <c r="D87" s="52">
        <v>3.8850000000000003E-2</v>
      </c>
      <c r="E87" s="49">
        <v>6.656999999999999E-2</v>
      </c>
      <c r="F87" s="52">
        <v>6.656999999999999E-2</v>
      </c>
      <c r="G87" s="52">
        <v>6.656999999999999E-2</v>
      </c>
      <c r="H87" s="52">
        <v>6.656999999999999E-2</v>
      </c>
      <c r="I87" s="53">
        <v>6.656999999999999E-2</v>
      </c>
      <c r="J87" s="53">
        <v>6.656999999999999E-2</v>
      </c>
      <c r="K87" s="54">
        <v>6.656999999999999E-2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0.10835396849373601</v>
      </c>
      <c r="D91" s="52">
        <v>0.1125529999669551</v>
      </c>
      <c r="E91" s="49">
        <v>6.3313602739844113E-2</v>
      </c>
      <c r="F91" s="52">
        <v>6.4236799868917199E-2</v>
      </c>
      <c r="G91" s="52">
        <v>3.911367917008713E-2</v>
      </c>
      <c r="H91" s="52">
        <v>3.911367917008713E-2</v>
      </c>
      <c r="I91" s="53">
        <v>3.911367917008713E-2</v>
      </c>
      <c r="J91" s="53">
        <v>3.911367917008713E-2</v>
      </c>
      <c r="K91" s="54">
        <v>3.911367917008713E-2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0.35758322314965746</v>
      </c>
      <c r="D93" s="52">
        <v>0.32237377693437419</v>
      </c>
      <c r="E93" s="49">
        <v>0.19578357249308945</v>
      </c>
      <c r="F93" s="52">
        <v>0.13386674370633608</v>
      </c>
      <c r="G93" s="52">
        <v>0.10958311547756622</v>
      </c>
      <c r="H93" s="52">
        <v>0.10958311547756622</v>
      </c>
      <c r="I93" s="53">
        <v>0.10958311547756622</v>
      </c>
      <c r="J93" s="53">
        <v>0.10958311547756622</v>
      </c>
      <c r="K93" s="54">
        <v>0.10958311547756622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5.7749999999999994E-5</v>
      </c>
      <c r="D101" s="52">
        <v>2.9329230000000002E-5</v>
      </c>
      <c r="E101" s="49">
        <v>5.2530659999999999E-5</v>
      </c>
      <c r="F101" s="52">
        <v>5.8206225E-5</v>
      </c>
      <c r="G101" s="52">
        <v>4.6248090000000001E-5</v>
      </c>
      <c r="H101" s="52">
        <v>4.6248090000000001E-5</v>
      </c>
      <c r="I101" s="53">
        <v>4.6248090000000001E-5</v>
      </c>
      <c r="J101" s="53">
        <v>4.6248090000000001E-5</v>
      </c>
      <c r="K101" s="54">
        <v>4.6248090000000001E-5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0</v>
      </c>
      <c r="D106" s="52">
        <v>0</v>
      </c>
      <c r="E106" s="49">
        <v>0</v>
      </c>
      <c r="F106" s="52">
        <v>0</v>
      </c>
      <c r="G106" s="52">
        <v>0</v>
      </c>
      <c r="H106" s="52">
        <v>0</v>
      </c>
      <c r="I106" s="53">
        <v>0</v>
      </c>
      <c r="J106" s="53">
        <v>0</v>
      </c>
      <c r="K106" s="54">
        <v>0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3.8304000000000003E-3</v>
      </c>
      <c r="D107" s="52">
        <v>1.636782E-3</v>
      </c>
      <c r="E107" s="49">
        <v>3.38394E-4</v>
      </c>
      <c r="F107" s="52">
        <v>1.6462320000000001E-3</v>
      </c>
      <c r="G107" s="52">
        <v>2.3153634000000001E-3</v>
      </c>
      <c r="H107" s="52">
        <v>2.3153634000000001E-3</v>
      </c>
      <c r="I107" s="53">
        <v>2.3153634000000001E-3</v>
      </c>
      <c r="J107" s="53">
        <v>2.3153634000000001E-3</v>
      </c>
      <c r="K107" s="54">
        <v>2.3153634000000001E-3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0</v>
      </c>
      <c r="E108" s="49">
        <v>0</v>
      </c>
      <c r="F108" s="52">
        <v>0</v>
      </c>
      <c r="G108" s="52">
        <v>0</v>
      </c>
      <c r="H108" s="52">
        <v>0</v>
      </c>
      <c r="I108" s="53">
        <v>0</v>
      </c>
      <c r="J108" s="53">
        <v>0</v>
      </c>
      <c r="K108" s="54">
        <v>0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1.8648000000000002E-4</v>
      </c>
      <c r="D109" s="52">
        <v>1.6690800000000001E-4</v>
      </c>
      <c r="E109" s="49">
        <v>7.0139999999999993E-6</v>
      </c>
      <c r="F109" s="52">
        <v>7.0139999999999993E-6</v>
      </c>
      <c r="G109" s="52">
        <v>7.0139999999999993E-6</v>
      </c>
      <c r="H109" s="52">
        <v>7.0139999999999993E-6</v>
      </c>
      <c r="I109" s="53">
        <v>7.0139999999999993E-6</v>
      </c>
      <c r="J109" s="53">
        <v>7.0139999999999993E-6</v>
      </c>
      <c r="K109" s="54">
        <v>7.0139999999999993E-6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8.4419999999999995E-2</v>
      </c>
      <c r="D111" s="52">
        <v>8.4419999999999995E-2</v>
      </c>
      <c r="E111" s="49">
        <v>8.4419999999999995E-2</v>
      </c>
      <c r="F111" s="52">
        <v>8.4419999999999995E-2</v>
      </c>
      <c r="G111" s="52">
        <v>8.4419999999999995E-2</v>
      </c>
      <c r="H111" s="52">
        <v>8.4419999999999995E-2</v>
      </c>
      <c r="I111" s="53">
        <v>8.4419999999999995E-2</v>
      </c>
      <c r="J111" s="53">
        <v>8.4419999999999995E-2</v>
      </c>
      <c r="K111" s="54">
        <v>8.4419999999999995E-2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0</v>
      </c>
      <c r="D115" s="52">
        <v>0</v>
      </c>
      <c r="E115" s="49">
        <v>0</v>
      </c>
      <c r="F115" s="52">
        <v>0</v>
      </c>
      <c r="G115" s="52">
        <v>0</v>
      </c>
      <c r="H115" s="52">
        <v>0</v>
      </c>
      <c r="I115" s="53">
        <v>0</v>
      </c>
      <c r="J115" s="53">
        <v>0</v>
      </c>
      <c r="K115" s="54">
        <v>0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0.10773000000000001</v>
      </c>
      <c r="D119" s="52">
        <v>9.6495000000000025E-2</v>
      </c>
      <c r="E119" s="49">
        <v>9.6810000000000007E-2</v>
      </c>
      <c r="F119" s="52">
        <v>7.7400000000000094E-2</v>
      </c>
      <c r="G119" s="52">
        <v>7.7400000000000094E-2</v>
      </c>
      <c r="H119" s="52">
        <v>7.7400000000000094E-2</v>
      </c>
      <c r="I119" s="53">
        <v>7.7400000000000094E-2</v>
      </c>
      <c r="J119" s="53">
        <v>7.7400000000000094E-2</v>
      </c>
      <c r="K119" s="54">
        <v>7.7400000000000094E-2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1.3395900000000001E-2</v>
      </c>
      <c r="D121" s="52">
        <v>1.24131E-2</v>
      </c>
      <c r="E121" s="49">
        <v>1.7163299999999999E-2</v>
      </c>
      <c r="F121" s="52">
        <v>1.9809300000000002E-2</v>
      </c>
      <c r="G121" s="52">
        <v>1.9809300000000002E-2</v>
      </c>
      <c r="H121" s="52">
        <v>1.9809300000000002E-2</v>
      </c>
      <c r="I121" s="53">
        <v>1.9809300000000002E-2</v>
      </c>
      <c r="J121" s="53">
        <v>1.9809300000000002E-2</v>
      </c>
      <c r="K121" s="54">
        <v>1.9809300000000002E-2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0.25462583999999994</v>
      </c>
      <c r="D130" s="52">
        <v>0.25462583999999994</v>
      </c>
      <c r="E130" s="49">
        <v>0.258988989</v>
      </c>
      <c r="F130" s="52">
        <v>0.27451206300000003</v>
      </c>
      <c r="G130" s="52">
        <v>0.23422566300000003</v>
      </c>
      <c r="H130" s="52">
        <v>0.23422566300000003</v>
      </c>
      <c r="I130" s="53">
        <v>0.23422566300000003</v>
      </c>
      <c r="J130" s="53">
        <v>0.23422566300000003</v>
      </c>
      <c r="K130" s="54">
        <v>0.23422566300000003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</v>
      </c>
      <c r="D131" s="52">
        <v>0</v>
      </c>
      <c r="E131" s="49">
        <v>0</v>
      </c>
      <c r="F131" s="52">
        <v>0</v>
      </c>
      <c r="G131" s="52">
        <v>0</v>
      </c>
      <c r="H131" s="52">
        <v>0</v>
      </c>
      <c r="I131" s="53">
        <v>0</v>
      </c>
      <c r="J131" s="53">
        <v>0</v>
      </c>
      <c r="K131" s="54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9.8943390000000016E-4</v>
      </c>
      <c r="D134" s="52">
        <v>9.8943390000000016E-4</v>
      </c>
      <c r="E134" s="49">
        <v>9.8943390000000016E-4</v>
      </c>
      <c r="F134" s="52">
        <v>9.8943390000000016E-4</v>
      </c>
      <c r="G134" s="52">
        <v>9.8943390000000016E-4</v>
      </c>
      <c r="H134" s="52">
        <v>9.8943390000000016E-4</v>
      </c>
      <c r="I134" s="53">
        <v>9.8943390000000016E-4</v>
      </c>
      <c r="J134" s="53">
        <v>9.8943390000000016E-4</v>
      </c>
      <c r="K134" s="54">
        <v>9.8943390000000016E-4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2.1000000000000003E-3</v>
      </c>
      <c r="D136" s="52">
        <v>2.1000000000000003E-3</v>
      </c>
      <c r="E136" s="49">
        <v>2.1000000000000003E-3</v>
      </c>
      <c r="F136" s="52">
        <v>2.1000000000000003E-3</v>
      </c>
      <c r="G136" s="52">
        <v>2.1000000000000003E-3</v>
      </c>
      <c r="H136" s="52">
        <v>2.1000000000000003E-3</v>
      </c>
      <c r="I136" s="53">
        <v>2.1000000000000003E-3</v>
      </c>
      <c r="J136" s="53">
        <v>2.1000000000000003E-3</v>
      </c>
      <c r="K136" s="54">
        <v>2.1000000000000003E-3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9.9914073483000007E-3</v>
      </c>
      <c r="D137" s="52">
        <v>1.0126312963200001E-2</v>
      </c>
      <c r="E137" s="49">
        <v>1.00569539931E-2</v>
      </c>
      <c r="F137" s="52">
        <v>7.200063439799999E-3</v>
      </c>
      <c r="G137" s="52">
        <v>5.2452428700000006E-3</v>
      </c>
      <c r="H137" s="52">
        <v>5.2452428700000006E-3</v>
      </c>
      <c r="I137" s="53">
        <v>5.2452428700000006E-3</v>
      </c>
      <c r="J137" s="53">
        <v>5.2452428700000006E-3</v>
      </c>
      <c r="K137" s="54">
        <v>5.2452428700000006E-3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2.52E-6</v>
      </c>
      <c r="D143" s="52">
        <v>2.52E-6</v>
      </c>
      <c r="E143" s="49">
        <v>2.52E-6</v>
      </c>
      <c r="F143" s="52">
        <v>2.52E-6</v>
      </c>
      <c r="G143" s="52">
        <v>2.52E-6</v>
      </c>
      <c r="H143" s="52">
        <v>2.52E-6</v>
      </c>
      <c r="I143" s="53">
        <v>2.52E-6</v>
      </c>
      <c r="J143" s="53">
        <v>2.52E-6</v>
      </c>
      <c r="K143" s="54">
        <v>2.52E-6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1.302E-2</v>
      </c>
      <c r="D144" s="52">
        <v>1.302E-2</v>
      </c>
      <c r="E144" s="49">
        <v>1.302E-2</v>
      </c>
      <c r="F144" s="52">
        <v>1.302E-2</v>
      </c>
      <c r="G144" s="52">
        <v>1.302E-2</v>
      </c>
      <c r="H144" s="52">
        <v>1.302E-2</v>
      </c>
      <c r="I144" s="53">
        <v>1.302E-2</v>
      </c>
      <c r="J144" s="53">
        <v>1.302E-2</v>
      </c>
      <c r="K144" s="54">
        <v>1.302E-2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6.9300000000000004E-3</v>
      </c>
      <c r="D145" s="52">
        <v>6.9300000000000004E-3</v>
      </c>
      <c r="E145" s="49">
        <v>6.9300000000000004E-3</v>
      </c>
      <c r="F145" s="52">
        <v>6.9300000000000004E-3</v>
      </c>
      <c r="G145" s="52">
        <v>6.9300000000000004E-3</v>
      </c>
      <c r="H145" s="52">
        <v>6.9300000000000004E-3</v>
      </c>
      <c r="I145" s="53">
        <v>6.9300000000000004E-3</v>
      </c>
      <c r="J145" s="53">
        <v>6.9300000000000004E-3</v>
      </c>
      <c r="K145" s="54">
        <v>6.9300000000000004E-3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0.35663692617000003</v>
      </c>
      <c r="D146" s="52">
        <v>0.39931646810999999</v>
      </c>
      <c r="E146" s="49">
        <v>0.36832641048000003</v>
      </c>
      <c r="F146" s="52">
        <v>0.40331748060680994</v>
      </c>
      <c r="G146" s="52">
        <v>0.33464465983668451</v>
      </c>
      <c r="H146" s="52">
        <v>0.33464465983668451</v>
      </c>
      <c r="I146" s="53">
        <v>0.33464465983668451</v>
      </c>
      <c r="J146" s="53">
        <v>0.33464465983668451</v>
      </c>
      <c r="K146" s="54">
        <v>0.33464465983668451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9.0782434389542702E-3</v>
      </c>
      <c r="D147" s="52">
        <v>9.606813323620466E-3</v>
      </c>
      <c r="E147" s="49">
        <v>1.1672039149792056E-2</v>
      </c>
      <c r="F147" s="52">
        <v>1.3190922159261462E-2</v>
      </c>
      <c r="G147" s="52">
        <v>1.1091577449327483E-2</v>
      </c>
      <c r="H147" s="52">
        <v>1.1091577449327483E-2</v>
      </c>
      <c r="I147" s="53">
        <v>1.1091577449327483E-2</v>
      </c>
      <c r="J147" s="53">
        <v>1.1091577449327483E-2</v>
      </c>
      <c r="K147" s="54">
        <v>1.1091577449327483E-2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0.14973000000000003</v>
      </c>
      <c r="D148" s="52">
        <v>0.14973000000000003</v>
      </c>
      <c r="E148" s="49">
        <v>0.14973000000000003</v>
      </c>
      <c r="F148" s="52">
        <v>0.14973000000000003</v>
      </c>
      <c r="G148" s="52">
        <v>0.14973000000000003</v>
      </c>
      <c r="H148" s="52">
        <v>0.14973000000000003</v>
      </c>
      <c r="I148" s="53">
        <v>0.14973000000000003</v>
      </c>
      <c r="J148" s="53">
        <v>0.14973000000000003</v>
      </c>
      <c r="K148" s="54">
        <v>0.14973000000000003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3.19903416E-2</v>
      </c>
      <c r="D149" s="52">
        <v>2.1700341599999996E-2</v>
      </c>
      <c r="E149" s="49">
        <v>2.4640341599999997E-2</v>
      </c>
      <c r="F149" s="52">
        <v>3.9570686399999999E-2</v>
      </c>
      <c r="G149" s="52">
        <v>1.1601458400000004E-2</v>
      </c>
      <c r="H149" s="52">
        <v>1.1601458400000004E-2</v>
      </c>
      <c r="I149" s="53">
        <v>1.1601458400000004E-2</v>
      </c>
      <c r="J149" s="53">
        <v>1.1601458400000004E-2</v>
      </c>
      <c r="K149" s="54">
        <v>1.1601458400000004E-2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0.8365900745999999</v>
      </c>
      <c r="D150" s="52">
        <v>0.49085123640000006</v>
      </c>
      <c r="E150" s="49">
        <v>0.57230677139999997</v>
      </c>
      <c r="F150" s="52">
        <v>0.72138073560000004</v>
      </c>
      <c r="G150" s="52">
        <v>0.61315422797999997</v>
      </c>
      <c r="H150" s="52">
        <v>0.61315422797999997</v>
      </c>
      <c r="I150" s="53">
        <v>0.61315422797999997</v>
      </c>
      <c r="J150" s="53">
        <v>0.61315422797999997</v>
      </c>
      <c r="K150" s="54">
        <v>0.61315422797999997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0.20136899999999999</v>
      </c>
      <c r="D158" s="52">
        <v>0.21807449999999998</v>
      </c>
      <c r="E158" s="49">
        <v>0.23478000000000002</v>
      </c>
      <c r="F158" s="52">
        <v>0.23478000000000002</v>
      </c>
      <c r="G158" s="52">
        <v>0.23478000000000002</v>
      </c>
      <c r="H158" s="52">
        <v>0.23478000000000002</v>
      </c>
      <c r="I158" s="53">
        <v>0.23478000000000002</v>
      </c>
      <c r="J158" s="53">
        <v>0.23478000000000002</v>
      </c>
      <c r="K158" s="54">
        <v>0.23478000000000002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1.1130000000000001E-2</v>
      </c>
      <c r="D160" s="52">
        <v>1.323E-2</v>
      </c>
      <c r="E160" s="49">
        <v>1.323E-2</v>
      </c>
      <c r="F160" s="52">
        <v>1.323E-2</v>
      </c>
      <c r="G160" s="52">
        <v>1.323E-2</v>
      </c>
      <c r="H160" s="52">
        <v>1.323E-2</v>
      </c>
      <c r="I160" s="53">
        <v>1.323E-2</v>
      </c>
      <c r="J160" s="53">
        <v>1.323E-2</v>
      </c>
      <c r="K160" s="54">
        <v>1.323E-2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2.4751977472348138E-2</v>
      </c>
      <c r="D164" s="52">
        <v>2.6376326876158557E-2</v>
      </c>
      <c r="E164" s="49">
        <v>2.7664571440648381E-2</v>
      </c>
      <c r="F164" s="52">
        <v>2.9444882663472571E-2</v>
      </c>
      <c r="G164" s="52">
        <v>2.2922931329375073E-2</v>
      </c>
      <c r="H164" s="52">
        <v>2.2922931329375073E-2</v>
      </c>
      <c r="I164" s="53">
        <v>2.2922931329375073E-2</v>
      </c>
      <c r="J164" s="53">
        <v>2.2922931329375073E-2</v>
      </c>
      <c r="K164" s="54">
        <v>2.2922931329375073E-2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3.3650946000000001E-3</v>
      </c>
      <c r="D165" s="52">
        <v>4.6691189999999994E-3</v>
      </c>
      <c r="E165" s="49">
        <v>6.2190505860000005E-3</v>
      </c>
      <c r="F165" s="52">
        <v>6.8033203560000002E-3</v>
      </c>
      <c r="G165" s="52">
        <v>5.1539173560000004E-3</v>
      </c>
      <c r="H165" s="52">
        <v>5.1539173560000004E-3</v>
      </c>
      <c r="I165" s="53">
        <v>5.1539173560000004E-3</v>
      </c>
      <c r="J165" s="53">
        <v>5.1539173560000004E-3</v>
      </c>
      <c r="K165" s="54">
        <v>5.1539173560000004E-3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6.8670000000000009E-2</v>
      </c>
      <c r="D168" s="52">
        <v>2.6249999999999999E-2</v>
      </c>
      <c r="E168" s="49">
        <v>2.6249999999999999E-2</v>
      </c>
      <c r="F168" s="52">
        <v>2.6249999999999999E-2</v>
      </c>
      <c r="G168" s="52">
        <v>2.6249999999999999E-2</v>
      </c>
      <c r="H168" s="52">
        <v>2.6249999999999999E-2</v>
      </c>
      <c r="I168" s="53">
        <v>2.6249999999999999E-2</v>
      </c>
      <c r="J168" s="53">
        <v>2.6249999999999999E-2</v>
      </c>
      <c r="K168" s="54">
        <v>2.6249999999999999E-2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0.105</v>
      </c>
      <c r="D169" s="52">
        <v>0.105</v>
      </c>
      <c r="E169" s="49">
        <v>0.42</v>
      </c>
      <c r="F169" s="52">
        <v>0.42</v>
      </c>
      <c r="G169" s="52">
        <v>0.42</v>
      </c>
      <c r="H169" s="52">
        <v>0.42</v>
      </c>
      <c r="I169" s="53">
        <v>0.42</v>
      </c>
      <c r="J169" s="53">
        <v>0.42</v>
      </c>
      <c r="K169" s="54">
        <v>0.42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6.1762272046860002E-2</v>
      </c>
      <c r="D170" s="52">
        <v>6.5619999017999989E-2</v>
      </c>
      <c r="E170" s="49">
        <v>6.9634321483860007E-2</v>
      </c>
      <c r="F170" s="52">
        <v>6.062537422053E-2</v>
      </c>
      <c r="G170" s="52">
        <v>5.2068045291989995E-2</v>
      </c>
      <c r="H170" s="52">
        <v>5.2068045291989995E-2</v>
      </c>
      <c r="I170" s="53">
        <v>5.2068045291989995E-2</v>
      </c>
      <c r="J170" s="53">
        <v>5.2068045291989995E-2</v>
      </c>
      <c r="K170" s="54">
        <v>5.2068045291989995E-2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8.3963066837991502E-3</v>
      </c>
      <c r="D175" s="52">
        <v>9.3417482931728926E-3</v>
      </c>
      <c r="E175" s="49">
        <v>1.0630844925570163E-2</v>
      </c>
      <c r="F175" s="52">
        <v>9.4370535000000005E-3</v>
      </c>
      <c r="G175" s="52">
        <v>5.9204102999999998E-3</v>
      </c>
      <c r="H175" s="52">
        <v>5.9204102999999998E-3</v>
      </c>
      <c r="I175" s="53">
        <v>5.9204102999999998E-3</v>
      </c>
      <c r="J175" s="53">
        <v>5.9204102999999998E-3</v>
      </c>
      <c r="K175" s="54">
        <v>5.9204102999999998E-3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9.9928500000000028E-3</v>
      </c>
      <c r="D176" s="52">
        <v>8.3393362500000009E-3</v>
      </c>
      <c r="E176" s="49">
        <v>8.3141660000000082E-3</v>
      </c>
      <c r="F176" s="52">
        <v>8.1607610000000077E-3</v>
      </c>
      <c r="G176" s="52">
        <v>8.3901490615384544E-3</v>
      </c>
      <c r="H176" s="52">
        <v>8.3901490615384544E-3</v>
      </c>
      <c r="I176" s="53">
        <v>8.3901490615384544E-3</v>
      </c>
      <c r="J176" s="53">
        <v>8.3901490615384544E-3</v>
      </c>
      <c r="K176" s="54">
        <v>8.3901490615384544E-3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6.5100000000000002E-3</v>
      </c>
      <c r="D180" s="52">
        <v>6.5100000000000002E-3</v>
      </c>
      <c r="E180" s="49">
        <v>0.13440000000000002</v>
      </c>
      <c r="F180" s="52">
        <v>0.13440000000000002</v>
      </c>
      <c r="G180" s="52">
        <v>0.13440000000000002</v>
      </c>
      <c r="H180" s="52">
        <v>0.13440000000000002</v>
      </c>
      <c r="I180" s="53">
        <v>0.13440000000000002</v>
      </c>
      <c r="J180" s="53">
        <v>0.13440000000000002</v>
      </c>
      <c r="K180" s="54">
        <v>0.13440000000000002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1.6905E-2</v>
      </c>
      <c r="D184" s="52">
        <v>1.6905E-2</v>
      </c>
      <c r="E184" s="49">
        <v>1.6905E-2</v>
      </c>
      <c r="F184" s="52">
        <v>1.6905E-2</v>
      </c>
      <c r="G184" s="52">
        <v>1.6905E-2</v>
      </c>
      <c r="H184" s="52">
        <v>1.6905E-2</v>
      </c>
      <c r="I184" s="53">
        <v>1.6905E-2</v>
      </c>
      <c r="J184" s="53">
        <v>1.6905E-2</v>
      </c>
      <c r="K184" s="54">
        <v>1.6905E-2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4.9393133999999998E-2</v>
      </c>
      <c r="D186" s="52">
        <v>4.9231874999999994E-2</v>
      </c>
      <c r="E186" s="49">
        <v>4.7350117499999997E-2</v>
      </c>
      <c r="F186" s="52">
        <v>4.5155071499999998E-2</v>
      </c>
      <c r="G186" s="52">
        <v>4.7220683999999999E-2</v>
      </c>
      <c r="H186" s="52">
        <v>4.7220683999999999E-2</v>
      </c>
      <c r="I186" s="53">
        <v>4.7220683999999999E-2</v>
      </c>
      <c r="J186" s="53">
        <v>4.7220683999999999E-2</v>
      </c>
      <c r="K186" s="54">
        <v>4.7220683999999999E-2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1.4553000000000001E-3</v>
      </c>
      <c r="D187" s="52">
        <v>1.4553000000000001E-3</v>
      </c>
      <c r="E187" s="49">
        <v>3.4650000000000002E-4</v>
      </c>
      <c r="F187" s="52">
        <v>4.8509999999999997E-4</v>
      </c>
      <c r="G187" s="52">
        <v>4.8509999999999997E-4</v>
      </c>
      <c r="H187" s="52">
        <v>4.8509999999999997E-4</v>
      </c>
      <c r="I187" s="53">
        <v>4.8509999999999997E-4</v>
      </c>
      <c r="J187" s="53">
        <v>4.8509999999999997E-4</v>
      </c>
      <c r="K187" s="54">
        <v>4.8509999999999997E-4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1.3165043891999999</v>
      </c>
      <c r="D190" s="52">
        <v>0.5329112627999999</v>
      </c>
      <c r="E190" s="49">
        <v>0.70749671579999995</v>
      </c>
      <c r="F190" s="52">
        <v>0.82347098400000007</v>
      </c>
      <c r="G190" s="52">
        <v>0.6888898967999999</v>
      </c>
      <c r="H190" s="52">
        <v>0.6888898967999999</v>
      </c>
      <c r="I190" s="53">
        <v>0.6888898967999999</v>
      </c>
      <c r="J190" s="53">
        <v>0.6888898967999999</v>
      </c>
      <c r="K190" s="54">
        <v>0.6888898967999999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0.20938431322465761</v>
      </c>
      <c r="D192" s="52">
        <v>0.17449201026821667</v>
      </c>
      <c r="E192" s="49">
        <v>0.10584293706997307</v>
      </c>
      <c r="F192" s="52">
        <v>0.102476611796088</v>
      </c>
      <c r="G192" s="52">
        <v>8.8446914862748235E-2</v>
      </c>
      <c r="H192" s="52">
        <v>8.8446914862748235E-2</v>
      </c>
      <c r="I192" s="53">
        <v>8.8446914862748235E-2</v>
      </c>
      <c r="J192" s="53">
        <v>8.8446914862748235E-2</v>
      </c>
      <c r="K192" s="54">
        <v>8.8446914862748235E-2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1.8577127495175902</v>
      </c>
      <c r="D193" s="52">
        <v>2.10619795264788</v>
      </c>
      <c r="E193" s="49">
        <v>2.1783007161539403</v>
      </c>
      <c r="F193" s="52">
        <v>1.8093240332764802</v>
      </c>
      <c r="G193" s="52">
        <v>1.2220351509893104</v>
      </c>
      <c r="H193" s="52">
        <v>1.2220351509893104</v>
      </c>
      <c r="I193" s="53">
        <v>1.2220351509893104</v>
      </c>
      <c r="J193" s="53">
        <v>1.2220351509893104</v>
      </c>
      <c r="K193" s="54">
        <v>1.2220351509893104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1.0079999999999998E-4</v>
      </c>
      <c r="D195" s="52">
        <v>1.0079999999999998E-4</v>
      </c>
      <c r="E195" s="49">
        <v>1.0079999999999998E-4</v>
      </c>
      <c r="F195" s="52">
        <v>2.7005999999999996E-3</v>
      </c>
      <c r="G195" s="52">
        <v>2.7005999999999996E-3</v>
      </c>
      <c r="H195" s="52">
        <v>2.7005999999999996E-3</v>
      </c>
      <c r="I195" s="53">
        <v>2.7005999999999996E-3</v>
      </c>
      <c r="J195" s="53">
        <v>2.7005999999999996E-3</v>
      </c>
      <c r="K195" s="54">
        <v>2.7005999999999996E-3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9.6599999999999991E-2</v>
      </c>
      <c r="D197" s="52">
        <v>9.6599999999999991E-2</v>
      </c>
      <c r="E197" s="49">
        <v>9.6599999999999991E-2</v>
      </c>
      <c r="F197" s="52">
        <v>9.6599999999999991E-2</v>
      </c>
      <c r="G197" s="52">
        <v>9.6599999999999991E-2</v>
      </c>
      <c r="H197" s="52">
        <v>9.6599999999999991E-2</v>
      </c>
      <c r="I197" s="53">
        <v>9.6599999999999991E-2</v>
      </c>
      <c r="J197" s="53">
        <v>9.6599999999999991E-2</v>
      </c>
      <c r="K197" s="54">
        <v>9.6599999999999991E-2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0.40067999999999998</v>
      </c>
      <c r="D201" s="52">
        <v>0.40067999999999998</v>
      </c>
      <c r="E201" s="49">
        <v>0.40067999999999998</v>
      </c>
      <c r="F201" s="52">
        <v>0.40067999999999998</v>
      </c>
      <c r="G201" s="52">
        <v>0.40067999999999998</v>
      </c>
      <c r="H201" s="52">
        <v>0.40067999999999998</v>
      </c>
      <c r="I201" s="53">
        <v>0.40067999999999998</v>
      </c>
      <c r="J201" s="53">
        <v>0.40067999999999998</v>
      </c>
      <c r="K201" s="54">
        <v>0.40067999999999998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7.6987896308780277</v>
      </c>
      <c r="D202" s="61">
        <f t="shared" ref="D202:K202" si="0">SUM(D7:D201)</f>
        <v>6.7740943114606758</v>
      </c>
      <c r="E202" s="61">
        <f t="shared" si="0"/>
        <v>7.5394069648631508</v>
      </c>
      <c r="F202" s="61">
        <f t="shared" si="0"/>
        <v>7.460363852315826</v>
      </c>
      <c r="G202" s="61">
        <f t="shared" si="0"/>
        <v>6.322232976792713</v>
      </c>
      <c r="H202" s="61">
        <f t="shared" si="0"/>
        <v>6.322232976792713</v>
      </c>
      <c r="I202" s="62">
        <f t="shared" si="0"/>
        <v>6.322232976792713</v>
      </c>
      <c r="J202" s="62">
        <f t="shared" si="0"/>
        <v>6.322232976792713</v>
      </c>
      <c r="K202" s="63">
        <f t="shared" si="0"/>
        <v>6.322232976792713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0.48509999999999998</v>
      </c>
      <c r="D204" s="52">
        <f>SUMIF($M$7:$M$201,$N$204,D$7:D$201)</f>
        <v>0.48509999999999998</v>
      </c>
      <c r="E204" s="52">
        <f>SUMIF($M$7:$M$201,$N$204,E$7:E$201)</f>
        <v>0.48509999999999998</v>
      </c>
      <c r="F204" s="52">
        <f>SUMIF($M$7:$M$201,$N$204,F$7:F$201)</f>
        <v>0.48509999999999998</v>
      </c>
      <c r="G204" s="52">
        <f>SUMIF($M$7:$M$201,$N$204,G$7:G$201)</f>
        <v>0.48509999999999998</v>
      </c>
      <c r="H204" s="52">
        <f>SUMIF($M$7:$M$201,$N$204,H$7:H$201)</f>
        <v>0.48509999999999998</v>
      </c>
      <c r="I204" s="52">
        <f>SUMIF($M$7:$M$201,$N$204,I$7:I$201)</f>
        <v>0.48509999999999998</v>
      </c>
      <c r="J204" s="52">
        <f>SUMIF($M$7:$M$201,$N$204,J$7:J$201)</f>
        <v>0.48509999999999998</v>
      </c>
      <c r="K204" s="54">
        <f>SUMIF($M$7:$M$201,$N$204,K$7:K$201)</f>
        <v>0.48509999999999998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1.69120434E-2</v>
      </c>
      <c r="D205" s="52">
        <f>SUMIF($M$7:$M$201,$N$205,D$7:D$201)</f>
        <v>1.69120434E-2</v>
      </c>
      <c r="E205" s="52">
        <f>SUMIF($M$7:$M$201,$N$205,E$7:E$201)</f>
        <v>1.69120434E-2</v>
      </c>
      <c r="F205" s="52">
        <f>SUMIF($M$7:$M$201,$N$205,F$7:F$201)</f>
        <v>1.69120434E-2</v>
      </c>
      <c r="G205" s="52">
        <f>SUMIF($M$7:$M$201,$N$205,G$7:G$201)</f>
        <v>1.69120434E-2</v>
      </c>
      <c r="H205" s="52">
        <f>SUMIF($M$7:$M$201,$N$205,H$7:H$201)</f>
        <v>1.69120434E-2</v>
      </c>
      <c r="I205" s="52">
        <f>SUMIF($M$7:$M$201,$N$205,I$7:I$201)</f>
        <v>1.69120434E-2</v>
      </c>
      <c r="J205" s="52">
        <f>SUMIF($M$7:$M$201,$N$205,J$7:J$201)</f>
        <v>1.69120434E-2</v>
      </c>
      <c r="K205" s="54">
        <f>SUMIF($M$7:$M$201,$N$205,K$7:K$201)</f>
        <v>1.69120434E-2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0.19383000000000003</v>
      </c>
      <c r="D206" s="52">
        <f>SUMIF($M$7:$M$201,$N$206,D$7:D$201)</f>
        <v>0.19383000000000003</v>
      </c>
      <c r="E206" s="49">
        <f>SUMIF($M$7:$M$201,$N$206,E$7:E$201)</f>
        <v>0.19383000000000003</v>
      </c>
      <c r="F206" s="52">
        <f>SUMIF($M$7:$M$201,$N$206,F$7:F$201)</f>
        <v>0.19383000000000003</v>
      </c>
      <c r="G206" s="52">
        <f>SUMIF($M$7:$M$201,$N$206,G$7:G$201)</f>
        <v>0.19383000000000003</v>
      </c>
      <c r="H206" s="52">
        <f>SUMIF($M$7:$M$201,$N$206,H$7:H$201)</f>
        <v>0.19383000000000003</v>
      </c>
      <c r="I206" s="53">
        <f>SUMIF($M$7:$M$201,$N$206,I$7:I$201)</f>
        <v>0.19383000000000003</v>
      </c>
      <c r="J206" s="53">
        <f>SUMIF($M$7:$M$201,$N$206,J$7:J$201)</f>
        <v>0.19383000000000003</v>
      </c>
      <c r="K206" s="54">
        <f>SUMIF($M$7:$M$201,$N$206,K$7:K$201)</f>
        <v>0.19383000000000003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1.1970000000000001E-2</v>
      </c>
      <c r="D208" s="52">
        <f>SUMIF($M$7:$M$201,$N$208,D$7:D$201)</f>
        <v>1.4070000000000001E-2</v>
      </c>
      <c r="E208" s="49">
        <f>SUMIF($M$7:$M$201,$N$208,E$7:E$201)</f>
        <v>1.4070000000000001E-2</v>
      </c>
      <c r="F208" s="52">
        <f>SUMIF($M$7:$M$201,$N$208,F$7:F$201)</f>
        <v>1.4070000000000001E-2</v>
      </c>
      <c r="G208" s="52">
        <f>SUMIF($M$7:$M$201,$N$208,G$7:G$201)</f>
        <v>1.4070000000000001E-2</v>
      </c>
      <c r="H208" s="52">
        <f>SUMIF($M$7:$M$201,$N$208,H$7:H$201)</f>
        <v>1.4070000000000001E-2</v>
      </c>
      <c r="I208" s="53">
        <f>SUMIF($M$7:$M$201,$N$208,I$7:I$201)</f>
        <v>1.4070000000000001E-2</v>
      </c>
      <c r="J208" s="53">
        <f>SUMIF($M$7:$M$201,$N$208,J$7:J$201)</f>
        <v>1.4070000000000001E-2</v>
      </c>
      <c r="K208" s="54">
        <f>SUMIF($M$7:$M$201,$N$208,K$7:K$201)</f>
        <v>1.4070000000000001E-2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0.5604294339</v>
      </c>
      <c r="D210" s="55">
        <f>SUMIF($N$7:$N$208,$B$210,D$7:D$208)</f>
        <v>0.51800943389999998</v>
      </c>
      <c r="E210" s="55">
        <f>SUMIF($N$7:$N$208,$B$210,E$7:E$208)</f>
        <v>0.51800943389999998</v>
      </c>
      <c r="F210" s="55">
        <f>SUMIF($N$7:$N$208,$B$210,F$7:F$208)</f>
        <v>0.51800943389999998</v>
      </c>
      <c r="G210" s="55">
        <f>SUMIF($N$7:$N$208,$B$210,G$7:G$208)</f>
        <v>0.51800943389999998</v>
      </c>
      <c r="H210" s="55">
        <f>SUMIF($N$7:$N$208,$B$210,H$7:H$208)</f>
        <v>0.51800943389999998</v>
      </c>
      <c r="I210" s="56">
        <f>SUMIF($N$7:$N$208,$B$210,I$7:I$208)</f>
        <v>0.51800943389999998</v>
      </c>
      <c r="J210" s="56">
        <f>SUMIF($N$7:$N$208,$B$210,J$7:J$208)</f>
        <v>0.51800943389999998</v>
      </c>
      <c r="K210" s="57">
        <f>SUMIF($N$7:$N$208,$B$210,K$7:K$208)</f>
        <v>0.51800943389999998</v>
      </c>
    </row>
    <row r="211" spans="2:11">
      <c r="B211" s="95" t="str">
        <f>'GHG Summary Master'!B211</f>
        <v>Central and South America</v>
      </c>
      <c r="C211" s="58">
        <f>SUMIF($N$7:$N$208,$B$211,C$7:C$208)</f>
        <v>0.255671486196</v>
      </c>
      <c r="D211" s="58">
        <f>SUMIF($N$7:$N$208,$B$211,D$7:D$208)</f>
        <v>0.28283714596199999</v>
      </c>
      <c r="E211" s="58">
        <f>SUMIF($N$7:$N$208,$B$211,E$7:E$208)</f>
        <v>0.36121625234100002</v>
      </c>
      <c r="F211" s="58">
        <f>SUMIF($N$7:$N$208,$B$211,F$7:F$208)</f>
        <v>0.36079625234100005</v>
      </c>
      <c r="G211" s="58">
        <f>SUMIF($N$7:$N$208,$B$211,G$7:G$208)</f>
        <v>0.36079625234100005</v>
      </c>
      <c r="H211" s="58">
        <f>SUMIF($N$7:$N$208,$B$211,H$7:H$208)</f>
        <v>0.36079625234100005</v>
      </c>
      <c r="I211" s="59">
        <f>SUMIF($N$7:$N$208,$B$211,I$7:I$208)</f>
        <v>0.36079625234100005</v>
      </c>
      <c r="J211" s="59">
        <f>SUMIF($N$7:$N$208,$B$211,J$7:J$208)</f>
        <v>0.36079625234100005</v>
      </c>
      <c r="K211" s="60">
        <f>SUMIF($N$7:$N$208,$B$211,K$7:K$208)</f>
        <v>0.36079625234100005</v>
      </c>
    </row>
    <row r="212" spans="2:11">
      <c r="B212" s="95" t="str">
        <f>'GHG Summary Master'!B212</f>
        <v>Middle East</v>
      </c>
      <c r="C212" s="58">
        <f>SUMIF($N$7:$N$208,$B$212,C$7:C$208)</f>
        <v>0.43404900000000002</v>
      </c>
      <c r="D212" s="58">
        <f>SUMIF($N$7:$N$208,$B$212,D$7:D$208)</f>
        <v>0.45075450000000006</v>
      </c>
      <c r="E212" s="58">
        <f>SUMIF($N$7:$N$208,$B$212,E$7:E$208)</f>
        <v>0.49518000000000006</v>
      </c>
      <c r="F212" s="58">
        <f>SUMIF($N$7:$N$208,$B$212,F$7:F$208)</f>
        <v>0.49518000000000006</v>
      </c>
      <c r="G212" s="58">
        <f>SUMIF($N$7:$N$208,$B$212,G$7:G$208)</f>
        <v>0.49518000000000006</v>
      </c>
      <c r="H212" s="58">
        <f>SUMIF($N$7:$N$208,$B$212,H$7:H$208)</f>
        <v>0.49518000000000006</v>
      </c>
      <c r="I212" s="59">
        <f>SUMIF($N$7:$N$208,$B$212,I$7:I$208)</f>
        <v>0.49518000000000006</v>
      </c>
      <c r="J212" s="59">
        <f>SUMIF($N$7:$N$208,$B$212,J$7:J$208)</f>
        <v>0.49518000000000006</v>
      </c>
      <c r="K212" s="60">
        <f>SUMIF($N$7:$N$208,$B$212,K$7:K$208)</f>
        <v>0.49518000000000006</v>
      </c>
    </row>
    <row r="213" spans="2:11">
      <c r="B213" s="95" t="str">
        <f>'GHG Summary Master'!B213</f>
        <v>OECD</v>
      </c>
      <c r="C213" s="58">
        <f>SUMIF($N$7:$N$208,$B$213,C$7:C$208)</f>
        <v>4.0677994384820275</v>
      </c>
      <c r="D213" s="58">
        <f>SUMIF($N$7:$N$208,$B$213,D$7:D$208)</f>
        <v>4.2717654239686738</v>
      </c>
      <c r="E213" s="58">
        <f>SUMIF($N$7:$N$208,$B$213,E$7:E$208)</f>
        <v>4.461094459462152</v>
      </c>
      <c r="F213" s="58">
        <f>SUMIF($N$7:$N$208,$B$213,F$7:F$208)</f>
        <v>4.0265006322313246</v>
      </c>
      <c r="G213" s="58">
        <f>SUMIF($N$7:$N$208,$B$213,G$7:G$208)</f>
        <v>3.1544185803817131</v>
      </c>
      <c r="H213" s="58">
        <f>SUMIF($N$7:$N$208,$B$213,H$7:H$208)</f>
        <v>3.1544185803817131</v>
      </c>
      <c r="I213" s="59">
        <f>SUMIF($N$7:$N$208,$B$213,I$7:I$208)</f>
        <v>3.1544185803817131</v>
      </c>
      <c r="J213" s="59">
        <f>SUMIF($N$7:$N$208,$B$213,J$7:J$208)</f>
        <v>3.1544185803817131</v>
      </c>
      <c r="K213" s="60">
        <f>SUMIF($N$7:$N$208,$B$213,K$7:K$208)</f>
        <v>3.1544185803817131</v>
      </c>
    </row>
    <row r="214" spans="2:11">
      <c r="B214" s="95" t="str">
        <f>'GHG Summary Master'!B214</f>
        <v>Non-OECD Asia</v>
      </c>
      <c r="C214" s="58">
        <f>SUMIF($N$7:$N$208,$B$214,C$7:C$208)</f>
        <v>5.9639999999999999E-2</v>
      </c>
      <c r="D214" s="58">
        <f>SUMIF($N$7:$N$208,$B$214,D$7:D$208)</f>
        <v>7.3499999999999996E-2</v>
      </c>
      <c r="E214" s="58">
        <f>SUMIF($N$7:$N$208,$B$214,E$7:E$208)</f>
        <v>0.27068999999999999</v>
      </c>
      <c r="F214" s="58">
        <f>SUMIF($N$7:$N$208,$B$214,F$7:F$208)</f>
        <v>0.33999000000000001</v>
      </c>
      <c r="G214" s="58">
        <f>SUMIF($N$7:$N$208,$B$214,G$7:G$208)</f>
        <v>0.36770999999999998</v>
      </c>
      <c r="H214" s="58">
        <f>SUMIF($N$7:$N$208,$B$214,H$7:H$208)</f>
        <v>0.36770999999999998</v>
      </c>
      <c r="I214" s="59">
        <f>SUMIF($N$7:$N$208,$B$214,I$7:I$208)</f>
        <v>0.36770999999999998</v>
      </c>
      <c r="J214" s="59">
        <f>SUMIF($N$7:$N$208,$B$214,J$7:J$208)</f>
        <v>0.36770999999999998</v>
      </c>
      <c r="K214" s="60">
        <f>SUMIF($N$7:$N$208,$B$214,K$7:K$208)</f>
        <v>0.36770999999999998</v>
      </c>
    </row>
    <row r="215" spans="2:11">
      <c r="B215" s="95" t="str">
        <f>'GHG Summary Master'!B215</f>
        <v>Non-OECD Europe &amp; Eurasia</v>
      </c>
      <c r="C215" s="58">
        <f>SUMIF($N$7:$N$208,$B$215,C$7:C$208)</f>
        <v>2.3212002722999996</v>
      </c>
      <c r="D215" s="58">
        <f>SUMIF($N$7:$N$208,$B$215,D$7:D$208)</f>
        <v>1.17722780763</v>
      </c>
      <c r="E215" s="58">
        <f>SUMIF($N$7:$N$208,$B$215,E$7:E$208)</f>
        <v>1.4332168191600001</v>
      </c>
      <c r="F215" s="58">
        <f>SUMIF($N$7:$N$208,$B$215,F$7:F$208)</f>
        <v>1.7198875338435002</v>
      </c>
      <c r="G215" s="58">
        <f>SUMIF($N$7:$N$208,$B$215,G$7:G$208)</f>
        <v>1.4261187101699999</v>
      </c>
      <c r="H215" s="58">
        <f>SUMIF($N$7:$N$208,$B$215,H$7:H$208)</f>
        <v>1.4261187101699999</v>
      </c>
      <c r="I215" s="59">
        <f>SUMIF($N$7:$N$208,$B$215,I$7:I$208)</f>
        <v>1.4261187101699999</v>
      </c>
      <c r="J215" s="59">
        <f>SUMIF($N$7:$N$208,$B$215,J$7:J$208)</f>
        <v>1.4261187101699999</v>
      </c>
      <c r="K215" s="60">
        <f>SUMIF($N$7:$N$208,$B$215,K$7:K$208)</f>
        <v>1.4261187101699999</v>
      </c>
    </row>
    <row r="216" spans="2:11">
      <c r="B216" s="97" t="str">
        <f>'GHG Summary Master'!B216</f>
        <v>EU</v>
      </c>
      <c r="C216" s="98">
        <f>SUMIF($O$7:$O$208,$B216,C$7:C$208)</f>
        <v>1.46316289703541</v>
      </c>
      <c r="D216" s="98">
        <f>SUMIF($O$7:$O$208,$B216,D$7:D$208)</f>
        <v>1.465932402538332</v>
      </c>
      <c r="E216" s="98">
        <f>SUMIF($O$7:$O$208,$B216,E$7:E$208)</f>
        <v>1.3005311747267165</v>
      </c>
      <c r="F216" s="98">
        <f>SUMIF($O$7:$O$208,$B216,F$7:F$208)</f>
        <v>1.3307499899429305</v>
      </c>
      <c r="G216" s="98">
        <f>SUMIF($O$7:$O$208,$B216,G$7:G$208)</f>
        <v>1.0380499694841365</v>
      </c>
      <c r="H216" s="98">
        <f>SUMIF($O$7:$O$208,$B216,H$7:H$208)</f>
        <v>1.0380499694841365</v>
      </c>
      <c r="I216" s="98">
        <f>SUMIF($O$7:$O$208,$B216,I$7:I$208)</f>
        <v>1.0380499694841365</v>
      </c>
      <c r="J216" s="98">
        <f>SUMIF($O$7:$O$208,$B216,J$7:J$208)</f>
        <v>1.0380499694841365</v>
      </c>
      <c r="K216" s="99">
        <f>SUMIF($O$7:$O$208,$B216,K$7:K$208)</f>
        <v>1.0380499694841365</v>
      </c>
    </row>
    <row r="217" spans="2:11" ht="13.5" thickBot="1">
      <c r="B217" s="97" t="str">
        <f>'GHG Summary Master'!B217</f>
        <v>OPEC</v>
      </c>
      <c r="C217" s="98">
        <f>SUMIF($O$7:$O$208,$B217,C$7:C$208)</f>
        <v>0.49320843390000002</v>
      </c>
      <c r="D217" s="98">
        <f>SUMIF($O$7:$O$208,$B217,D$7:D$208)</f>
        <v>0.50991393390000006</v>
      </c>
      <c r="E217" s="98">
        <f>SUMIF($O$7:$O$208,$B217,E$7:E$208)</f>
        <v>0.55433943390000007</v>
      </c>
      <c r="F217" s="98">
        <f>SUMIF($O$7:$O$208,$B217,F$7:F$208)</f>
        <v>0.55433943390000007</v>
      </c>
      <c r="G217" s="98">
        <f>SUMIF($O$7:$O$208,$B217,G$7:G$208)</f>
        <v>0.55433943390000007</v>
      </c>
      <c r="H217" s="98">
        <f>SUMIF($O$7:$O$208,$B217,H$7:H$208)</f>
        <v>0.55433943390000007</v>
      </c>
      <c r="I217" s="98">
        <f>SUMIF($O$7:$O$208,$B217,I$7:I$208)</f>
        <v>0.55433943390000007</v>
      </c>
      <c r="J217" s="98">
        <f>SUMIF($O$7:$O$208,$B217,J$7:J$208)</f>
        <v>0.55433943390000007</v>
      </c>
      <c r="K217" s="99">
        <f>SUMIF($O$7:$O$208,$B217,K$7:K$208)</f>
        <v>0.55433943390000007</v>
      </c>
    </row>
    <row r="218" spans="2:11" ht="13.5" thickBot="1">
      <c r="B218" s="154" t="s">
        <v>34</v>
      </c>
      <c r="C218" s="158">
        <f t="shared" ref="C218:K218" si="1">SUM(C210:C215)</f>
        <v>7.6987896308780268</v>
      </c>
      <c r="D218" s="158">
        <f t="shared" si="1"/>
        <v>6.774094311460674</v>
      </c>
      <c r="E218" s="158">
        <f t="shared" si="1"/>
        <v>7.5394069648631525</v>
      </c>
      <c r="F218" s="158">
        <f t="shared" si="1"/>
        <v>7.4603638523158251</v>
      </c>
      <c r="G218" s="158">
        <f t="shared" si="1"/>
        <v>6.322232976792713</v>
      </c>
      <c r="H218" s="158">
        <f t="shared" si="1"/>
        <v>6.322232976792713</v>
      </c>
      <c r="I218" s="159">
        <f t="shared" si="1"/>
        <v>6.322232976792713</v>
      </c>
      <c r="J218" s="159">
        <f t="shared" si="1"/>
        <v>6.322232976792713</v>
      </c>
      <c r="K218" s="160">
        <f t="shared" si="1"/>
        <v>6.322232976792713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7.2794485986764718E-2</v>
      </c>
      <c r="D221" s="107">
        <f t="shared" ref="D221:K221" si="3">D210/D$218</f>
        <v>7.646917950693595E-2</v>
      </c>
      <c r="E221" s="107">
        <f t="shared" si="3"/>
        <v>6.870692036046662E-2</v>
      </c>
      <c r="F221" s="107">
        <f t="shared" si="3"/>
        <v>6.9434875316329372E-2</v>
      </c>
      <c r="G221" s="107">
        <f t="shared" si="3"/>
        <v>8.1934568972937105E-2</v>
      </c>
      <c r="H221" s="107">
        <f t="shared" si="3"/>
        <v>8.1934568972937105E-2</v>
      </c>
      <c r="I221" s="107">
        <f t="shared" si="3"/>
        <v>8.1934568972937105E-2</v>
      </c>
      <c r="J221" s="107">
        <f t="shared" si="3"/>
        <v>8.1934568972937105E-2</v>
      </c>
      <c r="K221" s="108">
        <f t="shared" si="3"/>
        <v>8.1934568972937105E-2</v>
      </c>
    </row>
    <row r="222" spans="2:11">
      <c r="B222" s="105" t="s">
        <v>328</v>
      </c>
      <c r="C222" s="109">
        <f t="shared" ref="C222:K226" si="4">C211/C$218</f>
        <v>3.3209309314098164E-2</v>
      </c>
      <c r="D222" s="109">
        <f t="shared" si="4"/>
        <v>4.17527617652865E-2</v>
      </c>
      <c r="E222" s="109">
        <f t="shared" si="4"/>
        <v>4.7910433012095195E-2</v>
      </c>
      <c r="F222" s="109">
        <f t="shared" si="4"/>
        <v>4.836175010807317E-2</v>
      </c>
      <c r="G222" s="109">
        <f t="shared" si="4"/>
        <v>5.7067851448276273E-2</v>
      </c>
      <c r="H222" s="109">
        <f t="shared" si="4"/>
        <v>5.7067851448276273E-2</v>
      </c>
      <c r="I222" s="109">
        <f t="shared" si="4"/>
        <v>5.7067851448276273E-2</v>
      </c>
      <c r="J222" s="109">
        <f t="shared" si="4"/>
        <v>5.7067851448276273E-2</v>
      </c>
      <c r="K222" s="110">
        <f t="shared" si="4"/>
        <v>5.7067851448276273E-2</v>
      </c>
    </row>
    <row r="223" spans="2:11">
      <c r="B223" s="105" t="s">
        <v>17</v>
      </c>
      <c r="C223" s="109">
        <f t="shared" si="4"/>
        <v>5.637886223817988E-2</v>
      </c>
      <c r="D223" s="109">
        <f t="shared" si="4"/>
        <v>6.6540924775345428E-2</v>
      </c>
      <c r="E223" s="109">
        <f t="shared" si="4"/>
        <v>6.5678905822135578E-2</v>
      </c>
      <c r="F223" s="109">
        <f t="shared" si="4"/>
        <v>6.6374778737673459E-2</v>
      </c>
      <c r="G223" s="109">
        <f t="shared" si="4"/>
        <v>7.8323592600538158E-2</v>
      </c>
      <c r="H223" s="109">
        <f t="shared" si="4"/>
        <v>7.8323592600538158E-2</v>
      </c>
      <c r="I223" s="109">
        <f t="shared" si="4"/>
        <v>7.8323592600538158E-2</v>
      </c>
      <c r="J223" s="109">
        <f t="shared" si="4"/>
        <v>7.8323592600538158E-2</v>
      </c>
      <c r="K223" s="110">
        <f t="shared" si="4"/>
        <v>7.8323592600538158E-2</v>
      </c>
    </row>
    <row r="224" spans="2:11">
      <c r="B224" s="105" t="s">
        <v>325</v>
      </c>
      <c r="C224" s="109">
        <f t="shared" si="4"/>
        <v>0.52836869605672099</v>
      </c>
      <c r="D224" s="109">
        <f t="shared" si="4"/>
        <v>0.63060318140855176</v>
      </c>
      <c r="E224" s="109">
        <f t="shared" si="4"/>
        <v>0.59170362871413518</v>
      </c>
      <c r="F224" s="109">
        <f t="shared" si="4"/>
        <v>0.53971906892737276</v>
      </c>
      <c r="G224" s="109">
        <f t="shared" si="4"/>
        <v>0.49894057874184172</v>
      </c>
      <c r="H224" s="109">
        <f t="shared" si="4"/>
        <v>0.49894057874184172</v>
      </c>
      <c r="I224" s="109">
        <f t="shared" si="4"/>
        <v>0.49894057874184172</v>
      </c>
      <c r="J224" s="109">
        <f t="shared" si="4"/>
        <v>0.49894057874184172</v>
      </c>
      <c r="K224" s="110">
        <f t="shared" si="4"/>
        <v>0.49894057874184172</v>
      </c>
    </row>
    <row r="225" spans="2:11">
      <c r="B225" s="105" t="s">
        <v>327</v>
      </c>
      <c r="C225" s="109">
        <f t="shared" si="4"/>
        <v>7.7466722510247639E-3</v>
      </c>
      <c r="D225" s="109">
        <f t="shared" si="4"/>
        <v>1.0850158946805607E-2</v>
      </c>
      <c r="E225" s="109">
        <f t="shared" si="4"/>
        <v>3.5903354370115673E-2</v>
      </c>
      <c r="F225" s="109">
        <f t="shared" si="4"/>
        <v>4.5572844264755434E-2</v>
      </c>
      <c r="G225" s="109">
        <f t="shared" si="4"/>
        <v>5.8161412486659153E-2</v>
      </c>
      <c r="H225" s="109">
        <f t="shared" si="4"/>
        <v>5.8161412486659153E-2</v>
      </c>
      <c r="I225" s="109">
        <f t="shared" si="4"/>
        <v>5.8161412486659153E-2</v>
      </c>
      <c r="J225" s="109">
        <f t="shared" si="4"/>
        <v>5.8161412486659153E-2</v>
      </c>
      <c r="K225" s="110">
        <f t="shared" si="4"/>
        <v>5.8161412486659153E-2</v>
      </c>
    </row>
    <row r="226" spans="2:11" ht="13.5" thickBot="1">
      <c r="B226" s="106" t="s">
        <v>326</v>
      </c>
      <c r="C226" s="111">
        <f t="shared" si="4"/>
        <v>0.3015019741532115</v>
      </c>
      <c r="D226" s="111">
        <f t="shared" si="4"/>
        <v>0.17378379359707477</v>
      </c>
      <c r="E226" s="111">
        <f t="shared" si="4"/>
        <v>0.19009675772105164</v>
      </c>
      <c r="F226" s="111">
        <f t="shared" si="4"/>
        <v>0.23053668264579583</v>
      </c>
      <c r="G226" s="111">
        <f t="shared" si="4"/>
        <v>0.22557199574974759</v>
      </c>
      <c r="H226" s="111">
        <f t="shared" si="4"/>
        <v>0.22557199574974759</v>
      </c>
      <c r="I226" s="111">
        <f t="shared" si="4"/>
        <v>0.22557199574974759</v>
      </c>
      <c r="J226" s="111">
        <f t="shared" si="4"/>
        <v>0.22557199574974759</v>
      </c>
      <c r="K226" s="112">
        <f t="shared" si="4"/>
        <v>0.22557199574974759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Lists!C1:C4</xm:f>
          </x14:formula1>
          <xm:sqref>C4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Lists!G1:G24</xm:f>
          </x14:formula1>
          <xm:sqref>C2</xm:sqref>
        </x14:dataValidation>
      </x14:dataValidations>
    </ext>
  </extLst>
</worksheet>
</file>

<file path=xl/worksheets/sheet49.xml><?xml version="1.0" encoding="utf-8"?>
<worksheet xmlns="http://schemas.openxmlformats.org/spreadsheetml/2006/main" xmlns:r="http://schemas.openxmlformats.org/officeDocument/2006/relationships">
  <sheetPr codeName="Sheet28">
    <tabColor rgb="FF7030A0"/>
  </sheetPr>
  <dimension ref="B1:O227"/>
  <sheetViews>
    <sheetView showGridLines="0" topLeftCell="A196" workbookViewId="0">
      <selection activeCell="K218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215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237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227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52">
        <v>0</v>
      </c>
      <c r="E13" s="49">
        <v>0</v>
      </c>
      <c r="F13" s="52">
        <v>0</v>
      </c>
      <c r="G13" s="52">
        <v>0</v>
      </c>
      <c r="H13" s="52">
        <v>0</v>
      </c>
      <c r="I13" s="53">
        <v>0</v>
      </c>
      <c r="J13" s="53">
        <v>0</v>
      </c>
      <c r="K13" s="54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1.0567516819333334</v>
      </c>
      <c r="D15" s="52">
        <v>1.446064479199999</v>
      </c>
      <c r="E15" s="49">
        <v>1.8272475161999993</v>
      </c>
      <c r="F15" s="52">
        <v>2.7843088514163621</v>
      </c>
      <c r="G15" s="52">
        <v>3.3828027876500051</v>
      </c>
      <c r="H15" s="52">
        <v>3.3828027876500051</v>
      </c>
      <c r="I15" s="53">
        <v>3.3828027876500051</v>
      </c>
      <c r="J15" s="53">
        <v>3.3828027876500051</v>
      </c>
      <c r="K15" s="54">
        <v>3.3828027876500051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0.23250000000000001</v>
      </c>
      <c r="D16" s="52">
        <v>0.23250000000000001</v>
      </c>
      <c r="E16" s="49">
        <v>0.23250000000000001</v>
      </c>
      <c r="F16" s="52">
        <v>0.17360000000000003</v>
      </c>
      <c r="G16" s="52">
        <v>0.1457</v>
      </c>
      <c r="H16" s="52">
        <v>0.1457</v>
      </c>
      <c r="I16" s="53">
        <v>0.1457</v>
      </c>
      <c r="J16" s="53">
        <v>0.1457</v>
      </c>
      <c r="K16" s="54">
        <v>0.1457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7.4399999999999994E-2</v>
      </c>
      <c r="D22" s="52">
        <v>6.233325E-2</v>
      </c>
      <c r="E22" s="49">
        <v>7.6042999999999999E-2</v>
      </c>
      <c r="F22" s="52">
        <v>6.9192000000000004E-2</v>
      </c>
      <c r="G22" s="52">
        <v>6.4062740000000007E-2</v>
      </c>
      <c r="H22" s="52">
        <v>6.4062740000000007E-2</v>
      </c>
      <c r="I22" s="53">
        <v>6.4062740000000007E-2</v>
      </c>
      <c r="J22" s="53">
        <v>6.4062740000000007E-2</v>
      </c>
      <c r="K22" s="54">
        <v>6.4062740000000007E-2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0.594712091</v>
      </c>
      <c r="D23" s="52">
        <v>0.5865860644492491</v>
      </c>
      <c r="E23" s="49">
        <v>0.58046378199610149</v>
      </c>
      <c r="F23" s="52">
        <v>0.56947303799999993</v>
      </c>
      <c r="G23" s="52">
        <v>0.77276601599999994</v>
      </c>
      <c r="H23" s="52">
        <v>0.77276601599999994</v>
      </c>
      <c r="I23" s="53">
        <v>0.77276601599999994</v>
      </c>
      <c r="J23" s="53">
        <v>0.77276601599999994</v>
      </c>
      <c r="K23" s="54">
        <v>0.77276601599999994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</v>
      </c>
      <c r="D30" s="52">
        <v>0</v>
      </c>
      <c r="E30" s="49">
        <v>0</v>
      </c>
      <c r="F30" s="52">
        <v>0</v>
      </c>
      <c r="G30" s="52">
        <v>0</v>
      </c>
      <c r="H30" s="52">
        <v>0</v>
      </c>
      <c r="I30" s="53">
        <v>0</v>
      </c>
      <c r="J30" s="53">
        <v>0</v>
      </c>
      <c r="K30" s="54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3.3182614733899995E-2</v>
      </c>
      <c r="D32" s="52">
        <v>3.1318942616499999E-2</v>
      </c>
      <c r="E32" s="49">
        <v>3.70082633508E-2</v>
      </c>
      <c r="F32" s="52">
        <v>2.6736628124999998E-2</v>
      </c>
      <c r="G32" s="52">
        <v>2.3220747501000002E-2</v>
      </c>
      <c r="H32" s="52">
        <v>2.3220747501000002E-2</v>
      </c>
      <c r="I32" s="53">
        <v>2.3220747501000002E-2</v>
      </c>
      <c r="J32" s="53">
        <v>2.3220747501000002E-2</v>
      </c>
      <c r="K32" s="54">
        <v>2.3220747501000002E-2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57.97</v>
      </c>
      <c r="D37" s="52">
        <v>57.97</v>
      </c>
      <c r="E37" s="49">
        <v>57.97</v>
      </c>
      <c r="F37" s="52">
        <v>57.97</v>
      </c>
      <c r="G37" s="52">
        <v>57.97</v>
      </c>
      <c r="H37" s="52">
        <v>57.97</v>
      </c>
      <c r="I37" s="53">
        <v>57.97</v>
      </c>
      <c r="J37" s="53">
        <v>57.97</v>
      </c>
      <c r="K37" s="54">
        <v>57.97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0.18666162413813725</v>
      </c>
      <c r="D38" s="52">
        <v>0.22103798278709003</v>
      </c>
      <c r="E38" s="49">
        <v>0.25535233545261077</v>
      </c>
      <c r="F38" s="52">
        <v>0.19060976657786091</v>
      </c>
      <c r="G38" s="52">
        <v>0.26783017105479423</v>
      </c>
      <c r="H38" s="52">
        <v>0.26783017105479423</v>
      </c>
      <c r="I38" s="53">
        <v>0.26783017105479423</v>
      </c>
      <c r="J38" s="53">
        <v>0.26783017105479423</v>
      </c>
      <c r="K38" s="54">
        <v>0.26783017105479423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52">
        <v>0</v>
      </c>
      <c r="E42" s="49">
        <v>0</v>
      </c>
      <c r="F42" s="52">
        <v>0</v>
      </c>
      <c r="G42" s="52">
        <v>0</v>
      </c>
      <c r="H42" s="52">
        <v>0</v>
      </c>
      <c r="I42" s="53">
        <v>0</v>
      </c>
      <c r="J42" s="53">
        <v>0</v>
      </c>
      <c r="K42" s="54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0</v>
      </c>
      <c r="D43" s="52">
        <v>0</v>
      </c>
      <c r="E43" s="49">
        <v>0</v>
      </c>
      <c r="F43" s="52">
        <v>0</v>
      </c>
      <c r="G43" s="52">
        <v>0</v>
      </c>
      <c r="H43" s="52">
        <v>0</v>
      </c>
      <c r="I43" s="53">
        <v>0</v>
      </c>
      <c r="J43" s="53">
        <v>0</v>
      </c>
      <c r="K43" s="54">
        <v>0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52">
        <v>0</v>
      </c>
      <c r="E44" s="49">
        <v>0</v>
      </c>
      <c r="F44" s="52">
        <v>0</v>
      </c>
      <c r="G44" s="52">
        <v>0</v>
      </c>
      <c r="H44" s="52">
        <v>0</v>
      </c>
      <c r="I44" s="53">
        <v>0</v>
      </c>
      <c r="J44" s="53">
        <v>0</v>
      </c>
      <c r="K44" s="54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0.15437999999999999</v>
      </c>
      <c r="D49" s="52">
        <v>0.15437999999999999</v>
      </c>
      <c r="E49" s="49">
        <v>0.15437999999999999</v>
      </c>
      <c r="F49" s="52">
        <v>0.15437999999999999</v>
      </c>
      <c r="G49" s="52">
        <v>0.15437999999999999</v>
      </c>
      <c r="H49" s="52">
        <v>0.15437999999999999</v>
      </c>
      <c r="I49" s="53">
        <v>0.15437999999999999</v>
      </c>
      <c r="J49" s="53">
        <v>0.15437999999999999</v>
      </c>
      <c r="K49" s="54">
        <v>0.15437999999999999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3.4720000000000001E-2</v>
      </c>
      <c r="D51" s="52">
        <v>3.4720000000000001E-2</v>
      </c>
      <c r="E51" s="49">
        <v>3.4720000000000001E-2</v>
      </c>
      <c r="F51" s="52">
        <v>3.4720000000000001E-2</v>
      </c>
      <c r="G51" s="52">
        <v>3.3588500000000007E-2</v>
      </c>
      <c r="H51" s="52">
        <v>3.3588500000000007E-2</v>
      </c>
      <c r="I51" s="53">
        <v>3.3588500000000007E-2</v>
      </c>
      <c r="J51" s="53">
        <v>3.3588500000000007E-2</v>
      </c>
      <c r="K51" s="54">
        <v>3.3588500000000007E-2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0.29822000331699999</v>
      </c>
      <c r="D54" s="52">
        <v>0.29821999999999999</v>
      </c>
      <c r="E54" s="49">
        <v>0.29822000331699999</v>
      </c>
      <c r="F54" s="52">
        <v>0.29821999999999999</v>
      </c>
      <c r="G54" s="52">
        <v>0.32692599999999999</v>
      </c>
      <c r="H54" s="52">
        <v>0.32692599999999999</v>
      </c>
      <c r="I54" s="53">
        <v>0.32692599999999999</v>
      </c>
      <c r="J54" s="53">
        <v>0.32692599999999999</v>
      </c>
      <c r="K54" s="54">
        <v>0.32692599999999999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7.6724414099999991E-4</v>
      </c>
      <c r="D55" s="52">
        <v>1.7982903150000002E-3</v>
      </c>
      <c r="E55" s="49">
        <v>2.9121757740000003E-3</v>
      </c>
      <c r="F55" s="52">
        <v>1.6245931424000003E-2</v>
      </c>
      <c r="G55" s="52">
        <v>3.7004680718000005E-2</v>
      </c>
      <c r="H55" s="52">
        <v>3.7004680718000005E-2</v>
      </c>
      <c r="I55" s="53">
        <v>3.7004680718000005E-2</v>
      </c>
      <c r="J55" s="53">
        <v>3.7004680718000005E-2</v>
      </c>
      <c r="K55" s="54">
        <v>3.7004680718000005E-2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4.6499999999999996E-3</v>
      </c>
      <c r="D64" s="52">
        <v>5.579999999999999E-3</v>
      </c>
      <c r="E64" s="49">
        <v>7.7499999999999999E-3</v>
      </c>
      <c r="F64" s="52">
        <v>6.1620249999999998E-3</v>
      </c>
      <c r="G64" s="52">
        <v>4.4367199999999999E-3</v>
      </c>
      <c r="H64" s="52">
        <v>4.4367199999999999E-3</v>
      </c>
      <c r="I64" s="53">
        <v>4.4367199999999999E-3</v>
      </c>
      <c r="J64" s="53">
        <v>4.4367199999999999E-3</v>
      </c>
      <c r="K64" s="54">
        <v>4.4367199999999999E-3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</v>
      </c>
      <c r="D65" s="52">
        <v>0</v>
      </c>
      <c r="E65" s="49">
        <v>0</v>
      </c>
      <c r="F65" s="52">
        <v>0</v>
      </c>
      <c r="G65" s="52">
        <v>0</v>
      </c>
      <c r="H65" s="52">
        <v>0</v>
      </c>
      <c r="I65" s="53">
        <v>0</v>
      </c>
      <c r="J65" s="53">
        <v>0</v>
      </c>
      <c r="K65" s="54">
        <v>0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4.8758997223114697</v>
      </c>
      <c r="D67" s="52">
        <v>5.4034206816515935</v>
      </c>
      <c r="E67" s="49">
        <v>4.5567191411713965</v>
      </c>
      <c r="F67" s="52">
        <v>2.48816940544822</v>
      </c>
      <c r="G67" s="52">
        <v>2.0040713005403616</v>
      </c>
      <c r="H67" s="52">
        <v>2.0040713005403616</v>
      </c>
      <c r="I67" s="53">
        <v>2.0040713005403616</v>
      </c>
      <c r="J67" s="53">
        <v>2.0040713005403616</v>
      </c>
      <c r="K67" s="54">
        <v>2.0040713005403616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7.8632764343101236E-2</v>
      </c>
      <c r="D68" s="52">
        <v>8.0399693899460736E-2</v>
      </c>
      <c r="E68" s="49">
        <v>8.2286483626875032E-2</v>
      </c>
      <c r="F68" s="52">
        <v>8.5389970572941926E-2</v>
      </c>
      <c r="G68" s="52">
        <v>8.7474807671039476E-2</v>
      </c>
      <c r="H68" s="52">
        <v>8.7474807671039476E-2</v>
      </c>
      <c r="I68" s="53">
        <v>8.7474807671039476E-2</v>
      </c>
      <c r="J68" s="53">
        <v>8.7474807671039476E-2</v>
      </c>
      <c r="K68" s="54">
        <v>8.7474807671039476E-2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4.2469999999999999E-3</v>
      </c>
      <c r="D71" s="52">
        <v>4.2469999999999999E-3</v>
      </c>
      <c r="E71" s="49">
        <v>4.2469999999999999E-3</v>
      </c>
      <c r="F71" s="52">
        <v>6.0140000000000002E-3</v>
      </c>
      <c r="G71" s="52">
        <v>6.510000000000001E-3</v>
      </c>
      <c r="H71" s="52">
        <v>6.510000000000001E-3</v>
      </c>
      <c r="I71" s="53">
        <v>6.510000000000001E-3</v>
      </c>
      <c r="J71" s="53">
        <v>6.510000000000001E-3</v>
      </c>
      <c r="K71" s="54">
        <v>6.510000000000001E-3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5.1902707997999986</v>
      </c>
      <c r="D72" s="52">
        <v>5.4410937222515265</v>
      </c>
      <c r="E72" s="49">
        <v>4.0593423822696977</v>
      </c>
      <c r="F72" s="52">
        <v>1.5542160429571432</v>
      </c>
      <c r="G72" s="52">
        <v>0.88974699289999992</v>
      </c>
      <c r="H72" s="52">
        <v>0.88974699289999992</v>
      </c>
      <c r="I72" s="53">
        <v>0.88974699289999992</v>
      </c>
      <c r="J72" s="53">
        <v>0.88974699289999992</v>
      </c>
      <c r="K72" s="54">
        <v>0.88974699289999992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0.36931257752599644</v>
      </c>
      <c r="D74" s="52">
        <v>0.26276524474925211</v>
      </c>
      <c r="E74" s="49">
        <v>0.26687482163301479</v>
      </c>
      <c r="F74" s="52">
        <v>0.26918432139334542</v>
      </c>
      <c r="G74" s="52">
        <v>0.27182135733727808</v>
      </c>
      <c r="H74" s="52">
        <v>0.27182135733727808</v>
      </c>
      <c r="I74" s="53">
        <v>0.27182135733727808</v>
      </c>
      <c r="J74" s="53">
        <v>0.27182135733727808</v>
      </c>
      <c r="K74" s="54">
        <v>0.27182135733727808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0.13081999999999999</v>
      </c>
      <c r="D83" s="52">
        <v>0.15468999999999999</v>
      </c>
      <c r="E83" s="49">
        <v>0.11625000000000001</v>
      </c>
      <c r="F83" s="52">
        <v>0.30085490699999995</v>
      </c>
      <c r="G83" s="52">
        <v>0.29218399</v>
      </c>
      <c r="H83" s="52">
        <v>0.29218399</v>
      </c>
      <c r="I83" s="53">
        <v>0.29218399</v>
      </c>
      <c r="J83" s="53">
        <v>0.29218399</v>
      </c>
      <c r="K83" s="54">
        <v>0.29218399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5.9985000000000004E-3</v>
      </c>
      <c r="D84" s="52">
        <v>4.712E-3</v>
      </c>
      <c r="E84" s="49">
        <v>4.5259999999999996E-3</v>
      </c>
      <c r="F84" s="52">
        <v>3.2878600000000001E-3</v>
      </c>
      <c r="G84" s="52">
        <v>8.9899999999999995E-4</v>
      </c>
      <c r="H84" s="52">
        <v>8.9899999999999995E-4</v>
      </c>
      <c r="I84" s="53">
        <v>8.9899999999999995E-4</v>
      </c>
      <c r="J84" s="53">
        <v>8.9899999999999995E-4</v>
      </c>
      <c r="K84" s="54">
        <v>8.9899999999999995E-4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0.34410000000000002</v>
      </c>
      <c r="D85" s="52">
        <v>0.34410000000000002</v>
      </c>
      <c r="E85" s="49">
        <v>0.34410000000000002</v>
      </c>
      <c r="F85" s="52">
        <v>0.34410000000000002</v>
      </c>
      <c r="G85" s="52">
        <v>0.34410000000000002</v>
      </c>
      <c r="H85" s="52">
        <v>0.34410000000000002</v>
      </c>
      <c r="I85" s="53">
        <v>0.34410000000000002</v>
      </c>
      <c r="J85" s="53">
        <v>0.34410000000000002</v>
      </c>
      <c r="K85" s="54">
        <v>0.34410000000000002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</v>
      </c>
      <c r="D86" s="52">
        <v>0</v>
      </c>
      <c r="E86" s="49">
        <v>0</v>
      </c>
      <c r="F86" s="52">
        <v>0</v>
      </c>
      <c r="G86" s="52">
        <v>0</v>
      </c>
      <c r="H86" s="52">
        <v>0</v>
      </c>
      <c r="I86" s="53">
        <v>0</v>
      </c>
      <c r="J86" s="53">
        <v>0</v>
      </c>
      <c r="K86" s="54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52">
        <v>0</v>
      </c>
      <c r="E87" s="49">
        <v>0</v>
      </c>
      <c r="F87" s="52">
        <v>0</v>
      </c>
      <c r="G87" s="52">
        <v>0</v>
      </c>
      <c r="H87" s="52">
        <v>0</v>
      </c>
      <c r="I87" s="53">
        <v>0</v>
      </c>
      <c r="J87" s="53">
        <v>0</v>
      </c>
      <c r="K87" s="54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4.836E-2</v>
      </c>
      <c r="D89" s="52">
        <v>4.2160000000000003E-2</v>
      </c>
      <c r="E89" s="49">
        <v>1.8631000000000002E-2</v>
      </c>
      <c r="F89" s="52">
        <v>1.6150999999999999E-2</v>
      </c>
      <c r="G89" s="52">
        <v>1.6150999999999999E-2</v>
      </c>
      <c r="H89" s="52">
        <v>1.6150999999999999E-2</v>
      </c>
      <c r="I89" s="53">
        <v>1.6150999999999999E-2</v>
      </c>
      <c r="J89" s="53">
        <v>1.6150999999999999E-2</v>
      </c>
      <c r="K89" s="54">
        <v>1.6150999999999999E-2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0.81222606467992153</v>
      </c>
      <c r="D91" s="52">
        <v>0.77158999999999989</v>
      </c>
      <c r="E91" s="49">
        <v>1.0265107499999999</v>
      </c>
      <c r="F91" s="52">
        <v>0.823449125</v>
      </c>
      <c r="G91" s="52">
        <v>0.67101050000000007</v>
      </c>
      <c r="H91" s="52">
        <v>0.67101050000000007</v>
      </c>
      <c r="I91" s="53">
        <v>0.67101050000000007</v>
      </c>
      <c r="J91" s="53">
        <v>0.67101050000000007</v>
      </c>
      <c r="K91" s="54">
        <v>0.67101050000000007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0.29822930000000003</v>
      </c>
      <c r="D93" s="52">
        <v>0.44873554000000004</v>
      </c>
      <c r="E93" s="49">
        <v>0.35133509000000002</v>
      </c>
      <c r="F93" s="52">
        <v>0.26724747535817012</v>
      </c>
      <c r="G93" s="52">
        <v>0.12133390085817013</v>
      </c>
      <c r="H93" s="52">
        <v>0.12133390085817013</v>
      </c>
      <c r="I93" s="53">
        <v>0.12133390085817013</v>
      </c>
      <c r="J93" s="53">
        <v>0.12133390085817013</v>
      </c>
      <c r="K93" s="54">
        <v>0.12133390085817013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4.5259999999999996E-3</v>
      </c>
      <c r="D101" s="52">
        <v>4.5259999999999996E-3</v>
      </c>
      <c r="E101" s="49">
        <v>3.1930000000000001E-3</v>
      </c>
      <c r="F101" s="52">
        <v>3.1000000000000003E-3</v>
      </c>
      <c r="G101" s="52">
        <v>4.0300000000000006E-3</v>
      </c>
      <c r="H101" s="52">
        <v>4.0300000000000006E-3</v>
      </c>
      <c r="I101" s="53">
        <v>4.0300000000000006E-3</v>
      </c>
      <c r="J101" s="53">
        <v>4.0300000000000006E-3</v>
      </c>
      <c r="K101" s="54">
        <v>4.0300000000000006E-3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4.7049581777777646E-4</v>
      </c>
      <c r="D106" s="52">
        <v>3.7744176505050483E-4</v>
      </c>
      <c r="E106" s="49">
        <v>2.6966083196969622E-4</v>
      </c>
      <c r="F106" s="52">
        <v>2.407572375E-4</v>
      </c>
      <c r="G106" s="52">
        <v>2.5374517882246144E-4</v>
      </c>
      <c r="H106" s="52">
        <v>2.5374517882246144E-4</v>
      </c>
      <c r="I106" s="53">
        <v>2.5374517882246144E-4</v>
      </c>
      <c r="J106" s="53">
        <v>2.5374517882246144E-4</v>
      </c>
      <c r="K106" s="54">
        <v>2.5374517882246144E-4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9.7106880000000007E-2</v>
      </c>
      <c r="D107" s="52">
        <v>8.7806880000000004E-2</v>
      </c>
      <c r="E107" s="49">
        <v>7.8506880000000001E-2</v>
      </c>
      <c r="F107" s="52">
        <v>6.9206879999999998E-2</v>
      </c>
      <c r="G107" s="52">
        <v>9.6580499999999996E-3</v>
      </c>
      <c r="H107" s="52">
        <v>9.6580499999999996E-3</v>
      </c>
      <c r="I107" s="53">
        <v>9.6580499999999996E-3</v>
      </c>
      <c r="J107" s="53">
        <v>9.6580499999999996E-3</v>
      </c>
      <c r="K107" s="54">
        <v>9.6580499999999996E-3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9.2638120196105594E-3</v>
      </c>
      <c r="D108" s="52">
        <v>7.5777523497561729E-3</v>
      </c>
      <c r="E108" s="49">
        <v>5.820138828106002E-3</v>
      </c>
      <c r="F108" s="52">
        <v>3.7859921800000003E-3</v>
      </c>
      <c r="G108" s="52">
        <v>4.6935701900000003E-3</v>
      </c>
      <c r="H108" s="52">
        <v>4.6935701900000003E-3</v>
      </c>
      <c r="I108" s="53">
        <v>4.6935701900000003E-3</v>
      </c>
      <c r="J108" s="53">
        <v>4.6935701900000003E-3</v>
      </c>
      <c r="K108" s="54">
        <v>4.6935701900000003E-3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0</v>
      </c>
      <c r="E109" s="49">
        <v>0</v>
      </c>
      <c r="F109" s="52">
        <v>0</v>
      </c>
      <c r="G109" s="52">
        <v>0</v>
      </c>
      <c r="H109" s="52">
        <v>0</v>
      </c>
      <c r="I109" s="53">
        <v>0</v>
      </c>
      <c r="J109" s="53">
        <v>0</v>
      </c>
      <c r="K109" s="54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2.4847877777777762E-3</v>
      </c>
      <c r="D115" s="52">
        <v>2.4847877777777762E-3</v>
      </c>
      <c r="E115" s="49">
        <v>3.0070000000000001E-3</v>
      </c>
      <c r="F115" s="52">
        <v>2.2599E-3</v>
      </c>
      <c r="G115" s="52">
        <v>1.6000960000000001E-3</v>
      </c>
      <c r="H115" s="52">
        <v>1.6000960000000001E-3</v>
      </c>
      <c r="I115" s="53">
        <v>1.6000960000000001E-3</v>
      </c>
      <c r="J115" s="53">
        <v>1.6000960000000001E-3</v>
      </c>
      <c r="K115" s="54">
        <v>1.6000960000000001E-3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</v>
      </c>
      <c r="D119" s="52">
        <v>0</v>
      </c>
      <c r="E119" s="49">
        <v>0</v>
      </c>
      <c r="F119" s="52">
        <v>0</v>
      </c>
      <c r="G119" s="52">
        <v>0</v>
      </c>
      <c r="H119" s="52">
        <v>0</v>
      </c>
      <c r="I119" s="53">
        <v>0</v>
      </c>
      <c r="J119" s="53">
        <v>0</v>
      </c>
      <c r="K119" s="54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1.1054599999999999E-3</v>
      </c>
      <c r="D121" s="52">
        <v>1.0233099999999999E-3</v>
      </c>
      <c r="E121" s="49">
        <v>1.4086399999999998E-3</v>
      </c>
      <c r="F121" s="52">
        <v>1.6429999999999999E-3</v>
      </c>
      <c r="G121" s="52">
        <v>1.6429999999999999E-3</v>
      </c>
      <c r="H121" s="52">
        <v>1.6429999999999999E-3</v>
      </c>
      <c r="I121" s="53">
        <v>1.6429999999999999E-3</v>
      </c>
      <c r="J121" s="53">
        <v>1.6429999999999999E-3</v>
      </c>
      <c r="K121" s="54">
        <v>1.6429999999999999E-3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0.22475000000000001</v>
      </c>
      <c r="D130" s="52">
        <v>0.19756703000000003</v>
      </c>
      <c r="E130" s="49">
        <v>0.13765984000000001</v>
      </c>
      <c r="F130" s="52">
        <v>7.8190679999999999E-2</v>
      </c>
      <c r="G130" s="52">
        <v>7.4979389999999993E-2</v>
      </c>
      <c r="H130" s="52">
        <v>7.4979389999999993E-2</v>
      </c>
      <c r="I130" s="53">
        <v>7.4979389999999993E-2</v>
      </c>
      <c r="J130" s="53">
        <v>7.4979389999999993E-2</v>
      </c>
      <c r="K130" s="54">
        <v>7.4979389999999993E-2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4.1540000000000001E-2</v>
      </c>
      <c r="D131" s="52">
        <v>4.4949999999999997E-2</v>
      </c>
      <c r="E131" s="49">
        <v>4.7119999999999995E-2</v>
      </c>
      <c r="F131" s="52">
        <v>4.4330000000000001E-2</v>
      </c>
      <c r="G131" s="52">
        <v>2.7899999999999998E-2</v>
      </c>
      <c r="H131" s="52">
        <v>2.7899999999999998E-2</v>
      </c>
      <c r="I131" s="53">
        <v>2.7899999999999998E-2</v>
      </c>
      <c r="J131" s="53">
        <v>2.7899999999999998E-2</v>
      </c>
      <c r="K131" s="54">
        <v>2.7899999999999998E-2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</v>
      </c>
      <c r="D134" s="52">
        <v>0</v>
      </c>
      <c r="E134" s="49">
        <v>0</v>
      </c>
      <c r="F134" s="52">
        <v>0</v>
      </c>
      <c r="G134" s="52">
        <v>0</v>
      </c>
      <c r="H134" s="52">
        <v>0</v>
      </c>
      <c r="I134" s="53">
        <v>0</v>
      </c>
      <c r="J134" s="53">
        <v>0</v>
      </c>
      <c r="K134" s="54">
        <v>0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0.80718430961600007</v>
      </c>
      <c r="D137" s="52">
        <v>0.8496031140150001</v>
      </c>
      <c r="E137" s="49">
        <v>0.98208463871600005</v>
      </c>
      <c r="F137" s="52">
        <v>0.75124671534100007</v>
      </c>
      <c r="G137" s="52">
        <v>0.65113937445000003</v>
      </c>
      <c r="H137" s="52">
        <v>0.65113937445000003</v>
      </c>
      <c r="I137" s="53">
        <v>0.65113937445000003</v>
      </c>
      <c r="J137" s="53">
        <v>0.65113937445000003</v>
      </c>
      <c r="K137" s="54">
        <v>0.65113937445000003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</v>
      </c>
      <c r="D144" s="52">
        <v>0</v>
      </c>
      <c r="E144" s="49">
        <v>0</v>
      </c>
      <c r="F144" s="52">
        <v>0</v>
      </c>
      <c r="G144" s="52">
        <v>0</v>
      </c>
      <c r="H144" s="52">
        <v>0</v>
      </c>
      <c r="I144" s="53">
        <v>0</v>
      </c>
      <c r="J144" s="53">
        <v>0</v>
      </c>
      <c r="K144" s="54">
        <v>0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0.14697605739936501</v>
      </c>
      <c r="D146" s="52">
        <v>0.14697605739936501</v>
      </c>
      <c r="E146" s="49">
        <v>0.14697605739936501</v>
      </c>
      <c r="F146" s="52">
        <v>0.14697605739936501</v>
      </c>
      <c r="G146" s="52">
        <v>0.13716908091240276</v>
      </c>
      <c r="H146" s="52">
        <v>0.13716908091240276</v>
      </c>
      <c r="I146" s="53">
        <v>0.13716908091240276</v>
      </c>
      <c r="J146" s="53">
        <v>0.13716908091240276</v>
      </c>
      <c r="K146" s="54">
        <v>0.13716908091240276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9.8624559400000006E-2</v>
      </c>
      <c r="D147" s="52">
        <v>0.10234455940000002</v>
      </c>
      <c r="E147" s="49">
        <v>5.354877999999999E-2</v>
      </c>
      <c r="F147" s="52">
        <v>9.7755102400000002E-2</v>
      </c>
      <c r="G147" s="52">
        <v>8.6105709554000001E-2</v>
      </c>
      <c r="H147" s="52">
        <v>8.6105709554000001E-2</v>
      </c>
      <c r="I147" s="53">
        <v>8.6105709554000001E-2</v>
      </c>
      <c r="J147" s="53">
        <v>8.6105709554000001E-2</v>
      </c>
      <c r="K147" s="54">
        <v>8.6105709554000001E-2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1.24E-3</v>
      </c>
      <c r="D148" s="52">
        <v>1.24E-3</v>
      </c>
      <c r="E148" s="49">
        <v>1.24E-3</v>
      </c>
      <c r="F148" s="52">
        <v>1.24E-3</v>
      </c>
      <c r="G148" s="52">
        <v>1.24E-3</v>
      </c>
      <c r="H148" s="52">
        <v>1.24E-3</v>
      </c>
      <c r="I148" s="53">
        <v>1.24E-3</v>
      </c>
      <c r="J148" s="53">
        <v>1.24E-3</v>
      </c>
      <c r="K148" s="54">
        <v>1.24E-3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0.14295498719999999</v>
      </c>
      <c r="D149" s="52">
        <v>0.18554995439999999</v>
      </c>
      <c r="E149" s="49">
        <v>0.21585486000000001</v>
      </c>
      <c r="F149" s="52">
        <v>0.2347116702</v>
      </c>
      <c r="G149" s="52">
        <v>0.21302479560000001</v>
      </c>
      <c r="H149" s="52">
        <v>0.21302479560000001</v>
      </c>
      <c r="I149" s="53">
        <v>0.21302479560000001</v>
      </c>
      <c r="J149" s="53">
        <v>0.21302479560000001</v>
      </c>
      <c r="K149" s="54">
        <v>0.21302479560000001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0.56164396037147635</v>
      </c>
      <c r="D150" s="52">
        <v>0.51172047226966211</v>
      </c>
      <c r="E150" s="49">
        <v>0.52294000060364287</v>
      </c>
      <c r="F150" s="52">
        <v>0.53196025230516297</v>
      </c>
      <c r="G150" s="52">
        <v>0.55764203895987208</v>
      </c>
      <c r="H150" s="52">
        <v>0.55764203895987208</v>
      </c>
      <c r="I150" s="53">
        <v>0.55764203895987208</v>
      </c>
      <c r="J150" s="53">
        <v>0.55764203895987208</v>
      </c>
      <c r="K150" s="54">
        <v>0.55764203895987208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0</v>
      </c>
      <c r="D152" s="52">
        <v>0</v>
      </c>
      <c r="E152" s="49">
        <v>0</v>
      </c>
      <c r="F152" s="52">
        <v>0</v>
      </c>
      <c r="G152" s="52">
        <v>0</v>
      </c>
      <c r="H152" s="52">
        <v>0</v>
      </c>
      <c r="I152" s="53">
        <v>0</v>
      </c>
      <c r="J152" s="53">
        <v>0</v>
      </c>
      <c r="K152" s="54">
        <v>0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0</v>
      </c>
      <c r="D155" s="52">
        <v>0</v>
      </c>
      <c r="E155" s="49">
        <v>0</v>
      </c>
      <c r="F155" s="52">
        <v>0</v>
      </c>
      <c r="G155" s="52">
        <v>0</v>
      </c>
      <c r="H155" s="52">
        <v>0</v>
      </c>
      <c r="I155" s="53">
        <v>0</v>
      </c>
      <c r="J155" s="53">
        <v>0</v>
      </c>
      <c r="K155" s="54">
        <v>0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1.7050000000000003E-2</v>
      </c>
      <c r="D164" s="52">
        <v>3.0994730000000002E-2</v>
      </c>
      <c r="E164" s="49">
        <v>2.0136359999999999E-2</v>
      </c>
      <c r="F164" s="52">
        <v>8.6349880000000004E-2</v>
      </c>
      <c r="G164" s="52">
        <v>7.739646E-2</v>
      </c>
      <c r="H164" s="52">
        <v>7.739646E-2</v>
      </c>
      <c r="I164" s="53">
        <v>7.739646E-2</v>
      </c>
      <c r="J164" s="53">
        <v>7.739646E-2</v>
      </c>
      <c r="K164" s="54">
        <v>7.739646E-2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4.3400000000000008E-2</v>
      </c>
      <c r="D165" s="52">
        <v>1.7250880000000003E-2</v>
      </c>
      <c r="E165" s="49">
        <v>4.2728540000000002E-2</v>
      </c>
      <c r="F165" s="52">
        <v>4.3320329999999997E-2</v>
      </c>
      <c r="G165" s="52">
        <v>3.1E-2</v>
      </c>
      <c r="H165" s="52">
        <v>3.1E-2</v>
      </c>
      <c r="I165" s="53">
        <v>3.1E-2</v>
      </c>
      <c r="J165" s="53">
        <v>3.1E-2</v>
      </c>
      <c r="K165" s="54">
        <v>3.1E-2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</v>
      </c>
      <c r="D168" s="52">
        <v>0</v>
      </c>
      <c r="E168" s="49">
        <v>0</v>
      </c>
      <c r="F168" s="52">
        <v>0</v>
      </c>
      <c r="G168" s="52">
        <v>0</v>
      </c>
      <c r="H168" s="52">
        <v>0</v>
      </c>
      <c r="I168" s="53">
        <v>0</v>
      </c>
      <c r="J168" s="53">
        <v>0</v>
      </c>
      <c r="K168" s="54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</v>
      </c>
      <c r="D169" s="52">
        <v>0</v>
      </c>
      <c r="E169" s="49">
        <v>0</v>
      </c>
      <c r="F169" s="52">
        <v>0</v>
      </c>
      <c r="G169" s="52">
        <v>0</v>
      </c>
      <c r="H169" s="52">
        <v>0</v>
      </c>
      <c r="I169" s="53">
        <v>0</v>
      </c>
      <c r="J169" s="53">
        <v>0</v>
      </c>
      <c r="K169" s="54">
        <v>0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0.78868691331990004</v>
      </c>
      <c r="D170" s="52">
        <v>1.4234351794926001</v>
      </c>
      <c r="E170" s="49">
        <v>1.3042915974070002</v>
      </c>
      <c r="F170" s="52">
        <v>1.5123614106918002</v>
      </c>
      <c r="G170" s="52">
        <v>1.5956028813710901</v>
      </c>
      <c r="H170" s="52">
        <v>1.5956028813710901</v>
      </c>
      <c r="I170" s="53">
        <v>1.5956028813710901</v>
      </c>
      <c r="J170" s="53">
        <v>1.5956028813710901</v>
      </c>
      <c r="K170" s="54">
        <v>1.5956028813710901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9.0222400000000008E-2</v>
      </c>
      <c r="D175" s="52">
        <v>0.12369000000000001</v>
      </c>
      <c r="E175" s="49">
        <v>0.12214</v>
      </c>
      <c r="F175" s="52">
        <v>0.13645889999999999</v>
      </c>
      <c r="G175" s="52">
        <v>0.12303590000000002</v>
      </c>
      <c r="H175" s="52">
        <v>0.12303590000000002</v>
      </c>
      <c r="I175" s="53">
        <v>0.12303590000000002</v>
      </c>
      <c r="J175" s="53">
        <v>0.12303590000000002</v>
      </c>
      <c r="K175" s="54">
        <v>0.12303590000000002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0.11013673111111119</v>
      </c>
      <c r="D176" s="52">
        <v>8.6429684646464555E-2</v>
      </c>
      <c r="E176" s="49">
        <v>5.9154214090908951E-2</v>
      </c>
      <c r="F176" s="52">
        <v>5.1738147499999998E-2</v>
      </c>
      <c r="G176" s="52">
        <v>5.621129250000001E-2</v>
      </c>
      <c r="H176" s="52">
        <v>5.621129250000001E-2</v>
      </c>
      <c r="I176" s="53">
        <v>5.621129250000001E-2</v>
      </c>
      <c r="J176" s="53">
        <v>5.621129250000001E-2</v>
      </c>
      <c r="K176" s="54">
        <v>5.621129250000001E-2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</v>
      </c>
      <c r="F180" s="52">
        <v>0</v>
      </c>
      <c r="G180" s="52">
        <v>0</v>
      </c>
      <c r="H180" s="52">
        <v>0</v>
      </c>
      <c r="I180" s="53">
        <v>0</v>
      </c>
      <c r="J180" s="53">
        <v>0</v>
      </c>
      <c r="K180" s="54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</v>
      </c>
      <c r="D182" s="52">
        <v>0</v>
      </c>
      <c r="E182" s="49">
        <v>0</v>
      </c>
      <c r="F182" s="52">
        <v>0</v>
      </c>
      <c r="G182" s="52">
        <v>0</v>
      </c>
      <c r="H182" s="52">
        <v>0</v>
      </c>
      <c r="I182" s="53">
        <v>0</v>
      </c>
      <c r="J182" s="53">
        <v>0</v>
      </c>
      <c r="K182" s="54">
        <v>0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2.1546441697312582E-2</v>
      </c>
      <c r="D186" s="52">
        <v>2.1793213974540308E-2</v>
      </c>
      <c r="E186" s="49">
        <v>1.8247704073550204E-2</v>
      </c>
      <c r="F186" s="52">
        <v>9.0702899999999999E-3</v>
      </c>
      <c r="G186" s="52">
        <v>7.3060799999999995E-3</v>
      </c>
      <c r="H186" s="52">
        <v>7.3060799999999995E-3</v>
      </c>
      <c r="I186" s="53">
        <v>7.3060799999999995E-3</v>
      </c>
      <c r="J186" s="53">
        <v>7.3060799999999995E-3</v>
      </c>
      <c r="K186" s="54">
        <v>7.3060799999999995E-3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0.37680467760000003</v>
      </c>
      <c r="D190" s="52">
        <v>0.37210916339999994</v>
      </c>
      <c r="E190" s="49">
        <v>0.35488889280000002</v>
      </c>
      <c r="F190" s="52">
        <v>0.34038000000000007</v>
      </c>
      <c r="G190" s="52">
        <v>0.33341560200000003</v>
      </c>
      <c r="H190" s="52">
        <v>0.33341560200000003</v>
      </c>
      <c r="I190" s="53">
        <v>0.33341560200000003</v>
      </c>
      <c r="J190" s="53">
        <v>0.33341560200000003</v>
      </c>
      <c r="K190" s="54">
        <v>0.33341560200000003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1.1107010202571476E-2</v>
      </c>
      <c r="D192" s="52">
        <v>1.0446142983591495E-2</v>
      </c>
      <c r="E192" s="49">
        <v>9.005540944196708E-3</v>
      </c>
      <c r="F192" s="52">
        <v>8.702514864831765E-3</v>
      </c>
      <c r="G192" s="52">
        <v>4.9611401836831721E-3</v>
      </c>
      <c r="H192" s="52">
        <v>4.9611401836831721E-3</v>
      </c>
      <c r="I192" s="53">
        <v>4.9611401836831721E-3</v>
      </c>
      <c r="J192" s="53">
        <v>4.9611401836831721E-3</v>
      </c>
      <c r="K192" s="54">
        <v>4.9611401836831721E-3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4.4040190388039999</v>
      </c>
      <c r="D193" s="52">
        <v>4.5875198320874997</v>
      </c>
      <c r="E193" s="49">
        <v>4.8795029951865949</v>
      </c>
      <c r="F193" s="52">
        <v>4.3871454026400007</v>
      </c>
      <c r="G193" s="52">
        <v>4.3871454026400007</v>
      </c>
      <c r="H193" s="52">
        <v>4.3871454026400007</v>
      </c>
      <c r="I193" s="53">
        <v>4.3871454026400007</v>
      </c>
      <c r="J193" s="53">
        <v>4.3871454026400007</v>
      </c>
      <c r="K193" s="54">
        <v>4.3871454026400007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52">
        <v>0</v>
      </c>
      <c r="E197" s="49">
        <v>0</v>
      </c>
      <c r="F197" s="52">
        <v>0</v>
      </c>
      <c r="G197" s="52">
        <v>0</v>
      </c>
      <c r="H197" s="52">
        <v>0</v>
      </c>
      <c r="I197" s="53">
        <v>0</v>
      </c>
      <c r="J197" s="53">
        <v>0</v>
      </c>
      <c r="K197" s="54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80.801886510260786</v>
      </c>
      <c r="D202" s="61">
        <f t="shared" ref="D202:K202" si="0">SUM(D7:D201)</f>
        <v>82.819869077880981</v>
      </c>
      <c r="E202" s="61">
        <f t="shared" si="0"/>
        <v>81.31714508567282</v>
      </c>
      <c r="F202" s="61">
        <f t="shared" si="0"/>
        <v>76.993886231032704</v>
      </c>
      <c r="G202" s="61">
        <f t="shared" si="0"/>
        <v>76.275174821770548</v>
      </c>
      <c r="H202" s="61">
        <f t="shared" si="0"/>
        <v>76.275174821770548</v>
      </c>
      <c r="I202" s="62">
        <f t="shared" si="0"/>
        <v>76.275174821770548</v>
      </c>
      <c r="J202" s="62">
        <f t="shared" si="0"/>
        <v>76.275174821770548</v>
      </c>
      <c r="K202" s="63">
        <f t="shared" si="0"/>
        <v>76.275174821770548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57.97</v>
      </c>
      <c r="D204" s="52">
        <f>SUMIF($M$7:$M$201,$N$204,D$7:D$201)</f>
        <v>57.97</v>
      </c>
      <c r="E204" s="52">
        <f>SUMIF($M$7:$M$201,$N$204,E$7:E$201)</f>
        <v>57.97</v>
      </c>
      <c r="F204" s="52">
        <f>SUMIF($M$7:$M$201,$N$204,F$7:F$201)</f>
        <v>57.97</v>
      </c>
      <c r="G204" s="52">
        <f>SUMIF($M$7:$M$201,$N$204,G$7:G$201)</f>
        <v>57.97</v>
      </c>
      <c r="H204" s="52">
        <f>SUMIF($M$7:$M$201,$N$204,H$7:H$201)</f>
        <v>57.97</v>
      </c>
      <c r="I204" s="52">
        <f>SUMIF($M$7:$M$201,$N$204,I$7:I$201)</f>
        <v>57.97</v>
      </c>
      <c r="J204" s="52">
        <f>SUMIF($M$7:$M$201,$N$204,J$7:J$201)</f>
        <v>57.97</v>
      </c>
      <c r="K204" s="54">
        <f>SUMIF($M$7:$M$201,$N$204,K$7:K$201)</f>
        <v>57.97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0.15437999999999999</v>
      </c>
      <c r="D205" s="52">
        <f>SUMIF($M$7:$M$201,$N$205,D$7:D$201)</f>
        <v>0.15437999999999999</v>
      </c>
      <c r="E205" s="52">
        <f>SUMIF($M$7:$M$201,$N$205,E$7:E$201)</f>
        <v>0.15437999999999999</v>
      </c>
      <c r="F205" s="52">
        <f>SUMIF($M$7:$M$201,$N$205,F$7:F$201)</f>
        <v>0.15437999999999999</v>
      </c>
      <c r="G205" s="52">
        <f>SUMIF($M$7:$M$201,$N$205,G$7:G$201)</f>
        <v>0.15437999999999999</v>
      </c>
      <c r="H205" s="52">
        <f>SUMIF($M$7:$M$201,$N$205,H$7:H$201)</f>
        <v>0.15437999999999999</v>
      </c>
      <c r="I205" s="52">
        <f>SUMIF($M$7:$M$201,$N$205,I$7:I$201)</f>
        <v>0.15437999999999999</v>
      </c>
      <c r="J205" s="52">
        <f>SUMIF($M$7:$M$201,$N$205,J$7:J$201)</f>
        <v>0.15437999999999999</v>
      </c>
      <c r="K205" s="54">
        <f>SUMIF($M$7:$M$201,$N$205,K$7:K$201)</f>
        <v>0.15437999999999999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1.24E-3</v>
      </c>
      <c r="D206" s="52">
        <f>SUMIF($M$7:$M$201,$N$206,D$7:D$201)</f>
        <v>1.24E-3</v>
      </c>
      <c r="E206" s="49">
        <f>SUMIF($M$7:$M$201,$N$206,E$7:E$201)</f>
        <v>1.24E-3</v>
      </c>
      <c r="F206" s="52">
        <f>SUMIF($M$7:$M$201,$N$206,F$7:F$201)</f>
        <v>1.24E-3</v>
      </c>
      <c r="G206" s="52">
        <f>SUMIF($M$7:$M$201,$N$206,G$7:G$201)</f>
        <v>1.24E-3</v>
      </c>
      <c r="H206" s="52">
        <f>SUMIF($M$7:$M$201,$N$206,H$7:H$201)</f>
        <v>1.24E-3</v>
      </c>
      <c r="I206" s="53">
        <f>SUMIF($M$7:$M$201,$N$206,I$7:I$201)</f>
        <v>1.24E-3</v>
      </c>
      <c r="J206" s="53">
        <f>SUMIF($M$7:$M$201,$N$206,J$7:J$201)</f>
        <v>1.24E-3</v>
      </c>
      <c r="K206" s="54">
        <f>SUMIF($M$7:$M$201,$N$206,K$7:K$201)</f>
        <v>1.24E-3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2.9552835955555527E-3</v>
      </c>
      <c r="D208" s="52">
        <f>SUMIF($M$7:$M$201,$N$208,D$7:D$201)</f>
        <v>2.862229542828281E-3</v>
      </c>
      <c r="E208" s="49">
        <f>SUMIF($M$7:$M$201,$N$208,E$7:E$201)</f>
        <v>3.2766608319696965E-3</v>
      </c>
      <c r="F208" s="52">
        <f>SUMIF($M$7:$M$201,$N$208,F$7:F$201)</f>
        <v>2.5006572375E-3</v>
      </c>
      <c r="G208" s="52">
        <f>SUMIF($M$7:$M$201,$N$208,G$7:G$201)</f>
        <v>1.8538411788224616E-3</v>
      </c>
      <c r="H208" s="52">
        <f>SUMIF($M$7:$M$201,$N$208,H$7:H$201)</f>
        <v>1.8538411788224616E-3</v>
      </c>
      <c r="I208" s="53">
        <f>SUMIF($M$7:$M$201,$N$208,I$7:I$201)</f>
        <v>1.8538411788224616E-3</v>
      </c>
      <c r="J208" s="53">
        <f>SUMIF($M$7:$M$201,$N$208,J$7:J$201)</f>
        <v>1.8538411788224616E-3</v>
      </c>
      <c r="K208" s="54">
        <f>SUMIF($M$7:$M$201,$N$208,K$7:K$201)</f>
        <v>1.8538411788224616E-3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57.97</v>
      </c>
      <c r="D210" s="55">
        <f>SUMIF($N$7:$N$208,$B$210,D$7:D$208)</f>
        <v>57.97</v>
      </c>
      <c r="E210" s="55">
        <f>SUMIF($N$7:$N$208,$B$210,E$7:E$208)</f>
        <v>57.97</v>
      </c>
      <c r="F210" s="55">
        <f>SUMIF($N$7:$N$208,$B$210,F$7:F$208)</f>
        <v>57.97</v>
      </c>
      <c r="G210" s="55">
        <f>SUMIF($N$7:$N$208,$B$210,G$7:G$208)</f>
        <v>57.97</v>
      </c>
      <c r="H210" s="55">
        <f>SUMIF($N$7:$N$208,$B$210,H$7:H$208)</f>
        <v>57.97</v>
      </c>
      <c r="I210" s="56">
        <f>SUMIF($N$7:$N$208,$B$210,I$7:I$208)</f>
        <v>57.97</v>
      </c>
      <c r="J210" s="56">
        <f>SUMIF($N$7:$N$208,$B$210,J$7:J$208)</f>
        <v>57.97</v>
      </c>
      <c r="K210" s="57">
        <f>SUMIF($N$7:$N$208,$B$210,K$7:K$208)</f>
        <v>57.97</v>
      </c>
    </row>
    <row r="211" spans="2:11">
      <c r="B211" s="95" t="str">
        <f>'GHG Summary Master'!B211</f>
        <v>Central and South America</v>
      </c>
      <c r="C211" s="58">
        <f>SUMIF($N$7:$N$208,$B$211,C$7:C$208)</f>
        <v>0.15437999999999999</v>
      </c>
      <c r="D211" s="58">
        <f>SUMIF($N$7:$N$208,$B$211,D$7:D$208)</f>
        <v>0.15437999999999999</v>
      </c>
      <c r="E211" s="58">
        <f>SUMIF($N$7:$N$208,$B$211,E$7:E$208)</f>
        <v>0.15437999999999999</v>
      </c>
      <c r="F211" s="58">
        <f>SUMIF($N$7:$N$208,$B$211,F$7:F$208)</f>
        <v>0.15437999999999999</v>
      </c>
      <c r="G211" s="58">
        <f>SUMIF($N$7:$N$208,$B$211,G$7:G$208)</f>
        <v>0.15437999999999999</v>
      </c>
      <c r="H211" s="58">
        <f>SUMIF($N$7:$N$208,$B$211,H$7:H$208)</f>
        <v>0.15437999999999999</v>
      </c>
      <c r="I211" s="59">
        <f>SUMIF($N$7:$N$208,$B$211,I$7:I$208)</f>
        <v>0.15437999999999999</v>
      </c>
      <c r="J211" s="59">
        <f>SUMIF($N$7:$N$208,$B$211,J$7:J$208)</f>
        <v>0.15437999999999999</v>
      </c>
      <c r="K211" s="60">
        <f>SUMIF($N$7:$N$208,$B$211,K$7:K$208)</f>
        <v>0.15437999999999999</v>
      </c>
    </row>
    <row r="212" spans="2:11">
      <c r="B212" s="95" t="str">
        <f>'GHG Summary Master'!B212</f>
        <v>Middle East</v>
      </c>
      <c r="C212" s="58">
        <f>SUMIF($N$7:$N$208,$B$212,C$7:C$208)</f>
        <v>1.24E-3</v>
      </c>
      <c r="D212" s="58">
        <f>SUMIF($N$7:$N$208,$B$212,D$7:D$208)</f>
        <v>1.24E-3</v>
      </c>
      <c r="E212" s="58">
        <f>SUMIF($N$7:$N$208,$B$212,E$7:E$208)</f>
        <v>1.24E-3</v>
      </c>
      <c r="F212" s="58">
        <f>SUMIF($N$7:$N$208,$B$212,F$7:F$208)</f>
        <v>1.24E-3</v>
      </c>
      <c r="G212" s="58">
        <f>SUMIF($N$7:$N$208,$B$212,G$7:G$208)</f>
        <v>1.24E-3</v>
      </c>
      <c r="H212" s="58">
        <f>SUMIF($N$7:$N$208,$B$212,H$7:H$208)</f>
        <v>1.24E-3</v>
      </c>
      <c r="I212" s="59">
        <f>SUMIF($N$7:$N$208,$B$212,I$7:I$208)</f>
        <v>1.24E-3</v>
      </c>
      <c r="J212" s="59">
        <f>SUMIF($N$7:$N$208,$B$212,J$7:J$208)</f>
        <v>1.24E-3</v>
      </c>
      <c r="K212" s="60">
        <f>SUMIF($N$7:$N$208,$B$212,K$7:K$208)</f>
        <v>1.24E-3</v>
      </c>
    </row>
    <row r="213" spans="2:11">
      <c r="B213" s="95" t="str">
        <f>'GHG Summary Master'!B213</f>
        <v>OECD</v>
      </c>
      <c r="C213" s="58">
        <f>SUMIF($N$7:$N$208,$B$213,C$7:C$208)</f>
        <v>20.993869646759826</v>
      </c>
      <c r="D213" s="58">
        <f>SUMIF($N$7:$N$208,$B$213,D$7:D$208)</f>
        <v>23.046351875651986</v>
      </c>
      <c r="E213" s="58">
        <f>SUMIF($N$7:$N$208,$B$213,E$7:E$208)</f>
        <v>21.507587888086423</v>
      </c>
      <c r="F213" s="58">
        <f>SUMIF($N$7:$N$208,$B$213,F$7:F$208)</f>
        <v>17.197839118165042</v>
      </c>
      <c r="G213" s="58">
        <f>SUMIF($N$7:$N$208,$B$213,G$7:G$208)</f>
        <v>16.552368786530824</v>
      </c>
      <c r="H213" s="58">
        <f>SUMIF($N$7:$N$208,$B$213,H$7:H$208)</f>
        <v>16.552368786530824</v>
      </c>
      <c r="I213" s="59">
        <f>SUMIF($N$7:$N$208,$B$213,I$7:I$208)</f>
        <v>16.552368786530824</v>
      </c>
      <c r="J213" s="59">
        <f>SUMIF($N$7:$N$208,$B$213,J$7:J$208)</f>
        <v>16.552368786530824</v>
      </c>
      <c r="K213" s="60">
        <f>SUMIF($N$7:$N$208,$B$213,K$7:K$208)</f>
        <v>16.552368786530824</v>
      </c>
    </row>
    <row r="214" spans="2:11">
      <c r="B214" s="95" t="str">
        <f>'GHG Summary Master'!B214</f>
        <v>Non-OECD Asia</v>
      </c>
      <c r="C214" s="58">
        <f>SUMIF($N$7:$N$208,$B$214,C$7:C$208)</f>
        <v>0.34410000000000002</v>
      </c>
      <c r="D214" s="58">
        <f>SUMIF($N$7:$N$208,$B$214,D$7:D$208)</f>
        <v>0.34410000000000002</v>
      </c>
      <c r="E214" s="58">
        <f>SUMIF($N$7:$N$208,$B$214,E$7:E$208)</f>
        <v>0.34410000000000002</v>
      </c>
      <c r="F214" s="58">
        <f>SUMIF($N$7:$N$208,$B$214,F$7:F$208)</f>
        <v>0.34410000000000002</v>
      </c>
      <c r="G214" s="58">
        <f>SUMIF($N$7:$N$208,$B$214,G$7:G$208)</f>
        <v>0.34410000000000002</v>
      </c>
      <c r="H214" s="58">
        <f>SUMIF($N$7:$N$208,$B$214,H$7:H$208)</f>
        <v>0.34410000000000002</v>
      </c>
      <c r="I214" s="59">
        <f>SUMIF($N$7:$N$208,$B$214,I$7:I$208)</f>
        <v>0.34410000000000002</v>
      </c>
      <c r="J214" s="59">
        <f>SUMIF($N$7:$N$208,$B$214,J$7:J$208)</f>
        <v>0.34410000000000002</v>
      </c>
      <c r="K214" s="60">
        <f>SUMIF($N$7:$N$208,$B$214,K$7:K$208)</f>
        <v>0.34410000000000002</v>
      </c>
    </row>
    <row r="215" spans="2:11">
      <c r="B215" s="95" t="str">
        <f>'GHG Summary Master'!B215</f>
        <v>Non-OECD Europe &amp; Eurasia</v>
      </c>
      <c r="C215" s="58">
        <f>SUMIF($N$7:$N$208,$B$215,C$7:C$208)</f>
        <v>1.3382968635009318</v>
      </c>
      <c r="D215" s="58">
        <f>SUMIF($N$7:$N$208,$B$215,D$7:D$208)</f>
        <v>1.3037972022289903</v>
      </c>
      <c r="E215" s="58">
        <f>SUMIF($N$7:$N$208,$B$215,E$7:E$208)</f>
        <v>1.3398371975864125</v>
      </c>
      <c r="F215" s="58">
        <f>SUMIF($N$7:$N$208,$B$215,F$7:F$208)</f>
        <v>1.326327112867663</v>
      </c>
      <c r="G215" s="58">
        <f>SUMIF($N$7:$N$208,$B$215,G$7:G$208)</f>
        <v>1.2530860352396946</v>
      </c>
      <c r="H215" s="58">
        <f>SUMIF($N$7:$N$208,$B$215,H$7:H$208)</f>
        <v>1.2530860352396946</v>
      </c>
      <c r="I215" s="59">
        <f>SUMIF($N$7:$N$208,$B$215,I$7:I$208)</f>
        <v>1.2530860352396946</v>
      </c>
      <c r="J215" s="59">
        <f>SUMIF($N$7:$N$208,$B$215,J$7:J$208)</f>
        <v>1.2530860352396946</v>
      </c>
      <c r="K215" s="60">
        <f>SUMIF($N$7:$N$208,$B$215,K$7:K$208)</f>
        <v>1.2530860352396946</v>
      </c>
    </row>
    <row r="216" spans="2:11">
      <c r="B216" s="97" t="str">
        <f>'GHG Summary Master'!B216</f>
        <v>EU</v>
      </c>
      <c r="C216" s="98">
        <f>SUMIF($O$7:$O$208,$B216,C$7:C$208)</f>
        <v>14.346707289171613</v>
      </c>
      <c r="D216" s="98">
        <f>SUMIF($O$7:$O$208,$B216,D$7:D$208)</f>
        <v>15.652772593735675</v>
      </c>
      <c r="E216" s="98">
        <f>SUMIF($O$7:$O$208,$B216,E$7:E$208)</f>
        <v>13.428337397717556</v>
      </c>
      <c r="F216" s="98">
        <f>SUMIF($O$7:$O$208,$B216,F$7:F$208)</f>
        <v>9.0510317126566466</v>
      </c>
      <c r="G216" s="98">
        <f>SUMIF($O$7:$O$208,$B216,G$7:G$208)</f>
        <v>7.9057711864788551</v>
      </c>
      <c r="H216" s="98">
        <f>SUMIF($O$7:$O$208,$B216,H$7:H$208)</f>
        <v>7.9057711864788551</v>
      </c>
      <c r="I216" s="98">
        <f>SUMIF($O$7:$O$208,$B216,I$7:I$208)</f>
        <v>7.9057711864788551</v>
      </c>
      <c r="J216" s="98">
        <f>SUMIF($O$7:$O$208,$B216,J$7:J$208)</f>
        <v>7.9057711864788551</v>
      </c>
      <c r="K216" s="99">
        <f>SUMIF($O$7:$O$208,$B216,K$7:K$208)</f>
        <v>7.9057711864788551</v>
      </c>
    </row>
    <row r="217" spans="2:11" ht="13.5" thickBot="1">
      <c r="B217" s="97" t="str">
        <f>'GHG Summary Master'!B217</f>
        <v>OPEC</v>
      </c>
      <c r="C217" s="98">
        <f>SUMIF($O$7:$O$208,$B217,C$7:C$208)</f>
        <v>1.24E-3</v>
      </c>
      <c r="D217" s="98">
        <f>SUMIF($O$7:$O$208,$B217,D$7:D$208)</f>
        <v>1.24E-3</v>
      </c>
      <c r="E217" s="98">
        <f>SUMIF($O$7:$O$208,$B217,E$7:E$208)</f>
        <v>1.24E-3</v>
      </c>
      <c r="F217" s="98">
        <f>SUMIF($O$7:$O$208,$B217,F$7:F$208)</f>
        <v>1.24E-3</v>
      </c>
      <c r="G217" s="98">
        <f>SUMIF($O$7:$O$208,$B217,G$7:G$208)</f>
        <v>1.24E-3</v>
      </c>
      <c r="H217" s="98">
        <f>SUMIF($O$7:$O$208,$B217,H$7:H$208)</f>
        <v>1.24E-3</v>
      </c>
      <c r="I217" s="98">
        <f>SUMIF($O$7:$O$208,$B217,I$7:I$208)</f>
        <v>1.24E-3</v>
      </c>
      <c r="J217" s="98">
        <f>SUMIF($O$7:$O$208,$B217,J$7:J$208)</f>
        <v>1.24E-3</v>
      </c>
      <c r="K217" s="99">
        <f>SUMIF($O$7:$O$208,$B217,K$7:K$208)</f>
        <v>1.24E-3</v>
      </c>
    </row>
    <row r="218" spans="2:11" ht="13.5" thickBot="1">
      <c r="B218" s="154" t="s">
        <v>34</v>
      </c>
      <c r="C218" s="158">
        <f t="shared" ref="C218:K218" si="1">SUM(C210:C215)</f>
        <v>80.801886510260758</v>
      </c>
      <c r="D218" s="158">
        <f t="shared" si="1"/>
        <v>82.819869077880981</v>
      </c>
      <c r="E218" s="158">
        <f t="shared" si="1"/>
        <v>81.317145085672848</v>
      </c>
      <c r="F218" s="158">
        <f t="shared" si="1"/>
        <v>76.993886231032704</v>
      </c>
      <c r="G218" s="158">
        <f t="shared" si="1"/>
        <v>76.27517482177052</v>
      </c>
      <c r="H218" s="158">
        <f t="shared" si="1"/>
        <v>76.27517482177052</v>
      </c>
      <c r="I218" s="159">
        <f t="shared" si="1"/>
        <v>76.27517482177052</v>
      </c>
      <c r="J218" s="159">
        <f t="shared" si="1"/>
        <v>76.27517482177052</v>
      </c>
      <c r="K218" s="160">
        <f t="shared" si="1"/>
        <v>76.27517482177052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0.71743374447870822</v>
      </c>
      <c r="D221" s="107">
        <f t="shared" ref="D221:K221" si="3">D210/D$218</f>
        <v>0.69995280897494527</v>
      </c>
      <c r="E221" s="107">
        <f t="shared" si="3"/>
        <v>0.71288779185404105</v>
      </c>
      <c r="F221" s="107">
        <f t="shared" si="3"/>
        <v>0.7529169241574788</v>
      </c>
      <c r="G221" s="107">
        <f t="shared" si="3"/>
        <v>0.76001136851480744</v>
      </c>
      <c r="H221" s="107">
        <f t="shared" si="3"/>
        <v>0.76001136851480744</v>
      </c>
      <c r="I221" s="107">
        <f t="shared" si="3"/>
        <v>0.76001136851480744</v>
      </c>
      <c r="J221" s="107">
        <f t="shared" si="3"/>
        <v>0.76001136851480744</v>
      </c>
      <c r="K221" s="108">
        <f t="shared" si="3"/>
        <v>0.76001136851480744</v>
      </c>
    </row>
    <row r="222" spans="2:11">
      <c r="B222" s="105" t="s">
        <v>328</v>
      </c>
      <c r="C222" s="109">
        <f t="shared" ref="C222:K226" si="4">C211/C$218</f>
        <v>1.9105989558844743E-3</v>
      </c>
      <c r="D222" s="109">
        <f t="shared" si="4"/>
        <v>1.8640454485001213E-3</v>
      </c>
      <c r="E222" s="109">
        <f t="shared" si="4"/>
        <v>1.8984926221567509E-3</v>
      </c>
      <c r="F222" s="109">
        <f t="shared" si="4"/>
        <v>2.0050942686118951E-3</v>
      </c>
      <c r="G222" s="109">
        <f t="shared" si="4"/>
        <v>2.0239874947613587E-3</v>
      </c>
      <c r="H222" s="109">
        <f t="shared" si="4"/>
        <v>2.0239874947613587E-3</v>
      </c>
      <c r="I222" s="109">
        <f t="shared" si="4"/>
        <v>2.0239874947613587E-3</v>
      </c>
      <c r="J222" s="109">
        <f t="shared" si="4"/>
        <v>2.0239874947613587E-3</v>
      </c>
      <c r="K222" s="110">
        <f t="shared" si="4"/>
        <v>2.0239874947613587E-3</v>
      </c>
    </row>
    <row r="223" spans="2:11">
      <c r="B223" s="105" t="s">
        <v>17</v>
      </c>
      <c r="C223" s="109">
        <f t="shared" si="4"/>
        <v>1.5346176352485737E-5</v>
      </c>
      <c r="D223" s="109">
        <f t="shared" si="4"/>
        <v>1.4972252598394551E-5</v>
      </c>
      <c r="E223" s="109">
        <f t="shared" si="4"/>
        <v>1.5248936724150611E-5</v>
      </c>
      <c r="F223" s="109">
        <f t="shared" si="4"/>
        <v>1.6105174848288316E-5</v>
      </c>
      <c r="G223" s="109">
        <f t="shared" si="4"/>
        <v>1.6256927668765936E-5</v>
      </c>
      <c r="H223" s="109">
        <f t="shared" si="4"/>
        <v>1.6256927668765936E-5</v>
      </c>
      <c r="I223" s="109">
        <f t="shared" si="4"/>
        <v>1.6256927668765936E-5</v>
      </c>
      <c r="J223" s="109">
        <f t="shared" si="4"/>
        <v>1.6256927668765936E-5</v>
      </c>
      <c r="K223" s="110">
        <f t="shared" si="4"/>
        <v>1.6256927668765936E-5</v>
      </c>
    </row>
    <row r="224" spans="2:11">
      <c r="B224" s="105" t="s">
        <v>325</v>
      </c>
      <c r="C224" s="109">
        <f t="shared" si="4"/>
        <v>0.2598190531615111</v>
      </c>
      <c r="D224" s="109">
        <f t="shared" si="4"/>
        <v>0.27827080786592384</v>
      </c>
      <c r="E224" s="109">
        <f t="shared" si="4"/>
        <v>0.26449019902785315</v>
      </c>
      <c r="F224" s="109">
        <f t="shared" si="4"/>
        <v>0.22336629516998432</v>
      </c>
      <c r="G224" s="109">
        <f t="shared" si="4"/>
        <v>0.21700859847529885</v>
      </c>
      <c r="H224" s="109">
        <f t="shared" si="4"/>
        <v>0.21700859847529885</v>
      </c>
      <c r="I224" s="109">
        <f t="shared" si="4"/>
        <v>0.21700859847529885</v>
      </c>
      <c r="J224" s="109">
        <f t="shared" si="4"/>
        <v>0.21700859847529885</v>
      </c>
      <c r="K224" s="110">
        <f t="shared" si="4"/>
        <v>0.21700859847529885</v>
      </c>
    </row>
    <row r="225" spans="2:11">
      <c r="B225" s="105" t="s">
        <v>327</v>
      </c>
      <c r="C225" s="109">
        <f t="shared" si="4"/>
        <v>4.2585639378147928E-3</v>
      </c>
      <c r="D225" s="109">
        <f t="shared" si="4"/>
        <v>4.1548000960544883E-3</v>
      </c>
      <c r="E225" s="109">
        <f t="shared" si="4"/>
        <v>4.2315799409517948E-3</v>
      </c>
      <c r="F225" s="109">
        <f t="shared" si="4"/>
        <v>4.4691860204000081E-3</v>
      </c>
      <c r="G225" s="109">
        <f t="shared" si="4"/>
        <v>4.5112974280825478E-3</v>
      </c>
      <c r="H225" s="109">
        <f t="shared" si="4"/>
        <v>4.5112974280825478E-3</v>
      </c>
      <c r="I225" s="109">
        <f t="shared" si="4"/>
        <v>4.5112974280825478E-3</v>
      </c>
      <c r="J225" s="109">
        <f t="shared" si="4"/>
        <v>4.5112974280825478E-3</v>
      </c>
      <c r="K225" s="110">
        <f t="shared" si="4"/>
        <v>4.5112974280825478E-3</v>
      </c>
    </row>
    <row r="226" spans="2:11" ht="13.5" thickBot="1">
      <c r="B226" s="106" t="s">
        <v>326</v>
      </c>
      <c r="C226" s="111">
        <f t="shared" si="4"/>
        <v>1.6562693289728897E-2</v>
      </c>
      <c r="D226" s="111">
        <f t="shared" si="4"/>
        <v>1.5742565361977861E-2</v>
      </c>
      <c r="E226" s="111">
        <f t="shared" si="4"/>
        <v>1.6476687618272971E-2</v>
      </c>
      <c r="F226" s="111">
        <f t="shared" si="4"/>
        <v>1.7226395208676731E-2</v>
      </c>
      <c r="G226" s="111">
        <f t="shared" si="4"/>
        <v>1.6428491159380967E-2</v>
      </c>
      <c r="H226" s="111">
        <f t="shared" si="4"/>
        <v>1.6428491159380967E-2</v>
      </c>
      <c r="I226" s="111">
        <f t="shared" si="4"/>
        <v>1.6428491159380967E-2</v>
      </c>
      <c r="J226" s="111">
        <f t="shared" si="4"/>
        <v>1.6428491159380967E-2</v>
      </c>
      <c r="K226" s="112">
        <f t="shared" si="4"/>
        <v>1.6428491159380967E-2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Lists!G1:G24</xm:f>
          </x14:formula1>
          <xm:sqref>C2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xl/worksheets/sheet50.xml><?xml version="1.0" encoding="utf-8"?>
<worksheet xmlns="http://schemas.openxmlformats.org/spreadsheetml/2006/main" xmlns:r="http://schemas.openxmlformats.org/officeDocument/2006/relationships">
  <sheetPr codeName="Sheet39">
    <tabColor rgb="FF996633"/>
  </sheetPr>
  <dimension ref="B1:O227"/>
  <sheetViews>
    <sheetView showGridLines="0" zoomScale="85" zoomScaleNormal="85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224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237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221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0.15564271966098503</v>
      </c>
      <c r="D7" s="49">
        <v>0.22249211605397295</v>
      </c>
      <c r="E7" s="49">
        <v>0.26213999107272817</v>
      </c>
      <c r="F7" s="49">
        <v>0.31432468193123142</v>
      </c>
      <c r="G7" s="49">
        <v>0.35842755228046719</v>
      </c>
      <c r="H7" s="49">
        <v>0.40099075380378035</v>
      </c>
      <c r="I7" s="50">
        <v>0.44278525325886497</v>
      </c>
      <c r="J7" s="50">
        <v>0.48512162890089761</v>
      </c>
      <c r="K7" s="51">
        <v>0.52526199424730358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4.5250192695173851E-2</v>
      </c>
      <c r="D8" s="52">
        <v>4.7334516310563735E-2</v>
      </c>
      <c r="E8" s="49">
        <v>4.8355102422016877E-2</v>
      </c>
      <c r="F8" s="52">
        <v>4.959782076613236E-2</v>
      </c>
      <c r="G8" s="52">
        <v>5.0941137533950721E-2</v>
      </c>
      <c r="H8" s="52">
        <v>5.2414924624913858E-2</v>
      </c>
      <c r="I8" s="53">
        <v>5.3836526370579875E-2</v>
      </c>
      <c r="J8" s="53">
        <v>5.4904718211805259E-2</v>
      </c>
      <c r="K8" s="54">
        <v>5.5507515325193033E-2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0.28260111921322822</v>
      </c>
      <c r="D9" s="52">
        <v>0.31639422936473321</v>
      </c>
      <c r="E9" s="49">
        <v>0.46189999999999998</v>
      </c>
      <c r="F9" s="52">
        <v>0.49425519407706281</v>
      </c>
      <c r="G9" s="52">
        <v>0.52500046713641457</v>
      </c>
      <c r="H9" s="52">
        <v>0.55618019224083481</v>
      </c>
      <c r="I9" s="53">
        <v>0.58583831057226654</v>
      </c>
      <c r="J9" s="53">
        <v>0.61158268706267171</v>
      </c>
      <c r="K9" s="54">
        <v>0.63208297645221179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8.3526783398859422E-4</v>
      </c>
      <c r="D10" s="52">
        <v>1.0015074631848E-3</v>
      </c>
      <c r="E10" s="49">
        <v>1.0696643060302677E-3</v>
      </c>
      <c r="F10" s="52">
        <v>1.2238956438934971E-3</v>
      </c>
      <c r="G10" s="52">
        <v>1.358999754343E-3</v>
      </c>
      <c r="H10" s="52">
        <v>1.3759621292715048E-3</v>
      </c>
      <c r="I10" s="53">
        <v>1.3768464236990571E-3</v>
      </c>
      <c r="J10" s="53">
        <v>1.368437587597059E-3</v>
      </c>
      <c r="K10" s="54">
        <v>1.3544014233197272E-3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0.12144377237282222</v>
      </c>
      <c r="D11" s="52">
        <v>0.13787492753149741</v>
      </c>
      <c r="E11" s="49">
        <v>0.15190000000000001</v>
      </c>
      <c r="F11" s="52">
        <v>0.1953</v>
      </c>
      <c r="G11" s="52">
        <v>0.21800818926084442</v>
      </c>
      <c r="H11" s="52">
        <v>0.24095133333572505</v>
      </c>
      <c r="I11" s="53">
        <v>0.2652174411721443</v>
      </c>
      <c r="J11" s="53">
        <v>0.29058463695167841</v>
      </c>
      <c r="K11" s="54">
        <v>0.31629715825312021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1.5810000000000002E-3</v>
      </c>
      <c r="D12" s="52">
        <v>2.3405000000000001E-3</v>
      </c>
      <c r="E12" s="49">
        <v>3.1000000000000003E-3</v>
      </c>
      <c r="F12" s="52">
        <v>3.3438003477060689E-3</v>
      </c>
      <c r="G12" s="52">
        <v>3.5691284787195917E-3</v>
      </c>
      <c r="H12" s="52">
        <v>3.8028904725882864E-3</v>
      </c>
      <c r="I12" s="53">
        <v>4.0391620549163256E-3</v>
      </c>
      <c r="J12" s="53">
        <v>4.2716486841581419E-3</v>
      </c>
      <c r="K12" s="54">
        <v>4.4874732916616936E-3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0.76772852674194336</v>
      </c>
      <c r="D13" s="52">
        <v>0.89525786950034325</v>
      </c>
      <c r="E13" s="49">
        <v>0.96374038320685673</v>
      </c>
      <c r="F13" s="52">
        <v>1.011380823864735</v>
      </c>
      <c r="G13" s="52">
        <v>1.067186701535342</v>
      </c>
      <c r="H13" s="52">
        <v>1.1211016573631782</v>
      </c>
      <c r="I13" s="53">
        <v>1.1713620011451285</v>
      </c>
      <c r="J13" s="53">
        <v>1.2174544955731623</v>
      </c>
      <c r="K13" s="54">
        <v>1.2595427168088742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5.3010000000000002E-2</v>
      </c>
      <c r="D14" s="52">
        <v>4.944500000000001E-2</v>
      </c>
      <c r="E14" s="49">
        <v>4.5879999999999997E-2</v>
      </c>
      <c r="F14" s="52">
        <v>4.5259999999999981E-2</v>
      </c>
      <c r="G14" s="52">
        <v>4.5114474440694906E-2</v>
      </c>
      <c r="H14" s="52">
        <v>4.5375219139274253E-2</v>
      </c>
      <c r="I14" s="53">
        <v>4.5883433320834888E-2</v>
      </c>
      <c r="J14" s="53">
        <v>4.629087447402408E-2</v>
      </c>
      <c r="K14" s="54">
        <v>4.638807399075117E-2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0.34256494860643788</v>
      </c>
      <c r="D15" s="52">
        <v>0.34921562637670001</v>
      </c>
      <c r="E15" s="49">
        <v>0.39047515943566652</v>
      </c>
      <c r="F15" s="52">
        <v>0.41085366298658516</v>
      </c>
      <c r="G15" s="52">
        <v>0.43460698265141334</v>
      </c>
      <c r="H15" s="52">
        <v>0.45955858887399742</v>
      </c>
      <c r="I15" s="53">
        <v>0.48354718502043403</v>
      </c>
      <c r="J15" s="53">
        <v>0.50607101607674332</v>
      </c>
      <c r="K15" s="54">
        <v>0.52631384136821047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0.105516135445204</v>
      </c>
      <c r="D16" s="52">
        <v>0.11049662810921114</v>
      </c>
      <c r="E16" s="49">
        <v>0.16661780722149486</v>
      </c>
      <c r="F16" s="52">
        <v>0.18917005432858905</v>
      </c>
      <c r="G16" s="52">
        <v>0.20506091439903018</v>
      </c>
      <c r="H16" s="52">
        <v>0.20530751194673239</v>
      </c>
      <c r="I16" s="53">
        <v>0.2052023123044954</v>
      </c>
      <c r="J16" s="53">
        <v>0.2044467921401241</v>
      </c>
      <c r="K16" s="54">
        <v>0.20270188606660783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0.22319999999999998</v>
      </c>
      <c r="D17" s="52">
        <v>0.23418792541535177</v>
      </c>
      <c r="E17" s="49">
        <v>0.24206504587274455</v>
      </c>
      <c r="F17" s="52">
        <v>0.2484665992173003</v>
      </c>
      <c r="G17" s="52">
        <v>0.257392320243851</v>
      </c>
      <c r="H17" s="52">
        <v>0.26909022400365096</v>
      </c>
      <c r="I17" s="53">
        <v>0.2807646622724122</v>
      </c>
      <c r="J17" s="53">
        <v>0.28990981818808037</v>
      </c>
      <c r="K17" s="54">
        <v>0.29655396193272571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2.7043716167776005E-3</v>
      </c>
      <c r="D18" s="52">
        <v>2.9256299605456E-3</v>
      </c>
      <c r="E18" s="49">
        <v>3.6119202619911092E-3</v>
      </c>
      <c r="F18" s="52">
        <v>3.4952576975482356E-3</v>
      </c>
      <c r="G18" s="52">
        <v>3.6568574693608149E-3</v>
      </c>
      <c r="H18" s="52">
        <v>3.8237936383618398E-3</v>
      </c>
      <c r="I18" s="53">
        <v>3.9783960151855953E-3</v>
      </c>
      <c r="J18" s="53">
        <v>4.1126305537338053E-3</v>
      </c>
      <c r="K18" s="54">
        <v>4.2190404340941368E-3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5.566416933042973E-3</v>
      </c>
      <c r="D19" s="52">
        <v>6.3702806219475428E-3</v>
      </c>
      <c r="E19" s="49">
        <v>7.3711027077754633E-3</v>
      </c>
      <c r="F19" s="52">
        <v>8.2688049520638768E-3</v>
      </c>
      <c r="G19" s="52">
        <v>8.8562161018482591E-3</v>
      </c>
      <c r="H19" s="52">
        <v>9.4005584341336403E-3</v>
      </c>
      <c r="I19" s="53">
        <v>9.9282684507172574E-3</v>
      </c>
      <c r="J19" s="53">
        <v>1.0417145730207879E-2</v>
      </c>
      <c r="K19" s="54">
        <v>1.0835893678557746E-2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0.65976110509175945</v>
      </c>
      <c r="D20" s="52">
        <v>0.73491285309405097</v>
      </c>
      <c r="E20" s="49">
        <v>0.91075127185151861</v>
      </c>
      <c r="F20" s="52">
        <v>1.0185225159200282</v>
      </c>
      <c r="G20" s="52">
        <v>1.0876426376999366</v>
      </c>
      <c r="H20" s="52">
        <v>1.1616450045208202</v>
      </c>
      <c r="I20" s="53">
        <v>1.2437535876573922</v>
      </c>
      <c r="J20" s="53">
        <v>1.3278598403785933</v>
      </c>
      <c r="K20" s="54">
        <v>1.404687923037174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6.2000000000000006E-3</v>
      </c>
      <c r="D21" s="52">
        <v>6.2000000000000006E-3</v>
      </c>
      <c r="E21" s="49">
        <v>6.2830609267501532E-3</v>
      </c>
      <c r="F21" s="52">
        <v>6.429002969688442E-3</v>
      </c>
      <c r="G21" s="52">
        <v>6.5579333634498745E-3</v>
      </c>
      <c r="H21" s="52">
        <v>6.6715968925654097E-3</v>
      </c>
      <c r="I21" s="53">
        <v>6.762417518940092E-3</v>
      </c>
      <c r="J21" s="53">
        <v>6.8187786508283237E-3</v>
      </c>
      <c r="K21" s="54">
        <v>6.8336781924150701E-3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0.2263</v>
      </c>
      <c r="D22" s="52">
        <v>0.19220000000000001</v>
      </c>
      <c r="E22" s="49">
        <v>0.23250000000000001</v>
      </c>
      <c r="F22" s="52">
        <v>0.23250000000000001</v>
      </c>
      <c r="G22" s="52">
        <v>0.20948523502375421</v>
      </c>
      <c r="H22" s="52">
        <v>0.20569099466075627</v>
      </c>
      <c r="I22" s="53">
        <v>0.20156404509978759</v>
      </c>
      <c r="J22" s="53">
        <v>0.19686004655387968</v>
      </c>
      <c r="K22" s="54">
        <v>0.19172777780698144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0.294323841707959</v>
      </c>
      <c r="D23" s="52">
        <v>0.29669269980491431</v>
      </c>
      <c r="E23" s="49">
        <v>0.2798655558817737</v>
      </c>
      <c r="F23" s="52">
        <v>0.29043096761664233</v>
      </c>
      <c r="G23" s="52">
        <v>0.29444738381429308</v>
      </c>
      <c r="H23" s="52">
        <v>0.29530240750100639</v>
      </c>
      <c r="I23" s="53">
        <v>0.29562085212966771</v>
      </c>
      <c r="J23" s="53">
        <v>0.29528828328257917</v>
      </c>
      <c r="K23" s="54">
        <v>0.29405557799512055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4.4751042326491635E-3</v>
      </c>
      <c r="D24" s="52">
        <v>5.0917924233972759E-3</v>
      </c>
      <c r="E24" s="49">
        <v>5.8148102067635422E-3</v>
      </c>
      <c r="F24" s="52">
        <v>6.5952248683501481E-3</v>
      </c>
      <c r="G24" s="52">
        <v>7.3744203152033144E-3</v>
      </c>
      <c r="H24" s="52">
        <v>8.1445654373044196E-3</v>
      </c>
      <c r="I24" s="53">
        <v>8.9012054115889735E-3</v>
      </c>
      <c r="J24" s="53">
        <v>9.6366498066614396E-3</v>
      </c>
      <c r="K24" s="54">
        <v>1.033905817174516E-2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7.7495943030651188E-2</v>
      </c>
      <c r="D25" s="52">
        <v>9.2999999999999985E-2</v>
      </c>
      <c r="E25" s="49">
        <v>5.2700000000000004E-2</v>
      </c>
      <c r="F25" s="52">
        <v>6.192443471337581E-2</v>
      </c>
      <c r="G25" s="52">
        <v>7.2101990445859923E-2</v>
      </c>
      <c r="H25" s="52">
        <v>8.3189864649681575E-2</v>
      </c>
      <c r="I25" s="53">
        <v>9.5193789808917226E-2</v>
      </c>
      <c r="J25" s="53">
        <v>0.10800130573248411</v>
      </c>
      <c r="K25" s="54">
        <v>0.1214017914012739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3.1453944067393776E-3</v>
      </c>
      <c r="D26" s="52">
        <v>2.8975927258562866E-3</v>
      </c>
      <c r="E26" s="49">
        <v>3.1000000000000003E-3</v>
      </c>
      <c r="F26" s="52">
        <v>3.3508409366995004E-3</v>
      </c>
      <c r="G26" s="52">
        <v>3.5808317598436628E-3</v>
      </c>
      <c r="H26" s="52">
        <v>3.7960970303958577E-3</v>
      </c>
      <c r="I26" s="53">
        <v>4.0028022420577278E-3</v>
      </c>
      <c r="J26" s="53">
        <v>4.1963373451818194E-3</v>
      </c>
      <c r="K26" s="54">
        <v>4.3728239628172284E-3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8.9899999999999994E-2</v>
      </c>
      <c r="D27" s="52">
        <v>0.113925</v>
      </c>
      <c r="E27" s="49">
        <v>0.1333</v>
      </c>
      <c r="F27" s="52">
        <v>0.15176027189855176</v>
      </c>
      <c r="G27" s="52">
        <v>0.16638732261199318</v>
      </c>
      <c r="H27" s="52">
        <v>0.18066294568380151</v>
      </c>
      <c r="I27" s="53">
        <v>0.19469708561128551</v>
      </c>
      <c r="J27" s="53">
        <v>0.20847192847543802</v>
      </c>
      <c r="K27" s="54">
        <v>0.22183410730595274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5.2402029130629274E-2</v>
      </c>
      <c r="D28" s="52">
        <v>4.3935936547440463E-2</v>
      </c>
      <c r="E28" s="49">
        <v>4.4710729894742035E-2</v>
      </c>
      <c r="F28" s="52">
        <v>5.4377377384203236E-2</v>
      </c>
      <c r="G28" s="52">
        <v>5.6722879788140772E-2</v>
      </c>
      <c r="H28" s="52">
        <v>5.6681518314276959E-2</v>
      </c>
      <c r="I28" s="53">
        <v>5.6358321966723343E-2</v>
      </c>
      <c r="J28" s="53">
        <v>5.5663657854195817E-2</v>
      </c>
      <c r="K28" s="54">
        <v>5.4587424940198866E-2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1.2470691725025013E-2</v>
      </c>
      <c r="D29" s="52">
        <v>1.4570937059486573E-2</v>
      </c>
      <c r="E29" s="49">
        <v>1.6083628872799082E-2</v>
      </c>
      <c r="F29" s="52">
        <v>1.7110157950575862E-2</v>
      </c>
      <c r="G29" s="52">
        <v>1.8869333944278106E-2</v>
      </c>
      <c r="H29" s="52">
        <v>2.0295822030634486E-2</v>
      </c>
      <c r="I29" s="53">
        <v>2.1499250495164639E-2</v>
      </c>
      <c r="J29" s="53">
        <v>2.254971077266478E-2</v>
      </c>
      <c r="K29" s="54">
        <v>2.3425928094918714E-2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2.7900000000000005</v>
      </c>
      <c r="D30" s="52">
        <v>3.379</v>
      </c>
      <c r="E30" s="49">
        <v>3.8440000000000003</v>
      </c>
      <c r="F30" s="52">
        <v>4.34</v>
      </c>
      <c r="G30" s="52">
        <v>4.6180974288481726</v>
      </c>
      <c r="H30" s="52">
        <v>4.876273344485802</v>
      </c>
      <c r="I30" s="53">
        <v>5.1119151090183541</v>
      </c>
      <c r="J30" s="53">
        <v>5.3250063492536635</v>
      </c>
      <c r="K30" s="54">
        <v>5.5152772404961938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3.2813262647594208E-3</v>
      </c>
      <c r="D31" s="52">
        <v>3.7368039914588954E-3</v>
      </c>
      <c r="E31" s="49">
        <v>3.9214374318923481E-3</v>
      </c>
      <c r="F31" s="52">
        <v>4.7537844607565714E-3</v>
      </c>
      <c r="G31" s="52">
        <v>5.2002802862819823E-3</v>
      </c>
      <c r="H31" s="52">
        <v>5.6560174972341342E-3</v>
      </c>
      <c r="I31" s="53">
        <v>6.1145587182944022E-3</v>
      </c>
      <c r="J31" s="53">
        <v>6.5658068802002317E-3</v>
      </c>
      <c r="K31" s="54">
        <v>6.9962948358126493E-3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0.21771298717343998</v>
      </c>
      <c r="D32" s="52">
        <v>0.20037188207519999</v>
      </c>
      <c r="E32" s="49">
        <v>0.19475011864704</v>
      </c>
      <c r="F32" s="52">
        <v>0.16911468808457136</v>
      </c>
      <c r="G32" s="52">
        <v>0.1644330658224766</v>
      </c>
      <c r="H32" s="52">
        <v>0.15795465901321229</v>
      </c>
      <c r="I32" s="53">
        <v>0.15109612874999295</v>
      </c>
      <c r="J32" s="53">
        <v>0.14393710636511867</v>
      </c>
      <c r="K32" s="54">
        <v>0.13664805627328513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9.1706634496725267E-2</v>
      </c>
      <c r="D33" s="52">
        <v>0.1086169475175091</v>
      </c>
      <c r="E33" s="49">
        <v>0.12349726235169189</v>
      </c>
      <c r="F33" s="52">
        <v>0.15716005336849759</v>
      </c>
      <c r="G33" s="52">
        <v>0.1835863645286685</v>
      </c>
      <c r="H33" s="52">
        <v>0.21399087867346139</v>
      </c>
      <c r="I33" s="53">
        <v>0.24842095670785008</v>
      </c>
      <c r="J33" s="53">
        <v>0.28693053806823915</v>
      </c>
      <c r="K33" s="54">
        <v>0.32952637083583869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0.29423140083090804</v>
      </c>
      <c r="D34" s="52">
        <v>0.31990247140647621</v>
      </c>
      <c r="E34" s="49">
        <v>0.38079951332111922</v>
      </c>
      <c r="F34" s="52">
        <v>0.47495681748104035</v>
      </c>
      <c r="G34" s="52">
        <v>0.50165062549582984</v>
      </c>
      <c r="H34" s="52">
        <v>0.52894126528477126</v>
      </c>
      <c r="I34" s="53">
        <v>0.55529137543481288</v>
      </c>
      <c r="J34" s="53">
        <v>0.57991508846785567</v>
      </c>
      <c r="K34" s="54">
        <v>0.60203145814531145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0.12825245407402008</v>
      </c>
      <c r="D35" s="52">
        <v>0.14283281890894042</v>
      </c>
      <c r="E35" s="49">
        <v>0.15807184151607126</v>
      </c>
      <c r="F35" s="52">
        <v>0.18909999999999999</v>
      </c>
      <c r="G35" s="52">
        <v>0.22851379472620345</v>
      </c>
      <c r="H35" s="52">
        <v>0.26815811619740304</v>
      </c>
      <c r="I35" s="53">
        <v>0.31112104971882898</v>
      </c>
      <c r="J35" s="53">
        <v>0.35829903155353537</v>
      </c>
      <c r="K35" s="54">
        <v>0.40892740796364774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0.11097900448207731</v>
      </c>
      <c r="D36" s="52">
        <v>0.13334928981554953</v>
      </c>
      <c r="E36" s="49">
        <v>0.14721380622470301</v>
      </c>
      <c r="F36" s="52">
        <v>0.16064882759705224</v>
      </c>
      <c r="G36" s="52">
        <v>0.17521506792348854</v>
      </c>
      <c r="H36" s="52">
        <v>0.19178019886350428</v>
      </c>
      <c r="I36" s="53">
        <v>0.20903263587502585</v>
      </c>
      <c r="J36" s="53">
        <v>0.22525666718690154</v>
      </c>
      <c r="K36" s="54">
        <v>0.2396948333380006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0.40830037585473694</v>
      </c>
      <c r="D37" s="52">
        <v>0.46734641711009817</v>
      </c>
      <c r="E37" s="49">
        <v>0.52712104010753191</v>
      </c>
      <c r="F37" s="52">
        <v>0.59303011730024224</v>
      </c>
      <c r="G37" s="52">
        <v>0.66286436979419849</v>
      </c>
      <c r="H37" s="52">
        <v>0.73477611264243037</v>
      </c>
      <c r="I37" s="53">
        <v>0.80636882827998246</v>
      </c>
      <c r="J37" s="53">
        <v>0.87684202844400339</v>
      </c>
      <c r="K37" s="54">
        <v>0.94584799889808502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0.51423885943301484</v>
      </c>
      <c r="D38" s="52">
        <v>0.57121347733761207</v>
      </c>
      <c r="E38" s="49">
        <v>0.62814375741644546</v>
      </c>
      <c r="F38" s="52">
        <v>0.65241829395135364</v>
      </c>
      <c r="G38" s="52">
        <v>0.67553166586333646</v>
      </c>
      <c r="H38" s="52">
        <v>0.70234691617637091</v>
      </c>
      <c r="I38" s="53">
        <v>0.7281102219808806</v>
      </c>
      <c r="J38" s="53">
        <v>0.75155034942880283</v>
      </c>
      <c r="K38" s="54">
        <v>0.77168216732530159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2.7326810663553217E-3</v>
      </c>
      <c r="D39" s="52">
        <v>3.1000000000000003E-3</v>
      </c>
      <c r="E39" s="49">
        <v>3.4595815009405202E-3</v>
      </c>
      <c r="F39" s="52">
        <v>3.7850443017448266E-3</v>
      </c>
      <c r="G39" s="52">
        <v>4.0911796069274167E-3</v>
      </c>
      <c r="H39" s="52">
        <v>4.3914595576311838E-3</v>
      </c>
      <c r="I39" s="53">
        <v>4.6911604073425414E-3</v>
      </c>
      <c r="J39" s="53">
        <v>4.9800111565155318E-3</v>
      </c>
      <c r="K39" s="54">
        <v>5.243067782318216E-3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1.8203140987511329E-2</v>
      </c>
      <c r="D40" s="52">
        <v>2.0914095936512528E-2</v>
      </c>
      <c r="E40" s="49">
        <v>2.4686532566644034E-2</v>
      </c>
      <c r="F40" s="52">
        <v>2.7961776095608088E-2</v>
      </c>
      <c r="G40" s="52">
        <v>3.1050099488834651E-2</v>
      </c>
      <c r="H40" s="52">
        <v>3.4553218727120576E-2</v>
      </c>
      <c r="I40" s="53">
        <v>3.8394106613615142E-2</v>
      </c>
      <c r="J40" s="53">
        <v>4.2539040117298421E-2</v>
      </c>
      <c r="K40" s="54">
        <v>4.6944458720906572E-2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4.4284759060177994E-2</v>
      </c>
      <c r="D41" s="52">
        <v>5.1322174286839287E-2</v>
      </c>
      <c r="E41" s="49">
        <v>6.8325349175246422E-2</v>
      </c>
      <c r="F41" s="52">
        <v>8.1338511591375826E-2</v>
      </c>
      <c r="G41" s="52">
        <v>9.1226557627907934E-2</v>
      </c>
      <c r="H41" s="52">
        <v>0.10064032950465571</v>
      </c>
      <c r="I41" s="53">
        <v>0.11036700776872135</v>
      </c>
      <c r="J41" s="53">
        <v>0.12039615759256625</v>
      </c>
      <c r="K41" s="54">
        <v>0.13077438960301488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0.24497536434601766</v>
      </c>
      <c r="D42" s="52">
        <v>0.21074682657699453</v>
      </c>
      <c r="E42" s="49">
        <v>0.22482661911224613</v>
      </c>
      <c r="F42" s="52">
        <v>0.23727717702783391</v>
      </c>
      <c r="G42" s="52">
        <v>0.24842447185681385</v>
      </c>
      <c r="H42" s="52">
        <v>0.25863341548330593</v>
      </c>
      <c r="I42" s="53">
        <v>0.26787668290667799</v>
      </c>
      <c r="J42" s="53">
        <v>0.27569949532976501</v>
      </c>
      <c r="K42" s="54">
        <v>0.28162387292337793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12.931760106776421</v>
      </c>
      <c r="D43" s="52">
        <v>13.697667115094546</v>
      </c>
      <c r="E43" s="49">
        <v>15.336375513072063</v>
      </c>
      <c r="F43" s="52">
        <v>16.216138965281143</v>
      </c>
      <c r="G43" s="52">
        <v>16.620690801338718</v>
      </c>
      <c r="H43" s="52">
        <v>17.012688014006713</v>
      </c>
      <c r="I43" s="53">
        <v>17.300491375310244</v>
      </c>
      <c r="J43" s="53">
        <v>17.426613761104456</v>
      </c>
      <c r="K43" s="54">
        <v>17.387280626104584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0.58626920074162303</v>
      </c>
      <c r="D44" s="52">
        <v>0.64613170386097329</v>
      </c>
      <c r="E44" s="49">
        <v>0.68820000000000003</v>
      </c>
      <c r="F44" s="52">
        <v>0.78256920208399605</v>
      </c>
      <c r="G44" s="52">
        <v>0.8338287210970724</v>
      </c>
      <c r="H44" s="52">
        <v>0.88157827924592025</v>
      </c>
      <c r="I44" s="53">
        <v>0.92586989970371025</v>
      </c>
      <c r="J44" s="53">
        <v>0.96567126766940281</v>
      </c>
      <c r="K44" s="54">
        <v>0.99905394183326424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7.4480685944158201E-4</v>
      </c>
      <c r="D45" s="52">
        <v>8.6260525240795848E-4</v>
      </c>
      <c r="E45" s="49">
        <v>1.0042611522949477E-3</v>
      </c>
      <c r="F45" s="52">
        <v>1.1656924365740118E-3</v>
      </c>
      <c r="G45" s="52">
        <v>1.3423223377673642E-3</v>
      </c>
      <c r="H45" s="52">
        <v>1.5322469067194744E-3</v>
      </c>
      <c r="I45" s="53">
        <v>1.7369865258006656E-3</v>
      </c>
      <c r="J45" s="53">
        <v>1.9582351370125766E-3</v>
      </c>
      <c r="K45" s="54">
        <v>2.1943925205544796E-3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1.3009303090756827E-2</v>
      </c>
      <c r="D46" s="52">
        <v>1.5213868035010795E-2</v>
      </c>
      <c r="E46" s="49">
        <v>1.9082741180889325E-2</v>
      </c>
      <c r="F46" s="52">
        <v>2.5549983786201096E-2</v>
      </c>
      <c r="G46" s="52">
        <v>2.9250007881024394E-2</v>
      </c>
      <c r="H46" s="52">
        <v>3.3707336194322979E-2</v>
      </c>
      <c r="I46" s="53">
        <v>3.8594951800998041E-2</v>
      </c>
      <c r="J46" s="53">
        <v>4.3680948317641896E-2</v>
      </c>
      <c r="K46" s="54">
        <v>4.8800208002265352E-2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0.14693328105977374</v>
      </c>
      <c r="D47" s="52">
        <v>0.1742188442196371</v>
      </c>
      <c r="E47" s="49">
        <v>0.19510303888732039</v>
      </c>
      <c r="F47" s="52">
        <v>0.22755825082137315</v>
      </c>
      <c r="G47" s="52">
        <v>0.26685437662408901</v>
      </c>
      <c r="H47" s="52">
        <v>0.31103306890542942</v>
      </c>
      <c r="I47" s="53">
        <v>0.35975781537671703</v>
      </c>
      <c r="J47" s="53">
        <v>0.4126996446830592</v>
      </c>
      <c r="K47" s="54">
        <v>0.46894437664656802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3.7097502995058915E-2</v>
      </c>
      <c r="D48" s="52">
        <v>3.6926072759407069E-2</v>
      </c>
      <c r="E48" s="49">
        <v>3.2888386503230713E-2</v>
      </c>
      <c r="F48" s="52">
        <v>2.7422787225389583E-2</v>
      </c>
      <c r="G48" s="52">
        <v>2.3169300554922084E-2</v>
      </c>
      <c r="H48" s="52">
        <v>1.9841537156974533E-2</v>
      </c>
      <c r="I48" s="53">
        <v>1.7292268711516533E-2</v>
      </c>
      <c r="J48" s="53">
        <v>1.5370233245914097E-2</v>
      </c>
      <c r="K48" s="54">
        <v>1.3922151961231463E-2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3.01787256174577E-2</v>
      </c>
      <c r="D49" s="52">
        <v>3.4385838445425615E-2</v>
      </c>
      <c r="E49" s="49">
        <v>3.9314272028228861E-2</v>
      </c>
      <c r="F49" s="52">
        <v>4.1902786903483306E-2</v>
      </c>
      <c r="G49" s="52">
        <v>4.4964623031068178E-2</v>
      </c>
      <c r="H49" s="52">
        <v>4.7930829361120302E-2</v>
      </c>
      <c r="I49" s="53">
        <v>5.0756851667303454E-2</v>
      </c>
      <c r="J49" s="53">
        <v>5.3297985787479081E-2</v>
      </c>
      <c r="K49" s="54">
        <v>5.5467233994334168E-2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5.9626286555695962E-2</v>
      </c>
      <c r="D50" s="52">
        <v>7.0867692221860693E-2</v>
      </c>
      <c r="E50" s="49">
        <v>8.0600000000000005E-2</v>
      </c>
      <c r="F50" s="52">
        <v>9.0318660093251971E-2</v>
      </c>
      <c r="G50" s="52">
        <v>0.10052600182249147</v>
      </c>
      <c r="H50" s="52">
        <v>0.11120214797195398</v>
      </c>
      <c r="I50" s="53">
        <v>0.12174474348129981</v>
      </c>
      <c r="J50" s="53">
        <v>0.13199682804035714</v>
      </c>
      <c r="K50" s="54">
        <v>0.14188805329928869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9.0235178377142372E-2</v>
      </c>
      <c r="D51" s="52">
        <v>8.5674735959999998E-2</v>
      </c>
      <c r="E51" s="49">
        <v>8.3104498148571349E-2</v>
      </c>
      <c r="F51" s="52">
        <v>9.5915659261714331E-2</v>
      </c>
      <c r="G51" s="52">
        <v>0.10236926003484338</v>
      </c>
      <c r="H51" s="52">
        <v>0.10186648062451631</v>
      </c>
      <c r="I51" s="53">
        <v>0.10100949463682712</v>
      </c>
      <c r="J51" s="53">
        <v>9.9794012806942098E-2</v>
      </c>
      <c r="K51" s="54">
        <v>9.8127542158073761E-2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8.1143420996232007E-2</v>
      </c>
      <c r="D52" s="52">
        <v>8.3860248563056197E-2</v>
      </c>
      <c r="E52" s="49">
        <v>0.11129836431118506</v>
      </c>
      <c r="F52" s="52">
        <v>0.12597004172111362</v>
      </c>
      <c r="G52" s="52">
        <v>0.12765287464175801</v>
      </c>
      <c r="H52" s="52">
        <v>0.12881222602779052</v>
      </c>
      <c r="I52" s="53">
        <v>0.12953503694526741</v>
      </c>
      <c r="J52" s="53">
        <v>0.12956907041873955</v>
      </c>
      <c r="K52" s="54">
        <v>0.12875439136698827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1.0689372930920307E-2</v>
      </c>
      <c r="D53" s="52">
        <v>1.215693701290598E-2</v>
      </c>
      <c r="E53" s="49">
        <v>1.3474428253279084E-2</v>
      </c>
      <c r="F53" s="52">
        <v>1.4186747677693064E-2</v>
      </c>
      <c r="G53" s="52">
        <v>1.5477175504081718E-2</v>
      </c>
      <c r="H53" s="52">
        <v>1.669157031290892E-2</v>
      </c>
      <c r="I53" s="53">
        <v>1.7779065636454022E-2</v>
      </c>
      <c r="J53" s="53">
        <v>1.8666590053372213E-2</v>
      </c>
      <c r="K53" s="54">
        <v>1.9298434675588644E-2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0.16154436570100003</v>
      </c>
      <c r="D54" s="52">
        <v>0.16104553143300002</v>
      </c>
      <c r="E54" s="49">
        <v>0.20037160000000001</v>
      </c>
      <c r="F54" s="52">
        <v>0.19933000000000001</v>
      </c>
      <c r="G54" s="52">
        <v>0.20423996855213011</v>
      </c>
      <c r="H54" s="52">
        <v>0.20279457191316</v>
      </c>
      <c r="I54" s="53">
        <v>0.20047040967352839</v>
      </c>
      <c r="J54" s="53">
        <v>0.19708411704222839</v>
      </c>
      <c r="K54" s="54">
        <v>0.19277219157850073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8.5232623162412008E-2</v>
      </c>
      <c r="D55" s="52">
        <v>7.6806498927415687E-2</v>
      </c>
      <c r="E55" s="49">
        <v>5.1753569903350997E-2</v>
      </c>
      <c r="F55" s="52">
        <v>3.7339546300979999E-2</v>
      </c>
      <c r="G55" s="52">
        <v>3.6628547759971403E-2</v>
      </c>
      <c r="H55" s="52">
        <v>3.706637099630114E-2</v>
      </c>
      <c r="I55" s="53">
        <v>3.7470099697754694E-2</v>
      </c>
      <c r="J55" s="53">
        <v>3.7839441663409863E-2</v>
      </c>
      <c r="K55" s="54">
        <v>3.8055769959785324E-2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3.1053234784896556E-3</v>
      </c>
      <c r="D56" s="52">
        <v>3.4402355166854612E-3</v>
      </c>
      <c r="E56" s="49">
        <v>4.698612512273553E-3</v>
      </c>
      <c r="F56" s="52">
        <v>4.9205545689813331E-3</v>
      </c>
      <c r="G56" s="52">
        <v>5.4678998107121988E-3</v>
      </c>
      <c r="H56" s="52">
        <v>6.1161666308476789E-3</v>
      </c>
      <c r="I56" s="53">
        <v>6.8064028870127085E-3</v>
      </c>
      <c r="J56" s="53">
        <v>7.508711632253794E-3</v>
      </c>
      <c r="K56" s="54">
        <v>8.1888542538212858E-3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8.5412225026720932E-4</v>
      </c>
      <c r="D57" s="52">
        <v>8.7134890137459983E-4</v>
      </c>
      <c r="E57" s="49">
        <v>9.171973643297142E-4</v>
      </c>
      <c r="F57" s="52">
        <v>9.2458020969023809E-4</v>
      </c>
      <c r="G57" s="52">
        <v>9.3339977550329723E-4</v>
      </c>
      <c r="H57" s="52">
        <v>9.435781697701125E-4</v>
      </c>
      <c r="I57" s="53">
        <v>9.5173114049264935E-4</v>
      </c>
      <c r="J57" s="53">
        <v>9.5341044735531037E-4</v>
      </c>
      <c r="K57" s="54">
        <v>9.4530875317819826E-4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0.10245664319065206</v>
      </c>
      <c r="D58" s="52">
        <v>0.11202792962574148</v>
      </c>
      <c r="E58" s="49">
        <v>0.12090000000000002</v>
      </c>
      <c r="F58" s="52">
        <v>0.13064200027275774</v>
      </c>
      <c r="G58" s="52">
        <v>0.1407964500945437</v>
      </c>
      <c r="H58" s="52">
        <v>0.15123493695241111</v>
      </c>
      <c r="I58" s="53">
        <v>0.16151534114993199</v>
      </c>
      <c r="J58" s="53">
        <v>0.17138167141535474</v>
      </c>
      <c r="K58" s="54">
        <v>0.18065357810271171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7.5781568264866775E-2</v>
      </c>
      <c r="D59" s="52">
        <v>8.2741101992853477E-2</v>
      </c>
      <c r="E59" s="49">
        <v>9.6512153461703512E-2</v>
      </c>
      <c r="F59" s="52">
        <v>0.10888840061510034</v>
      </c>
      <c r="G59" s="52">
        <v>0.11788084929987049</v>
      </c>
      <c r="H59" s="52">
        <v>0.12647079805689312</v>
      </c>
      <c r="I59" s="53">
        <v>0.13473145115206581</v>
      </c>
      <c r="J59" s="53">
        <v>0.14240454138490824</v>
      </c>
      <c r="K59" s="54">
        <v>0.14938267327551072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2.6122875863917728E-3</v>
      </c>
      <c r="D60" s="52">
        <v>2.8043839634918823E-3</v>
      </c>
      <c r="E60" s="49">
        <v>3.1000000000000003E-3</v>
      </c>
      <c r="F60" s="52">
        <v>3.4513487692919616E-3</v>
      </c>
      <c r="G60" s="52">
        <v>3.8285504776971006E-3</v>
      </c>
      <c r="H60" s="52">
        <v>4.2098992658660935E-3</v>
      </c>
      <c r="I60" s="53">
        <v>4.5796914952786908E-3</v>
      </c>
      <c r="J60" s="53">
        <v>4.9356637254153674E-3</v>
      </c>
      <c r="K60" s="54">
        <v>5.2836950021707772E-3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4.452269449798222E-2</v>
      </c>
      <c r="D61" s="52">
        <v>4.7746661910107825E-2</v>
      </c>
      <c r="E61" s="49">
        <v>5.1876365201055874E-2</v>
      </c>
      <c r="F61" s="52">
        <v>5.6520971067911062E-2</v>
      </c>
      <c r="G61" s="52">
        <v>5.7430463752964525E-2</v>
      </c>
      <c r="H61" s="52">
        <v>5.8277734433949915E-2</v>
      </c>
      <c r="I61" s="53">
        <v>5.8996309855034262E-2</v>
      </c>
      <c r="J61" s="53">
        <v>5.9673435571410784E-2</v>
      </c>
      <c r="K61" s="54">
        <v>6.0162908377851966E-2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4.0494434410382855E-3</v>
      </c>
      <c r="D62" s="52">
        <v>4.6510329488471825E-3</v>
      </c>
      <c r="E62" s="49">
        <v>5.7284894437408425E-3</v>
      </c>
      <c r="F62" s="52">
        <v>6.5245917663657449E-3</v>
      </c>
      <c r="G62" s="52">
        <v>7.4847062781326209E-3</v>
      </c>
      <c r="H62" s="52">
        <v>8.5204037832722103E-3</v>
      </c>
      <c r="I62" s="53">
        <v>9.6181458274853561E-3</v>
      </c>
      <c r="J62" s="53">
        <v>1.0761207761196075E-2</v>
      </c>
      <c r="K62" s="54">
        <v>1.1927090674795918E-2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2.2433977699138914E-2</v>
      </c>
      <c r="D63" s="52">
        <v>2.5487336607274855E-2</v>
      </c>
      <c r="E63" s="49">
        <v>2.8899577174418978E-2</v>
      </c>
      <c r="F63" s="52">
        <v>3.3121441250805725E-2</v>
      </c>
      <c r="G63" s="52">
        <v>3.7847841534013701E-2</v>
      </c>
      <c r="H63" s="52">
        <v>4.2647958091257328E-2</v>
      </c>
      <c r="I63" s="53">
        <v>4.7432120102618242E-2</v>
      </c>
      <c r="J63" s="53">
        <v>5.2185202763133813E-2</v>
      </c>
      <c r="K63" s="54">
        <v>5.6905840593651946E-2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4.0213975790057005E-2</v>
      </c>
      <c r="D64" s="52">
        <v>3.7076843288571339E-2</v>
      </c>
      <c r="E64" s="49">
        <v>3.5130819500228665E-2</v>
      </c>
      <c r="F64" s="52">
        <v>3.8724110975314335E-2</v>
      </c>
      <c r="G64" s="52">
        <v>3.8277097132653884E-2</v>
      </c>
      <c r="H64" s="52">
        <v>3.7036204971452311E-2</v>
      </c>
      <c r="I64" s="53">
        <v>3.5654497726737254E-2</v>
      </c>
      <c r="J64" s="53">
        <v>3.4069690663674643E-2</v>
      </c>
      <c r="K64" s="54">
        <v>3.2366925028548849E-2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0.41649131744169593</v>
      </c>
      <c r="D65" s="52">
        <v>0.47804378674880027</v>
      </c>
      <c r="E65" s="49">
        <v>0.55218144753641141</v>
      </c>
      <c r="F65" s="52">
        <v>0.64525441142910711</v>
      </c>
      <c r="G65" s="52">
        <v>0.75741359577010503</v>
      </c>
      <c r="H65" s="52">
        <v>0.88753715037428016</v>
      </c>
      <c r="I65" s="53">
        <v>1.0362929341830192</v>
      </c>
      <c r="J65" s="53">
        <v>1.2059920212268342</v>
      </c>
      <c r="K65" s="54">
        <v>1.3983352414441907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7.5121412681262946E-3</v>
      </c>
      <c r="D66" s="52">
        <v>7.8967842731621912E-3</v>
      </c>
      <c r="E66" s="49">
        <v>8.8268508862545947E-3</v>
      </c>
      <c r="F66" s="52">
        <v>9.939737027363062E-3</v>
      </c>
      <c r="G66" s="52">
        <v>1.0653794184407312E-2</v>
      </c>
      <c r="H66" s="52">
        <v>1.1386227239875672E-2</v>
      </c>
      <c r="I66" s="53">
        <v>1.2113098582745938E-2</v>
      </c>
      <c r="J66" s="53">
        <v>1.2828768636443636E-2</v>
      </c>
      <c r="K66" s="54">
        <v>1.3543849148605933E-2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0.105332653027</v>
      </c>
      <c r="D67" s="52">
        <v>9.9361030864E-2</v>
      </c>
      <c r="E67" s="49">
        <v>8.5209260792000002E-2</v>
      </c>
      <c r="F67" s="52">
        <v>7.965551469042613E-2</v>
      </c>
      <c r="G67" s="52">
        <v>7.3541980927474354E-2</v>
      </c>
      <c r="H67" s="52">
        <v>7.3764465282155398E-2</v>
      </c>
      <c r="I67" s="53">
        <v>7.377880963135329E-2</v>
      </c>
      <c r="J67" s="53">
        <v>7.3488857854737591E-2</v>
      </c>
      <c r="K67" s="54">
        <v>7.2791554549875834E-2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1.2851292778537198</v>
      </c>
      <c r="D68" s="52">
        <v>1.3397959209102235</v>
      </c>
      <c r="E68" s="49">
        <v>1.2048924020448237</v>
      </c>
      <c r="F68" s="52">
        <v>1.1201212283653326</v>
      </c>
      <c r="G68" s="52">
        <v>1.0800893840118144</v>
      </c>
      <c r="H68" s="52">
        <v>1.105646898925321</v>
      </c>
      <c r="I68" s="53">
        <v>1.1259343070329946</v>
      </c>
      <c r="J68" s="53">
        <v>1.1420155320123349</v>
      </c>
      <c r="K68" s="54">
        <v>1.1548137338962416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1.732300531028208E-2</v>
      </c>
      <c r="D69" s="52">
        <v>2.0666666666666667E-2</v>
      </c>
      <c r="E69" s="49">
        <v>2.7899999999999998E-2</v>
      </c>
      <c r="F69" s="52">
        <v>3.1493721839264521E-2</v>
      </c>
      <c r="G69" s="52">
        <v>3.4868653598386951E-2</v>
      </c>
      <c r="H69" s="52">
        <v>3.8480878724132132E-2</v>
      </c>
      <c r="I69" s="53">
        <v>4.2348133293541312E-2</v>
      </c>
      <c r="J69" s="53">
        <v>4.65592105167381E-2</v>
      </c>
      <c r="K69" s="54">
        <v>5.1133245499741561E-2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2.7611348042020896E-4</v>
      </c>
      <c r="D70" s="52">
        <v>3.3438625408791823E-4</v>
      </c>
      <c r="E70" s="49">
        <v>3.979077739397682E-4</v>
      </c>
      <c r="F70" s="52">
        <v>4.6371747724556419E-4</v>
      </c>
      <c r="G70" s="52">
        <v>5.3050434074521633E-4</v>
      </c>
      <c r="H70" s="52">
        <v>5.9988271450899043E-4</v>
      </c>
      <c r="I70" s="53">
        <v>6.7373275944560072E-4</v>
      </c>
      <c r="J70" s="53">
        <v>7.5092957804616769E-4</v>
      </c>
      <c r="K70" s="54">
        <v>8.3002546095205601E-4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9.8592037233455818E-2</v>
      </c>
      <c r="D71" s="52">
        <v>9.1083357165240228E-2</v>
      </c>
      <c r="E71" s="49">
        <v>8.6800000000000016E-2</v>
      </c>
      <c r="F71" s="52">
        <v>8.5542431066435984E-2</v>
      </c>
      <c r="G71" s="52">
        <v>8.4141974445046563E-2</v>
      </c>
      <c r="H71" s="52">
        <v>8.2754557491060157E-2</v>
      </c>
      <c r="I71" s="53">
        <v>8.119619836145571E-2</v>
      </c>
      <c r="J71" s="53">
        <v>7.9391292589130955E-2</v>
      </c>
      <c r="K71" s="54">
        <v>7.7383183809071943E-2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2.2235264004799999</v>
      </c>
      <c r="D72" s="52">
        <v>2.211242332521838</v>
      </c>
      <c r="E72" s="49">
        <v>2.2700196837878752</v>
      </c>
      <c r="F72" s="52">
        <v>2.3218375212763123</v>
      </c>
      <c r="G72" s="52">
        <v>2.3559999999999999</v>
      </c>
      <c r="H72" s="52">
        <v>2.3559999999999999</v>
      </c>
      <c r="I72" s="53">
        <v>2.3559999999999999</v>
      </c>
      <c r="J72" s="53">
        <v>2.3332878612614247</v>
      </c>
      <c r="K72" s="54">
        <v>2.3024729333300069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0.1023</v>
      </c>
      <c r="D73" s="52">
        <v>0.12090000000000002</v>
      </c>
      <c r="E73" s="49">
        <v>0.13950000000000001</v>
      </c>
      <c r="F73" s="52">
        <v>0.16739999999999999</v>
      </c>
      <c r="G73" s="52">
        <v>0.18089241989212043</v>
      </c>
      <c r="H73" s="52">
        <v>0.19757586573763458</v>
      </c>
      <c r="I73" s="53">
        <v>0.21392118765909426</v>
      </c>
      <c r="J73" s="53">
        <v>0.22978977981898357</v>
      </c>
      <c r="K73" s="54">
        <v>0.24517271644728347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0.32504772866604553</v>
      </c>
      <c r="D74" s="52">
        <v>0.35383976437895731</v>
      </c>
      <c r="E74" s="49">
        <v>0.36762704403905672</v>
      </c>
      <c r="F74" s="52">
        <v>0.37331432534314335</v>
      </c>
      <c r="G74" s="52">
        <v>0.38025128290268856</v>
      </c>
      <c r="H74" s="52">
        <v>0.38116035358060724</v>
      </c>
      <c r="I74" s="53">
        <v>0.37997145184692904</v>
      </c>
      <c r="J74" s="53">
        <v>0.3774481616987056</v>
      </c>
      <c r="K74" s="54">
        <v>0.37434713414260484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7.8955265844458673E-4</v>
      </c>
      <c r="D75" s="52">
        <v>8.1921410443663997E-4</v>
      </c>
      <c r="E75" s="49">
        <v>8.9411900115710856E-4</v>
      </c>
      <c r="F75" s="52">
        <v>1.0136220441901715E-3</v>
      </c>
      <c r="G75" s="52">
        <v>1.044885857049257E-3</v>
      </c>
      <c r="H75" s="52">
        <v>1.0727577497283429E-3</v>
      </c>
      <c r="I75" s="53">
        <v>1.0960166309626285E-3</v>
      </c>
      <c r="J75" s="53">
        <v>1.1119780382096568E-3</v>
      </c>
      <c r="K75" s="54">
        <v>1.1195565570118284E-3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7.4528778398151349E-2</v>
      </c>
      <c r="D76" s="52">
        <v>8.3359183153180819E-2</v>
      </c>
      <c r="E76" s="49">
        <v>8.741396306286231E-2</v>
      </c>
      <c r="F76" s="52">
        <v>9.8394927445302399E-2</v>
      </c>
      <c r="G76" s="52">
        <v>0.10944299670741486</v>
      </c>
      <c r="H76" s="52">
        <v>0.12049645313620262</v>
      </c>
      <c r="I76" s="53">
        <v>0.13136238447373488</v>
      </c>
      <c r="J76" s="53">
        <v>0.14185995314600811</v>
      </c>
      <c r="K76" s="54">
        <v>0.15182485460778114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4.7468318107503286E-2</v>
      </c>
      <c r="D77" s="52">
        <v>5.7765365944105924E-2</v>
      </c>
      <c r="E77" s="49">
        <v>6.4471976243719448E-2</v>
      </c>
      <c r="F77" s="52">
        <v>7.0478924654708119E-2</v>
      </c>
      <c r="G77" s="52">
        <v>7.9489582946877718E-2</v>
      </c>
      <c r="H77" s="52">
        <v>9.0701074864372858E-2</v>
      </c>
      <c r="I77" s="53">
        <v>0.10332629067285286</v>
      </c>
      <c r="J77" s="53">
        <v>0.11734647444872606</v>
      </c>
      <c r="K77" s="54">
        <v>0.13262973416772089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6.224640125260983E-3</v>
      </c>
      <c r="D78" s="52">
        <v>7.1454658084922516E-3</v>
      </c>
      <c r="E78" s="49">
        <v>7.5417771194202388E-3</v>
      </c>
      <c r="F78" s="52">
        <v>7.9609642138600938E-3</v>
      </c>
      <c r="G78" s="52">
        <v>8.8108282563573066E-3</v>
      </c>
      <c r="H78" s="52">
        <v>9.7174204576987982E-3</v>
      </c>
      <c r="I78" s="53">
        <v>1.0654242907427095E-2</v>
      </c>
      <c r="J78" s="53">
        <v>1.1603810474911014E-2</v>
      </c>
      <c r="K78" s="54">
        <v>1.2557825322883869E-2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1.5578282216420982E-2</v>
      </c>
      <c r="D79" s="52">
        <v>1.5530367927133651E-2</v>
      </c>
      <c r="E79" s="49">
        <v>1.5861669089639582E-2</v>
      </c>
      <c r="F79" s="52">
        <v>1.5678593294878414E-2</v>
      </c>
      <c r="G79" s="52">
        <v>1.5113010843455116E-2</v>
      </c>
      <c r="H79" s="52">
        <v>1.4913499215790499E-2</v>
      </c>
      <c r="I79" s="53">
        <v>1.5231292304325409E-2</v>
      </c>
      <c r="J79" s="53">
        <v>1.5876247309979018E-2</v>
      </c>
      <c r="K79" s="54">
        <v>1.6527905874015845E-2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3.6526293271855241E-2</v>
      </c>
      <c r="D80" s="52">
        <v>4.0336676802139669E-2</v>
      </c>
      <c r="E80" s="49">
        <v>4.5936261945328731E-2</v>
      </c>
      <c r="F80" s="52">
        <v>4.9864968447963433E-2</v>
      </c>
      <c r="G80" s="52">
        <v>5.4667979040968227E-2</v>
      </c>
      <c r="H80" s="52">
        <v>5.9895284884481814E-2</v>
      </c>
      <c r="I80" s="53">
        <v>6.5402337613354983E-2</v>
      </c>
      <c r="J80" s="53">
        <v>7.1015499795941489E-2</v>
      </c>
      <c r="K80" s="54">
        <v>7.649133687350948E-2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1.2684168406799999E-5</v>
      </c>
      <c r="D81" s="52">
        <v>1.2684168406799999E-5</v>
      </c>
      <c r="E81" s="49">
        <v>1.3402062612400001E-5</v>
      </c>
      <c r="F81" s="52">
        <v>1.3280063678933332E-5</v>
      </c>
      <c r="G81" s="52">
        <v>1.3280063678933332E-5</v>
      </c>
      <c r="H81" s="52">
        <v>1.3280063678933332E-5</v>
      </c>
      <c r="I81" s="53">
        <v>1.3280063678933332E-5</v>
      </c>
      <c r="J81" s="53">
        <v>1.3280063678933332E-5</v>
      </c>
      <c r="K81" s="54">
        <v>1.3280063678933332E-5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0.22222097500303109</v>
      </c>
      <c r="D82" s="52">
        <v>0.25730000000000003</v>
      </c>
      <c r="E82" s="49">
        <v>0.29478177096497743</v>
      </c>
      <c r="F82" s="52">
        <v>0.33342544470672925</v>
      </c>
      <c r="G82" s="52">
        <v>0.37033924332973683</v>
      </c>
      <c r="H82" s="52">
        <v>0.40544098165793602</v>
      </c>
      <c r="I82" s="53">
        <v>0.43874400956764187</v>
      </c>
      <c r="J82" s="53">
        <v>0.47020433736224715</v>
      </c>
      <c r="K82" s="54">
        <v>0.49993029372559916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0.21389999999999998</v>
      </c>
      <c r="D83" s="52">
        <v>0.19220000000000001</v>
      </c>
      <c r="E83" s="49">
        <v>0.19220000000000001</v>
      </c>
      <c r="F83" s="52">
        <v>0.20816986752257133</v>
      </c>
      <c r="G83" s="52">
        <v>0.19740137118174383</v>
      </c>
      <c r="H83" s="52">
        <v>0.19473866636010348</v>
      </c>
      <c r="I83" s="53">
        <v>0.19183806233900891</v>
      </c>
      <c r="J83" s="53">
        <v>0.18856051985340566</v>
      </c>
      <c r="K83" s="54">
        <v>0.18482212384175792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6.6464605278720003E-3</v>
      </c>
      <c r="D84" s="52">
        <v>6.9609163895040004E-3</v>
      </c>
      <c r="E84" s="49">
        <v>7.3519198220160006E-3</v>
      </c>
      <c r="F84" s="52">
        <v>7.7822237391360002E-3</v>
      </c>
      <c r="G84" s="52">
        <v>8.3156139046136768E-3</v>
      </c>
      <c r="H84" s="52">
        <v>8.5978618466999602E-3</v>
      </c>
      <c r="I84" s="53">
        <v>8.8596781065694158E-3</v>
      </c>
      <c r="J84" s="53">
        <v>9.0887875233644933E-3</v>
      </c>
      <c r="K84" s="54">
        <v>9.2675041745338641E-3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2.0128888248627796</v>
      </c>
      <c r="D85" s="52">
        <v>2.2108401557395583</v>
      </c>
      <c r="E85" s="49">
        <v>2.4166906645494688</v>
      </c>
      <c r="F85" s="52">
        <v>2.6200373235865668</v>
      </c>
      <c r="G85" s="52">
        <v>2.8172894354305553</v>
      </c>
      <c r="H85" s="52">
        <v>3.0060222000616141</v>
      </c>
      <c r="I85" s="53">
        <v>3.1846926607306694</v>
      </c>
      <c r="J85" s="53">
        <v>3.352689142476077</v>
      </c>
      <c r="K85" s="54">
        <v>3.5080625511102053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1.4105240247830266</v>
      </c>
      <c r="D86" s="52">
        <v>1.534636057545818</v>
      </c>
      <c r="E86" s="49">
        <v>1.5818922593729063</v>
      </c>
      <c r="F86" s="52">
        <v>1.7349839668109621</v>
      </c>
      <c r="G86" s="52">
        <v>1.841651429435663</v>
      </c>
      <c r="H86" s="52">
        <v>1.9386051206959847</v>
      </c>
      <c r="I86" s="53">
        <v>2.0278424543182876</v>
      </c>
      <c r="J86" s="53">
        <v>2.1109961343739672</v>
      </c>
      <c r="K86" s="54">
        <v>2.1881249118925257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1.3544542398266959</v>
      </c>
      <c r="D87" s="52">
        <v>1.4527424799174291</v>
      </c>
      <c r="E87" s="49">
        <v>1.5123108379458836</v>
      </c>
      <c r="F87" s="52">
        <v>1.5473015968334818</v>
      </c>
      <c r="G87" s="52">
        <v>1.6022814617026013</v>
      </c>
      <c r="H87" s="52">
        <v>1.6858009667151128</v>
      </c>
      <c r="I87" s="53">
        <v>1.769966761934411</v>
      </c>
      <c r="J87" s="53">
        <v>1.8351159936468244</v>
      </c>
      <c r="K87" s="54">
        <v>1.8766318456939393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0.20992457173490872</v>
      </c>
      <c r="D88" s="52">
        <v>0.22639975412234328</v>
      </c>
      <c r="E88" s="49">
        <v>0.26997442384587589</v>
      </c>
      <c r="F88" s="52">
        <v>0.32094696624627295</v>
      </c>
      <c r="G88" s="52">
        <v>0.36520093076874666</v>
      </c>
      <c r="H88" s="52">
        <v>0.40998062325763301</v>
      </c>
      <c r="I88" s="53">
        <v>0.45403787980709542</v>
      </c>
      <c r="J88" s="53">
        <v>0.4970888388239933</v>
      </c>
      <c r="K88" s="54">
        <v>0.53947404067857341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0.11399939674765701</v>
      </c>
      <c r="D89" s="52">
        <v>0.11126493341417135</v>
      </c>
      <c r="E89" s="49">
        <v>0.12669717462034299</v>
      </c>
      <c r="F89" s="52">
        <v>0.13420198656480001</v>
      </c>
      <c r="G89" s="52">
        <v>0.15106487171028582</v>
      </c>
      <c r="H89" s="52">
        <v>0.182</v>
      </c>
      <c r="I89" s="53">
        <v>0.192</v>
      </c>
      <c r="J89" s="53">
        <v>0.19890533205195904</v>
      </c>
      <c r="K89" s="54">
        <v>0.20492216848931621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0.13553964125457915</v>
      </c>
      <c r="D90" s="52">
        <v>0.16202800147109434</v>
      </c>
      <c r="E90" s="49">
        <v>0.18508310857142865</v>
      </c>
      <c r="F90" s="52">
        <v>0.22061689809908566</v>
      </c>
      <c r="G90" s="52">
        <v>0.23811192782221488</v>
      </c>
      <c r="H90" s="52">
        <v>0.25692921945673258</v>
      </c>
      <c r="I90" s="53">
        <v>0.27452525408656547</v>
      </c>
      <c r="J90" s="53">
        <v>0.29089880132393608</v>
      </c>
      <c r="K90" s="54">
        <v>0.30626427242832349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1.7614646867712191</v>
      </c>
      <c r="D91" s="52">
        <v>1.706490132812307</v>
      </c>
      <c r="E91" s="49">
        <v>1.8535765650306455</v>
      </c>
      <c r="F91" s="52">
        <v>1.8391413613107577</v>
      </c>
      <c r="G91" s="52">
        <v>1.9026264131780655</v>
      </c>
      <c r="H91" s="52">
        <v>1.889480791125655</v>
      </c>
      <c r="I91" s="53">
        <v>1.8678280820814492</v>
      </c>
      <c r="J91" s="53">
        <v>1.8418204435709868</v>
      </c>
      <c r="K91" s="54">
        <v>1.8131836806500423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7.4655659806233288E-2</v>
      </c>
      <c r="D92" s="52">
        <v>7.853795196670546E-2</v>
      </c>
      <c r="E92" s="49">
        <v>8.3200036118345019E-2</v>
      </c>
      <c r="F92" s="52">
        <v>8.7045112018174053E-2</v>
      </c>
      <c r="G92" s="52">
        <v>9.0566947199494277E-2</v>
      </c>
      <c r="H92" s="52">
        <v>9.3842550693944135E-2</v>
      </c>
      <c r="I92" s="53">
        <v>9.7050974066617765E-2</v>
      </c>
      <c r="J92" s="53">
        <v>0.10024886873649402</v>
      </c>
      <c r="K92" s="54">
        <v>0.10324388707271064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6.9564147956440447E-2</v>
      </c>
      <c r="D93" s="52">
        <v>8.0189377806356751E-2</v>
      </c>
      <c r="E93" s="49">
        <v>3.5805834100669197E-2</v>
      </c>
      <c r="F93" s="52">
        <v>6.8886797783416888E-3</v>
      </c>
      <c r="G93" s="52">
        <v>5.7412407666871381E-3</v>
      </c>
      <c r="H93" s="52">
        <v>5.6468101205102671E-3</v>
      </c>
      <c r="I93" s="53">
        <v>5.5071142258960697E-3</v>
      </c>
      <c r="J93" s="53">
        <v>5.3342835201630173E-3</v>
      </c>
      <c r="K93" s="54">
        <v>5.1397638623515308E-3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3.2870544493566564E-2</v>
      </c>
      <c r="D94" s="52">
        <v>4.2026375738730248E-2</v>
      </c>
      <c r="E94" s="49">
        <v>4.6904057891715201E-2</v>
      </c>
      <c r="F94" s="52">
        <v>5.4042150344674925E-2</v>
      </c>
      <c r="G94" s="52">
        <v>6.6010673504102169E-2</v>
      </c>
      <c r="H94" s="52">
        <v>6.823806888711112E-2</v>
      </c>
      <c r="I94" s="53">
        <v>7.4979155927951138E-2</v>
      </c>
      <c r="J94" s="53">
        <v>8.1856991532204951E-2</v>
      </c>
      <c r="K94" s="54">
        <v>8.8720526902448471E-2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0.46500000000000002</v>
      </c>
      <c r="D95" s="52">
        <v>0.46500000000000002</v>
      </c>
      <c r="E95" s="49">
        <v>0.31</v>
      </c>
      <c r="F95" s="52">
        <v>0.40300000000000002</v>
      </c>
      <c r="G95" s="52">
        <v>0.43919628285415374</v>
      </c>
      <c r="H95" s="52">
        <v>0.44774011599926422</v>
      </c>
      <c r="I95" s="53">
        <v>0.45387057578492013</v>
      </c>
      <c r="J95" s="53">
        <v>0.45569153565443232</v>
      </c>
      <c r="K95" s="54">
        <v>0.45393560093493829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0.19649627161611216</v>
      </c>
      <c r="D96" s="52">
        <v>0.2282108981697597</v>
      </c>
      <c r="E96" s="49">
        <v>0.24969214206439699</v>
      </c>
      <c r="F96" s="52">
        <v>0.28122580942945558</v>
      </c>
      <c r="G96" s="52">
        <v>0.32258819976547515</v>
      </c>
      <c r="H96" s="52">
        <v>0.36049782706923661</v>
      </c>
      <c r="I96" s="53">
        <v>0.38922919018481827</v>
      </c>
      <c r="J96" s="53">
        <v>0.41292548230995324</v>
      </c>
      <c r="K96" s="54">
        <v>0.43619382711244536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5.1299255787555812E-4</v>
      </c>
      <c r="D97" s="52">
        <v>5.5073989928739039E-4</v>
      </c>
      <c r="E97" s="49">
        <v>6.1853004991686855E-4</v>
      </c>
      <c r="F97" s="52">
        <v>6.8960859292044752E-4</v>
      </c>
      <c r="G97" s="52">
        <v>7.4096408827278122E-4</v>
      </c>
      <c r="H97" s="52">
        <v>7.8735906732277144E-4</v>
      </c>
      <c r="I97" s="53">
        <v>8.326815023073905E-4</v>
      </c>
      <c r="J97" s="53">
        <v>8.7724421857903834E-4</v>
      </c>
      <c r="K97" s="54">
        <v>9.194607447076858E-4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2.868632794335146E-2</v>
      </c>
      <c r="D98" s="52">
        <v>2.1708996335103318E-2</v>
      </c>
      <c r="E98" s="49">
        <v>2.4939113357902859E-2</v>
      </c>
      <c r="F98" s="52">
        <v>2.8930181080960345E-2</v>
      </c>
      <c r="G98" s="52">
        <v>3.4532826826228089E-2</v>
      </c>
      <c r="H98" s="52">
        <v>4.0600238403088955E-2</v>
      </c>
      <c r="I98" s="53">
        <v>4.6353736801458365E-2</v>
      </c>
      <c r="J98" s="53">
        <v>5.1743425748191248E-2</v>
      </c>
      <c r="K98" s="54">
        <v>5.7065661867109166E-2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8.3080000000000001E-2</v>
      </c>
      <c r="D99" s="52">
        <v>8.0909999999999996E-2</v>
      </c>
      <c r="E99" s="49">
        <v>7.936E-2</v>
      </c>
      <c r="F99" s="52">
        <v>8.7730000000000002E-2</v>
      </c>
      <c r="G99" s="52">
        <v>9.3906990111888536E-2</v>
      </c>
      <c r="H99" s="52">
        <v>0.10080543739449906</v>
      </c>
      <c r="I99" s="53">
        <v>0.10763746854476075</v>
      </c>
      <c r="J99" s="53">
        <v>0.11385392306793975</v>
      </c>
      <c r="K99" s="54">
        <v>0.1195744556952875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3.0942538413956017E-2</v>
      </c>
      <c r="D100" s="52">
        <v>3.5614022078505322E-2</v>
      </c>
      <c r="E100" s="49">
        <v>4.5028758265123474E-2</v>
      </c>
      <c r="F100" s="52">
        <v>5.5417051713326365E-2</v>
      </c>
      <c r="G100" s="52">
        <v>6.2350850634732093E-2</v>
      </c>
      <c r="H100" s="52">
        <v>6.9636461286175094E-2</v>
      </c>
      <c r="I100" s="53">
        <v>7.7049247304527613E-2</v>
      </c>
      <c r="J100" s="53">
        <v>8.4303592340004854E-2</v>
      </c>
      <c r="K100" s="54">
        <v>9.1480036334048179E-2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6.3527545352190989E-2</v>
      </c>
      <c r="D101" s="52">
        <v>5.9513805997950996E-2</v>
      </c>
      <c r="E101" s="49">
        <v>5.6561412102284658E-2</v>
      </c>
      <c r="F101" s="52">
        <v>5.4920650888450336E-2</v>
      </c>
      <c r="G101" s="52">
        <v>5.3519207180155501E-2</v>
      </c>
      <c r="H101" s="52">
        <v>5.1918651657753299E-2</v>
      </c>
      <c r="I101" s="53">
        <v>5.0128435698962651E-2</v>
      </c>
      <c r="J101" s="53">
        <v>4.8079065403427504E-2</v>
      </c>
      <c r="K101" s="54">
        <v>4.5917250116343997E-2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7.3131687474202109E-2</v>
      </c>
      <c r="D102" s="52">
        <v>7.7674969741487174E-2</v>
      </c>
      <c r="E102" s="49">
        <v>8.0600000000000005E-2</v>
      </c>
      <c r="F102" s="52">
        <v>8.2744794019245713E-2</v>
      </c>
      <c r="G102" s="52">
        <v>8.7694935164097557E-2</v>
      </c>
      <c r="H102" s="52">
        <v>8.8247369546841023E-2</v>
      </c>
      <c r="I102" s="53">
        <v>9.0205007206919693E-2</v>
      </c>
      <c r="J102" s="53">
        <v>9.1560509034035412E-2</v>
      </c>
      <c r="K102" s="54">
        <v>9.2153695204662003E-2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2.6117586508798855E-2</v>
      </c>
      <c r="D103" s="52">
        <v>2.8330514807114272E-2</v>
      </c>
      <c r="E103" s="49">
        <v>2.9384736330974996E-2</v>
      </c>
      <c r="F103" s="52">
        <v>2.9473550327370701E-2</v>
      </c>
      <c r="G103" s="52">
        <v>2.9434234186701057E-2</v>
      </c>
      <c r="H103" s="52">
        <v>2.9865868369115214E-2</v>
      </c>
      <c r="I103" s="53">
        <v>3.0197586805584192E-2</v>
      </c>
      <c r="J103" s="53">
        <v>3.0216079498894492E-2</v>
      </c>
      <c r="K103" s="54">
        <v>2.9929427418676713E-2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1.0900389450828975E-2</v>
      </c>
      <c r="D104" s="52">
        <v>9.6856988849497068E-3</v>
      </c>
      <c r="E104" s="49">
        <v>1.2860504621054347E-2</v>
      </c>
      <c r="F104" s="52">
        <v>1.3625894797110785E-2</v>
      </c>
      <c r="G104" s="52">
        <v>1.7136872196233974E-2</v>
      </c>
      <c r="H104" s="52">
        <v>1.9511291495774907E-2</v>
      </c>
      <c r="I104" s="53">
        <v>2.1983540088495186E-2</v>
      </c>
      <c r="J104" s="53">
        <v>2.4571368338613359E-2</v>
      </c>
      <c r="K104" s="54">
        <v>2.7258462838301634E-2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4.69523095369812E-2</v>
      </c>
      <c r="D105" s="52">
        <v>5.2800674057321369E-2</v>
      </c>
      <c r="E105" s="49">
        <v>5.748832299600732E-2</v>
      </c>
      <c r="F105" s="52">
        <v>6.0969040349064064E-2</v>
      </c>
      <c r="G105" s="52">
        <v>6.8186320671113784E-2</v>
      </c>
      <c r="H105" s="52">
        <v>7.5261096214155151E-2</v>
      </c>
      <c r="I105" s="53">
        <v>8.1875031732070946E-2</v>
      </c>
      <c r="J105" s="53">
        <v>8.8032960399386267E-2</v>
      </c>
      <c r="K105" s="54">
        <v>9.3935406194975188E-2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7.6589319200000001E-4</v>
      </c>
      <c r="D106" s="52">
        <v>8.1577966299999994E-4</v>
      </c>
      <c r="E106" s="49">
        <v>8.6695880299999997E-4</v>
      </c>
      <c r="F106" s="52">
        <v>9.2082880499999998E-4</v>
      </c>
      <c r="G106" s="52">
        <v>9.5375030082126531E-4</v>
      </c>
      <c r="H106" s="52">
        <v>9.8345111300043148E-4</v>
      </c>
      <c r="I106" s="53">
        <v>1.0076204895168724E-3</v>
      </c>
      <c r="J106" s="53">
        <v>1.0250867469543455E-3</v>
      </c>
      <c r="K106" s="54">
        <v>1.0336155122865284E-3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7.9909343051245682E-2</v>
      </c>
      <c r="D107" s="52">
        <v>7.9353941245920004E-2</v>
      </c>
      <c r="E107" s="49">
        <v>7.7416126173257022E-2</v>
      </c>
      <c r="F107" s="52">
        <v>7.6405532392388661E-2</v>
      </c>
      <c r="G107" s="52">
        <v>7.5204282073397632E-2</v>
      </c>
      <c r="H107" s="52">
        <v>7.4143604679765024E-2</v>
      </c>
      <c r="I107" s="53">
        <v>7.2871419690749964E-2</v>
      </c>
      <c r="J107" s="53">
        <v>7.1188077172771008E-2</v>
      </c>
      <c r="K107" s="54">
        <v>6.9092919545298975E-2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6.3805796842495086E-3</v>
      </c>
      <c r="D108" s="52">
        <v>6.8260603263886636E-3</v>
      </c>
      <c r="E108" s="49">
        <v>7.3104443008411889E-3</v>
      </c>
      <c r="F108" s="52">
        <v>8.2622976379414324E-3</v>
      </c>
      <c r="G108" s="52">
        <v>8.7730718336945842E-3</v>
      </c>
      <c r="H108" s="52">
        <v>9.2839341942897551E-3</v>
      </c>
      <c r="I108" s="53">
        <v>9.8067164415258992E-3</v>
      </c>
      <c r="J108" s="53">
        <v>1.033813884327991E-2</v>
      </c>
      <c r="K108" s="54">
        <v>1.0861185585042113E-2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5.3585090742857014E-2</v>
      </c>
      <c r="D109" s="52">
        <v>5.1946887771428668E-2</v>
      </c>
      <c r="E109" s="49">
        <v>5.3532245485714336E-2</v>
      </c>
      <c r="F109" s="52">
        <v>5.3828593978921729E-2</v>
      </c>
      <c r="G109" s="52">
        <v>5.4534566223499968E-2</v>
      </c>
      <c r="H109" s="52">
        <v>5.5164345892472252E-2</v>
      </c>
      <c r="I109" s="53">
        <v>5.5605420633259857E-2</v>
      </c>
      <c r="J109" s="53">
        <v>5.5782729573452351E-2</v>
      </c>
      <c r="K109" s="54">
        <v>5.5634002718616696E-2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7.6838838790548938E-2</v>
      </c>
      <c r="D110" s="52">
        <v>8.9385601670586443E-2</v>
      </c>
      <c r="E110" s="49">
        <v>0.10300504047350517</v>
      </c>
      <c r="F110" s="52">
        <v>0.11904144874211897</v>
      </c>
      <c r="G110" s="52">
        <v>0.13834638440383978</v>
      </c>
      <c r="H110" s="52">
        <v>0.16024732624497659</v>
      </c>
      <c r="I110" s="53">
        <v>0.18444991062962574</v>
      </c>
      <c r="J110" s="53">
        <v>0.21082439055436417</v>
      </c>
      <c r="K110" s="54">
        <v>0.23920672794692488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6.9985908835258195E-2</v>
      </c>
      <c r="D111" s="52">
        <v>7.5250241238105517E-2</v>
      </c>
      <c r="E111" s="49">
        <v>9.0794339242607644E-2</v>
      </c>
      <c r="F111" s="52">
        <v>0.1032111295848489</v>
      </c>
      <c r="G111" s="52">
        <v>0.11816931907497617</v>
      </c>
      <c r="H111" s="52">
        <v>0.135515672446165</v>
      </c>
      <c r="I111" s="53">
        <v>0.15455474441818065</v>
      </c>
      <c r="J111" s="53">
        <v>0.17487052696966465</v>
      </c>
      <c r="K111" s="54">
        <v>0.19613068490735638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0.18720775067182882</v>
      </c>
      <c r="D112" s="52">
        <v>0.20978330462386441</v>
      </c>
      <c r="E112" s="49">
        <v>0.23490442972562703</v>
      </c>
      <c r="F112" s="52">
        <v>0.26334190994617557</v>
      </c>
      <c r="G112" s="52">
        <v>0.28745156406453926</v>
      </c>
      <c r="H112" s="52">
        <v>0.31242297107872036</v>
      </c>
      <c r="I112" s="53">
        <v>0.33805260936149933</v>
      </c>
      <c r="J112" s="53">
        <v>0.36364785488468443</v>
      </c>
      <c r="K112" s="54">
        <v>0.38836132719001376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1.5492422686066859E-3</v>
      </c>
      <c r="D113" s="52">
        <v>1.8637883868526475E-3</v>
      </c>
      <c r="E113" s="49">
        <v>2.2815478728159338E-3</v>
      </c>
      <c r="F113" s="52">
        <v>2.5721929708056685E-3</v>
      </c>
      <c r="G113" s="52">
        <v>3.0265998575434291E-3</v>
      </c>
      <c r="H113" s="52">
        <v>3.0082635505586401E-3</v>
      </c>
      <c r="I113" s="53">
        <v>2.9979441187178049E-3</v>
      </c>
      <c r="J113" s="53">
        <v>2.9732891677741371E-3</v>
      </c>
      <c r="K113" s="54">
        <v>3.070118944083463E-3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8.2331157913170194E-2</v>
      </c>
      <c r="D114" s="52">
        <v>9.2306372432943276E-2</v>
      </c>
      <c r="E114" s="49">
        <v>0.10607996437540028</v>
      </c>
      <c r="F114" s="52">
        <v>0.12574257067443856</v>
      </c>
      <c r="G114" s="52">
        <v>0.14297133516149349</v>
      </c>
      <c r="H114" s="52">
        <v>0.1628861528739044</v>
      </c>
      <c r="I114" s="53">
        <v>0.18539036830087111</v>
      </c>
      <c r="J114" s="53">
        <v>0.20974830315706908</v>
      </c>
      <c r="K114" s="54">
        <v>0.23513568604450835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1.0028277110921135E-2</v>
      </c>
      <c r="D115" s="52">
        <v>1.0485372447917699E-2</v>
      </c>
      <c r="E115" s="49">
        <v>1.0845900298891431E-2</v>
      </c>
      <c r="F115" s="52">
        <v>1.1222499639648E-2</v>
      </c>
      <c r="G115" s="52">
        <v>1.1488536485229035E-2</v>
      </c>
      <c r="H115" s="52">
        <v>1.1691718451187124E-2</v>
      </c>
      <c r="I115" s="53">
        <v>1.1837397152940226E-2</v>
      </c>
      <c r="J115" s="53">
        <v>1.1897159877428318E-2</v>
      </c>
      <c r="K115" s="54">
        <v>1.1857760538741701E-2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3.2975317617641142E-4</v>
      </c>
      <c r="D116" s="52">
        <v>3.5717504390811038E-4</v>
      </c>
      <c r="E116" s="49">
        <v>3.856466301992229E-4</v>
      </c>
      <c r="F116" s="52">
        <v>4.4016016727215244E-4</v>
      </c>
      <c r="G116" s="52">
        <v>4.9053249723122864E-4</v>
      </c>
      <c r="H116" s="52">
        <v>5.3769464321686672E-4</v>
      </c>
      <c r="I116" s="53">
        <v>5.8034316626073335E-4</v>
      </c>
      <c r="J116" s="53">
        <v>6.1971447132707649E-4</v>
      </c>
      <c r="K116" s="54">
        <v>6.5710454916155221E-4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1.3933656188493824E-2</v>
      </c>
      <c r="D117" s="52">
        <v>1.617618254E-2</v>
      </c>
      <c r="E117" s="49">
        <v>5.5583E-2</v>
      </c>
      <c r="F117" s="52">
        <v>6.3074546655619818E-2</v>
      </c>
      <c r="G117" s="52">
        <v>7.1234036028305359E-2</v>
      </c>
      <c r="H117" s="52">
        <v>7.993847224422565E-2</v>
      </c>
      <c r="I117" s="53">
        <v>8.9023653367012248E-2</v>
      </c>
      <c r="J117" s="53">
        <v>9.8349781050731541E-2</v>
      </c>
      <c r="K117" s="54">
        <v>0.10781128420743678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2.6390189857428598E-2</v>
      </c>
      <c r="D118" s="52">
        <v>2.7919436624528227E-2</v>
      </c>
      <c r="E118" s="49">
        <v>2.9481000000000004E-2</v>
      </c>
      <c r="F118" s="52">
        <v>2.5947000000000001E-2</v>
      </c>
      <c r="G118" s="52">
        <v>2.5604866027085785E-2</v>
      </c>
      <c r="H118" s="52">
        <v>2.6509531563515962E-2</v>
      </c>
      <c r="I118" s="53">
        <v>2.7291822007698901E-2</v>
      </c>
      <c r="J118" s="53">
        <v>2.7945128906795378E-2</v>
      </c>
      <c r="K118" s="54">
        <v>2.8428396752897052E-2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1.5831700000000002</v>
      </c>
      <c r="D119" s="52">
        <v>1.7680850000000001</v>
      </c>
      <c r="E119" s="49">
        <v>1.8996800000000003</v>
      </c>
      <c r="F119" s="52">
        <v>2.0204049999999998</v>
      </c>
      <c r="G119" s="52">
        <v>2.1391681253453658</v>
      </c>
      <c r="H119" s="52">
        <v>2.2574788502871468</v>
      </c>
      <c r="I119" s="53">
        <v>2.3709235506169062</v>
      </c>
      <c r="J119" s="53">
        <v>2.4763912808400046</v>
      </c>
      <c r="K119" s="54">
        <v>2.5709870115619418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7.8142609175085712E-4</v>
      </c>
      <c r="D120" s="52">
        <v>7.625883983051505E-4</v>
      </c>
      <c r="E120" s="49">
        <v>7.8277429890678872E-4</v>
      </c>
      <c r="F120" s="52">
        <v>8.0501880328801923E-4</v>
      </c>
      <c r="G120" s="52">
        <v>7.9810685264451427E-4</v>
      </c>
      <c r="H120" s="52">
        <v>7.8367219709805707E-4</v>
      </c>
      <c r="I120" s="53">
        <v>7.6296613805824768E-4</v>
      </c>
      <c r="J120" s="53">
        <v>7.3698673736369541E-4</v>
      </c>
      <c r="K120" s="54">
        <v>7.0650116195004767E-4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0.129053</v>
      </c>
      <c r="D121" s="52">
        <v>8.2739000000000007E-2</v>
      </c>
      <c r="E121" s="49">
        <v>7.7686000000000005E-2</v>
      </c>
      <c r="F121" s="52">
        <v>9.2752000000000001E-2</v>
      </c>
      <c r="G121" s="52">
        <v>9.2267016579277786E-2</v>
      </c>
      <c r="H121" s="52">
        <v>9.1896728938013372E-2</v>
      </c>
      <c r="I121" s="53">
        <v>9.1186350252535797E-2</v>
      </c>
      <c r="J121" s="53">
        <v>8.9876356478549163E-2</v>
      </c>
      <c r="K121" s="54">
        <v>8.7995832944140304E-2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7.5461977309714326E-4</v>
      </c>
      <c r="D122" s="52">
        <v>7.8040152432000008E-4</v>
      </c>
      <c r="E122" s="49">
        <v>8.0618327554285668E-4</v>
      </c>
      <c r="F122" s="52">
        <v>8.319650267657135E-4</v>
      </c>
      <c r="G122" s="52">
        <v>8.2864665219569865E-4</v>
      </c>
      <c r="H122" s="52">
        <v>8.2726494228717914E-4</v>
      </c>
      <c r="I122" s="53">
        <v>8.382373445018933E-4</v>
      </c>
      <c r="J122" s="53">
        <v>8.5899008548083488E-4</v>
      </c>
      <c r="K122" s="54">
        <v>8.7727742250535892E-4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2.2340503261205083E-2</v>
      </c>
      <c r="D123" s="52">
        <v>2.4652621568913024E-2</v>
      </c>
      <c r="E123" s="49">
        <v>3.0985708313013959E-2</v>
      </c>
      <c r="F123" s="52">
        <v>2.8841537169884645E-2</v>
      </c>
      <c r="G123" s="52">
        <v>3.1064775515017122E-2</v>
      </c>
      <c r="H123" s="52">
        <v>3.3391243834911807E-2</v>
      </c>
      <c r="I123" s="53">
        <v>3.5578334581160886E-2</v>
      </c>
      <c r="J123" s="53">
        <v>3.7489568428581539E-2</v>
      </c>
      <c r="K123" s="54">
        <v>3.914198265025548E-2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6.90854742740293E-3</v>
      </c>
      <c r="D124" s="52">
        <v>7.9439493917987658E-3</v>
      </c>
      <c r="E124" s="49">
        <v>8.1135189703122543E-3</v>
      </c>
      <c r="F124" s="52">
        <v>8.5823094517903827E-3</v>
      </c>
      <c r="G124" s="52">
        <v>8.1830669048123805E-3</v>
      </c>
      <c r="H124" s="52">
        <v>7.9418080051860008E-3</v>
      </c>
      <c r="I124" s="53">
        <v>7.8464311466116213E-3</v>
      </c>
      <c r="J124" s="53">
        <v>7.8002216661673352E-3</v>
      </c>
      <c r="K124" s="54">
        <v>7.7180264761180966E-3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0.4181399631331173</v>
      </c>
      <c r="D125" s="52">
        <v>0.45555711238017832</v>
      </c>
      <c r="E125" s="49">
        <v>0.48980000000000001</v>
      </c>
      <c r="F125" s="52">
        <v>0.52095012855246237</v>
      </c>
      <c r="G125" s="52">
        <v>0.55102957341213543</v>
      </c>
      <c r="H125" s="52">
        <v>0.58056547041735385</v>
      </c>
      <c r="I125" s="53">
        <v>0.6090192894001204</v>
      </c>
      <c r="J125" s="53">
        <v>0.63565059058011397</v>
      </c>
      <c r="K125" s="54">
        <v>0.66008433673972478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0.11157140437315513</v>
      </c>
      <c r="D126" s="52">
        <v>0.13886120830045431</v>
      </c>
      <c r="E126" s="49">
        <v>0.15964721153315345</v>
      </c>
      <c r="F126" s="52">
        <v>0.17752324953644624</v>
      </c>
      <c r="G126" s="52">
        <v>0.19432462676207277</v>
      </c>
      <c r="H126" s="52">
        <v>0.21286417013317233</v>
      </c>
      <c r="I126" s="53">
        <v>0.23324148428950447</v>
      </c>
      <c r="J126" s="53">
        <v>0.25450157847779009</v>
      </c>
      <c r="K126" s="54">
        <v>0.2760566285351051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4.8153192968150071E-2</v>
      </c>
      <c r="D127" s="52">
        <v>5.5059323707829434E-2</v>
      </c>
      <c r="E127" s="49">
        <v>6.2E-2</v>
      </c>
      <c r="F127" s="52">
        <v>6.6417704899331506E-2</v>
      </c>
      <c r="G127" s="52">
        <v>6.9695930480046409E-2</v>
      </c>
      <c r="H127" s="52">
        <v>7.244110672521259E-2</v>
      </c>
      <c r="I127" s="53">
        <v>7.4087046764569481E-2</v>
      </c>
      <c r="J127" s="53">
        <v>7.4783589885510052E-2</v>
      </c>
      <c r="K127" s="54">
        <v>7.4680215184832657E-2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6.8270448973592362E-5</v>
      </c>
      <c r="D128" s="52">
        <v>7.6545218821782857E-5</v>
      </c>
      <c r="E128" s="49">
        <v>8.6071456412228564E-5</v>
      </c>
      <c r="F128" s="52">
        <v>9.7214202369638118E-5</v>
      </c>
      <c r="G128" s="52">
        <v>1.0624144825318097E-4</v>
      </c>
      <c r="H128" s="52">
        <v>1.1546234792630478E-4</v>
      </c>
      <c r="I128" s="53">
        <v>1.2463111004069524E-4</v>
      </c>
      <c r="J128" s="53">
        <v>1.3332318590380954E-4</v>
      </c>
      <c r="K128" s="54">
        <v>1.4141195573015239E-4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0.30362901857626601</v>
      </c>
      <c r="D129" s="52">
        <v>0.35111014134642338</v>
      </c>
      <c r="E129" s="49">
        <v>0.39831970615720513</v>
      </c>
      <c r="F129" s="52">
        <v>0.43484372205894251</v>
      </c>
      <c r="G129" s="52">
        <v>0.46466346626905286</v>
      </c>
      <c r="H129" s="52">
        <v>0.50638345162209641</v>
      </c>
      <c r="I129" s="53">
        <v>0.54903238346974259</v>
      </c>
      <c r="J129" s="53">
        <v>0.58777542271789063</v>
      </c>
      <c r="K129" s="54">
        <v>0.62409838622263625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0.26221722000000003</v>
      </c>
      <c r="D130" s="52">
        <v>0.20233080000000003</v>
      </c>
      <c r="E130" s="49">
        <v>0.16481212000000006</v>
      </c>
      <c r="F130" s="52">
        <v>0.13545109000000002</v>
      </c>
      <c r="G130" s="52">
        <v>9.0215701186306604E-2</v>
      </c>
      <c r="H130" s="52">
        <v>9.1803651160193886E-2</v>
      </c>
      <c r="I130" s="53">
        <v>9.3166323823975411E-2</v>
      </c>
      <c r="J130" s="53">
        <v>9.4282421873906536E-2</v>
      </c>
      <c r="K130" s="54">
        <v>9.4997316779062951E-2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8.4046136327999996E-2</v>
      </c>
      <c r="D131" s="52">
        <v>9.1348174269000007E-2</v>
      </c>
      <c r="E131" s="49">
        <v>9.5446483109999994E-2</v>
      </c>
      <c r="F131" s="52">
        <v>0.10254397527</v>
      </c>
      <c r="G131" s="52">
        <v>0.10812043871425618</v>
      </c>
      <c r="H131" s="52">
        <v>0.11285271358057895</v>
      </c>
      <c r="I131" s="53">
        <v>0.11733479187764054</v>
      </c>
      <c r="J131" s="53">
        <v>0.12143509156825329</v>
      </c>
      <c r="K131" s="54">
        <v>0.12492642704811339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4.8221706395288839E-2</v>
      </c>
      <c r="D132" s="52">
        <v>5.8383333333333329E-2</v>
      </c>
      <c r="E132" s="49">
        <v>7.1300000000000002E-2</v>
      </c>
      <c r="F132" s="52">
        <v>7.9015382172935855E-2</v>
      </c>
      <c r="G132" s="52">
        <v>8.66255006739413E-2</v>
      </c>
      <c r="H132" s="52">
        <v>9.4158903542507777E-2</v>
      </c>
      <c r="I132" s="53">
        <v>0.10156657078977172</v>
      </c>
      <c r="J132" s="53">
        <v>0.10869122814553896</v>
      </c>
      <c r="K132" s="54">
        <v>0.11536478024569888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2.8055E-2</v>
      </c>
      <c r="D133" s="52">
        <v>0.16902749999999997</v>
      </c>
      <c r="E133" s="49">
        <v>0.31</v>
      </c>
      <c r="F133" s="52">
        <v>0.37333496051839093</v>
      </c>
      <c r="G133" s="52">
        <v>0.44946321246873022</v>
      </c>
      <c r="H133" s="52">
        <v>0.53880315882093188</v>
      </c>
      <c r="I133" s="53">
        <v>0.64396369678913112</v>
      </c>
      <c r="J133" s="53">
        <v>0.76605312293520078</v>
      </c>
      <c r="K133" s="54">
        <v>0.90428360210193603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0.7653128887669044</v>
      </c>
      <c r="D134" s="52">
        <v>0.86720267401319295</v>
      </c>
      <c r="E134" s="49">
        <v>1.0101937251770969</v>
      </c>
      <c r="F134" s="52">
        <v>1.1471988759301113</v>
      </c>
      <c r="G134" s="52">
        <v>1.2700352204831686</v>
      </c>
      <c r="H134" s="52">
        <v>1.3956390002662633</v>
      </c>
      <c r="I134" s="53">
        <v>1.5214030515820889</v>
      </c>
      <c r="J134" s="53">
        <v>1.6455423104986304</v>
      </c>
      <c r="K134" s="54">
        <v>1.7669627104183359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1.0390232748510476E-5</v>
      </c>
      <c r="D135" s="52">
        <v>1.0390232748510476E-5</v>
      </c>
      <c r="E135" s="49">
        <v>1.0492797219017142E-5</v>
      </c>
      <c r="F135" s="52">
        <v>1.075523354441905E-5</v>
      </c>
      <c r="G135" s="52">
        <v>1.075523354441905E-5</v>
      </c>
      <c r="H135" s="52">
        <v>1.075523354441905E-5</v>
      </c>
      <c r="I135" s="53">
        <v>1.075523354441905E-5</v>
      </c>
      <c r="J135" s="53">
        <v>1.075523354441905E-5</v>
      </c>
      <c r="K135" s="54">
        <v>1.075523354441905E-5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0.1761761670563837</v>
      </c>
      <c r="D136" s="52">
        <v>0.18951295871801366</v>
      </c>
      <c r="E136" s="49">
        <v>0.17805822444685107</v>
      </c>
      <c r="F136" s="52">
        <v>0.18674454222848633</v>
      </c>
      <c r="G136" s="52">
        <v>0.19144464193558675</v>
      </c>
      <c r="H136" s="52">
        <v>0.19474155190093598</v>
      </c>
      <c r="I136" s="53">
        <v>0.19713004248569524</v>
      </c>
      <c r="J136" s="53">
        <v>0.19836461290009055</v>
      </c>
      <c r="K136" s="54">
        <v>0.1987306305768983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6.1741024261337901E-2</v>
      </c>
      <c r="D137" s="52">
        <v>6.3445304084582224E-2</v>
      </c>
      <c r="E137" s="49">
        <v>6.6596166580432756E-2</v>
      </c>
      <c r="F137" s="52">
        <v>6.8204817486740135E-2</v>
      </c>
      <c r="G137" s="52">
        <v>6.9441254505964625E-2</v>
      </c>
      <c r="H137" s="52">
        <v>7.059566233977653E-2</v>
      </c>
      <c r="I137" s="53">
        <v>7.1819432650971168E-2</v>
      </c>
      <c r="J137" s="53">
        <v>7.3012315796043753E-2</v>
      </c>
      <c r="K137" s="54">
        <v>7.391692367384349E-2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1.9950684847932474E-2</v>
      </c>
      <c r="D138" s="52">
        <v>2.3777565218768469E-2</v>
      </c>
      <c r="E138" s="49">
        <v>2.8251880754287265E-2</v>
      </c>
      <c r="F138" s="52">
        <v>3.2363282294807956E-2</v>
      </c>
      <c r="G138" s="52">
        <v>3.5613279983751862E-2</v>
      </c>
      <c r="H138" s="52">
        <v>3.9443980695151669E-2</v>
      </c>
      <c r="I138" s="53">
        <v>4.3617095905998819E-2</v>
      </c>
      <c r="J138" s="53">
        <v>4.7773590801371973E-2</v>
      </c>
      <c r="K138" s="54">
        <v>5.1655652487666105E-2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1.0019738735469761</v>
      </c>
      <c r="D139" s="52">
        <v>1.1296198301324301</v>
      </c>
      <c r="E139" s="49">
        <v>1.2749637625419845</v>
      </c>
      <c r="F139" s="52">
        <v>1.3766484721556904</v>
      </c>
      <c r="G139" s="52">
        <v>1.4937949155464867</v>
      </c>
      <c r="H139" s="52">
        <v>1.6073465172342918</v>
      </c>
      <c r="I139" s="53">
        <v>1.7212867169798869</v>
      </c>
      <c r="J139" s="53">
        <v>1.8363294879826304</v>
      </c>
      <c r="K139" s="54">
        <v>1.9506571566549005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5.0311312700106723E-4</v>
      </c>
      <c r="D140" s="52">
        <v>5.7242475987193174E-4</v>
      </c>
      <c r="E140" s="49">
        <v>6.4487940234791909E-4</v>
      </c>
      <c r="F140" s="52">
        <v>6.7240554962646733E-4</v>
      </c>
      <c r="G140" s="52">
        <v>6.9076734258271069E-4</v>
      </c>
      <c r="H140" s="52">
        <v>7.0353788687299904E-4</v>
      </c>
      <c r="I140" s="53">
        <v>7.1743329775880466E-4</v>
      </c>
      <c r="J140" s="53">
        <v>7.3122945570971206E-4</v>
      </c>
      <c r="K140" s="54">
        <v>7.442646744930632E-4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4.014175428264264E-2</v>
      </c>
      <c r="D141" s="52">
        <v>4.4246293232673026E-2</v>
      </c>
      <c r="E141" s="49">
        <v>4.8629374354884035E-2</v>
      </c>
      <c r="F141" s="52">
        <v>5.2914828189988633E-2</v>
      </c>
      <c r="G141" s="52">
        <v>5.7202378470873734E-2</v>
      </c>
      <c r="H141" s="52">
        <v>6.1334020271954462E-2</v>
      </c>
      <c r="I141" s="53">
        <v>6.5309854222628291E-2</v>
      </c>
      <c r="J141" s="53">
        <v>6.9063330748038956E-2</v>
      </c>
      <c r="K141" s="54">
        <v>7.2497292164934876E-2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2.8578465864782427E-2</v>
      </c>
      <c r="D142" s="52">
        <v>3.2715005430942745E-2</v>
      </c>
      <c r="E142" s="49">
        <v>3.5604619253296603E-2</v>
      </c>
      <c r="F142" s="52">
        <v>4.1232360858970703E-2</v>
      </c>
      <c r="G142" s="52">
        <v>4.5967810565970851E-2</v>
      </c>
      <c r="H142" s="52">
        <v>5.0575677080012232E-2</v>
      </c>
      <c r="I142" s="53">
        <v>5.5025224312249293E-2</v>
      </c>
      <c r="J142" s="53">
        <v>5.9298366859972959E-2</v>
      </c>
      <c r="K142" s="54">
        <v>6.3357092026374254E-2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7.45658443402442E-2</v>
      </c>
      <c r="D143" s="52">
        <v>8.5661950966657505E-2</v>
      </c>
      <c r="E143" s="49">
        <v>9.6182973610449127E-2</v>
      </c>
      <c r="F143" s="52">
        <v>0.10518840960205245</v>
      </c>
      <c r="G143" s="52">
        <v>0.11318180358435699</v>
      </c>
      <c r="H143" s="52">
        <v>0.12041459059656051</v>
      </c>
      <c r="I143" s="53">
        <v>0.12766461450674915</v>
      </c>
      <c r="J143" s="53">
        <v>0.13496354434273483</v>
      </c>
      <c r="K143" s="54">
        <v>0.14155311635844761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0.39329935432602731</v>
      </c>
      <c r="D144" s="52">
        <v>0.43595167383219696</v>
      </c>
      <c r="E144" s="49">
        <v>0.47500000000000031</v>
      </c>
      <c r="F144" s="52">
        <v>0.51076899066746506</v>
      </c>
      <c r="G144" s="52">
        <v>0.54456213886044247</v>
      </c>
      <c r="H144" s="52">
        <v>0.57595068865565413</v>
      </c>
      <c r="I144" s="53">
        <v>0.60506918277689092</v>
      </c>
      <c r="J144" s="53">
        <v>0.6314369710306349</v>
      </c>
      <c r="K144" s="54">
        <v>0.65410721059145327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0.87597642530747111</v>
      </c>
      <c r="D145" s="52">
        <v>0.97704511649604886</v>
      </c>
      <c r="E145" s="49">
        <v>1.0931190867707501</v>
      </c>
      <c r="F145" s="52">
        <v>1.2171207666234896</v>
      </c>
      <c r="G145" s="52">
        <v>1.3444963187532712</v>
      </c>
      <c r="H145" s="52">
        <v>1.4752545584106307</v>
      </c>
      <c r="I145" s="53">
        <v>1.6059734591713262</v>
      </c>
      <c r="J145" s="53">
        <v>1.7350758044846069</v>
      </c>
      <c r="K145" s="54">
        <v>1.8617340643887645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1.0960500843097134</v>
      </c>
      <c r="D146" s="52">
        <v>1.0749971865964567</v>
      </c>
      <c r="E146" s="49">
        <v>1.0827432139517732</v>
      </c>
      <c r="F146" s="52">
        <v>1.0974763992985899</v>
      </c>
      <c r="G146" s="52">
        <v>1.1084210982264011</v>
      </c>
      <c r="H146" s="52">
        <v>1.08023</v>
      </c>
      <c r="I146" s="53">
        <v>1.07494</v>
      </c>
      <c r="J146" s="53">
        <v>1.0602499999999999</v>
      </c>
      <c r="K146" s="54">
        <v>1.04556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0.29913534389909774</v>
      </c>
      <c r="D147" s="52">
        <v>0.31833911833001005</v>
      </c>
      <c r="E147" s="49">
        <v>0.34718618390015998</v>
      </c>
      <c r="F147" s="52">
        <v>0.3551512118657818</v>
      </c>
      <c r="G147" s="52">
        <v>0.35537337848716238</v>
      </c>
      <c r="H147" s="52">
        <v>0.35833744800649836</v>
      </c>
      <c r="I147" s="53">
        <v>0.35889120838116306</v>
      </c>
      <c r="J147" s="53">
        <v>0.35770497149990998</v>
      </c>
      <c r="K147" s="54">
        <v>0.35522024946013153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4.9602836984050536E-3</v>
      </c>
      <c r="D148" s="52">
        <v>5.7950677872936306E-3</v>
      </c>
      <c r="E148" s="49">
        <v>7.282143947001188E-3</v>
      </c>
      <c r="F148" s="52">
        <v>9.4281829584810049E-3</v>
      </c>
      <c r="G148" s="52">
        <v>1.0091303545323397E-2</v>
      </c>
      <c r="H148" s="52">
        <v>1.0486519046998551E-2</v>
      </c>
      <c r="I148" s="53">
        <v>1.0864910229327484E-2</v>
      </c>
      <c r="J148" s="53">
        <v>1.1256729666541168E-2</v>
      </c>
      <c r="K148" s="54">
        <v>1.1657513273905795E-2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0.60079227630999998</v>
      </c>
      <c r="D149" s="52">
        <v>0.60008586195000002</v>
      </c>
      <c r="E149" s="49">
        <v>0.62549710507</v>
      </c>
      <c r="F149" s="52">
        <v>0.67669796615</v>
      </c>
      <c r="G149" s="52">
        <v>0.67084980810814054</v>
      </c>
      <c r="H149" s="52">
        <v>0.66418437348484083</v>
      </c>
      <c r="I149" s="53">
        <v>0.65472194781662807</v>
      </c>
      <c r="J149" s="53">
        <v>0.64299062077203117</v>
      </c>
      <c r="K149" s="54">
        <v>0.6298931138690762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5.4203795240179256</v>
      </c>
      <c r="D150" s="52">
        <v>3.7642056634285672</v>
      </c>
      <c r="E150" s="49">
        <v>3.5940940137142987</v>
      </c>
      <c r="F150" s="52">
        <v>3.9296422273672893</v>
      </c>
      <c r="G150" s="52">
        <v>4.0267371414753654</v>
      </c>
      <c r="H150" s="52">
        <v>3.9290886349669889</v>
      </c>
      <c r="I150" s="53">
        <v>3.8202414882109599</v>
      </c>
      <c r="J150" s="53">
        <v>3.7029055332992757</v>
      </c>
      <c r="K150" s="54">
        <v>3.5848705408522816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8.8189095392257874E-2</v>
      </c>
      <c r="D151" s="52">
        <v>6.895770284085298E-2</v>
      </c>
      <c r="E151" s="49">
        <v>0.10581723036452674</v>
      </c>
      <c r="F151" s="52">
        <v>0.12109624510647908</v>
      </c>
      <c r="G151" s="52">
        <v>0.13930164654877999</v>
      </c>
      <c r="H151" s="52">
        <v>0.15953365447437876</v>
      </c>
      <c r="I151" s="53">
        <v>0.18052025662230628</v>
      </c>
      <c r="J151" s="53">
        <v>0.20261187500811473</v>
      </c>
      <c r="K151" s="54">
        <v>0.2265830113323643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4.0169909376432008E-4</v>
      </c>
      <c r="D152" s="52">
        <v>4.1590257356735995E-4</v>
      </c>
      <c r="E152" s="49">
        <v>4.8256367776299051E-4</v>
      </c>
      <c r="F152" s="52">
        <v>5.4465410606262872E-4</v>
      </c>
      <c r="G152" s="52">
        <v>5.6732528774868581E-4</v>
      </c>
      <c r="H152" s="52">
        <v>5.9049673623222875E-4</v>
      </c>
      <c r="I152" s="53">
        <v>6.1192862062451421E-4</v>
      </c>
      <c r="J152" s="53">
        <v>6.2993822533399997E-4</v>
      </c>
      <c r="K152" s="54">
        <v>6.4313844696765724E-4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1.6341766476291144E-3</v>
      </c>
      <c r="D153" s="52">
        <v>1.7403213277823997E-3</v>
      </c>
      <c r="E153" s="49">
        <v>1.9029633408661748E-3</v>
      </c>
      <c r="F153" s="52">
        <v>2.1332716513782456E-3</v>
      </c>
      <c r="G153" s="52">
        <v>2.1814078876228149E-3</v>
      </c>
      <c r="H153" s="52">
        <v>2.2220749416171004E-3</v>
      </c>
      <c r="I153" s="53">
        <v>2.2568452727822147E-3</v>
      </c>
      <c r="J153" s="53">
        <v>2.2843904240210109E-3</v>
      </c>
      <c r="K153" s="54">
        <v>2.3001285739167997E-3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1.519E-3</v>
      </c>
      <c r="D154" s="52">
        <v>1.6120000000000002E-3</v>
      </c>
      <c r="E154" s="49">
        <v>1.6009274908615468E-3</v>
      </c>
      <c r="F154" s="52">
        <v>1.5743445634259301E-3</v>
      </c>
      <c r="G154" s="52">
        <v>1.546841400646367E-3</v>
      </c>
      <c r="H154" s="52">
        <v>1.5232418168258028E-3</v>
      </c>
      <c r="I154" s="53">
        <v>1.5048816374635147E-3</v>
      </c>
      <c r="J154" s="53">
        <v>1.4903211395213929E-3</v>
      </c>
      <c r="K154" s="54">
        <v>1.476176231734602E-3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1.5558132826359202E-3</v>
      </c>
      <c r="D155" s="52">
        <v>1.6136472595682271E-3</v>
      </c>
      <c r="E155" s="49">
        <v>1.8628707220546767E-3</v>
      </c>
      <c r="F155" s="52">
        <v>1.9801783928599199E-3</v>
      </c>
      <c r="G155" s="52">
        <v>2.0607847082377865E-3</v>
      </c>
      <c r="H155" s="52">
        <v>2.1227367258624267E-3</v>
      </c>
      <c r="I155" s="53">
        <v>2.1871466457802132E-3</v>
      </c>
      <c r="J155" s="53">
        <v>2.25793208518328E-3</v>
      </c>
      <c r="K155" s="54">
        <v>2.3344275858088533E-3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3.6039315779562854E-4</v>
      </c>
      <c r="D156" s="52">
        <v>3.8210673422082856E-4</v>
      </c>
      <c r="E156" s="49">
        <v>4.3936374513459998E-4</v>
      </c>
      <c r="F156" s="52">
        <v>4.7597613222133325E-4</v>
      </c>
      <c r="G156" s="52">
        <v>5.0607332254453319E-4</v>
      </c>
      <c r="H156" s="52">
        <v>5.3088099597866669E-4</v>
      </c>
      <c r="I156" s="53">
        <v>5.5036699740586672E-4</v>
      </c>
      <c r="J156" s="53">
        <v>5.6597830713013314E-4</v>
      </c>
      <c r="K156" s="54">
        <v>5.7748983932639998E-4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1.6263180762753978E-3</v>
      </c>
      <c r="D157" s="52">
        <v>1.7835308343409917E-3</v>
      </c>
      <c r="E157" s="49">
        <v>1.9735693132840264E-3</v>
      </c>
      <c r="F157" s="52">
        <v>2.209619913798859E-3</v>
      </c>
      <c r="G157" s="52">
        <v>2.4662497162483963E-3</v>
      </c>
      <c r="H157" s="52">
        <v>2.7215328224568071E-3</v>
      </c>
      <c r="I157" s="53">
        <v>2.961637539780862E-3</v>
      </c>
      <c r="J157" s="53">
        <v>3.1899165807375315E-3</v>
      </c>
      <c r="K157" s="54">
        <v>3.4172697680284266E-3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0.6962600000000001</v>
      </c>
      <c r="D158" s="52">
        <v>0.79453000000000018</v>
      </c>
      <c r="E158" s="49">
        <v>0.89279999999999993</v>
      </c>
      <c r="F158" s="52">
        <v>1.0184570904732144</v>
      </c>
      <c r="G158" s="52">
        <v>1.1265655062744402</v>
      </c>
      <c r="H158" s="52">
        <v>1.2169810675178747</v>
      </c>
      <c r="I158" s="53">
        <v>1.2951340870452934</v>
      </c>
      <c r="J158" s="53">
        <v>1.3762463042288768</v>
      </c>
      <c r="K158" s="54">
        <v>1.4721067583025382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0.14632584630088655</v>
      </c>
      <c r="D159" s="52">
        <v>0.17007130175046167</v>
      </c>
      <c r="E159" s="49">
        <v>0.1953</v>
      </c>
      <c r="F159" s="52">
        <v>0.22459658293769758</v>
      </c>
      <c r="G159" s="52">
        <v>0.2576247654630856</v>
      </c>
      <c r="H159" s="52">
        <v>0.29342842028610522</v>
      </c>
      <c r="I159" s="53">
        <v>0.33122469281163641</v>
      </c>
      <c r="J159" s="53">
        <v>0.37049041801553673</v>
      </c>
      <c r="K159" s="54">
        <v>0.41091925035841109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0.24490000000000001</v>
      </c>
      <c r="D160" s="52">
        <v>0.24683749999999996</v>
      </c>
      <c r="E160" s="49">
        <v>0.24570708264356639</v>
      </c>
      <c r="F160" s="52">
        <v>0.24240685586409799</v>
      </c>
      <c r="G160" s="52">
        <v>0.23732264936162731</v>
      </c>
      <c r="H160" s="52">
        <v>0.23189261342035181</v>
      </c>
      <c r="I160" s="53">
        <v>0.22657321188050278</v>
      </c>
      <c r="J160" s="53">
        <v>0.22119248321042381</v>
      </c>
      <c r="K160" s="54">
        <v>0.21558273098972827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7.3878480948800032E-4</v>
      </c>
      <c r="D161" s="52">
        <v>7.8189102485516008E-4</v>
      </c>
      <c r="E161" s="49">
        <v>8.3617791950817177E-4</v>
      </c>
      <c r="F161" s="52">
        <v>9.2614702029695985E-4</v>
      </c>
      <c r="G161" s="52">
        <v>9.7532160042240008E-4</v>
      </c>
      <c r="H161" s="52">
        <v>1.0204774227648003E-3</v>
      </c>
      <c r="I161" s="53">
        <v>1.0596823922361599E-3</v>
      </c>
      <c r="J161" s="53">
        <v>1.09128042733248E-3</v>
      </c>
      <c r="K161" s="54">
        <v>1.1140460277408002E-3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2.5278268140147404E-2</v>
      </c>
      <c r="D162" s="52">
        <v>2.3205136174184047E-2</v>
      </c>
      <c r="E162" s="49">
        <v>2.294978129998777E-2</v>
      </c>
      <c r="F162" s="52">
        <v>3.1449582140746293E-2</v>
      </c>
      <c r="G162" s="52">
        <v>3.5040999059866795E-2</v>
      </c>
      <c r="H162" s="52">
        <v>3.927210169307685E-2</v>
      </c>
      <c r="I162" s="53">
        <v>4.4254244866443929E-2</v>
      </c>
      <c r="J162" s="53">
        <v>5.0100586993500264E-2</v>
      </c>
      <c r="K162" s="54">
        <v>5.6782631392302045E-2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5.2355685376135615E-2</v>
      </c>
      <c r="D163" s="52">
        <v>6.1375000000000027E-2</v>
      </c>
      <c r="E163" s="49">
        <v>7.3750000000000121E-2</v>
      </c>
      <c r="F163" s="52">
        <v>8.0856284741722004E-2</v>
      </c>
      <c r="G163" s="52">
        <v>8.5886810203646483E-2</v>
      </c>
      <c r="H163" s="52">
        <v>8.9173389479118625E-2</v>
      </c>
      <c r="I163" s="53">
        <v>9.1630856222810877E-2</v>
      </c>
      <c r="J163" s="53">
        <v>9.319210606891247E-2</v>
      </c>
      <c r="K163" s="54">
        <v>9.3717449395591082E-2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0.11874341170421875</v>
      </c>
      <c r="D164" s="52">
        <v>0.10911409175946238</v>
      </c>
      <c r="E164" s="49">
        <v>9.2618969291271183E-2</v>
      </c>
      <c r="F164" s="52">
        <v>7.9820150331587569E-2</v>
      </c>
      <c r="G164" s="52">
        <v>0.10973999999999999</v>
      </c>
      <c r="H164" s="52">
        <v>0.10973999999999999</v>
      </c>
      <c r="I164" s="53">
        <v>0.10973999999999999</v>
      </c>
      <c r="J164" s="53">
        <v>0.10902998236298826</v>
      </c>
      <c r="K164" s="54">
        <v>0.10772703498353152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5.9570866898965673E-2</v>
      </c>
      <c r="D165" s="52">
        <v>5.5585190837548065E-2</v>
      </c>
      <c r="E165" s="49">
        <v>6.0200290961518396E-2</v>
      </c>
      <c r="F165" s="52">
        <v>5.8031105422435197E-2</v>
      </c>
      <c r="G165" s="52">
        <v>5.8934034544488305E-2</v>
      </c>
      <c r="H165" s="52">
        <v>5.8353737002356632E-2</v>
      </c>
      <c r="I165" s="53">
        <v>5.7410679944179338E-2</v>
      </c>
      <c r="J165" s="53">
        <v>5.6122104008756335E-2</v>
      </c>
      <c r="K165" s="54">
        <v>5.458674568723515E-2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2.4076270350295004E-3</v>
      </c>
      <c r="D166" s="52">
        <v>2.8588682234814331E-3</v>
      </c>
      <c r="E166" s="49">
        <v>3.3882215928535547E-3</v>
      </c>
      <c r="F166" s="52">
        <v>4.0081344134064089E-3</v>
      </c>
      <c r="G166" s="52">
        <v>4.5418814986048963E-3</v>
      </c>
      <c r="H166" s="52">
        <v>5.0629740534765353E-3</v>
      </c>
      <c r="I166" s="53">
        <v>5.5731326174595242E-3</v>
      </c>
      <c r="J166" s="53">
        <v>6.0760291643332295E-3</v>
      </c>
      <c r="K166" s="54">
        <v>6.5688333694806974E-3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4.9993556940981419E-2</v>
      </c>
      <c r="D167" s="52">
        <v>4.7817250853983861E-2</v>
      </c>
      <c r="E167" s="49">
        <v>5.3228355821487647E-2</v>
      </c>
      <c r="F167" s="52">
        <v>6.6182452806724829E-2</v>
      </c>
      <c r="G167" s="52">
        <v>7.6466248867342476E-2</v>
      </c>
      <c r="H167" s="52">
        <v>8.7768236044273307E-2</v>
      </c>
      <c r="I167" s="53">
        <v>0.10035409845196536</v>
      </c>
      <c r="J167" s="53">
        <v>0.11454233792855241</v>
      </c>
      <c r="K167" s="54">
        <v>0.13001006691224468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0.7377999999999999</v>
      </c>
      <c r="D168" s="52">
        <v>0.83580996486545067</v>
      </c>
      <c r="E168" s="49">
        <v>0.89194592757889313</v>
      </c>
      <c r="F168" s="52">
        <v>0.9398316855040173</v>
      </c>
      <c r="G168" s="52">
        <v>0.97200809379755282</v>
      </c>
      <c r="H168" s="52">
        <v>0.95572196137369425</v>
      </c>
      <c r="I168" s="53">
        <v>0.96053949605242761</v>
      </c>
      <c r="J168" s="53">
        <v>0.96419726999154776</v>
      </c>
      <c r="K168" s="54">
        <v>0.96695904241310571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0.84506188725034304</v>
      </c>
      <c r="D169" s="52">
        <v>0.88914094530583465</v>
      </c>
      <c r="E169" s="49">
        <v>0.92331802041430033</v>
      </c>
      <c r="F169" s="52">
        <v>0.94630918780865003</v>
      </c>
      <c r="G169" s="52">
        <v>0.95874611986554448</v>
      </c>
      <c r="H169" s="52">
        <v>0.96819100572512762</v>
      </c>
      <c r="I169" s="53">
        <v>0.97305228489723672</v>
      </c>
      <c r="J169" s="53">
        <v>0.97325934664497227</v>
      </c>
      <c r="K169" s="54">
        <v>0.96597760947408062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1.0722402481</v>
      </c>
      <c r="D170" s="52">
        <v>1.0123086269999999</v>
      </c>
      <c r="E170" s="49">
        <v>1.0749879889</v>
      </c>
      <c r="F170" s="52">
        <v>1.1933622266999999</v>
      </c>
      <c r="G170" s="52">
        <v>1.2659001078993248</v>
      </c>
      <c r="H170" s="52">
        <v>1.2638086080243813</v>
      </c>
      <c r="I170" s="53">
        <v>1.2525113742908232</v>
      </c>
      <c r="J170" s="53">
        <v>1.2355960248604088</v>
      </c>
      <c r="K170" s="54">
        <v>1.2163377048040485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0.29911262616580964</v>
      </c>
      <c r="D171" s="52">
        <v>0.31</v>
      </c>
      <c r="E171" s="49">
        <v>0.32610726730123091</v>
      </c>
      <c r="F171" s="52">
        <v>0.3440334723939027</v>
      </c>
      <c r="G171" s="52">
        <v>0.36097529200500433</v>
      </c>
      <c r="H171" s="52">
        <v>0.37555288510719015</v>
      </c>
      <c r="I171" s="53">
        <v>0.38778841627154814</v>
      </c>
      <c r="J171" s="53">
        <v>0.39777482233324513</v>
      </c>
      <c r="K171" s="54">
        <v>0.40590722326544421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0.26792358695855567</v>
      </c>
      <c r="D172" s="52">
        <v>0.31</v>
      </c>
      <c r="E172" s="49">
        <v>0.35168814921593433</v>
      </c>
      <c r="F172" s="52">
        <v>0.38839590720658801</v>
      </c>
      <c r="G172" s="52">
        <v>0.43177181613046173</v>
      </c>
      <c r="H172" s="52">
        <v>0.48148276105296961</v>
      </c>
      <c r="I172" s="53">
        <v>0.53524784884754095</v>
      </c>
      <c r="J172" s="53">
        <v>0.5910013616854457</v>
      </c>
      <c r="K172" s="54">
        <v>0.64858426053267459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3.3342947587553786E-3</v>
      </c>
      <c r="D173" s="52">
        <v>3.4020868464869946E-3</v>
      </c>
      <c r="E173" s="49">
        <v>3.5582874334261056E-3</v>
      </c>
      <c r="F173" s="52">
        <v>3.8901838100377992E-3</v>
      </c>
      <c r="G173" s="52">
        <v>4.1108664920856347E-3</v>
      </c>
      <c r="H173" s="52">
        <v>4.3324868833440246E-3</v>
      </c>
      <c r="I173" s="53">
        <v>4.5398219928452282E-3</v>
      </c>
      <c r="J173" s="53">
        <v>4.7313005240742691E-3</v>
      </c>
      <c r="K173" s="54">
        <v>4.9008400389086281E-3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5.2191759605836072E-5</v>
      </c>
      <c r="D174" s="52">
        <v>5.941617332518524E-5</v>
      </c>
      <c r="E174" s="49">
        <v>6.7721596898632664E-5</v>
      </c>
      <c r="F174" s="52">
        <v>7.4532669391184773E-5</v>
      </c>
      <c r="G174" s="52">
        <v>8.0161143151783661E-5</v>
      </c>
      <c r="H174" s="52">
        <v>8.4989693300740923E-5</v>
      </c>
      <c r="I174" s="53">
        <v>8.9582978764036342E-5</v>
      </c>
      <c r="J174" s="53">
        <v>9.3859538996256939E-5</v>
      </c>
      <c r="K174" s="54">
        <v>9.7728914903368665E-5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3.2915658285713412E-2</v>
      </c>
      <c r="D175" s="52">
        <v>3.2915658285713412E-2</v>
      </c>
      <c r="E175" s="49">
        <v>3.5874369142856695E-2</v>
      </c>
      <c r="F175" s="52">
        <v>3.7723563428570098E-2</v>
      </c>
      <c r="G175" s="52">
        <v>3.7783540375543566E-2</v>
      </c>
      <c r="H175" s="52">
        <v>3.81120353299787E-2</v>
      </c>
      <c r="I175" s="53">
        <v>3.8494981723984245E-2</v>
      </c>
      <c r="J175" s="53">
        <v>3.8788924560536439E-2</v>
      </c>
      <c r="K175" s="54">
        <v>3.8825887581800209E-2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0.17935213729407798</v>
      </c>
      <c r="D176" s="52">
        <v>0.18687352621827052</v>
      </c>
      <c r="E176" s="49">
        <v>0.19025155352457448</v>
      </c>
      <c r="F176" s="52">
        <v>0.19795767831708047</v>
      </c>
      <c r="G176" s="52">
        <v>0.20574173943224791</v>
      </c>
      <c r="H176" s="52">
        <v>0.20774894879481301</v>
      </c>
      <c r="I176" s="53">
        <v>0.20917726444684726</v>
      </c>
      <c r="J176" s="53">
        <v>0.20981412849258654</v>
      </c>
      <c r="K176" s="54">
        <v>0.20932040907345126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0.12603328924798213</v>
      </c>
      <c r="D177" s="52">
        <v>0.14567997878586678</v>
      </c>
      <c r="E177" s="49">
        <v>0.17319812650764618</v>
      </c>
      <c r="F177" s="52">
        <v>0.20956804937597762</v>
      </c>
      <c r="G177" s="52">
        <v>0.25061128665937499</v>
      </c>
      <c r="H177" s="52">
        <v>0.2582929959580969</v>
      </c>
      <c r="I177" s="53">
        <v>0.27935191675546089</v>
      </c>
      <c r="J177" s="53">
        <v>0.29958953024864915</v>
      </c>
      <c r="K177" s="54">
        <v>0.31864568187244324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3.7248599741269275E-2</v>
      </c>
      <c r="D178" s="52">
        <v>4.0116193394057004E-2</v>
      </c>
      <c r="E178" s="49">
        <v>4.2078723513063916E-2</v>
      </c>
      <c r="F178" s="52">
        <v>5.3781560903014183E-2</v>
      </c>
      <c r="G178" s="52">
        <v>5.9090417543861407E-2</v>
      </c>
      <c r="H178" s="52">
        <v>6.4650007328461614E-2</v>
      </c>
      <c r="I178" s="53">
        <v>7.0029993547372049E-2</v>
      </c>
      <c r="J178" s="53">
        <v>7.505287187686055E-2</v>
      </c>
      <c r="K178" s="54">
        <v>7.9731924362847498E-2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1.0796232434260546</v>
      </c>
      <c r="D179" s="52">
        <v>1.2739574345469233</v>
      </c>
      <c r="E179" s="49">
        <v>1.4434828360750545</v>
      </c>
      <c r="F179" s="52">
        <v>1.61725731690223</v>
      </c>
      <c r="G179" s="52">
        <v>1.7937667068558099</v>
      </c>
      <c r="H179" s="52">
        <v>1.9748845041091354</v>
      </c>
      <c r="I179" s="53">
        <v>2.1404110970918087</v>
      </c>
      <c r="J179" s="53">
        <v>2.2876704941379784</v>
      </c>
      <c r="K179" s="54">
        <v>2.4204922017298554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0.91215427920709602</v>
      </c>
      <c r="D180" s="52">
        <v>0.97306794039997757</v>
      </c>
      <c r="E180" s="49">
        <v>1.0229999999999999</v>
      </c>
      <c r="F180" s="52">
        <v>1.0617819142756415</v>
      </c>
      <c r="G180" s="52">
        <v>1.0973716938953746</v>
      </c>
      <c r="H180" s="52">
        <v>1.1272089250803241</v>
      </c>
      <c r="I180" s="53">
        <v>1.1511533227302959</v>
      </c>
      <c r="J180" s="53">
        <v>1.1692549922079694</v>
      </c>
      <c r="K180" s="54">
        <v>1.1800513427732424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6.740796575850104E-3</v>
      </c>
      <c r="D181" s="52">
        <v>7.8622960798754755E-3</v>
      </c>
      <c r="E181" s="49">
        <v>6.996677715187893E-3</v>
      </c>
      <c r="F181" s="52">
        <v>8.1524612281653423E-3</v>
      </c>
      <c r="G181" s="52">
        <v>9.0353055612757156E-3</v>
      </c>
      <c r="H181" s="52">
        <v>9.9542715533410264E-3</v>
      </c>
      <c r="I181" s="53">
        <v>1.0865451355921903E-2</v>
      </c>
      <c r="J181" s="53">
        <v>1.1724819740837994E-2</v>
      </c>
      <c r="K181" s="54">
        <v>1.2520607432727891E-2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5.7707949204757046E-2</v>
      </c>
      <c r="D182" s="52">
        <v>6.5256814814861966E-2</v>
      </c>
      <c r="E182" s="49">
        <v>7.7499999999999999E-2</v>
      </c>
      <c r="F182" s="52">
        <v>8.8819467471827757E-2</v>
      </c>
      <c r="G182" s="52">
        <v>0.10193665031607538</v>
      </c>
      <c r="H182" s="52">
        <v>0.11658642423578966</v>
      </c>
      <c r="I182" s="53">
        <v>0.13227967806286123</v>
      </c>
      <c r="J182" s="53">
        <v>0.14877430604394828</v>
      </c>
      <c r="K182" s="54">
        <v>0.16614171498969685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3.0236184788708539E-2</v>
      </c>
      <c r="D183" s="52">
        <v>3.1248477917897571E-2</v>
      </c>
      <c r="E183" s="49">
        <v>3.3595724405196786E-2</v>
      </c>
      <c r="F183" s="52">
        <v>3.6908982137373876E-2</v>
      </c>
      <c r="G183" s="52">
        <v>4.0235697722435758E-2</v>
      </c>
      <c r="H183" s="52">
        <v>4.3068739874845163E-2</v>
      </c>
      <c r="I183" s="53">
        <v>4.625890748917337E-2</v>
      </c>
      <c r="J183" s="53">
        <v>4.9487479220270414E-2</v>
      </c>
      <c r="K183" s="54">
        <v>5.2538472941350861E-2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0.11377</v>
      </c>
      <c r="D184" s="52">
        <v>0.11459717823371622</v>
      </c>
      <c r="E184" s="49">
        <v>0.11346055594018115</v>
      </c>
      <c r="F184" s="52">
        <v>0.11209325551769496</v>
      </c>
      <c r="G184" s="52">
        <v>0.11136822826681876</v>
      </c>
      <c r="H184" s="52">
        <v>0.11079466001534431</v>
      </c>
      <c r="I184" s="53">
        <v>0.10956431623444757</v>
      </c>
      <c r="J184" s="53">
        <v>0.10730276417336355</v>
      </c>
      <c r="K184" s="54">
        <v>0.10437482877080666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0.10036843797424193</v>
      </c>
      <c r="D185" s="52">
        <v>0.1097227804761398</v>
      </c>
      <c r="E185" s="49">
        <v>0.12356685695193745</v>
      </c>
      <c r="F185" s="52">
        <v>0.128769263699511</v>
      </c>
      <c r="G185" s="52">
        <v>0.13528024070386416</v>
      </c>
      <c r="H185" s="52">
        <v>0.14176116969849636</v>
      </c>
      <c r="I185" s="53">
        <v>0.14766872083416324</v>
      </c>
      <c r="J185" s="53">
        <v>0.1525068208891536</v>
      </c>
      <c r="K185" s="54">
        <v>0.15606593865282389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0.80989627878358539</v>
      </c>
      <c r="D186" s="52">
        <v>0.88692534354251884</v>
      </c>
      <c r="E186" s="49">
        <v>0.92975830964411188</v>
      </c>
      <c r="F186" s="52">
        <v>0.98725555534754095</v>
      </c>
      <c r="G186" s="52">
        <v>1.0569495623449194</v>
      </c>
      <c r="H186" s="52">
        <v>1.1210550612179211</v>
      </c>
      <c r="I186" s="53">
        <v>1.1785705977661305</v>
      </c>
      <c r="J186" s="53">
        <v>1.2293929414727349</v>
      </c>
      <c r="K186" s="54">
        <v>1.2734742468475091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3.7869200389551105E-2</v>
      </c>
      <c r="D187" s="52">
        <v>4.2219436975339197E-2</v>
      </c>
      <c r="E187" s="49">
        <v>4.9699664216674572E-2</v>
      </c>
      <c r="F187" s="52">
        <v>5.7720456025723024E-2</v>
      </c>
      <c r="G187" s="52">
        <v>6.1145464656468605E-2</v>
      </c>
      <c r="H187" s="52">
        <v>6.4740572194320306E-2</v>
      </c>
      <c r="I187" s="53">
        <v>6.8418582066017294E-2</v>
      </c>
      <c r="J187" s="53">
        <v>7.178175117411395E-2</v>
      </c>
      <c r="K187" s="54">
        <v>7.4580902254544668E-2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6.5989490676308579E-5</v>
      </c>
      <c r="D188" s="52">
        <v>7.0126875600403813E-5</v>
      </c>
      <c r="E188" s="49">
        <v>7.2933660448251414E-5</v>
      </c>
      <c r="F188" s="52">
        <v>7.572607994882859E-5</v>
      </c>
      <c r="G188" s="52">
        <v>7.799778786506669E-5</v>
      </c>
      <c r="H188" s="52">
        <v>8.0954732267514296E-5</v>
      </c>
      <c r="I188" s="53">
        <v>8.4477741593352412E-5</v>
      </c>
      <c r="J188" s="53">
        <v>8.803054380989525E-5</v>
      </c>
      <c r="K188" s="54">
        <v>9.1069418661780935E-5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0.12169216155797108</v>
      </c>
      <c r="D189" s="52">
        <v>0.14423618405045646</v>
      </c>
      <c r="E189" s="49">
        <v>0.17915411821867297</v>
      </c>
      <c r="F189" s="52">
        <v>0.22501331507341427</v>
      </c>
      <c r="G189" s="52">
        <v>0.26650038018208083</v>
      </c>
      <c r="H189" s="52">
        <v>0.31870623428977241</v>
      </c>
      <c r="I189" s="53">
        <v>0.38054770210506345</v>
      </c>
      <c r="J189" s="53">
        <v>0.45278776283331984</v>
      </c>
      <c r="K189" s="54">
        <v>0.53690117127970516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1.5561999999999998</v>
      </c>
      <c r="D190" s="52">
        <v>1.1315</v>
      </c>
      <c r="E190" s="49">
        <v>1.0261</v>
      </c>
      <c r="F190" s="52">
        <v>1.0633000000000001</v>
      </c>
      <c r="G190" s="52">
        <v>1.025324407863353</v>
      </c>
      <c r="H190" s="52">
        <v>0.99355728769309171</v>
      </c>
      <c r="I190" s="53">
        <v>0.96088006436069673</v>
      </c>
      <c r="J190" s="53">
        <v>0.92648427402820399</v>
      </c>
      <c r="K190" s="54">
        <v>0.89158642787810016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5.2757247933322086E-2</v>
      </c>
      <c r="D191" s="52">
        <v>7.1006850253331713E-2</v>
      </c>
      <c r="E191" s="49">
        <v>9.2999999999999985E-2</v>
      </c>
      <c r="F191" s="52">
        <v>0.11805496231009446</v>
      </c>
      <c r="G191" s="52">
        <v>0.14373639617593534</v>
      </c>
      <c r="H191" s="52">
        <v>0.16696740934433829</v>
      </c>
      <c r="I191" s="53">
        <v>0.18764331063583142</v>
      </c>
      <c r="J191" s="53">
        <v>0.20404801980059628</v>
      </c>
      <c r="K191" s="54">
        <v>0.21619049220994527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1.2457881607104029</v>
      </c>
      <c r="D192" s="52">
        <v>1.2911297601821625</v>
      </c>
      <c r="E192" s="49">
        <v>1.3686131932561887</v>
      </c>
      <c r="F192" s="52">
        <v>1.4003840614427585</v>
      </c>
      <c r="G192" s="52">
        <v>1.3762911451001809</v>
      </c>
      <c r="H192" s="52">
        <v>1.3962846303904841</v>
      </c>
      <c r="I192" s="53">
        <v>1.4163372232888611</v>
      </c>
      <c r="J192" s="53">
        <v>1.4331929973738413</v>
      </c>
      <c r="K192" s="54">
        <v>1.4440906257529103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3.687941623779011</v>
      </c>
      <c r="D193" s="52">
        <v>4.0399423371098919</v>
      </c>
      <c r="E193" s="49">
        <v>4.4625088035747789</v>
      </c>
      <c r="F193" s="52">
        <v>4.7636110963431353</v>
      </c>
      <c r="G193" s="52">
        <v>5.069279639993316</v>
      </c>
      <c r="H193" s="52">
        <v>5.3193985108363577</v>
      </c>
      <c r="I193" s="53">
        <v>5.5783402619396858</v>
      </c>
      <c r="J193" s="53">
        <v>5.8408454927246938</v>
      </c>
      <c r="K193" s="54">
        <v>6.1031399180650352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6.8199999999999997E-2</v>
      </c>
      <c r="D194" s="52">
        <v>6.8199999999999997E-2</v>
      </c>
      <c r="E194" s="49">
        <v>7.1300000000000002E-2</v>
      </c>
      <c r="F194" s="52">
        <v>7.2508205812662208E-2</v>
      </c>
      <c r="G194" s="52">
        <v>7.4318259823862337E-2</v>
      </c>
      <c r="H194" s="52">
        <v>7.5894840430901916E-2</v>
      </c>
      <c r="I194" s="53">
        <v>7.7334296696379284E-2</v>
      </c>
      <c r="J194" s="53">
        <v>7.8666479681218163E-2</v>
      </c>
      <c r="K194" s="54">
        <v>7.9798004257947294E-2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0.43768899999999999</v>
      </c>
      <c r="D195" s="52">
        <v>0.48670000000000002</v>
      </c>
      <c r="E195" s="49">
        <v>0.52799200000000002</v>
      </c>
      <c r="F195" s="52">
        <v>0.56038700000000008</v>
      </c>
      <c r="G195" s="52">
        <v>0.58838218611193849</v>
      </c>
      <c r="H195" s="52">
        <v>0.6165537660729391</v>
      </c>
      <c r="I195" s="53">
        <v>0.64538550328686395</v>
      </c>
      <c r="J195" s="53">
        <v>0.67195972017922612</v>
      </c>
      <c r="K195" s="54">
        <v>0.69371993060264625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1.2954868828880001E-3</v>
      </c>
      <c r="D196" s="52">
        <v>1.4526408576922003E-3</v>
      </c>
      <c r="E196" s="49">
        <v>1.6804330263431541E-3</v>
      </c>
      <c r="F196" s="52">
        <v>1.872678753952705E-3</v>
      </c>
      <c r="G196" s="52">
        <v>2.0131773656932878E-3</v>
      </c>
      <c r="H196" s="52">
        <v>2.1488781979099396E-3</v>
      </c>
      <c r="I196" s="53">
        <v>2.2787453663872643E-3</v>
      </c>
      <c r="J196" s="53">
        <v>2.399316837036973E-3</v>
      </c>
      <c r="K196" s="54">
        <v>2.5085208414282762E-3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0.35485971043344616</v>
      </c>
      <c r="D197" s="52">
        <v>0.39569388931159716</v>
      </c>
      <c r="E197" s="49">
        <v>0.43138606774423982</v>
      </c>
      <c r="F197" s="52">
        <v>0.46400568299352524</v>
      </c>
      <c r="G197" s="52">
        <v>0.49988697698498286</v>
      </c>
      <c r="H197" s="52">
        <v>0.53757112122209694</v>
      </c>
      <c r="I197" s="53">
        <v>0.57430329750934728</v>
      </c>
      <c r="J197" s="53">
        <v>0.60942636646394821</v>
      </c>
      <c r="K197" s="54">
        <v>0.6419123576796868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1.0517025865338696</v>
      </c>
      <c r="D198" s="52">
        <v>1.1061833333333333</v>
      </c>
      <c r="E198" s="49">
        <v>0.96409999999999996</v>
      </c>
      <c r="F198" s="52">
        <v>1.0279887663844318</v>
      </c>
      <c r="G198" s="52">
        <v>1.0906507761671771</v>
      </c>
      <c r="H198" s="52">
        <v>1.1488258563135121</v>
      </c>
      <c r="I198" s="53">
        <v>1.2020662818808172</v>
      </c>
      <c r="J198" s="53">
        <v>1.247576091575257</v>
      </c>
      <c r="K198" s="54">
        <v>1.2843385832684966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0.20201164238478336</v>
      </c>
      <c r="D199" s="52">
        <v>0.24180000000000004</v>
      </c>
      <c r="E199" s="49">
        <v>0.28321898586689415</v>
      </c>
      <c r="F199" s="52">
        <v>0.33101104329558939</v>
      </c>
      <c r="G199" s="52">
        <v>0.38227334746823349</v>
      </c>
      <c r="H199" s="52">
        <v>0.43387974931299278</v>
      </c>
      <c r="I199" s="53">
        <v>0.48367069385717254</v>
      </c>
      <c r="J199" s="53">
        <v>0.53122255487310899</v>
      </c>
      <c r="K199" s="54">
        <v>0.57715019808149348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5.7353590720833555E-2</v>
      </c>
      <c r="D200" s="52">
        <v>6.5437144145912118E-2</v>
      </c>
      <c r="E200" s="49">
        <v>6.9226997160553902E-2</v>
      </c>
      <c r="F200" s="52">
        <v>7.5367023477139486E-2</v>
      </c>
      <c r="G200" s="52">
        <v>8.1751079769830939E-2</v>
      </c>
      <c r="H200" s="52">
        <v>8.8260072200526965E-2</v>
      </c>
      <c r="I200" s="53">
        <v>9.4571286371727972E-2</v>
      </c>
      <c r="J200" s="53">
        <v>0.10055362273777448</v>
      </c>
      <c r="K200" s="54">
        <v>0.10609323115792876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6.5594984302520143E-2</v>
      </c>
      <c r="D201" s="52">
        <v>7.207596802102266E-2</v>
      </c>
      <c r="E201" s="49">
        <v>7.7494445563509332E-2</v>
      </c>
      <c r="F201" s="52">
        <v>8.0230201198361023E-2</v>
      </c>
      <c r="G201" s="52">
        <v>8.0315590974050582E-2</v>
      </c>
      <c r="H201" s="52">
        <v>9.8083412508501444E-2</v>
      </c>
      <c r="I201" s="53">
        <v>0.10912900184204603</v>
      </c>
      <c r="J201" s="53">
        <v>0.11973220899816248</v>
      </c>
      <c r="K201" s="54">
        <v>0.12972189599244494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68.000518631859364</v>
      </c>
      <c r="D202" s="61">
        <f t="shared" ref="D202:K202" si="0">SUM(D7:D201)</f>
        <v>70.611276489316197</v>
      </c>
      <c r="E202" s="61">
        <f t="shared" si="0"/>
        <v>76.111829292721154</v>
      </c>
      <c r="F202" s="61">
        <f t="shared" si="0"/>
        <v>81.708426475083868</v>
      </c>
      <c r="G202" s="61">
        <f t="shared" si="0"/>
        <v>85.941187706245572</v>
      </c>
      <c r="H202" s="61">
        <f t="shared" si="0"/>
        <v>89.768826030474898</v>
      </c>
      <c r="I202" s="62">
        <f t="shared" si="0"/>
        <v>93.439219983694372</v>
      </c>
      <c r="J202" s="62">
        <f t="shared" si="0"/>
        <v>96.77323259244794</v>
      </c>
      <c r="K202" s="63">
        <f t="shared" si="0"/>
        <v>99.776232818251373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4.1317675476938156</v>
      </c>
      <c r="D204" s="52">
        <f>SUMIF($M$7:$M$201,$N$204,D$7:D$201)</f>
        <v>4.8445388083264946</v>
      </c>
      <c r="E204" s="52">
        <f>SUMIF($M$7:$M$201,$N$204,E$7:E$201)</f>
        <v>5.5893189616114034</v>
      </c>
      <c r="F204" s="52">
        <f>SUMIF($M$7:$M$201,$N$204,F$7:F$201)</f>
        <v>6.3274231410884312</v>
      </c>
      <c r="G204" s="52">
        <f>SUMIF($M$7:$M$201,$N$204,G$7:G$201)</f>
        <v>7.0741602704464679</v>
      </c>
      <c r="H204" s="52">
        <f>SUMIF($M$7:$M$201,$N$204,H$7:H$201)</f>
        <v>7.8881149979688736</v>
      </c>
      <c r="I204" s="52">
        <f>SUMIF($M$7:$M$201,$N$204,I$7:I$201)</f>
        <v>8.7109850295694695</v>
      </c>
      <c r="J204" s="52">
        <f>SUMIF($M$7:$M$201,$N$204,J$7:J$201)</f>
        <v>9.5456053729117691</v>
      </c>
      <c r="K204" s="54">
        <f>SUMIF($M$7:$M$201,$N$204,K$7:K$201)</f>
        <v>10.394855241184212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0.98200409927447907</v>
      </c>
      <c r="D205" s="52">
        <f>SUMIF($M$7:$M$201,$N$205,D$7:D$201)</f>
        <v>1.0813924102974617</v>
      </c>
      <c r="E205" s="52">
        <f>SUMIF($M$7:$M$201,$N$205,E$7:E$201)</f>
        <v>1.2083214563310456</v>
      </c>
      <c r="F205" s="52">
        <f>SUMIF($M$7:$M$201,$N$205,F$7:F$201)</f>
        <v>1.3186006636290633</v>
      </c>
      <c r="G205" s="52">
        <f>SUMIF($M$7:$M$201,$N$205,G$7:G$201)</f>
        <v>1.4108955659647842</v>
      </c>
      <c r="H205" s="52">
        <f>SUMIF($M$7:$M$201,$N$205,H$7:H$201)</f>
        <v>1.5006741535283319</v>
      </c>
      <c r="I205" s="52">
        <f>SUMIF($M$7:$M$201,$N$205,I$7:I$201)</f>
        <v>1.5873422996926101</v>
      </c>
      <c r="J205" s="52">
        <f>SUMIF($M$7:$M$201,$N$205,J$7:J$201)</f>
        <v>1.6691889834472278</v>
      </c>
      <c r="K205" s="54">
        <f>SUMIF($M$7:$M$201,$N$205,K$7:K$201)</f>
        <v>1.7441108062270241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0.43165400458634806</v>
      </c>
      <c r="D206" s="52">
        <f>SUMIF($M$7:$M$201,$N$206,D$7:D$201)</f>
        <v>0.50109786215536367</v>
      </c>
      <c r="E206" s="49">
        <f>SUMIF($M$7:$M$201,$N$206,E$7:E$201)</f>
        <v>0.57992223978360424</v>
      </c>
      <c r="F206" s="52">
        <f>SUMIF($M$7:$M$201,$N$206,F$7:F$201)</f>
        <v>0.6733841568961656</v>
      </c>
      <c r="G206" s="52">
        <f>SUMIF($M$7:$M$201,$N$206,G$7:G$201)</f>
        <v>0.7751403689226295</v>
      </c>
      <c r="H206" s="52">
        <f>SUMIF($M$7:$M$201,$N$206,H$7:H$201)</f>
        <v>0.83975117299421453</v>
      </c>
      <c r="I206" s="53">
        <f>SUMIF($M$7:$M$201,$N$206,I$7:I$201)</f>
        <v>0.91763789240559668</v>
      </c>
      <c r="J206" s="53">
        <f>SUMIF($M$7:$M$201,$N$206,J$7:J$201)</f>
        <v>0.99182006035391457</v>
      </c>
      <c r="K206" s="54">
        <f>SUMIF($M$7:$M$201,$N$206,K$7:K$201)</f>
        <v>1.0620986345987284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0.767635013257011</v>
      </c>
      <c r="D207" s="52">
        <f>SUMIF($M$7:$M$201,$N$207,D$7:D$201)</f>
        <v>0.87574738901257543</v>
      </c>
      <c r="E207" s="49">
        <f>SUMIF($M$7:$M$201,$N$207,E$7:E$201)</f>
        <v>0.95989978580416269</v>
      </c>
      <c r="F207" s="52">
        <f>SUMIF($M$7:$M$201,$N$207,F$7:F$201)</f>
        <v>1.0666850913060231</v>
      </c>
      <c r="G207" s="52">
        <f>SUMIF($M$7:$M$201,$N$207,G$7:G$201)</f>
        <v>1.1592552376656213</v>
      </c>
      <c r="H207" s="52">
        <f>SUMIF($M$7:$M$201,$N$207,H$7:H$201)</f>
        <v>1.2486074660584259</v>
      </c>
      <c r="I207" s="53">
        <f>SUMIF($M$7:$M$201,$N$207,I$7:I$201)</f>
        <v>1.3364488472417801</v>
      </c>
      <c r="J207" s="53">
        <f>SUMIF($M$7:$M$201,$N$207,J$7:J$201)</f>
        <v>1.4229199691482133</v>
      </c>
      <c r="K207" s="54">
        <f>SUMIF($M$7:$M$201,$N$207,K$7:K$201)</f>
        <v>1.5045343054907321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0.32690246495206465</v>
      </c>
      <c r="D208" s="52">
        <f>SUMIF($M$7:$M$201,$N$208,D$7:D$201)</f>
        <v>0.32357177342887533</v>
      </c>
      <c r="E208" s="49">
        <f>SUMIF($M$7:$M$201,$N$208,E$7:E$201)</f>
        <v>0.32524104897756845</v>
      </c>
      <c r="F208" s="52">
        <f>SUMIF($M$7:$M$201,$N$208,F$7:F$201)</f>
        <v>0.33340977066222643</v>
      </c>
      <c r="G208" s="52">
        <f>SUMIF($M$7:$M$201,$N$208,G$7:G$201)</f>
        <v>0.33202641148527889</v>
      </c>
      <c r="H208" s="52">
        <f>SUMIF($M$7:$M$201,$N$208,H$7:H$201)</f>
        <v>0.32780280280584034</v>
      </c>
      <c r="I208" s="53">
        <f>SUMIF($M$7:$M$201,$N$208,I$7:I$201)</f>
        <v>0.32334254175753274</v>
      </c>
      <c r="J208" s="53">
        <f>SUMIF($M$7:$M$201,$N$208,J$7:J$201)</f>
        <v>0.31819289536694795</v>
      </c>
      <c r="K208" s="54">
        <f>SUMIF($M$7:$M$201,$N$208,K$7:K$201)</f>
        <v>0.31202316445898715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6.7515364496206667</v>
      </c>
      <c r="D210" s="55">
        <f>SUMIF($N$7:$N$208,$B$210,D$7:D$208)</f>
        <v>7.8333201773027188</v>
      </c>
      <c r="E210" s="55">
        <f>SUMIF($N$7:$N$208,$B$210,E$7:E$208)</f>
        <v>9.0781972190097981</v>
      </c>
      <c r="F210" s="55">
        <f>SUMIF($N$7:$N$208,$B$210,F$7:F$208)</f>
        <v>10.234582805630506</v>
      </c>
      <c r="G210" s="55">
        <f>SUMIF($N$7:$N$208,$B$210,G$7:G$208)</f>
        <v>11.393425720380662</v>
      </c>
      <c r="H210" s="55">
        <f>SUMIF($N$7:$N$208,$B$210,H$7:H$208)</f>
        <v>12.610570924971118</v>
      </c>
      <c r="I210" s="56">
        <f>SUMIF($N$7:$N$208,$B$210,I$7:I$208)</f>
        <v>13.891168723747967</v>
      </c>
      <c r="J210" s="56">
        <f>SUMIF($N$7:$N$208,$B$210,J$7:J$208)</f>
        <v>15.213833150948783</v>
      </c>
      <c r="K210" s="57">
        <f>SUMIF($N$7:$N$208,$B$210,K$7:K$208)</f>
        <v>16.581243705198911</v>
      </c>
    </row>
    <row r="211" spans="2:11">
      <c r="B211" s="95" t="str">
        <f>'GHG Summary Master'!B211</f>
        <v>Central and South America</v>
      </c>
      <c r="C211" s="58">
        <f>SUMIF($N$7:$N$208,$B$211,C$7:C$208)</f>
        <v>6.1080424597823866</v>
      </c>
      <c r="D211" s="58">
        <f>SUMIF($N$7:$N$208,$B$211,D$7:D$208)</f>
        <v>7.0982936487954271</v>
      </c>
      <c r="E211" s="58">
        <f>SUMIF($N$7:$N$208,$B$211,E$7:E$208)</f>
        <v>7.9117600607438465</v>
      </c>
      <c r="F211" s="58">
        <f>SUMIF($N$7:$N$208,$B$211,F$7:F$208)</f>
        <v>8.7604822415650982</v>
      </c>
      <c r="G211" s="58">
        <f>SUMIF($N$7:$N$208,$B$211,G$7:G$208)</f>
        <v>9.3330439650265227</v>
      </c>
      <c r="H211" s="58">
        <f>SUMIF($N$7:$N$208,$B$211,H$7:H$208)</f>
        <v>9.8761778286725779</v>
      </c>
      <c r="I211" s="59">
        <f>SUMIF($N$7:$N$208,$B$211,I$7:I$208)</f>
        <v>10.382624623305773</v>
      </c>
      <c r="J211" s="59">
        <f>SUMIF($N$7:$N$208,$B$211,J$7:J$208)</f>
        <v>10.847727382979603</v>
      </c>
      <c r="K211" s="60">
        <f>SUMIF($N$7:$N$208,$B$211,K$7:K$208)</f>
        <v>11.265019058475907</v>
      </c>
    </row>
    <row r="212" spans="2:11">
      <c r="B212" s="95" t="str">
        <f>'GHG Summary Master'!B212</f>
        <v>Middle East</v>
      </c>
      <c r="C212" s="58">
        <f>SUMIF($N$7:$N$208,$B$212,C$7:C$208)</f>
        <v>2.8066069365181927</v>
      </c>
      <c r="D212" s="58">
        <f>SUMIF($N$7:$N$208,$B$212,D$7:D$208)</f>
        <v>3.1095123185223019</v>
      </c>
      <c r="E212" s="58">
        <f>SUMIF($N$7:$N$208,$B$212,E$7:E$208)</f>
        <v>3.4198506728249818</v>
      </c>
      <c r="F212" s="58">
        <f>SUMIF($N$7:$N$208,$B$212,F$7:F$208)</f>
        <v>3.7611171041848648</v>
      </c>
      <c r="G212" s="58">
        <f>SUMIF($N$7:$N$208,$B$212,G$7:G$208)</f>
        <v>4.1134681641746829</v>
      </c>
      <c r="H212" s="58">
        <f>SUMIF($N$7:$N$208,$B$212,H$7:H$208)</f>
        <v>4.428319547119373</v>
      </c>
      <c r="I212" s="59">
        <f>SUMIF($N$7:$N$208,$B$212,I$7:I$208)</f>
        <v>4.7457528245576377</v>
      </c>
      <c r="J212" s="59">
        <f>SUMIF($N$7:$N$208,$B$212,J$7:J$208)</f>
        <v>5.0379196341346013</v>
      </c>
      <c r="K212" s="60">
        <f>SUMIF($N$7:$N$208,$B$212,K$7:K$208)</f>
        <v>5.3122879602532826</v>
      </c>
    </row>
    <row r="213" spans="2:11">
      <c r="B213" s="95" t="str">
        <f>'GHG Summary Master'!B213</f>
        <v>OECD</v>
      </c>
      <c r="C213" s="58">
        <f>SUMIF($N$7:$N$208,$B$213,C$7:C$208)</f>
        <v>19.432797192975293</v>
      </c>
      <c r="D213" s="58">
        <f>SUMIF($N$7:$N$208,$B$213,D$7:D$208)</f>
        <v>20.06889682298214</v>
      </c>
      <c r="E213" s="58">
        <f>SUMIF($N$7:$N$208,$B$213,E$7:E$208)</f>
        <v>21.072423172332641</v>
      </c>
      <c r="F213" s="58">
        <f>SUMIF($N$7:$N$208,$B$213,F$7:F$208)</f>
        <v>21.780498725602698</v>
      </c>
      <c r="G213" s="58">
        <f>SUMIF($N$7:$N$208,$B$213,G$7:G$208)</f>
        <v>22.510962979157295</v>
      </c>
      <c r="H213" s="58">
        <f>SUMIF($N$7:$N$208,$B$213,H$7:H$208)</f>
        <v>23.078249646478564</v>
      </c>
      <c r="I213" s="59">
        <f>SUMIF($N$7:$N$208,$B$213,I$7:I$208)</f>
        <v>23.605057215154137</v>
      </c>
      <c r="J213" s="59">
        <f>SUMIF($N$7:$N$208,$B$213,J$7:J$208)</f>
        <v>24.048284238557585</v>
      </c>
      <c r="K213" s="60">
        <f>SUMIF($N$7:$N$208,$B$213,K$7:K$208)</f>
        <v>24.425179472959694</v>
      </c>
    </row>
    <row r="214" spans="2:11">
      <c r="B214" s="95" t="str">
        <f>'GHG Summary Master'!B214</f>
        <v>Non-OECD Asia</v>
      </c>
      <c r="C214" s="58">
        <f>SUMIF($N$7:$N$208,$B$214,C$7:C$208)</f>
        <v>22.615030557363344</v>
      </c>
      <c r="D214" s="58">
        <f>SUMIF($N$7:$N$208,$B$214,D$7:D$208)</f>
        <v>24.35523629578222</v>
      </c>
      <c r="E214" s="58">
        <f>SUMIF($N$7:$N$208,$B$214,E$7:E$208)</f>
        <v>26.814948060690863</v>
      </c>
      <c r="F214" s="58">
        <f>SUMIF($N$7:$N$208,$B$214,F$7:F$208)</f>
        <v>28.76221656533443</v>
      </c>
      <c r="G214" s="58">
        <f>SUMIF($N$7:$N$208,$B$214,G$7:G$208)</f>
        <v>30.065119483910163</v>
      </c>
      <c r="H214" s="58">
        <f>SUMIF($N$7:$N$208,$B$214,H$7:H$208)</f>
        <v>31.340251224653834</v>
      </c>
      <c r="I214" s="59">
        <f>SUMIF($N$7:$N$208,$B$214,I$7:I$208)</f>
        <v>32.488453581394474</v>
      </c>
      <c r="J214" s="59">
        <f>SUMIF($N$7:$N$208,$B$214,J$7:J$208)</f>
        <v>33.435612281842005</v>
      </c>
      <c r="K214" s="60">
        <f>SUMIF($N$7:$N$208,$B$214,K$7:K$208)</f>
        <v>34.158366241383369</v>
      </c>
    </row>
    <row r="215" spans="2:11">
      <c r="B215" s="95" t="str">
        <f>'GHG Summary Master'!B215</f>
        <v>Non-OECD Europe &amp; Eurasia</v>
      </c>
      <c r="C215" s="58">
        <f>SUMIF($N$7:$N$208,$B$215,C$7:C$208)</f>
        <v>10.286505035599472</v>
      </c>
      <c r="D215" s="58">
        <f>SUMIF($N$7:$N$208,$B$215,D$7:D$208)</f>
        <v>8.1460172259313843</v>
      </c>
      <c r="E215" s="58">
        <f>SUMIF($N$7:$N$208,$B$215,E$7:E$208)</f>
        <v>7.8146501071190064</v>
      </c>
      <c r="F215" s="58">
        <f>SUMIF($N$7:$N$208,$B$215,F$7:F$208)</f>
        <v>8.4095290327662493</v>
      </c>
      <c r="G215" s="58">
        <f>SUMIF($N$7:$N$208,$B$215,G$7:G$208)</f>
        <v>8.5251673935962469</v>
      </c>
      <c r="H215" s="58">
        <f>SUMIF($N$7:$N$208,$B$215,H$7:H$208)</f>
        <v>8.4352568585793719</v>
      </c>
      <c r="I215" s="59">
        <f>SUMIF($N$7:$N$208,$B$215,I$7:I$208)</f>
        <v>8.3261630155343909</v>
      </c>
      <c r="J215" s="59">
        <f>SUMIF($N$7:$N$208,$B$215,J$7:J$208)</f>
        <v>8.189855903985368</v>
      </c>
      <c r="K215" s="60">
        <f>SUMIF($N$7:$N$208,$B$215,K$7:K$208)</f>
        <v>8.0341363799802465</v>
      </c>
    </row>
    <row r="216" spans="2:11">
      <c r="B216" s="97" t="str">
        <f>'GHG Summary Master'!B216</f>
        <v>EU</v>
      </c>
      <c r="C216" s="98">
        <f>SUMIF($O$7:$O$208,$B216,C$7:C$208)</f>
        <v>11.890932460873351</v>
      </c>
      <c r="D216" s="98">
        <f>SUMIF($O$7:$O$208,$B216,D$7:D$208)</f>
        <v>11.761826610512243</v>
      </c>
      <c r="E216" s="98">
        <f>SUMIF($O$7:$O$208,$B216,E$7:E$208)</f>
        <v>12.046853347070954</v>
      </c>
      <c r="F216" s="98">
        <f>SUMIF($O$7:$O$208,$B216,F$7:F$208)</f>
        <v>12.199646675255282</v>
      </c>
      <c r="G216" s="98">
        <f>SUMIF($O$7:$O$208,$B216,G$7:G$208)</f>
        <v>12.322033368396736</v>
      </c>
      <c r="H216" s="98">
        <f>SUMIF($O$7:$O$208,$B216,H$7:H$208)</f>
        <v>12.342836864310344</v>
      </c>
      <c r="I216" s="98">
        <f>SUMIF($O$7:$O$208,$B216,I$7:I$208)</f>
        <v>12.331501787104159</v>
      </c>
      <c r="J216" s="98">
        <f>SUMIF($O$7:$O$208,$B216,J$7:J$208)</f>
        <v>12.256319218123345</v>
      </c>
      <c r="K216" s="99">
        <f>SUMIF($O$7:$O$208,$B216,K$7:K$208)</f>
        <v>12.148219965180507</v>
      </c>
    </row>
    <row r="217" spans="2:11" ht="13.5" thickBot="1">
      <c r="B217" s="97" t="str">
        <f>'GHG Summary Master'!B217</f>
        <v>OPEC</v>
      </c>
      <c r="C217" s="98">
        <f>SUMIF($O$7:$O$208,$B217,C$7:C$208)</f>
        <v>3.9939940397249316</v>
      </c>
      <c r="D217" s="98">
        <f>SUMIF($O$7:$O$208,$B217,D$7:D$208)</f>
        <v>4.4248906446866965</v>
      </c>
      <c r="E217" s="98">
        <f>SUMIF($O$7:$O$208,$B217,E$7:E$208)</f>
        <v>5.0096867884757117</v>
      </c>
      <c r="F217" s="98">
        <f>SUMIF($O$7:$O$208,$B217,F$7:F$208)</f>
        <v>5.5137361738673691</v>
      </c>
      <c r="G217" s="98">
        <f>SUMIF($O$7:$O$208,$B217,G$7:G$208)</f>
        <v>5.9814064491296692</v>
      </c>
      <c r="H217" s="98">
        <f>SUMIF($O$7:$O$208,$B217,H$7:H$208)</f>
        <v>6.462890365621015</v>
      </c>
      <c r="I217" s="98">
        <f>SUMIF($O$7:$O$208,$B217,I$7:I$208)</f>
        <v>6.9273692701734007</v>
      </c>
      <c r="J217" s="98">
        <f>SUMIF($O$7:$O$208,$B217,J$7:J$208)</f>
        <v>7.3630728146762463</v>
      </c>
      <c r="K217" s="99">
        <f>SUMIF($O$7:$O$208,$B217,K$7:K$208)</f>
        <v>7.7736995942998508</v>
      </c>
    </row>
    <row r="218" spans="2:11" ht="13.5" thickBot="1">
      <c r="B218" s="154" t="s">
        <v>34</v>
      </c>
      <c r="C218" s="158">
        <f t="shared" ref="C218:K218" si="1">SUM(C210:C215)</f>
        <v>68.000518631859364</v>
      </c>
      <c r="D218" s="158">
        <f t="shared" si="1"/>
        <v>70.611276489316197</v>
      </c>
      <c r="E218" s="158">
        <f t="shared" si="1"/>
        <v>76.11182929272114</v>
      </c>
      <c r="F218" s="158">
        <f t="shared" si="1"/>
        <v>81.70842647508384</v>
      </c>
      <c r="G218" s="158">
        <f t="shared" si="1"/>
        <v>85.941187706245572</v>
      </c>
      <c r="H218" s="158">
        <f t="shared" si="1"/>
        <v>89.768826030474855</v>
      </c>
      <c r="I218" s="159">
        <f t="shared" si="1"/>
        <v>93.439219983694372</v>
      </c>
      <c r="J218" s="159">
        <f t="shared" si="1"/>
        <v>96.773232592447954</v>
      </c>
      <c r="K218" s="160">
        <f t="shared" si="1"/>
        <v>99.77623281825143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9.9286543477294306E-2</v>
      </c>
      <c r="D221" s="107">
        <f t="shared" ref="D221:K221" si="3">D210/D$218</f>
        <v>0.1109358245136375</v>
      </c>
      <c r="E221" s="107">
        <f t="shared" si="3"/>
        <v>0.1192744584300509</v>
      </c>
      <c r="F221" s="107">
        <f t="shared" si="3"/>
        <v>0.12525737242965312</v>
      </c>
      <c r="G221" s="107">
        <f t="shared" si="3"/>
        <v>0.13257235586881089</v>
      </c>
      <c r="H221" s="107">
        <f t="shared" si="3"/>
        <v>0.14047828720284325</v>
      </c>
      <c r="I221" s="107">
        <f t="shared" si="3"/>
        <v>0.14866528986620445</v>
      </c>
      <c r="J221" s="107">
        <f t="shared" si="3"/>
        <v>0.15721117031421816</v>
      </c>
      <c r="K221" s="108">
        <f t="shared" si="3"/>
        <v>0.16618430298328332</v>
      </c>
    </row>
    <row r="222" spans="2:11">
      <c r="B222" s="105" t="s">
        <v>328</v>
      </c>
      <c r="C222" s="109">
        <f t="shared" ref="C222:K226" si="4">C211/C$218</f>
        <v>8.9823468742202622E-2</v>
      </c>
      <c r="D222" s="109">
        <f t="shared" si="4"/>
        <v>0.10052634652298675</v>
      </c>
      <c r="E222" s="109">
        <f t="shared" si="4"/>
        <v>0.10394915132463486</v>
      </c>
      <c r="F222" s="109">
        <f t="shared" si="4"/>
        <v>0.10721638660165018</v>
      </c>
      <c r="G222" s="109">
        <f t="shared" si="4"/>
        <v>0.10859803330770429</v>
      </c>
      <c r="H222" s="109">
        <f t="shared" si="4"/>
        <v>0.11001790115111675</v>
      </c>
      <c r="I222" s="109">
        <f t="shared" si="4"/>
        <v>0.11111634520405451</v>
      </c>
      <c r="J222" s="109">
        <f t="shared" si="4"/>
        <v>0.1120942960401443</v>
      </c>
      <c r="K222" s="110">
        <f t="shared" si="4"/>
        <v>0.11290283006571149</v>
      </c>
    </row>
    <row r="223" spans="2:11">
      <c r="B223" s="105" t="s">
        <v>17</v>
      </c>
      <c r="C223" s="109">
        <f t="shared" si="4"/>
        <v>4.1273316630312452E-2</v>
      </c>
      <c r="D223" s="109">
        <f t="shared" si="4"/>
        <v>4.4037050073620819E-2</v>
      </c>
      <c r="E223" s="109">
        <f t="shared" si="4"/>
        <v>4.493192063052983E-2</v>
      </c>
      <c r="F223" s="109">
        <f t="shared" si="4"/>
        <v>4.6030957472076389E-2</v>
      </c>
      <c r="G223" s="109">
        <f t="shared" si="4"/>
        <v>4.7863757459751119E-2</v>
      </c>
      <c r="H223" s="109">
        <f t="shared" si="4"/>
        <v>4.9330260213228595E-2</v>
      </c>
      <c r="I223" s="109">
        <f t="shared" si="4"/>
        <v>5.0789730751025067E-2</v>
      </c>
      <c r="J223" s="109">
        <f t="shared" si="4"/>
        <v>5.2059019825775182E-2</v>
      </c>
      <c r="K223" s="110">
        <f t="shared" si="4"/>
        <v>5.3242017765192072E-2</v>
      </c>
    </row>
    <row r="224" spans="2:11">
      <c r="B224" s="105" t="s">
        <v>325</v>
      </c>
      <c r="C224" s="109">
        <f t="shared" si="4"/>
        <v>0.28577424972565885</v>
      </c>
      <c r="D224" s="109">
        <f t="shared" si="4"/>
        <v>0.28421659854879772</v>
      </c>
      <c r="E224" s="109">
        <f t="shared" si="4"/>
        <v>0.27686134163573278</v>
      </c>
      <c r="F224" s="109">
        <f t="shared" si="4"/>
        <v>0.26656367849948059</v>
      </c>
      <c r="G224" s="109">
        <f t="shared" si="4"/>
        <v>0.26193451102981863</v>
      </c>
      <c r="H224" s="109">
        <f t="shared" si="4"/>
        <v>0.25708534540313499</v>
      </c>
      <c r="I224" s="109">
        <f t="shared" si="4"/>
        <v>0.2526247245992993</v>
      </c>
      <c r="J224" s="109">
        <f t="shared" si="4"/>
        <v>0.2485014047204028</v>
      </c>
      <c r="K224" s="110">
        <f t="shared" si="4"/>
        <v>0.24479957584138967</v>
      </c>
    </row>
    <row r="225" spans="2:11">
      <c r="B225" s="105" t="s">
        <v>327</v>
      </c>
      <c r="C225" s="109">
        <f t="shared" si="4"/>
        <v>0.33257144228261559</v>
      </c>
      <c r="D225" s="109">
        <f t="shared" si="4"/>
        <v>0.34491992648606595</v>
      </c>
      <c r="E225" s="109">
        <f t="shared" si="4"/>
        <v>0.35230986181612217</v>
      </c>
      <c r="F225" s="109">
        <f t="shared" si="4"/>
        <v>0.3520104083035448</v>
      </c>
      <c r="G225" s="109">
        <f t="shared" si="4"/>
        <v>0.34983365120197485</v>
      </c>
      <c r="H225" s="109">
        <f t="shared" si="4"/>
        <v>0.34912176766146413</v>
      </c>
      <c r="I225" s="109">
        <f t="shared" si="4"/>
        <v>0.34769611290701996</v>
      </c>
      <c r="J225" s="109">
        <f t="shared" si="4"/>
        <v>0.34550475773247313</v>
      </c>
      <c r="K225" s="110">
        <f t="shared" si="4"/>
        <v>0.34234972875358949</v>
      </c>
    </row>
    <row r="226" spans="2:11" ht="13.5" thickBot="1">
      <c r="B226" s="106" t="s">
        <v>326</v>
      </c>
      <c r="C226" s="111">
        <f t="shared" si="4"/>
        <v>0.15127097914191606</v>
      </c>
      <c r="D226" s="111">
        <f t="shared" si="4"/>
        <v>0.1153642538548912</v>
      </c>
      <c r="E226" s="111">
        <f t="shared" si="4"/>
        <v>0.10267326616292943</v>
      </c>
      <c r="F226" s="111">
        <f t="shared" si="4"/>
        <v>0.10292119669359501</v>
      </c>
      <c r="G226" s="111">
        <f t="shared" si="4"/>
        <v>9.9197691131940227E-2</v>
      </c>
      <c r="H226" s="111">
        <f t="shared" si="4"/>
        <v>9.3966438368212127E-2</v>
      </c>
      <c r="I226" s="111">
        <f t="shared" si="4"/>
        <v>8.9107796672396766E-2</v>
      </c>
      <c r="J226" s="111">
        <f t="shared" si="4"/>
        <v>8.4629351366986294E-2</v>
      </c>
      <c r="K226" s="112">
        <f t="shared" si="4"/>
        <v>8.0521544590833799E-2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Lists!C1:C4</xm:f>
          </x14:formula1>
          <xm:sqref>C4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Lists!G1:G24</xm:f>
          </x14:formula1>
          <xm:sqref>C2</xm:sqref>
        </x14:dataValidation>
      </x14:dataValidations>
    </ext>
  </extLst>
</worksheet>
</file>

<file path=xl/worksheets/sheet51.xml><?xml version="1.0" encoding="utf-8"?>
<worksheet xmlns="http://schemas.openxmlformats.org/spreadsheetml/2006/main" xmlns:r="http://schemas.openxmlformats.org/officeDocument/2006/relationships">
  <sheetPr codeName="Sheet18">
    <tabColor rgb="FF996633"/>
  </sheetPr>
  <dimension ref="B1:O227"/>
  <sheetViews>
    <sheetView showGridLines="0" topLeftCell="A109" workbookViewId="0">
      <selection activeCell="B132" sqref="B132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234</v>
      </c>
      <c r="D2" s="2"/>
      <c r="E2" s="2"/>
      <c r="F2" s="2"/>
      <c r="G2" s="2"/>
      <c r="H2" s="2"/>
      <c r="I2" s="2"/>
      <c r="J2" s="2"/>
      <c r="K2" s="2"/>
    </row>
    <row r="3" spans="2:15" ht="16.5">
      <c r="B3" s="3" t="s">
        <v>36</v>
      </c>
      <c r="C3" s="28" t="s">
        <v>233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221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2.5109140653222202</v>
      </c>
      <c r="D7" s="49">
        <v>2.76002392367498</v>
      </c>
      <c r="E7" s="49">
        <v>3.2054206405728212</v>
      </c>
      <c r="F7" s="49">
        <v>3.6982953768563522</v>
      </c>
      <c r="G7" s="49">
        <v>4.2711651543477656</v>
      </c>
      <c r="H7" s="49">
        <v>4.9053997790984329</v>
      </c>
      <c r="I7" s="50">
        <v>5.580934768592317</v>
      </c>
      <c r="J7" s="50">
        <v>6.2923095487186176</v>
      </c>
      <c r="K7" s="51">
        <v>7.0312683863308854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0.28165322217714533</v>
      </c>
      <c r="D8" s="52">
        <v>0.29462679040676959</v>
      </c>
      <c r="E8" s="49">
        <v>0.30097927974833832</v>
      </c>
      <c r="F8" s="52">
        <v>0.30871439876178958</v>
      </c>
      <c r="G8" s="52">
        <v>0.31707567798571168</v>
      </c>
      <c r="H8" s="52">
        <v>0.32624905069970506</v>
      </c>
      <c r="I8" s="53">
        <v>0.33509760334602773</v>
      </c>
      <c r="J8" s="53">
        <v>0.34174640760662378</v>
      </c>
      <c r="K8" s="54">
        <v>0.34549843028746552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3.7522135699407988</v>
      </c>
      <c r="D9" s="52">
        <v>4.6870599999999998</v>
      </c>
      <c r="E9" s="49">
        <v>7.5423600000000004</v>
      </c>
      <c r="F9" s="52">
        <v>8.0706876068393054</v>
      </c>
      <c r="G9" s="52">
        <v>8.5727268311561087</v>
      </c>
      <c r="H9" s="52">
        <v>9.0818602181198997</v>
      </c>
      <c r="I9" s="53">
        <v>9.5661473048881547</v>
      </c>
      <c r="J9" s="53">
        <v>9.9865269443472844</v>
      </c>
      <c r="K9" s="54">
        <v>10.321275943438193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1.8153812857723547E-2</v>
      </c>
      <c r="D10" s="52">
        <v>2.4094745085765517E-2</v>
      </c>
      <c r="E10" s="49">
        <v>2.9499828820804947E-2</v>
      </c>
      <c r="F10" s="52">
        <v>3.5466567341844342E-2</v>
      </c>
      <c r="G10" s="52">
        <v>4.3889973856613543E-2</v>
      </c>
      <c r="H10" s="52">
        <v>5.0452196642850909E-2</v>
      </c>
      <c r="I10" s="53">
        <v>5.6128706387253612E-2</v>
      </c>
      <c r="J10" s="53">
        <v>6.1175695316332275E-2</v>
      </c>
      <c r="K10" s="54">
        <v>6.5777292548301669E-2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0.39052287724311219</v>
      </c>
      <c r="D11" s="52">
        <v>0.44336002042156175</v>
      </c>
      <c r="E11" s="49">
        <v>0.48846000000000006</v>
      </c>
      <c r="F11" s="52">
        <v>0.75138000000000005</v>
      </c>
      <c r="G11" s="52">
        <v>0.83874548513473268</v>
      </c>
      <c r="H11" s="52">
        <v>0.92701491470454223</v>
      </c>
      <c r="I11" s="53">
        <v>1.0203741984020778</v>
      </c>
      <c r="J11" s="53">
        <v>1.1179697107667801</v>
      </c>
      <c r="K11" s="54">
        <v>1.216893798096413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7.5810000000000002E-2</v>
      </c>
      <c r="D12" s="52">
        <v>9.6705000000000013E-2</v>
      </c>
      <c r="E12" s="49">
        <v>0.1176</v>
      </c>
      <c r="F12" s="52">
        <v>0.12684868415813991</v>
      </c>
      <c r="G12" s="52">
        <v>0.13539661583787871</v>
      </c>
      <c r="H12" s="52">
        <v>0.14426449018592985</v>
      </c>
      <c r="I12" s="53">
        <v>0.15322756698650322</v>
      </c>
      <c r="J12" s="53">
        <v>0.1620470597603218</v>
      </c>
      <c r="K12" s="54">
        <v>0.17023447067723069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4.3709918000000068</v>
      </c>
      <c r="D13" s="52">
        <v>5.1616739066666693</v>
      </c>
      <c r="E13" s="49">
        <v>7.5013754199999934</v>
      </c>
      <c r="F13" s="52">
        <v>7.8721898392939424</v>
      </c>
      <c r="G13" s="52">
        <v>8.3065608030350813</v>
      </c>
      <c r="H13" s="52">
        <v>8.72621357619329</v>
      </c>
      <c r="I13" s="53">
        <v>9.1174202891382521</v>
      </c>
      <c r="J13" s="53">
        <v>9.4761861048846328</v>
      </c>
      <c r="K13" s="54">
        <v>9.8037842358237235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0.51200100000000004</v>
      </c>
      <c r="D14" s="52">
        <v>0.48998249999999999</v>
      </c>
      <c r="E14" s="49">
        <v>0.46796399999999999</v>
      </c>
      <c r="F14" s="52">
        <v>0.45765650000000002</v>
      </c>
      <c r="G14" s="52">
        <v>0.45413011451189578</v>
      </c>
      <c r="H14" s="52">
        <v>0.4567548158143539</v>
      </c>
      <c r="I14" s="53">
        <v>0.46187058779950901</v>
      </c>
      <c r="J14" s="53">
        <v>0.46597196102503324</v>
      </c>
      <c r="K14" s="54">
        <v>0.46695038819744322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14.216413132804007</v>
      </c>
      <c r="D15" s="52">
        <v>13.525001536051805</v>
      </c>
      <c r="E15" s="49">
        <v>11.872995617869304</v>
      </c>
      <c r="F15" s="52">
        <v>10.641074759847839</v>
      </c>
      <c r="G15" s="52">
        <v>11.155242764781988</v>
      </c>
      <c r="H15" s="52">
        <v>11.795686282477192</v>
      </c>
      <c r="I15" s="53">
        <v>12.411411809865802</v>
      </c>
      <c r="J15" s="53">
        <v>12.989540587027196</v>
      </c>
      <c r="K15" s="54">
        <v>13.509121816472156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3.314272099270041</v>
      </c>
      <c r="D16" s="52">
        <v>2.8058856306109861</v>
      </c>
      <c r="E16" s="49">
        <v>2.2060505440570384</v>
      </c>
      <c r="F16" s="52">
        <v>1.9110509605344992</v>
      </c>
      <c r="G16" s="52">
        <v>1.4587446667821717</v>
      </c>
      <c r="H16" s="52">
        <v>1.4604988911725507</v>
      </c>
      <c r="I16" s="53">
        <v>1.4597505310205914</v>
      </c>
      <c r="J16" s="53">
        <v>1.4543759767636137</v>
      </c>
      <c r="K16" s="54">
        <v>1.4419632142621035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1.3471500000000001</v>
      </c>
      <c r="D17" s="52">
        <v>1.4191021895461204</v>
      </c>
      <c r="E17" s="49">
        <v>1.4668349617143641</v>
      </c>
      <c r="F17" s="52">
        <v>1.5056262800611289</v>
      </c>
      <c r="G17" s="52">
        <v>1.5597132285218183</v>
      </c>
      <c r="H17" s="52">
        <v>1.6305986971436077</v>
      </c>
      <c r="I17" s="53">
        <v>1.7013419725688319</v>
      </c>
      <c r="J17" s="53">
        <v>1.7567586246470632</v>
      </c>
      <c r="K17" s="54">
        <v>1.7970199614301732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9.918730917545944E-2</v>
      </c>
      <c r="D18" s="52">
        <v>0.10921493632115455</v>
      </c>
      <c r="E18" s="49">
        <v>0.11932494943576183</v>
      </c>
      <c r="F18" s="52">
        <v>0.13008658596795028</v>
      </c>
      <c r="G18" s="52">
        <v>0.14074611713933502</v>
      </c>
      <c r="H18" s="52">
        <v>0.15052911981809483</v>
      </c>
      <c r="I18" s="53">
        <v>0.16286906043232852</v>
      </c>
      <c r="J18" s="53">
        <v>0.17650015833055646</v>
      </c>
      <c r="K18" s="54">
        <v>0.19077716882139212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0.3537926017942421</v>
      </c>
      <c r="D19" s="52">
        <v>0.40488489858164667</v>
      </c>
      <c r="E19" s="49">
        <v>0.44846952509146631</v>
      </c>
      <c r="F19" s="52">
        <v>0.48693432186097141</v>
      </c>
      <c r="G19" s="52">
        <v>0.52152585613128211</v>
      </c>
      <c r="H19" s="52">
        <v>0.55358114900228428</v>
      </c>
      <c r="I19" s="53">
        <v>0.58465699618383515</v>
      </c>
      <c r="J19" s="53">
        <v>0.61344605674845587</v>
      </c>
      <c r="K19" s="54">
        <v>0.6381053333237876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1.2024579119411483</v>
      </c>
      <c r="D20" s="52">
        <v>1.3394269046328209</v>
      </c>
      <c r="E20" s="49">
        <v>1.4748625447634702</v>
      </c>
      <c r="F20" s="52">
        <v>1.5972182673662694</v>
      </c>
      <c r="G20" s="52">
        <v>1.7056104918128017</v>
      </c>
      <c r="H20" s="52">
        <v>1.8216589151585409</v>
      </c>
      <c r="I20" s="53">
        <v>1.9504192781779415</v>
      </c>
      <c r="J20" s="53">
        <v>2.0823123302669084</v>
      </c>
      <c r="K20" s="54">
        <v>2.2027919614493041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0.14699999999999999</v>
      </c>
      <c r="D21" s="52">
        <v>0.17500000000000002</v>
      </c>
      <c r="E21" s="49">
        <v>0.19153201857351271</v>
      </c>
      <c r="F21" s="52">
        <v>0.19598089697921214</v>
      </c>
      <c r="G21" s="52">
        <v>0.1999111944664558</v>
      </c>
      <c r="H21" s="52">
        <v>0.203376098821752</v>
      </c>
      <c r="I21" s="53">
        <v>0.20614466307736742</v>
      </c>
      <c r="J21" s="53">
        <v>0.20786276854944413</v>
      </c>
      <c r="K21" s="54">
        <v>0.20831696425265303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2.34843</v>
      </c>
      <c r="D22" s="52">
        <v>1.9454400000000001</v>
      </c>
      <c r="E22" s="49">
        <v>2.7230699999999999</v>
      </c>
      <c r="F22" s="52">
        <v>4.38774</v>
      </c>
      <c r="G22" s="52">
        <v>5.9725293689714398</v>
      </c>
      <c r="H22" s="52">
        <v>5.8643536686726927</v>
      </c>
      <c r="I22" s="53">
        <v>5.7466922618706606</v>
      </c>
      <c r="J22" s="53">
        <v>5.6125788983973459</v>
      </c>
      <c r="K22" s="54">
        <v>5.4662553361814785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2.6299787010000002</v>
      </c>
      <c r="D23" s="52">
        <v>2.3854102020000001</v>
      </c>
      <c r="E23" s="49">
        <v>1.688161209</v>
      </c>
      <c r="F23" s="52">
        <v>0.80335604999999999</v>
      </c>
      <c r="G23" s="52">
        <v>0.42429443192730665</v>
      </c>
      <c r="H23" s="52">
        <v>0.42552650872397879</v>
      </c>
      <c r="I23" s="53">
        <v>0.42598538283950965</v>
      </c>
      <c r="J23" s="53">
        <v>0.42550615592900287</v>
      </c>
      <c r="K23" s="54">
        <v>0.42372984539467007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2.0974344374273209E-2</v>
      </c>
      <c r="D24" s="52">
        <v>2.3864697271515415E-2</v>
      </c>
      <c r="E24" s="49">
        <v>2.7253405821901621E-2</v>
      </c>
      <c r="F24" s="52">
        <v>3.091112752309191E-2</v>
      </c>
      <c r="G24" s="52">
        <v>3.4563134892647472E-2</v>
      </c>
      <c r="H24" s="52">
        <v>3.8172724338914478E-2</v>
      </c>
      <c r="I24" s="53">
        <v>4.1719016573227595E-2</v>
      </c>
      <c r="J24" s="53">
        <v>4.5165967349890826E-2</v>
      </c>
      <c r="K24" s="54">
        <v>4.8458081717451557E-2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0.13911771708566903</v>
      </c>
      <c r="D25" s="52">
        <v>0.16695000000000002</v>
      </c>
      <c r="E25" s="49">
        <v>2.8140000000000002E-2</v>
      </c>
      <c r="F25" s="52">
        <v>3.3065533070861394E-2</v>
      </c>
      <c r="G25" s="52">
        <v>3.8500000211508505E-2</v>
      </c>
      <c r="H25" s="52">
        <v>4.4420546323378378E-2</v>
      </c>
      <c r="I25" s="53">
        <v>5.0830232357171379E-2</v>
      </c>
      <c r="J25" s="53">
        <v>5.7669008411994384E-2</v>
      </c>
      <c r="K25" s="54">
        <v>6.4824410057530341E-2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3.9418894419943479E-2</v>
      </c>
      <c r="D26" s="52">
        <v>3.6313379806295717E-2</v>
      </c>
      <c r="E26" s="49">
        <v>3.8850000000000003E-2</v>
      </c>
      <c r="F26" s="52">
        <v>4.1993603351863092E-2</v>
      </c>
      <c r="G26" s="52">
        <v>4.4875907699976222E-2</v>
      </c>
      <c r="H26" s="52">
        <v>4.7573667622864212E-2</v>
      </c>
      <c r="I26" s="53">
        <v>5.0164150678691191E-2</v>
      </c>
      <c r="J26" s="53">
        <v>5.2589582535585044E-2</v>
      </c>
      <c r="K26" s="54">
        <v>5.480135837272556E-2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5.04E-2</v>
      </c>
      <c r="D27" s="52">
        <v>0.44189249999999997</v>
      </c>
      <c r="E27" s="49">
        <v>0.74907000000000001</v>
      </c>
      <c r="F27" s="52">
        <v>0.82287111944347813</v>
      </c>
      <c r="G27" s="52">
        <v>0.9021815835336584</v>
      </c>
      <c r="H27" s="52">
        <v>0.97958654460083872</v>
      </c>
      <c r="I27" s="53">
        <v>1.0556821412157087</v>
      </c>
      <c r="J27" s="53">
        <v>1.1303717831488773</v>
      </c>
      <c r="K27" s="54">
        <v>1.2028238874770756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0.9924599999999999</v>
      </c>
      <c r="D28" s="52">
        <v>0.83211776927900627</v>
      </c>
      <c r="E28" s="49">
        <v>0.9053684798060242</v>
      </c>
      <c r="F28" s="52">
        <v>0.99399637205147073</v>
      </c>
      <c r="G28" s="52">
        <v>1.0368712033196148</v>
      </c>
      <c r="H28" s="52">
        <v>1.0361151323772291</v>
      </c>
      <c r="I28" s="53">
        <v>1.0302072344170399</v>
      </c>
      <c r="J28" s="53">
        <v>1.0175090565926839</v>
      </c>
      <c r="K28" s="54">
        <v>0.99783595605977538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0.14503863543532483</v>
      </c>
      <c r="D29" s="52">
        <v>0.16946524496961682</v>
      </c>
      <c r="E29" s="49">
        <v>0.19264287794834015</v>
      </c>
      <c r="F29" s="52">
        <v>0.21104331896479561</v>
      </c>
      <c r="G29" s="52">
        <v>0.23274167741516971</v>
      </c>
      <c r="H29" s="52">
        <v>0.25033653428779468</v>
      </c>
      <c r="I29" s="53">
        <v>0.26518008734117865</v>
      </c>
      <c r="J29" s="53">
        <v>0.27813687149505323</v>
      </c>
      <c r="K29" s="54">
        <v>0.28894447551350078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16.632000000000001</v>
      </c>
      <c r="D30" s="52">
        <v>19.341000000000001</v>
      </c>
      <c r="E30" s="49">
        <v>22.26</v>
      </c>
      <c r="F30" s="52">
        <v>23.184000000000001</v>
      </c>
      <c r="G30" s="52">
        <v>24.669578523137339</v>
      </c>
      <c r="H30" s="52">
        <v>26.048737607962874</v>
      </c>
      <c r="I30" s="53">
        <v>27.307520711401285</v>
      </c>
      <c r="J30" s="53">
        <v>28.445840368916357</v>
      </c>
      <c r="K30" s="54">
        <v>29.462255194392583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6.3140135805891798E-2</v>
      </c>
      <c r="D31" s="52">
        <v>6.9204355040419163E-2</v>
      </c>
      <c r="E31" s="49">
        <v>7.745194927262071E-2</v>
      </c>
      <c r="F31" s="52">
        <v>8.5750532681636404E-2</v>
      </c>
      <c r="G31" s="52">
        <v>9.4644472098211127E-2</v>
      </c>
      <c r="H31" s="52">
        <v>0.10345075997167456</v>
      </c>
      <c r="I31" s="53">
        <v>0.11374411865619849</v>
      </c>
      <c r="J31" s="53">
        <v>0.12414917926789601</v>
      </c>
      <c r="K31" s="54">
        <v>0.1346081176853561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4.717728903718089</v>
      </c>
      <c r="D32" s="52">
        <v>5.1012149380621805</v>
      </c>
      <c r="E32" s="49">
        <v>4.8440789620141169</v>
      </c>
      <c r="F32" s="52">
        <v>4.3219641111245961</v>
      </c>
      <c r="G32" s="52">
        <v>3.8400996350086074</v>
      </c>
      <c r="H32" s="52">
        <v>3.6888056875336432</v>
      </c>
      <c r="I32" s="53">
        <v>3.5286344991613587</v>
      </c>
      <c r="J32" s="53">
        <v>3.3614457460376159</v>
      </c>
      <c r="K32" s="54">
        <v>3.1912203813446762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0.17171731710928215</v>
      </c>
      <c r="D33" s="52">
        <v>0.20338125941119761</v>
      </c>
      <c r="E33" s="49">
        <v>0.2379868508367303</v>
      </c>
      <c r="F33" s="52">
        <v>0.28555518055989326</v>
      </c>
      <c r="G33" s="52">
        <v>0.33357100832994901</v>
      </c>
      <c r="H33" s="52">
        <v>0.38881511356128812</v>
      </c>
      <c r="I33" s="53">
        <v>0.4513735496210447</v>
      </c>
      <c r="J33" s="53">
        <v>0.52134432287388754</v>
      </c>
      <c r="K33" s="54">
        <v>0.59873969438429853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3.6830346790450812</v>
      </c>
      <c r="D34" s="52">
        <v>4.0855795942379851</v>
      </c>
      <c r="E34" s="49">
        <v>4.5080048005223512</v>
      </c>
      <c r="F34" s="52">
        <v>4.9149568498174911</v>
      </c>
      <c r="G34" s="52">
        <v>5.3309461181465183</v>
      </c>
      <c r="H34" s="52">
        <v>5.7252316350886741</v>
      </c>
      <c r="I34" s="53">
        <v>6.1283727030115376</v>
      </c>
      <c r="J34" s="53">
        <v>6.5326595984682401</v>
      </c>
      <c r="K34" s="54">
        <v>6.9286659713704415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4.1445930265498953E-3</v>
      </c>
      <c r="D35" s="52">
        <v>4.6157705868988584E-3</v>
      </c>
      <c r="E35" s="49">
        <v>6.1320000000000012E-3</v>
      </c>
      <c r="F35" s="52">
        <v>9.4500000000000018E-3</v>
      </c>
      <c r="G35" s="52">
        <v>1.1419647594725666E-2</v>
      </c>
      <c r="H35" s="52">
        <v>1.3400815431335058E-2</v>
      </c>
      <c r="I35" s="53">
        <v>1.5547826122913458E-2</v>
      </c>
      <c r="J35" s="53">
        <v>1.7905477779909629E-2</v>
      </c>
      <c r="K35" s="54">
        <v>2.0435557933667227E-2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0.10560905265229938</v>
      </c>
      <c r="D36" s="52">
        <v>0.12689690482447455</v>
      </c>
      <c r="E36" s="49">
        <v>0.14009055753641092</v>
      </c>
      <c r="F36" s="52">
        <v>0.1528754972294529</v>
      </c>
      <c r="G36" s="52">
        <v>0.16673691947557778</v>
      </c>
      <c r="H36" s="52">
        <v>0.18250051182172186</v>
      </c>
      <c r="I36" s="53">
        <v>0.19891815349397626</v>
      </c>
      <c r="J36" s="53">
        <v>0.21435715103269673</v>
      </c>
      <c r="K36" s="54">
        <v>0.22809669624100065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0.95245000118740941</v>
      </c>
      <c r="D37" s="52">
        <v>1.0901878172402384</v>
      </c>
      <c r="E37" s="49">
        <v>1.2296252096886302</v>
      </c>
      <c r="F37" s="52">
        <v>1.3833725593427777</v>
      </c>
      <c r="G37" s="52">
        <v>1.5462762395844394</v>
      </c>
      <c r="H37" s="52">
        <v>1.7140261208276419</v>
      </c>
      <c r="I37" s="53">
        <v>1.8810318012687886</v>
      </c>
      <c r="J37" s="53">
        <v>2.0454259668126942</v>
      </c>
      <c r="K37" s="54">
        <v>2.206397497890372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17.28125825429932</v>
      </c>
      <c r="D38" s="52">
        <v>18.042485224091223</v>
      </c>
      <c r="E38" s="49">
        <v>18.805992802192154</v>
      </c>
      <c r="F38" s="52">
        <v>20.244385756672791</v>
      </c>
      <c r="G38" s="52">
        <v>21.094409974976053</v>
      </c>
      <c r="H38" s="52">
        <v>21.931753229584029</v>
      </c>
      <c r="I38" s="53">
        <v>22.736248062933495</v>
      </c>
      <c r="J38" s="53">
        <v>23.468198441040848</v>
      </c>
      <c r="K38" s="54">
        <v>24.096842280715734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2.7119655808523057E-2</v>
      </c>
      <c r="D39" s="52">
        <v>3.0765000000000001E-2</v>
      </c>
      <c r="E39" s="49">
        <v>2.1609E-2</v>
      </c>
      <c r="F39" s="52">
        <v>2.3641883359061866E-2</v>
      </c>
      <c r="G39" s="52">
        <v>2.5554044644434726E-2</v>
      </c>
      <c r="H39" s="52">
        <v>2.7429632617429062E-2</v>
      </c>
      <c r="I39" s="53">
        <v>2.9301603449638711E-2</v>
      </c>
      <c r="J39" s="53">
        <v>3.1105803130201885E-2</v>
      </c>
      <c r="K39" s="54">
        <v>3.2748889331647026E-2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7.5890276419686556E-2</v>
      </c>
      <c r="D40" s="52">
        <v>8.7192453367179734E-2</v>
      </c>
      <c r="E40" s="49">
        <v>9.7904623802567481E-2</v>
      </c>
      <c r="F40" s="52">
        <v>0.10733075519359879</v>
      </c>
      <c r="G40" s="52">
        <v>0.11918522684603183</v>
      </c>
      <c r="H40" s="52">
        <v>0.1326318846009914</v>
      </c>
      <c r="I40" s="53">
        <v>0.14737506100229866</v>
      </c>
      <c r="J40" s="53">
        <v>0.16328531082535813</v>
      </c>
      <c r="K40" s="54">
        <v>0.18019542783839937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0.26979592618487352</v>
      </c>
      <c r="D41" s="52">
        <v>0.3126699532614246</v>
      </c>
      <c r="E41" s="49">
        <v>0.36684653040343157</v>
      </c>
      <c r="F41" s="52">
        <v>0.43418606084338868</v>
      </c>
      <c r="G41" s="52">
        <v>0.48696858260390696</v>
      </c>
      <c r="H41" s="52">
        <v>0.53721942256735622</v>
      </c>
      <c r="I41" s="53">
        <v>0.58914056100399126</v>
      </c>
      <c r="J41" s="53">
        <v>0.64267629666509329</v>
      </c>
      <c r="K41" s="54">
        <v>0.69807543769896052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1.4520632074357507</v>
      </c>
      <c r="D42" s="52">
        <v>1.5899238987198911</v>
      </c>
      <c r="E42" s="49">
        <v>1.7968433923193461</v>
      </c>
      <c r="F42" s="52">
        <v>2.1811854640555737</v>
      </c>
      <c r="G42" s="52">
        <v>2.3413327516619367</v>
      </c>
      <c r="H42" s="52">
        <v>2.437549255188824</v>
      </c>
      <c r="I42" s="53">
        <v>2.5246645244252006</v>
      </c>
      <c r="J42" s="53">
        <v>2.5983923935009914</v>
      </c>
      <c r="K42" s="54">
        <v>2.6542280331602468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40.666810461191695</v>
      </c>
      <c r="D43" s="52">
        <v>43.075376262056658</v>
      </c>
      <c r="E43" s="49">
        <v>44.748953235051985</v>
      </c>
      <c r="F43" s="52">
        <v>45.957514002687823</v>
      </c>
      <c r="G43" s="52">
        <v>47.104038259185337</v>
      </c>
      <c r="H43" s="52">
        <v>48.214981957236674</v>
      </c>
      <c r="I43" s="53">
        <v>49.030634008285702</v>
      </c>
      <c r="J43" s="53">
        <v>49.388072441910374</v>
      </c>
      <c r="K43" s="54">
        <v>49.276599969554503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6.5499000000000001</v>
      </c>
      <c r="D44" s="52">
        <v>7.3822699999999992</v>
      </c>
      <c r="E44" s="49">
        <v>8.2366200000000003</v>
      </c>
      <c r="F44" s="52">
        <v>9.1733351912690235</v>
      </c>
      <c r="G44" s="52">
        <v>9.774203138024367</v>
      </c>
      <c r="H44" s="52">
        <v>10.333927058883903</v>
      </c>
      <c r="I44" s="53">
        <v>10.853116773406004</v>
      </c>
      <c r="J44" s="53">
        <v>11.319671409658028</v>
      </c>
      <c r="K44" s="54">
        <v>11.710985633205951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1.5211145107878615E-3</v>
      </c>
      <c r="D45" s="52">
        <v>1.7616934509751064E-3</v>
      </c>
      <c r="E45" s="49">
        <v>2.0509964321779968E-3</v>
      </c>
      <c r="F45" s="52">
        <v>2.3806865604296483E-3</v>
      </c>
      <c r="G45" s="52">
        <v>2.7414167313972899E-3</v>
      </c>
      <c r="H45" s="52">
        <v>3.1292985213217071E-3</v>
      </c>
      <c r="I45" s="53">
        <v>3.5474369978538327E-3</v>
      </c>
      <c r="J45" s="53">
        <v>3.9992916884221009E-3</v>
      </c>
      <c r="K45" s="54">
        <v>4.4815944738779284E-3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0.11626702797970036</v>
      </c>
      <c r="D46" s="52">
        <v>0.12743499999999999</v>
      </c>
      <c r="E46" s="49">
        <v>0.10521</v>
      </c>
      <c r="F46" s="52">
        <v>0.12215987688554646</v>
      </c>
      <c r="G46" s="52">
        <v>0.13985047472229661</v>
      </c>
      <c r="H46" s="52">
        <v>0.16116190421467416</v>
      </c>
      <c r="I46" s="53">
        <v>0.18453062827225131</v>
      </c>
      <c r="J46" s="53">
        <v>0.20884785342247159</v>
      </c>
      <c r="K46" s="54">
        <v>0.23332411681472032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5.1679173490161521</v>
      </c>
      <c r="D47" s="52">
        <v>6.0710160000000002</v>
      </c>
      <c r="E47" s="49">
        <v>6.9984600000000006</v>
      </c>
      <c r="F47" s="52">
        <v>8.1466718267333444</v>
      </c>
      <c r="G47" s="52">
        <v>9.5534880587145334</v>
      </c>
      <c r="H47" s="52">
        <v>11.13510202547347</v>
      </c>
      <c r="I47" s="53">
        <v>12.879466459237523</v>
      </c>
      <c r="J47" s="53">
        <v>14.77480406052829</v>
      </c>
      <c r="K47" s="54">
        <v>16.788386831688566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2.6854820524515395E-4</v>
      </c>
      <c r="D48" s="52">
        <v>2.6730722462941847E-4</v>
      </c>
      <c r="E48" s="49">
        <v>2.3807848118586092E-4</v>
      </c>
      <c r="F48" s="52">
        <v>1.9851309920182445E-4</v>
      </c>
      <c r="G48" s="52">
        <v>1.6772218015963515E-4</v>
      </c>
      <c r="H48" s="52">
        <v>1.4363255644241735E-4</v>
      </c>
      <c r="I48" s="53">
        <v>1.2517844469783353E-4</v>
      </c>
      <c r="J48" s="53">
        <v>1.112648620296465E-4</v>
      </c>
      <c r="K48" s="54">
        <v>1.007822257696693E-4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0.33557999999999999</v>
      </c>
      <c r="D49" s="52">
        <v>0.70868000000000009</v>
      </c>
      <c r="E49" s="49">
        <v>0.62369999999999992</v>
      </c>
      <c r="F49" s="52">
        <v>0.66569999999999996</v>
      </c>
      <c r="G49" s="52">
        <v>0.71434269087466873</v>
      </c>
      <c r="H49" s="52">
        <v>0.76146613300905219</v>
      </c>
      <c r="I49" s="53">
        <v>0.8063625035907841</v>
      </c>
      <c r="J49" s="53">
        <v>0.84673292066345585</v>
      </c>
      <c r="K49" s="54">
        <v>0.88119527121378138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7.555126925805979</v>
      </c>
      <c r="D50" s="52">
        <v>8.8880925000000008</v>
      </c>
      <c r="E50" s="49">
        <v>9.8399699999999992</v>
      </c>
      <c r="F50" s="52">
        <v>11.02646285059301</v>
      </c>
      <c r="G50" s="52">
        <v>12.272615907608705</v>
      </c>
      <c r="H50" s="52">
        <v>13.576002481136333</v>
      </c>
      <c r="I50" s="53">
        <v>14.863084658978735</v>
      </c>
      <c r="J50" s="53">
        <v>16.114700099407862</v>
      </c>
      <c r="K50" s="54">
        <v>17.322260394831297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0.24262301662801652</v>
      </c>
      <c r="D51" s="52">
        <v>0.3052560634815405</v>
      </c>
      <c r="E51" s="49">
        <v>0.40410677510735071</v>
      </c>
      <c r="F51" s="52">
        <v>0.50925552775054439</v>
      </c>
      <c r="G51" s="52">
        <v>0.71773860947977841</v>
      </c>
      <c r="H51" s="52">
        <v>0.71421348685292341</v>
      </c>
      <c r="I51" s="53">
        <v>0.70820492597304296</v>
      </c>
      <c r="J51" s="53">
        <v>0.69968285364261229</v>
      </c>
      <c r="K51" s="54">
        <v>0.68799877654905395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1.4928900000000001</v>
      </c>
      <c r="D52" s="52">
        <v>1.1787300000000001</v>
      </c>
      <c r="E52" s="49">
        <v>1.2044063396595104</v>
      </c>
      <c r="F52" s="52">
        <v>1.2282967465329411</v>
      </c>
      <c r="G52" s="52">
        <v>1.2447055543188599</v>
      </c>
      <c r="H52" s="52">
        <v>1.2560100479595375</v>
      </c>
      <c r="I52" s="53">
        <v>1.2630579641637798</v>
      </c>
      <c r="J52" s="53">
        <v>1.2633898145320726</v>
      </c>
      <c r="K52" s="54">
        <v>1.2554461192291049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0.1599757087838834</v>
      </c>
      <c r="D53" s="52">
        <v>0.17888457123694795</v>
      </c>
      <c r="E53" s="49">
        <v>0.20044771942804768</v>
      </c>
      <c r="F53" s="52">
        <v>0.2227867298354364</v>
      </c>
      <c r="G53" s="52">
        <v>0.24789499993817035</v>
      </c>
      <c r="H53" s="52">
        <v>0.27368112253786719</v>
      </c>
      <c r="I53" s="53">
        <v>0.30003610702398431</v>
      </c>
      <c r="J53" s="53">
        <v>0.32588358050181243</v>
      </c>
      <c r="K53" s="54">
        <v>0.35031101472909049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1.66259064615</v>
      </c>
      <c r="D54" s="52">
        <v>2.0201837499900002</v>
      </c>
      <c r="E54" s="49">
        <v>2.1521355638999999</v>
      </c>
      <c r="F54" s="52">
        <v>2.3457047123999999</v>
      </c>
      <c r="G54" s="52">
        <v>2.4990000000000001</v>
      </c>
      <c r="H54" s="52">
        <v>2.6040000000000001</v>
      </c>
      <c r="I54" s="53">
        <v>2.625</v>
      </c>
      <c r="J54" s="53">
        <v>2.6459999999999999</v>
      </c>
      <c r="K54" s="54">
        <v>2.6669999999999998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1.1144831133068305</v>
      </c>
      <c r="D55" s="52">
        <v>1.1077897692932217</v>
      </c>
      <c r="E55" s="49">
        <v>1.0731867085695317</v>
      </c>
      <c r="F55" s="52">
        <v>1.0229581027281629</v>
      </c>
      <c r="G55" s="52">
        <v>1.089</v>
      </c>
      <c r="H55" s="52">
        <v>1.091</v>
      </c>
      <c r="I55" s="53">
        <v>1.099</v>
      </c>
      <c r="J55" s="53">
        <v>1.1080000000000001</v>
      </c>
      <c r="K55" s="54">
        <v>1.117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2.7027249054657958E-2</v>
      </c>
      <c r="D56" s="52">
        <v>2.9942163114472328E-2</v>
      </c>
      <c r="E56" s="49">
        <v>3.62437332416638E-2</v>
      </c>
      <c r="F56" s="52">
        <v>3.608044001375043E-2</v>
      </c>
      <c r="G56" s="52">
        <v>4.0093901684427634E-2</v>
      </c>
      <c r="H56" s="52">
        <v>4.4847380543141961E-2</v>
      </c>
      <c r="I56" s="53">
        <v>4.9908604331385352E-2</v>
      </c>
      <c r="J56" s="53">
        <v>5.5058350807837733E-2</v>
      </c>
      <c r="K56" s="54">
        <v>6.0045562048814012E-2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5.6591973858605225E-2</v>
      </c>
      <c r="D57" s="52">
        <v>5.7733368066326382E-2</v>
      </c>
      <c r="E57" s="49">
        <v>5.724593130481373E-2</v>
      </c>
      <c r="F57" s="52">
        <v>5.8302448464510312E-2</v>
      </c>
      <c r="G57" s="52">
        <v>5.885859521728095E-2</v>
      </c>
      <c r="H57" s="52">
        <v>5.9500427370914509E-2</v>
      </c>
      <c r="I57" s="53">
        <v>6.0014539776092009E-2</v>
      </c>
      <c r="J57" s="53">
        <v>6.0120433997913149E-2</v>
      </c>
      <c r="K57" s="54">
        <v>5.9609555004088953E-2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1.2184200000000001</v>
      </c>
      <c r="D58" s="52">
        <v>1.9112625000000003</v>
      </c>
      <c r="E58" s="49">
        <v>0.69573000000000007</v>
      </c>
      <c r="F58" s="52">
        <v>0.75179122290955935</v>
      </c>
      <c r="G58" s="52">
        <v>0.81022592410485417</v>
      </c>
      <c r="H58" s="52">
        <v>0.87029514214971837</v>
      </c>
      <c r="I58" s="53">
        <v>0.92945465920795811</v>
      </c>
      <c r="J58" s="53">
        <v>0.98623135032096532</v>
      </c>
      <c r="K58" s="54">
        <v>1.039587377116622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0.83810999999999991</v>
      </c>
      <c r="D59" s="52">
        <v>0.91507930726448306</v>
      </c>
      <c r="E59" s="49">
        <v>1.0109463938854251</v>
      </c>
      <c r="F59" s="52">
        <v>1.1097582271451656</v>
      </c>
      <c r="G59" s="52">
        <v>1.2014065923863799</v>
      </c>
      <c r="H59" s="52">
        <v>1.2889527979510822</v>
      </c>
      <c r="I59" s="53">
        <v>1.3731429199675202</v>
      </c>
      <c r="J59" s="53">
        <v>1.4513447758623825</v>
      </c>
      <c r="K59" s="54">
        <v>1.5224638228127909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5.5496699999999999</v>
      </c>
      <c r="D60" s="52">
        <v>8.6233349999999991</v>
      </c>
      <c r="E60" s="49">
        <v>11.697000000000001</v>
      </c>
      <c r="F60" s="52">
        <v>13.022718243357446</v>
      </c>
      <c r="G60" s="52">
        <v>14.445985463749354</v>
      </c>
      <c r="H60" s="52">
        <v>15.88490055252765</v>
      </c>
      <c r="I60" s="53">
        <v>17.280210135572535</v>
      </c>
      <c r="J60" s="53">
        <v>18.62337374070438</v>
      </c>
      <c r="K60" s="54">
        <v>19.936574335610199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0.50995911622149925</v>
      </c>
      <c r="D61" s="52">
        <v>0.54688616187209438</v>
      </c>
      <c r="E61" s="49">
        <v>0.58381141112522661</v>
      </c>
      <c r="F61" s="52">
        <v>0.59443001632933601</v>
      </c>
      <c r="G61" s="52">
        <v>0.60399513422120965</v>
      </c>
      <c r="H61" s="52">
        <v>0.61290586443722772</v>
      </c>
      <c r="I61" s="53">
        <v>0.62046310896467605</v>
      </c>
      <c r="J61" s="53">
        <v>0.62758442770775102</v>
      </c>
      <c r="K61" s="54">
        <v>0.63273220423791732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4.7509244093202015E-2</v>
      </c>
      <c r="D62" s="52">
        <v>5.4528437402868189E-2</v>
      </c>
      <c r="E62" s="49">
        <v>6.3747090836819328E-2</v>
      </c>
      <c r="F62" s="52">
        <v>7.5384528869565787E-2</v>
      </c>
      <c r="G62" s="52">
        <v>8.8295942059234592E-2</v>
      </c>
      <c r="H62" s="52">
        <v>0.10114347717512737</v>
      </c>
      <c r="I62" s="53">
        <v>0.11471471298497081</v>
      </c>
      <c r="J62" s="53">
        <v>0.12923080718348773</v>
      </c>
      <c r="K62" s="54">
        <v>0.1445382181998886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5.0109163361384212E-2</v>
      </c>
      <c r="D63" s="52">
        <v>5.6909999999999995E-2</v>
      </c>
      <c r="E63" s="49">
        <v>0.10857</v>
      </c>
      <c r="F63" s="52">
        <v>0.13113216472931474</v>
      </c>
      <c r="G63" s="52">
        <v>0.1498446083038899</v>
      </c>
      <c r="H63" s="52">
        <v>0.1688489043530261</v>
      </c>
      <c r="I63" s="53">
        <v>0.18779003424574311</v>
      </c>
      <c r="J63" s="53">
        <v>0.20660811687962052</v>
      </c>
      <c r="K63" s="54">
        <v>0.22529774614217202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0.59992903364098749</v>
      </c>
      <c r="D64" s="52">
        <v>0.54497578653345236</v>
      </c>
      <c r="E64" s="49">
        <v>0.68603230144136529</v>
      </c>
      <c r="F64" s="52">
        <v>0.56039865355967222</v>
      </c>
      <c r="G64" s="52">
        <v>0.46516042356500364</v>
      </c>
      <c r="H64" s="52">
        <v>0.45008054639190953</v>
      </c>
      <c r="I64" s="53">
        <v>0.43328942127165598</v>
      </c>
      <c r="J64" s="53">
        <v>0.41403013621751011</v>
      </c>
      <c r="K64" s="54">
        <v>0.39333736577773326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0.53042184556768246</v>
      </c>
      <c r="D65" s="52">
        <v>0.60881189357556875</v>
      </c>
      <c r="E65" s="49">
        <v>0.70322979189475865</v>
      </c>
      <c r="F65" s="52">
        <v>0.82176271494261743</v>
      </c>
      <c r="G65" s="52">
        <v>0.96460286325818489</v>
      </c>
      <c r="H65" s="52">
        <v>1.1303215063476311</v>
      </c>
      <c r="I65" s="53">
        <v>1.3197691948885673</v>
      </c>
      <c r="J65" s="53">
        <v>1.535889193485013</v>
      </c>
      <c r="K65" s="54">
        <v>1.7808475913618262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6.8774714421936778E-2</v>
      </c>
      <c r="D66" s="52">
        <v>7.2296175465005996E-2</v>
      </c>
      <c r="E66" s="49">
        <v>7.7563325215267862E-2</v>
      </c>
      <c r="F66" s="52">
        <v>8.3226964152240443E-2</v>
      </c>
      <c r="G66" s="52">
        <v>8.9205875792294012E-2</v>
      </c>
      <c r="H66" s="52">
        <v>9.5338651688031434E-2</v>
      </c>
      <c r="I66" s="53">
        <v>0.10142485849911878</v>
      </c>
      <c r="J66" s="53">
        <v>0.10741727517372089</v>
      </c>
      <c r="K66" s="54">
        <v>0.11340475552535008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3.6353097914292807</v>
      </c>
      <c r="D67" s="52">
        <v>3.56589444087408</v>
      </c>
      <c r="E67" s="49">
        <v>2.9333533916375014</v>
      </c>
      <c r="F67" s="52">
        <v>2.0497641464386529</v>
      </c>
      <c r="G67" s="52">
        <v>1.8508230260645853</v>
      </c>
      <c r="H67" s="52">
        <v>1.8564222655926703</v>
      </c>
      <c r="I67" s="53">
        <v>1.8567832682669871</v>
      </c>
      <c r="J67" s="53">
        <v>1.8494860834775551</v>
      </c>
      <c r="K67" s="54">
        <v>1.8319371271329901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8.9027532209660318</v>
      </c>
      <c r="D68" s="52">
        <v>11.739865575462906</v>
      </c>
      <c r="E68" s="49">
        <v>14.618617707874005</v>
      </c>
      <c r="F68" s="52">
        <v>16.488565963909156</v>
      </c>
      <c r="G68" s="52">
        <v>17.366262871055383</v>
      </c>
      <c r="H68" s="52">
        <v>17.777190456206075</v>
      </c>
      <c r="I68" s="53">
        <v>18.103382406044172</v>
      </c>
      <c r="J68" s="53">
        <v>18.361945062444427</v>
      </c>
      <c r="K68" s="54">
        <v>18.56772149306466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6.6491679019533817E-2</v>
      </c>
      <c r="D69" s="52">
        <v>9.6582499999999988E-2</v>
      </c>
      <c r="E69" s="49">
        <v>0.21063000000000001</v>
      </c>
      <c r="F69" s="52">
        <v>0.23776066777793142</v>
      </c>
      <c r="G69" s="52">
        <v>0.26323958807986547</v>
      </c>
      <c r="H69" s="52">
        <v>0.29050994572272243</v>
      </c>
      <c r="I69" s="53">
        <v>0.31970563855263828</v>
      </c>
      <c r="J69" s="53">
        <v>0.3514970075677617</v>
      </c>
      <c r="K69" s="54">
        <v>0.3860285125308448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0.17563489420664838</v>
      </c>
      <c r="D70" s="52">
        <v>0.21270201755998899</v>
      </c>
      <c r="E70" s="49">
        <v>0.25310785142962217</v>
      </c>
      <c r="F70" s="52">
        <v>0.29496919141307348</v>
      </c>
      <c r="G70" s="52">
        <v>0.33745209984370705</v>
      </c>
      <c r="H70" s="52">
        <v>0.3815834595936381</v>
      </c>
      <c r="I70" s="53">
        <v>0.42855923495186443</v>
      </c>
      <c r="J70" s="53">
        <v>0.47766388224168982</v>
      </c>
      <c r="K70" s="54">
        <v>0.52797651821011604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1.0473813761905748</v>
      </c>
      <c r="D71" s="52">
        <v>0.96761376124008802</v>
      </c>
      <c r="E71" s="49">
        <v>0.92210999999999987</v>
      </c>
      <c r="F71" s="52">
        <v>0.90384000000000009</v>
      </c>
      <c r="G71" s="52">
        <v>0.90783296074009212</v>
      </c>
      <c r="H71" s="52">
        <v>0.89286370372626833</v>
      </c>
      <c r="I71" s="53">
        <v>0.87605010038672315</v>
      </c>
      <c r="J71" s="53">
        <v>0.85657643148421103</v>
      </c>
      <c r="K71" s="54">
        <v>0.83491034447694956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38.597999999999999</v>
      </c>
      <c r="D72" s="52">
        <v>36.267000000000003</v>
      </c>
      <c r="E72" s="49">
        <v>23.792999999999999</v>
      </c>
      <c r="F72" s="52">
        <v>14.259</v>
      </c>
      <c r="G72" s="52">
        <v>6.9509999999999996</v>
      </c>
      <c r="H72" s="52">
        <v>4.9560000000000004</v>
      </c>
      <c r="I72" s="53">
        <v>3.738</v>
      </c>
      <c r="J72" s="53">
        <v>2.5199999999999898</v>
      </c>
      <c r="K72" s="54">
        <v>1.3019999999999901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0.39312000000000002</v>
      </c>
      <c r="D73" s="52">
        <v>0.57498000000000005</v>
      </c>
      <c r="E73" s="49">
        <v>0.9859500000000001</v>
      </c>
      <c r="F73" s="52">
        <v>1.5584099999999999</v>
      </c>
      <c r="G73" s="52">
        <v>1.7654840837499781</v>
      </c>
      <c r="H73" s="52">
        <v>1.9283121233103193</v>
      </c>
      <c r="I73" s="53">
        <v>2.0878401218484366</v>
      </c>
      <c r="J73" s="53">
        <v>2.2427153062619802</v>
      </c>
      <c r="K73" s="54">
        <v>2.3928505623152447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1.8978560068825499</v>
      </c>
      <c r="D74" s="52">
        <v>2.159989690345872</v>
      </c>
      <c r="E74" s="49">
        <v>2.3748437041489443</v>
      </c>
      <c r="F74" s="52">
        <v>2.5387614135982139</v>
      </c>
      <c r="G74" s="52">
        <v>2.089</v>
      </c>
      <c r="H74" s="52">
        <v>1.8280000000000001</v>
      </c>
      <c r="I74" s="53">
        <v>1.532</v>
      </c>
      <c r="J74" s="53">
        <v>1.236</v>
      </c>
      <c r="K74" s="54">
        <v>0.93999999999999795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1.4313165891472865</v>
      </c>
      <c r="D75" s="52">
        <v>1.4850874418604652</v>
      </c>
      <c r="E75" s="49">
        <v>1.5438266666666667</v>
      </c>
      <c r="F75" s="52">
        <v>1.5891497674418602</v>
      </c>
      <c r="G75" s="52">
        <v>1.6381649612403097</v>
      </c>
      <c r="H75" s="52">
        <v>1.6818623255813947</v>
      </c>
      <c r="I75" s="53">
        <v>1.7183274418604646</v>
      </c>
      <c r="J75" s="53">
        <v>1.7433516279069758</v>
      </c>
      <c r="K75" s="54">
        <v>1.7552331782945727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0.60799200000000009</v>
      </c>
      <c r="D76" s="52">
        <v>0.68002880998416948</v>
      </c>
      <c r="E76" s="49">
        <v>0.75172234437741869</v>
      </c>
      <c r="F76" s="52">
        <v>0.82615001256654208</v>
      </c>
      <c r="G76" s="52">
        <v>0.91891254409850653</v>
      </c>
      <c r="H76" s="52">
        <v>1.0117203077164341</v>
      </c>
      <c r="I76" s="53">
        <v>1.1029535607318366</v>
      </c>
      <c r="J76" s="53">
        <v>1.1910939427178671</v>
      </c>
      <c r="K76" s="54">
        <v>1.2747619089597715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0.28971454548445552</v>
      </c>
      <c r="D77" s="52">
        <v>0.35256076908683487</v>
      </c>
      <c r="E77" s="49">
        <v>0.39540003041659699</v>
      </c>
      <c r="F77" s="52">
        <v>0.43343785755570613</v>
      </c>
      <c r="G77" s="52">
        <v>0.4888524434685696</v>
      </c>
      <c r="H77" s="52">
        <v>0.55780192106814852</v>
      </c>
      <c r="I77" s="53">
        <v>0.63544564957302774</v>
      </c>
      <c r="J77" s="53">
        <v>0.72166828205676281</v>
      </c>
      <c r="K77" s="54">
        <v>0.81565869665974755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3.9152180098055198E-2</v>
      </c>
      <c r="D78" s="52">
        <v>4.4944054369224204E-2</v>
      </c>
      <c r="E78" s="49">
        <v>5.0271757908991729E-2</v>
      </c>
      <c r="F78" s="52">
        <v>5.559038087296711E-2</v>
      </c>
      <c r="G78" s="52">
        <v>6.152487128688041E-2</v>
      </c>
      <c r="H78" s="52">
        <v>6.7855487078531923E-2</v>
      </c>
      <c r="I78" s="53">
        <v>7.4397196774962038E-2</v>
      </c>
      <c r="J78" s="53">
        <v>8.1027903976125665E-2</v>
      </c>
      <c r="K78" s="54">
        <v>8.7689665960301408E-2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2.1000000000000001E-2</v>
      </c>
      <c r="D79" s="52">
        <v>2.1000000000000001E-2</v>
      </c>
      <c r="E79" s="49">
        <v>2.1352290891958746E-2</v>
      </c>
      <c r="F79" s="52">
        <v>2.1105842198386505E-2</v>
      </c>
      <c r="G79" s="52">
        <v>2.0344479635724957E-2</v>
      </c>
      <c r="H79" s="52">
        <v>2.0075905736840281E-2</v>
      </c>
      <c r="I79" s="53">
        <v>2.0503705007617123E-2</v>
      </c>
      <c r="J79" s="53">
        <v>2.1371915459815732E-2</v>
      </c>
      <c r="K79" s="54">
        <v>2.2249149951527512E-2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0.10096558712167993</v>
      </c>
      <c r="D80" s="52">
        <v>0.11149820830583893</v>
      </c>
      <c r="E80" s="49">
        <v>0.1226492894975493</v>
      </c>
      <c r="F80" s="52">
        <v>0.13477868386787156</v>
      </c>
      <c r="G80" s="52">
        <v>0.14776061219304773</v>
      </c>
      <c r="H80" s="52">
        <v>0.16188935675444874</v>
      </c>
      <c r="I80" s="53">
        <v>0.17677422165841533</v>
      </c>
      <c r="J80" s="53">
        <v>0.19194588695477263</v>
      </c>
      <c r="K80" s="54">
        <v>0.20674637991326458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0.27096622113272822</v>
      </c>
      <c r="D82" s="52">
        <v>0.31374000000000002</v>
      </c>
      <c r="E82" s="49">
        <v>0.35944357878955319</v>
      </c>
      <c r="F82" s="52">
        <v>0.40656392935207641</v>
      </c>
      <c r="G82" s="52">
        <v>0.45157494831819539</v>
      </c>
      <c r="H82" s="52">
        <v>0.49437642279580613</v>
      </c>
      <c r="I82" s="53">
        <v>0.53498463102118932</v>
      </c>
      <c r="J82" s="53">
        <v>0.57334593394493372</v>
      </c>
      <c r="K82" s="54">
        <v>0.60959242267185976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2.2637999999999998</v>
      </c>
      <c r="D83" s="52">
        <v>2.5678313645323501</v>
      </c>
      <c r="E83" s="49">
        <v>2.8805483329354411</v>
      </c>
      <c r="F83" s="52">
        <v>3.0538273923832291</v>
      </c>
      <c r="G83" s="52">
        <v>2.9825334596747006</v>
      </c>
      <c r="H83" s="52">
        <v>2.9423027045576662</v>
      </c>
      <c r="I83" s="53">
        <v>2.8984775350849747</v>
      </c>
      <c r="J83" s="53">
        <v>2.8489572097179483</v>
      </c>
      <c r="K83" s="54">
        <v>2.7924738574316645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0.13386423663133079</v>
      </c>
      <c r="D84" s="52">
        <v>0.15142830768193002</v>
      </c>
      <c r="E84" s="49">
        <v>0.16397019388450931</v>
      </c>
      <c r="F84" s="52">
        <v>0.16674452379679627</v>
      </c>
      <c r="G84" s="52">
        <v>0.18591720251803179</v>
      </c>
      <c r="H84" s="52">
        <v>0.19222759023096292</v>
      </c>
      <c r="I84" s="53">
        <v>0.19808117448427418</v>
      </c>
      <c r="J84" s="53">
        <v>0.20320351209273937</v>
      </c>
      <c r="K84" s="54">
        <v>0.20719918820396019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11.337109316807783</v>
      </c>
      <c r="D85" s="52">
        <v>12.258362307692307</v>
      </c>
      <c r="E85" s="49">
        <v>12.440173846153845</v>
      </c>
      <c r="F85" s="52">
        <v>12.621985384615384</v>
      </c>
      <c r="G85" s="52">
        <v>13.247758252779844</v>
      </c>
      <c r="H85" s="52">
        <v>14.135237547156626</v>
      </c>
      <c r="I85" s="53">
        <v>14.975400804821602</v>
      </c>
      <c r="J85" s="53">
        <v>15.765371742664051</v>
      </c>
      <c r="K85" s="54">
        <v>16.495985122535238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19.227270514846232</v>
      </c>
      <c r="D86" s="52">
        <v>21.479935977559592</v>
      </c>
      <c r="E86" s="49">
        <v>23.782806841222303</v>
      </c>
      <c r="F86" s="52">
        <v>25.996385321404684</v>
      </c>
      <c r="G86" s="52">
        <v>28.286293790680695</v>
      </c>
      <c r="H86" s="52">
        <v>30.544414166330121</v>
      </c>
      <c r="I86" s="53">
        <v>32.874411170311845</v>
      </c>
      <c r="J86" s="53">
        <v>35.291859690233572</v>
      </c>
      <c r="K86" s="54">
        <v>37.841269969086909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5.8730054879026001</v>
      </c>
      <c r="D87" s="52">
        <v>6.9388899999999998</v>
      </c>
      <c r="E87" s="49">
        <v>10.44834</v>
      </c>
      <c r="F87" s="52">
        <v>10.69008616523427</v>
      </c>
      <c r="G87" s="52">
        <v>11.069934214254982</v>
      </c>
      <c r="H87" s="52">
        <v>11.646958568710907</v>
      </c>
      <c r="I87" s="53">
        <v>12.228448050077084</v>
      </c>
      <c r="J87" s="53">
        <v>12.678554804978505</v>
      </c>
      <c r="K87" s="54">
        <v>12.965381908702188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2.6660719475671519</v>
      </c>
      <c r="D88" s="52">
        <v>3.0923711075680176</v>
      </c>
      <c r="E88" s="49">
        <v>3.5847028731855088</v>
      </c>
      <c r="F88" s="52">
        <v>4.1551453185316047</v>
      </c>
      <c r="G88" s="52">
        <v>4.8039764687773081</v>
      </c>
      <c r="H88" s="52">
        <v>5.5284345271136877</v>
      </c>
      <c r="I88" s="53">
        <v>6.3100369128371776</v>
      </c>
      <c r="J88" s="53">
        <v>7.1345263751906511</v>
      </c>
      <c r="K88" s="54">
        <v>7.9944227019286194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1.1730494182636133</v>
      </c>
      <c r="D89" s="52">
        <v>1.4496594088338013</v>
      </c>
      <c r="E89" s="49">
        <v>1.2668482617725152</v>
      </c>
      <c r="F89" s="52">
        <v>1.2356567271665946</v>
      </c>
      <c r="G89" s="52">
        <v>1.2376518803322116</v>
      </c>
      <c r="H89" s="52">
        <v>2.016</v>
      </c>
      <c r="I89" s="53">
        <v>2.0830000000000002</v>
      </c>
      <c r="J89" s="53">
        <v>2.15</v>
      </c>
      <c r="K89" s="54">
        <v>2.2170000000000001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6.309266168091904</v>
      </c>
      <c r="D90" s="52">
        <v>7.5422789857102686</v>
      </c>
      <c r="E90" s="49">
        <v>8.0187030000000004</v>
      </c>
      <c r="F90" s="52">
        <v>5.011433507614381</v>
      </c>
      <c r="G90" s="52">
        <v>5.5122736156182679</v>
      </c>
      <c r="H90" s="52">
        <v>5.947892532919183</v>
      </c>
      <c r="I90" s="53">
        <v>6.3552394403868062</v>
      </c>
      <c r="J90" s="53">
        <v>6.7342858546345905</v>
      </c>
      <c r="K90" s="54">
        <v>7.0899953805492242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15.253878714217501</v>
      </c>
      <c r="D91" s="52">
        <v>15.908695307659393</v>
      </c>
      <c r="E91" s="49">
        <v>18.357106213579392</v>
      </c>
      <c r="F91" s="52">
        <v>15.514320853849419</v>
      </c>
      <c r="G91" s="52">
        <v>11.613000000000001</v>
      </c>
      <c r="H91" s="52">
        <v>11.020799999999999</v>
      </c>
      <c r="I91" s="53">
        <v>10.586100000000002</v>
      </c>
      <c r="J91" s="53">
        <v>10.151400000000001</v>
      </c>
      <c r="K91" s="54">
        <v>9.7166999999999994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0.29332449562578111</v>
      </c>
      <c r="D92" s="52">
        <v>0.30857814675950723</v>
      </c>
      <c r="E92" s="49">
        <v>0.32689562578111048</v>
      </c>
      <c r="F92" s="52">
        <v>0.34200305302624523</v>
      </c>
      <c r="G92" s="52">
        <v>0.35584045706123885</v>
      </c>
      <c r="H92" s="52">
        <v>0.36871040885556128</v>
      </c>
      <c r="I92" s="53">
        <v>0.38131640778432407</v>
      </c>
      <c r="J92" s="53">
        <v>0.39388103910016053</v>
      </c>
      <c r="K92" s="54">
        <v>0.40564856275665045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7.639750437652725</v>
      </c>
      <c r="D93" s="52">
        <v>7.0737135824425978</v>
      </c>
      <c r="E93" s="49">
        <v>5.8809943930333892</v>
      </c>
      <c r="F93" s="52">
        <v>4.5165521535751676</v>
      </c>
      <c r="G93" s="52">
        <v>3.2958900879582211</v>
      </c>
      <c r="H93" s="52">
        <v>3.2416800237261594</v>
      </c>
      <c r="I93" s="53">
        <v>3.1614844121679511</v>
      </c>
      <c r="J93" s="53">
        <v>3.0622670072429381</v>
      </c>
      <c r="K93" s="54">
        <v>2.9505985651504383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6.2291180960699979</v>
      </c>
      <c r="D94" s="52">
        <v>6.9103065500000005</v>
      </c>
      <c r="E94" s="49">
        <v>2.5152393000000002</v>
      </c>
      <c r="F94" s="52">
        <v>2.814529822207688</v>
      </c>
      <c r="G94" s="52">
        <v>3.4378537489046694</v>
      </c>
      <c r="H94" s="52">
        <v>3.5538571035332867</v>
      </c>
      <c r="I94" s="53">
        <v>3.9049347418125628</v>
      </c>
      <c r="J94" s="53">
        <v>4.2631342822999754</v>
      </c>
      <c r="K94" s="54">
        <v>4.6205890627282518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3.6376988514846005</v>
      </c>
      <c r="D95" s="52">
        <v>3.6714659384587804</v>
      </c>
      <c r="E95" s="49">
        <v>3.7155325930463996</v>
      </c>
      <c r="F95" s="52">
        <v>3.8018422634640001</v>
      </c>
      <c r="G95" s="52">
        <v>3.8356299718036033</v>
      </c>
      <c r="H95" s="52">
        <v>3.9102457729039899</v>
      </c>
      <c r="I95" s="53">
        <v>3.9637848765184143</v>
      </c>
      <c r="J95" s="53">
        <v>3.9796878532184055</v>
      </c>
      <c r="K95" s="54">
        <v>3.9643527602279702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0.12505018518260239</v>
      </c>
      <c r="D96" s="52">
        <v>0.14523336673059015</v>
      </c>
      <c r="E96" s="49">
        <v>0.16335318749136435</v>
      </c>
      <c r="F96" s="52">
        <v>0.18693307677457355</v>
      </c>
      <c r="G96" s="52">
        <v>0.2144269931542597</v>
      </c>
      <c r="H96" s="52">
        <v>0.23962582993828951</v>
      </c>
      <c r="I96" s="53">
        <v>0.25872380006421586</v>
      </c>
      <c r="J96" s="53">
        <v>0.27447491765931609</v>
      </c>
      <c r="K96" s="54">
        <v>0.28994157519763353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8.4191666765027987E-3</v>
      </c>
      <c r="D97" s="52">
        <v>9.038671100226164E-3</v>
      </c>
      <c r="E97" s="49">
        <v>1.0052008397208666E-2</v>
      </c>
      <c r="F97" s="52">
        <v>1.0933674433716225E-2</v>
      </c>
      <c r="G97" s="52">
        <v>1.1747910613962626E-2</v>
      </c>
      <c r="H97" s="52">
        <v>1.2483498310373769E-2</v>
      </c>
      <c r="I97" s="53">
        <v>1.320208092919891E-2</v>
      </c>
      <c r="J97" s="53">
        <v>1.3908618284733968E-2</v>
      </c>
      <c r="K97" s="54">
        <v>1.4577957033049647E-2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0.32768439016565187</v>
      </c>
      <c r="D98" s="52">
        <v>0.35923414827322375</v>
      </c>
      <c r="E98" s="49">
        <v>0.40519788411993335</v>
      </c>
      <c r="F98" s="52">
        <v>0.46386036839302908</v>
      </c>
      <c r="G98" s="52">
        <v>0.54246140418949462</v>
      </c>
      <c r="H98" s="52">
        <v>0.63647970298376988</v>
      </c>
      <c r="I98" s="53">
        <v>0.74704782608577147</v>
      </c>
      <c r="J98" s="53">
        <v>0.87035455078180424</v>
      </c>
      <c r="K98" s="54">
        <v>1.0041563727769849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1.5701699999999998</v>
      </c>
      <c r="D99" s="52">
        <v>0.83916000000000002</v>
      </c>
      <c r="E99" s="49">
        <v>0.57455999999999996</v>
      </c>
      <c r="F99" s="52">
        <v>0.51723000000000008</v>
      </c>
      <c r="G99" s="52">
        <v>0.55364769743043574</v>
      </c>
      <c r="H99" s="52">
        <v>0.59431889186773912</v>
      </c>
      <c r="I99" s="53">
        <v>0.63459851653261867</v>
      </c>
      <c r="J99" s="53">
        <v>0.67124888440021091</v>
      </c>
      <c r="K99" s="54">
        <v>0.70497544419552716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0.23519999999999999</v>
      </c>
      <c r="D100" s="52">
        <v>0.27070881777063366</v>
      </c>
      <c r="E100" s="49">
        <v>0.3070629239806083</v>
      </c>
      <c r="F100" s="52">
        <v>0.34723283827959572</v>
      </c>
      <c r="G100" s="52">
        <v>0.3906787200994099</v>
      </c>
      <c r="H100" s="52">
        <v>0.43632898814664089</v>
      </c>
      <c r="I100" s="53">
        <v>0.48277611315839736</v>
      </c>
      <c r="J100" s="53">
        <v>0.52823047672791446</v>
      </c>
      <c r="K100" s="54">
        <v>0.57319672700223179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0.39612372743937208</v>
      </c>
      <c r="D101" s="52">
        <v>0.48397238060131798</v>
      </c>
      <c r="E101" s="49">
        <v>0.55741267623051571</v>
      </c>
      <c r="F101" s="52">
        <v>0.5433248133531603</v>
      </c>
      <c r="G101" s="52">
        <v>0.58971752594703897</v>
      </c>
      <c r="H101" s="52">
        <v>0.57208132218873886</v>
      </c>
      <c r="I101" s="53">
        <v>0.55235528770965614</v>
      </c>
      <c r="J101" s="53">
        <v>0.52977368300904581</v>
      </c>
      <c r="K101" s="54">
        <v>0.50595306925514705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0.85406481219738339</v>
      </c>
      <c r="D102" s="52">
        <v>1.0224199999999999</v>
      </c>
      <c r="E102" s="49">
        <v>1.6400999999999999</v>
      </c>
      <c r="F102" s="52">
        <v>1.6837436311534102</v>
      </c>
      <c r="G102" s="52">
        <v>1.7844722476753891</v>
      </c>
      <c r="H102" s="52">
        <v>1.7957135334215129</v>
      </c>
      <c r="I102" s="53">
        <v>1.835548788090186</v>
      </c>
      <c r="J102" s="53">
        <v>1.863131400331532</v>
      </c>
      <c r="K102" s="54">
        <v>1.8752019293444935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2.496616602830343E-2</v>
      </c>
      <c r="D103" s="52">
        <v>2.7081535122069456E-2</v>
      </c>
      <c r="E103" s="49">
        <v>2.8089280213157826E-2</v>
      </c>
      <c r="F103" s="52">
        <v>2.8174178753798452E-2</v>
      </c>
      <c r="G103" s="52">
        <v>2.8136595905351884E-2</v>
      </c>
      <c r="H103" s="52">
        <v>2.8549201053917672E-2</v>
      </c>
      <c r="I103" s="53">
        <v>2.8866295344262754E-2</v>
      </c>
      <c r="J103" s="53">
        <v>2.8883972768298079E-2</v>
      </c>
      <c r="K103" s="54">
        <v>2.8609958037853343E-2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0.23642270908450966</v>
      </c>
      <c r="D104" s="52">
        <v>0.21946973498391936</v>
      </c>
      <c r="E104" s="49">
        <v>0.24148685505702414</v>
      </c>
      <c r="F104" s="52">
        <v>0.28199408623274791</v>
      </c>
      <c r="G104" s="52">
        <v>0.33724712703255383</v>
      </c>
      <c r="H104" s="52">
        <v>0.39547302995690026</v>
      </c>
      <c r="I104" s="53">
        <v>0.45268091227747859</v>
      </c>
      <c r="J104" s="53">
        <v>0.51264326563979035</v>
      </c>
      <c r="K104" s="54">
        <v>0.57575118859035967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0.4115351384111447</v>
      </c>
      <c r="D105" s="52">
        <v>0.48946279759201505</v>
      </c>
      <c r="E105" s="49">
        <v>0.5697123124800334</v>
      </c>
      <c r="F105" s="52">
        <v>0.65577552449999732</v>
      </c>
      <c r="G105" s="52">
        <v>0.7518578519089183</v>
      </c>
      <c r="H105" s="52">
        <v>0.85640612928233728</v>
      </c>
      <c r="I105" s="53">
        <v>0.96875842379590904</v>
      </c>
      <c r="J105" s="53">
        <v>1.0869554046538976</v>
      </c>
      <c r="K105" s="54">
        <v>1.2109048434404281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2.1849686393238268E-4</v>
      </c>
      <c r="D106" s="52">
        <v>1.0904620175353736E-4</v>
      </c>
      <c r="E106" s="49">
        <v>5.4422172945022468E-5</v>
      </c>
      <c r="F106" s="52">
        <v>2.7160715920688703E-5</v>
      </c>
      <c r="G106" s="52">
        <v>1.5684622844729925E-5</v>
      </c>
      <c r="H106" s="52">
        <v>1.6173058902691056E-5</v>
      </c>
      <c r="I106" s="53">
        <v>1.6570529346187864E-5</v>
      </c>
      <c r="J106" s="53">
        <v>1.6857765596787028E-5</v>
      </c>
      <c r="K106" s="54">
        <v>1.6998022923522661E-5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0.75294128498472446</v>
      </c>
      <c r="D107" s="52">
        <v>0.81182241780925946</v>
      </c>
      <c r="E107" s="49">
        <v>0.83375603114553754</v>
      </c>
      <c r="F107" s="52">
        <v>0.8278441020047751</v>
      </c>
      <c r="G107" s="52">
        <v>0.88911938903393239</v>
      </c>
      <c r="H107" s="52">
        <v>0.87657929410598256</v>
      </c>
      <c r="I107" s="53">
        <v>0.86153860348324285</v>
      </c>
      <c r="J107" s="53">
        <v>0.84163691132082641</v>
      </c>
      <c r="K107" s="54">
        <v>0.81686644322634161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7.459028402137452E-2</v>
      </c>
      <c r="D108" s="52">
        <v>7.0662412288066828E-2</v>
      </c>
      <c r="E108" s="49">
        <v>5.8668428142481084E-2</v>
      </c>
      <c r="F108" s="52">
        <v>4.5826612446125702E-2</v>
      </c>
      <c r="G108" s="52">
        <v>3.7945009498837667E-2</v>
      </c>
      <c r="H108" s="52">
        <v>4.0154575029913327E-2</v>
      </c>
      <c r="I108" s="53">
        <v>4.2415696073173428E-2</v>
      </c>
      <c r="J108" s="53">
        <v>4.4714187236212163E-2</v>
      </c>
      <c r="K108" s="54">
        <v>4.6976452262730783E-2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0.67771102044800069</v>
      </c>
      <c r="D109" s="52">
        <v>0.67570252749999915</v>
      </c>
      <c r="E109" s="49">
        <v>0.7498980873999993</v>
      </c>
      <c r="F109" s="52">
        <v>0.7907079803087933</v>
      </c>
      <c r="G109" s="52">
        <v>0.85492290234696211</v>
      </c>
      <c r="H109" s="52">
        <v>0.86479577930779294</v>
      </c>
      <c r="I109" s="53">
        <v>0.8717103827173196</v>
      </c>
      <c r="J109" s="53">
        <v>0.87449000460227588</v>
      </c>
      <c r="K109" s="54">
        <v>0.87215845594977659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0.18607754328208828</v>
      </c>
      <c r="D110" s="52">
        <v>0.21646153723108891</v>
      </c>
      <c r="E110" s="49">
        <v>0.25180565049385267</v>
      </c>
      <c r="F110" s="52">
        <v>0.29291850498270539</v>
      </c>
      <c r="G110" s="52">
        <v>0.34042105936667116</v>
      </c>
      <c r="H110" s="52">
        <v>0.39431145812783119</v>
      </c>
      <c r="I110" s="53">
        <v>0.45386537745241051</v>
      </c>
      <c r="J110" s="53">
        <v>0.51876355628747117</v>
      </c>
      <c r="K110" s="54">
        <v>0.58860235550230366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8.4839999999999999E-2</v>
      </c>
      <c r="D111" s="52">
        <v>8.1034713803633945E-2</v>
      </c>
      <c r="E111" s="49">
        <v>9.3172945033689961E-2</v>
      </c>
      <c r="F111" s="52">
        <v>0.10652031212207924</v>
      </c>
      <c r="G111" s="52">
        <v>0.12195809504024491</v>
      </c>
      <c r="H111" s="52">
        <v>0.13986061178152237</v>
      </c>
      <c r="I111" s="53">
        <v>0.15951011951514904</v>
      </c>
      <c r="J111" s="53">
        <v>0.18047727206054706</v>
      </c>
      <c r="K111" s="54">
        <v>0.20241907880558302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19.985452227969841</v>
      </c>
      <c r="D112" s="52">
        <v>22.395516199195455</v>
      </c>
      <c r="E112" s="49">
        <v>24.89026037683514</v>
      </c>
      <c r="F112" s="52">
        <v>27.358505745746193</v>
      </c>
      <c r="G112" s="52">
        <v>29.863249904623235</v>
      </c>
      <c r="H112" s="52">
        <v>32.457521292783511</v>
      </c>
      <c r="I112" s="53">
        <v>35.120176114281996</v>
      </c>
      <c r="J112" s="53">
        <v>37.779257883123755</v>
      </c>
      <c r="K112" s="54">
        <v>40.346732517908947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2.0501725072619346E-2</v>
      </c>
      <c r="D113" s="52">
        <v>2.4664236107602933E-2</v>
      </c>
      <c r="E113" s="49">
        <v>2.8393156186852751E-2</v>
      </c>
      <c r="F113" s="52">
        <v>3.1825822240464784E-2</v>
      </c>
      <c r="G113" s="52">
        <v>3.7448212537888388E-2</v>
      </c>
      <c r="H113" s="52">
        <v>3.7221336851161933E-2</v>
      </c>
      <c r="I113" s="53">
        <v>3.70936542056075E-2</v>
      </c>
      <c r="J113" s="53">
        <v>3.6788597744064178E-2</v>
      </c>
      <c r="K113" s="54">
        <v>3.7986675525700959E-2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0.10301833436125152</v>
      </c>
      <c r="D114" s="52">
        <v>0.11550000000000001</v>
      </c>
      <c r="E114" s="49">
        <v>0.13139480878472651</v>
      </c>
      <c r="F114" s="52">
        <v>0.15011282878296556</v>
      </c>
      <c r="G114" s="52">
        <v>0.17068071251331662</v>
      </c>
      <c r="H114" s="52">
        <v>0.19445523537755152</v>
      </c>
      <c r="I114" s="53">
        <v>0.22132100899076709</v>
      </c>
      <c r="J114" s="53">
        <v>0.25039977272975567</v>
      </c>
      <c r="K114" s="54">
        <v>0.28070750256372562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8.2312470396419965E-2</v>
      </c>
      <c r="D115" s="52">
        <v>0.11496650646033735</v>
      </c>
      <c r="E115" s="49">
        <v>0.13448997843074115</v>
      </c>
      <c r="F115" s="52">
        <v>0.15530816298452427</v>
      </c>
      <c r="G115" s="52">
        <v>0.19225094754614852</v>
      </c>
      <c r="H115" s="52">
        <v>0.19565102600957635</v>
      </c>
      <c r="I115" s="53">
        <v>0.19808883595041046</v>
      </c>
      <c r="J115" s="53">
        <v>0.19908891463106287</v>
      </c>
      <c r="K115" s="54">
        <v>0.19842959999991444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1.557670405798282E-2</v>
      </c>
      <c r="D116" s="52">
        <v>1.7973324420248741E-2</v>
      </c>
      <c r="E116" s="49">
        <v>1.9505032768199985E-2</v>
      </c>
      <c r="F116" s="52">
        <v>2.1323823275387579E-2</v>
      </c>
      <c r="G116" s="52">
        <v>2.3778170351629147E-2</v>
      </c>
      <c r="H116" s="52">
        <v>2.6379726427272203E-2</v>
      </c>
      <c r="I116" s="53">
        <v>2.8889098458217088E-2</v>
      </c>
      <c r="J116" s="53">
        <v>3.128340638675256E-2</v>
      </c>
      <c r="K116" s="54">
        <v>3.3595296764589416E-2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0.18179814418322249</v>
      </c>
      <c r="D117" s="52">
        <v>0.21105730799999997</v>
      </c>
      <c r="E117" s="49">
        <v>2.3654400000000003E-2</v>
      </c>
      <c r="F117" s="52">
        <v>2.684256978591824E-2</v>
      </c>
      <c r="G117" s="52">
        <v>3.0314995265242003E-2</v>
      </c>
      <c r="H117" s="52">
        <v>3.401933321076249E-2</v>
      </c>
      <c r="I117" s="53">
        <v>3.7885704373723163E-2</v>
      </c>
      <c r="J117" s="53">
        <v>4.1854614916187034E-2</v>
      </c>
      <c r="K117" s="54">
        <v>4.5881137059107874E-2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6.7608266783009741E-2</v>
      </c>
      <c r="D118" s="52">
        <v>7.1525999999999992E-2</v>
      </c>
      <c r="E118" s="49">
        <v>0.44731680000000001</v>
      </c>
      <c r="F118" s="52">
        <v>0.62507550000000001</v>
      </c>
      <c r="G118" s="52">
        <v>0.73063103200207447</v>
      </c>
      <c r="H118" s="52">
        <v>0.75644552811384813</v>
      </c>
      <c r="I118" s="53">
        <v>0.77876806922592101</v>
      </c>
      <c r="J118" s="53">
        <v>0.7974100841224645</v>
      </c>
      <c r="K118" s="54">
        <v>0.81120006001053102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16.294383</v>
      </c>
      <c r="D119" s="52">
        <v>25.774738500000002</v>
      </c>
      <c r="E119" s="49">
        <v>32.467575000000004</v>
      </c>
      <c r="F119" s="52">
        <v>49.118577749999929</v>
      </c>
      <c r="G119" s="52">
        <v>56.352850034511462</v>
      </c>
      <c r="H119" s="52">
        <v>59.469550615977973</v>
      </c>
      <c r="I119" s="53">
        <v>62.458063818445822</v>
      </c>
      <c r="J119" s="53">
        <v>65.236436922608945</v>
      </c>
      <c r="K119" s="54">
        <v>67.728405162093466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2.1628542164561283E-3</v>
      </c>
      <c r="D120" s="52">
        <v>2.1107146921588711E-3</v>
      </c>
      <c r="E120" s="49">
        <v>2.1454079890747685E-3</v>
      </c>
      <c r="F120" s="52">
        <v>2.1525378399908949E-3</v>
      </c>
      <c r="G120" s="52">
        <v>2.1340559918060762E-3</v>
      </c>
      <c r="H120" s="52">
        <v>2.0954592010925224E-3</v>
      </c>
      <c r="I120" s="53">
        <v>2.0400933196767944E-3</v>
      </c>
      <c r="J120" s="53">
        <v>1.9706270627062698E-3</v>
      </c>
      <c r="K120" s="54">
        <v>1.8891117560031856E-3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1.3211268</v>
      </c>
      <c r="D121" s="52">
        <v>1.6165820999999998</v>
      </c>
      <c r="E121" s="49">
        <v>1.5364167</v>
      </c>
      <c r="F121" s="52">
        <v>1.1862059999999999</v>
      </c>
      <c r="G121" s="52">
        <v>1.1800035435186167</v>
      </c>
      <c r="H121" s="52">
        <v>1.1752679321917052</v>
      </c>
      <c r="I121" s="53">
        <v>1.1661828940363488</v>
      </c>
      <c r="J121" s="53">
        <v>1.1494293741697628</v>
      </c>
      <c r="K121" s="54">
        <v>1.1253793450635767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6.1338994235953063E-3</v>
      </c>
      <c r="D122" s="52">
        <v>6.7673495442683784E-3</v>
      </c>
      <c r="E122" s="49">
        <v>7.3130076076117602E-3</v>
      </c>
      <c r="F122" s="52">
        <v>7.726694542737376E-3</v>
      </c>
      <c r="G122" s="52">
        <v>7.9554115799938679E-3</v>
      </c>
      <c r="H122" s="52">
        <v>7.942146491699234E-3</v>
      </c>
      <c r="I122" s="53">
        <v>8.0474868987448593E-3</v>
      </c>
      <c r="J122" s="53">
        <v>8.2467233229348569E-3</v>
      </c>
      <c r="K122" s="54">
        <v>8.422290668010899E-3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7.1399999999999991E-2</v>
      </c>
      <c r="D123" s="52">
        <v>7.3499999999999996E-2</v>
      </c>
      <c r="E123" s="49">
        <v>6.7882499999999998E-2</v>
      </c>
      <c r="F123" s="52">
        <v>5.3838750000000005E-2</v>
      </c>
      <c r="G123" s="52">
        <v>5.416217269064845E-2</v>
      </c>
      <c r="H123" s="52">
        <v>5.821842536952411E-2</v>
      </c>
      <c r="I123" s="53">
        <v>6.203166994395206E-2</v>
      </c>
      <c r="J123" s="53">
        <v>6.5363951474400217E-2</v>
      </c>
      <c r="K123" s="54">
        <v>6.8244974850459161E-2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0.10436999999999999</v>
      </c>
      <c r="D124" s="52">
        <v>0.12001220325033177</v>
      </c>
      <c r="E124" s="49">
        <v>0.13105297948223768</v>
      </c>
      <c r="F124" s="52">
        <v>0.12513959456586224</v>
      </c>
      <c r="G124" s="52">
        <v>0.11931819523938531</v>
      </c>
      <c r="H124" s="52">
        <v>0.11580037278678744</v>
      </c>
      <c r="I124" s="53">
        <v>0.11440967236052003</v>
      </c>
      <c r="J124" s="53">
        <v>0.11373588686252793</v>
      </c>
      <c r="K124" s="54">
        <v>0.11253738978947263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1.8221676512781821</v>
      </c>
      <c r="D125" s="52">
        <v>2.0206900000000001</v>
      </c>
      <c r="E125" s="49">
        <v>2.35914</v>
      </c>
      <c r="F125" s="52">
        <v>2.5091757580099148</v>
      </c>
      <c r="G125" s="52">
        <v>2.6540545280104233</v>
      </c>
      <c r="H125" s="52">
        <v>2.7963152794618136</v>
      </c>
      <c r="I125" s="53">
        <v>2.9333641616892607</v>
      </c>
      <c r="J125" s="53">
        <v>3.0616348188263989</v>
      </c>
      <c r="K125" s="54">
        <v>3.1793208701023974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0.40739999999999998</v>
      </c>
      <c r="D126" s="52">
        <v>1.6616311360985008</v>
      </c>
      <c r="E126" s="49">
        <v>1.910359132845912</v>
      </c>
      <c r="F126" s="52">
        <v>2.124266110178862</v>
      </c>
      <c r="G126" s="52">
        <v>2.3253135579803508</v>
      </c>
      <c r="H126" s="52">
        <v>2.5471601261580723</v>
      </c>
      <c r="I126" s="53">
        <v>2.790997696683601</v>
      </c>
      <c r="J126" s="53">
        <v>3.0453987269785863</v>
      </c>
      <c r="K126" s="54">
        <v>3.3033292372611989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6.4277428187413138E-2</v>
      </c>
      <c r="D127" s="52">
        <v>7.9275000000000012E-2</v>
      </c>
      <c r="E127" s="49">
        <v>0.1176</v>
      </c>
      <c r="F127" s="52">
        <v>0.12597938864776426</v>
      </c>
      <c r="G127" s="52">
        <v>0.13219744232989444</v>
      </c>
      <c r="H127" s="52">
        <v>0.13740442178846773</v>
      </c>
      <c r="I127" s="53">
        <v>0.14052639837924788</v>
      </c>
      <c r="J127" s="53">
        <v>0.14184758339574163</v>
      </c>
      <c r="K127" s="54">
        <v>0.14165150493123096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1.9387329479768785E-3</v>
      </c>
      <c r="D128" s="52">
        <v>2.1737184971098267E-3</v>
      </c>
      <c r="E128" s="49">
        <v>2.4203511560693647E-3</v>
      </c>
      <c r="F128" s="52">
        <v>2.6669838150289028E-3</v>
      </c>
      <c r="G128" s="52">
        <v>2.914638150289018E-3</v>
      </c>
      <c r="H128" s="52">
        <v>3.1676052023121388E-3</v>
      </c>
      <c r="I128" s="53">
        <v>3.4191419075144513E-3</v>
      </c>
      <c r="J128" s="53">
        <v>3.6576011560693657E-3</v>
      </c>
      <c r="K128" s="54">
        <v>3.8795092485549151E-3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0.17445757656788211</v>
      </c>
      <c r="D129" s="52">
        <v>0.20173903224048309</v>
      </c>
      <c r="E129" s="49">
        <v>0.22886445755830259</v>
      </c>
      <c r="F129" s="52">
        <v>0.24985023596190201</v>
      </c>
      <c r="G129" s="52">
        <v>0.2669839089328313</v>
      </c>
      <c r="H129" s="52">
        <v>0.29095516034110647</v>
      </c>
      <c r="I129" s="53">
        <v>0.3154601609772042</v>
      </c>
      <c r="J129" s="53">
        <v>0.33772093423201255</v>
      </c>
      <c r="K129" s="54">
        <v>0.35859119299883024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12.010541741100001</v>
      </c>
      <c r="D130" s="52">
        <v>10.501515754800002</v>
      </c>
      <c r="E130" s="49">
        <v>8.1002092731000008</v>
      </c>
      <c r="F130" s="52">
        <v>6.0560601653999999</v>
      </c>
      <c r="G130" s="52">
        <v>4.6554723858291771</v>
      </c>
      <c r="H130" s="52">
        <v>4.7374166278657563</v>
      </c>
      <c r="I130" s="53">
        <v>4.8077357061829371</v>
      </c>
      <c r="J130" s="53">
        <v>4.8653305991229328</v>
      </c>
      <c r="K130" s="54">
        <v>4.9022218879558217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1.5143955587436859</v>
      </c>
      <c r="D131" s="52">
        <v>1.4609433188309382</v>
      </c>
      <c r="E131" s="49">
        <v>1.5069322807739867</v>
      </c>
      <c r="F131" s="52">
        <v>1.513799108257794</v>
      </c>
      <c r="G131" s="52">
        <v>1.4114617446532562</v>
      </c>
      <c r="H131" s="52">
        <v>1.4732393790989629</v>
      </c>
      <c r="I131" s="53">
        <v>1.5317508143842224</v>
      </c>
      <c r="J131" s="53">
        <v>1.5852783085725195</v>
      </c>
      <c r="K131" s="54">
        <v>1.6308560598855415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0.20579779858376496</v>
      </c>
      <c r="D132" s="52">
        <v>0.28626499999999999</v>
      </c>
      <c r="E132" s="49">
        <v>0.52688999999999997</v>
      </c>
      <c r="F132" s="52">
        <v>0.58390483468580889</v>
      </c>
      <c r="G132" s="52">
        <v>0.64014179593398224</v>
      </c>
      <c r="H132" s="52">
        <v>0.69581184694967635</v>
      </c>
      <c r="I132" s="53">
        <v>0.75055274170298458</v>
      </c>
      <c r="J132" s="53">
        <v>0.80320226083594681</v>
      </c>
      <c r="K132" s="54">
        <v>0.85251821968662334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0.61620127710081385</v>
      </c>
      <c r="D133" s="52">
        <v>0.70893425372046426</v>
      </c>
      <c r="E133" s="49">
        <v>0.82419000541322451</v>
      </c>
      <c r="F133" s="52">
        <v>0.96915190419803277</v>
      </c>
      <c r="G133" s="52">
        <v>1.1504772440968727</v>
      </c>
      <c r="H133" s="52">
        <v>1.3720444344171077</v>
      </c>
      <c r="I133" s="53">
        <v>1.6386351979059153</v>
      </c>
      <c r="J133" s="53">
        <v>1.9560738509607749</v>
      </c>
      <c r="K133" s="54">
        <v>2.3288936566027632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3.7011353354565659</v>
      </c>
      <c r="D134" s="52">
        <v>4.1938852813051559</v>
      </c>
      <c r="E134" s="49">
        <v>4.7192933339123293</v>
      </c>
      <c r="F134" s="52">
        <v>5.2677847298990086</v>
      </c>
      <c r="G134" s="52">
        <v>5.8318328942493993</v>
      </c>
      <c r="H134" s="52">
        <v>6.408588753273877</v>
      </c>
      <c r="I134" s="53">
        <v>6.9860805578701912</v>
      </c>
      <c r="J134" s="53">
        <v>7.5561115317685452</v>
      </c>
      <c r="K134" s="54">
        <v>8.113657866597956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1.3967100000000001</v>
      </c>
      <c r="D136" s="52">
        <v>1.5024429750837054</v>
      </c>
      <c r="E136" s="49">
        <v>1.4835679499150445</v>
      </c>
      <c r="F136" s="52">
        <v>1.5488118823055383</v>
      </c>
      <c r="G136" s="52">
        <v>1.5877933175191652</v>
      </c>
      <c r="H136" s="52">
        <v>1.6151370528074325</v>
      </c>
      <c r="I136" s="53">
        <v>1.6349465880918628</v>
      </c>
      <c r="J136" s="53">
        <v>1.6451858020712395</v>
      </c>
      <c r="K136" s="54">
        <v>1.6482214598752576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1.6817422572300003</v>
      </c>
      <c r="D137" s="52">
        <v>1.5834063999600001</v>
      </c>
      <c r="E137" s="49">
        <v>1.33899638607</v>
      </c>
      <c r="F137" s="52">
        <v>1.1103077081669999</v>
      </c>
      <c r="G137" s="52">
        <v>1.0689407238380984</v>
      </c>
      <c r="H137" s="52">
        <v>1.08671104717483</v>
      </c>
      <c r="I137" s="53">
        <v>1.1055490985834144</v>
      </c>
      <c r="J137" s="53">
        <v>1.1239116898358326</v>
      </c>
      <c r="K137" s="54">
        <v>1.1378367291595655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0.25637342252832862</v>
      </c>
      <c r="D138" s="52">
        <v>0.31820491511280252</v>
      </c>
      <c r="E138" s="49">
        <v>0.38593567429643044</v>
      </c>
      <c r="F138" s="52">
        <v>0.456014969663461</v>
      </c>
      <c r="G138" s="52">
        <v>0.52807217808955342</v>
      </c>
      <c r="H138" s="52">
        <v>0.60443335629566086</v>
      </c>
      <c r="I138" s="53">
        <v>0.6880127005580261</v>
      </c>
      <c r="J138" s="53">
        <v>0.77855160029110682</v>
      </c>
      <c r="K138" s="54">
        <v>0.87449043858722753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1.758260380251442</v>
      </c>
      <c r="D139" s="52">
        <v>1.9822530751597465</v>
      </c>
      <c r="E139" s="49">
        <v>2.247111831531992</v>
      </c>
      <c r="F139" s="52">
        <v>2.4879598572295394</v>
      </c>
      <c r="G139" s="52">
        <v>2.6996737801870272</v>
      </c>
      <c r="H139" s="52">
        <v>2.9048908943868423</v>
      </c>
      <c r="I139" s="53">
        <v>3.1108103057873864</v>
      </c>
      <c r="J139" s="53">
        <v>3.3187223486279831</v>
      </c>
      <c r="K139" s="54">
        <v>3.5253420165972771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1.0413900747065103E-2</v>
      </c>
      <c r="D140" s="52">
        <v>1.18485770188545E-2</v>
      </c>
      <c r="E140" s="49">
        <v>1.3348310209889721E-2</v>
      </c>
      <c r="F140" s="52">
        <v>1.3918071860547844E-2</v>
      </c>
      <c r="G140" s="52">
        <v>1.4298141230878686E-2</v>
      </c>
      <c r="H140" s="52">
        <v>1.4562477765919596E-2</v>
      </c>
      <c r="I140" s="53">
        <v>1.4850097829953749E-2</v>
      </c>
      <c r="J140" s="53">
        <v>1.5135663464959089E-2</v>
      </c>
      <c r="K140" s="54">
        <v>1.5405478477410176E-2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0.48500303440528375</v>
      </c>
      <c r="D141" s="52">
        <v>0.53459513323540908</v>
      </c>
      <c r="E141" s="49">
        <v>0.58755265047167138</v>
      </c>
      <c r="F141" s="52">
        <v>0.63933060963097532</v>
      </c>
      <c r="G141" s="52">
        <v>0.69113389858921781</v>
      </c>
      <c r="H141" s="52">
        <v>0.74105346106001735</v>
      </c>
      <c r="I141" s="53">
        <v>0.78909051287372312</v>
      </c>
      <c r="J141" s="53">
        <v>0.83444098489283802</v>
      </c>
      <c r="K141" s="54">
        <v>0.87593099291536591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1.2750395056049131</v>
      </c>
      <c r="D142" s="52">
        <v>1.4631803003599837</v>
      </c>
      <c r="E142" s="49">
        <v>1.6779400312275066</v>
      </c>
      <c r="F142" s="52">
        <v>1.9060412553246704</v>
      </c>
      <c r="G142" s="52">
        <v>2.1470332914662964</v>
      </c>
      <c r="H142" s="52">
        <v>2.3914498901447692</v>
      </c>
      <c r="I142" s="53">
        <v>2.6348463518833052</v>
      </c>
      <c r="J142" s="53">
        <v>2.8752990042649422</v>
      </c>
      <c r="K142" s="54">
        <v>3.1106813346315603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0.17094000000000001</v>
      </c>
      <c r="D143" s="52">
        <v>0.19637749733543058</v>
      </c>
      <c r="E143" s="49">
        <v>0.2204966315937828</v>
      </c>
      <c r="F143" s="52">
        <v>0.24114132813044956</v>
      </c>
      <c r="G143" s="52">
        <v>0.25946594819510399</v>
      </c>
      <c r="H143" s="52">
        <v>0.27604689920297432</v>
      </c>
      <c r="I143" s="53">
        <v>0.29266736529134357</v>
      </c>
      <c r="J143" s="53">
        <v>0.30939994677288934</v>
      </c>
      <c r="K143" s="54">
        <v>0.32450634636284198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1.8540621397805261</v>
      </c>
      <c r="D144" s="52">
        <v>2.7104416666666675</v>
      </c>
      <c r="E144" s="49">
        <v>6.1900000000000048</v>
      </c>
      <c r="F144" s="52">
        <v>6.6561264257507569</v>
      </c>
      <c r="G144" s="52">
        <v>7.0965045043076636</v>
      </c>
      <c r="H144" s="52">
        <v>7.505546869007369</v>
      </c>
      <c r="I144" s="53">
        <v>7.8850068239767506</v>
      </c>
      <c r="J144" s="53">
        <v>8.2286207382729089</v>
      </c>
      <c r="K144" s="54">
        <v>8.5240497548654677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3.902012582496821</v>
      </c>
      <c r="D145" s="52">
        <v>4.3522202516996655</v>
      </c>
      <c r="E145" s="49">
        <v>4.8692685185560123</v>
      </c>
      <c r="F145" s="52">
        <v>5.4216305468677852</v>
      </c>
      <c r="G145" s="52">
        <v>5.9890213952441336</v>
      </c>
      <c r="H145" s="52">
        <v>6.5714803309729835</v>
      </c>
      <c r="I145" s="53">
        <v>7.153764032682596</v>
      </c>
      <c r="J145" s="53">
        <v>7.7288468331877</v>
      </c>
      <c r="K145" s="54">
        <v>8.2930425233282232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6.3727766028568311</v>
      </c>
      <c r="D146" s="52">
        <v>6.7068842379077278</v>
      </c>
      <c r="E146" s="49">
        <v>7.400731820433232</v>
      </c>
      <c r="F146" s="52">
        <v>7.0070236612692334</v>
      </c>
      <c r="G146" s="52">
        <v>6.4302018900848807</v>
      </c>
      <c r="H146" s="52">
        <v>6.4574699999999998</v>
      </c>
      <c r="I146" s="53">
        <v>6.7759200000000002</v>
      </c>
      <c r="J146" s="53">
        <v>6.9822800000000012</v>
      </c>
      <c r="K146" s="54">
        <v>7.1886400000000004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3.0325715736240757</v>
      </c>
      <c r="D147" s="52">
        <v>3.7732827590057036</v>
      </c>
      <c r="E147" s="49">
        <v>4.0056521428220009</v>
      </c>
      <c r="F147" s="52">
        <v>4.6367293956610416</v>
      </c>
      <c r="G147" s="52">
        <v>5.3073005533613484</v>
      </c>
      <c r="H147" s="52">
        <v>5.3515672563629675</v>
      </c>
      <c r="I147" s="53">
        <v>5.3598373545774107</v>
      </c>
      <c r="J147" s="53">
        <v>5.3421215772080037</v>
      </c>
      <c r="K147" s="54">
        <v>5.305013657890008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0.18394964762417829</v>
      </c>
      <c r="D148" s="52">
        <v>0.21490719931476002</v>
      </c>
      <c r="E148" s="49">
        <v>0.25851108054146721</v>
      </c>
      <c r="F148" s="52">
        <v>0.3239478265351326</v>
      </c>
      <c r="G148" s="52">
        <v>0.34673233058901926</v>
      </c>
      <c r="H148" s="52">
        <v>0.36031174491991019</v>
      </c>
      <c r="I148" s="53">
        <v>0.37331308373941746</v>
      </c>
      <c r="J148" s="53">
        <v>0.38677581093070662</v>
      </c>
      <c r="K148" s="54">
        <v>0.40054654269189838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2.3929953829674693</v>
      </c>
      <c r="D149" s="52">
        <v>3.0372889538775212</v>
      </c>
      <c r="E149" s="49">
        <v>4.1066180277580298</v>
      </c>
      <c r="F149" s="52">
        <v>3.6710610227697842</v>
      </c>
      <c r="G149" s="52">
        <v>3.3204250548885752</v>
      </c>
      <c r="H149" s="52">
        <v>3.2874339503858545</v>
      </c>
      <c r="I149" s="53">
        <v>3.2405989138560538</v>
      </c>
      <c r="J149" s="53">
        <v>3.1825337675667185</v>
      </c>
      <c r="K149" s="54">
        <v>3.1177066042411568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28.220260140056041</v>
      </c>
      <c r="D150" s="52">
        <v>31.05094102095741</v>
      </c>
      <c r="E150" s="49">
        <v>34.676985665128377</v>
      </c>
      <c r="F150" s="52">
        <v>40.022969444958363</v>
      </c>
      <c r="G150" s="52">
        <v>47.234465572659964</v>
      </c>
      <c r="H150" s="52">
        <v>46.089028247887967</v>
      </c>
      <c r="I150" s="53">
        <v>44.812228539962121</v>
      </c>
      <c r="J150" s="53">
        <v>43.435853343869617</v>
      </c>
      <c r="K150" s="54">
        <v>42.051278291855191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0.85576241800522956</v>
      </c>
      <c r="D151" s="52">
        <v>0.95740524411399275</v>
      </c>
      <c r="E151" s="49">
        <v>1.0514462807297766</v>
      </c>
      <c r="F151" s="52">
        <v>1.2163735854633091</v>
      </c>
      <c r="G151" s="52">
        <v>1.3970641523466931</v>
      </c>
      <c r="H151" s="52">
        <v>1.6066766614514001</v>
      </c>
      <c r="I151" s="53">
        <v>1.8368022788608196</v>
      </c>
      <c r="J151" s="53">
        <v>2.0840641305801175</v>
      </c>
      <c r="K151" s="54">
        <v>2.3505460457674983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4.393802858551011E-2</v>
      </c>
      <c r="D152" s="52">
        <v>4.5491611631345498E-2</v>
      </c>
      <c r="E152" s="49">
        <v>4.815580088713653E-2</v>
      </c>
      <c r="F152" s="52">
        <v>5.0524672252341064E-2</v>
      </c>
      <c r="G152" s="52">
        <v>5.2627757516017767E-2</v>
      </c>
      <c r="H152" s="52">
        <v>5.4777249876786629E-2</v>
      </c>
      <c r="I152" s="53">
        <v>5.6765372104485005E-2</v>
      </c>
      <c r="J152" s="53">
        <v>5.8436027599802889E-2</v>
      </c>
      <c r="K152" s="54">
        <v>5.9660542138984765E-2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0.55522776269955421</v>
      </c>
      <c r="D153" s="52">
        <v>0.59129147305147445</v>
      </c>
      <c r="E153" s="49">
        <v>0.61876205085283631</v>
      </c>
      <c r="F153" s="52">
        <v>0.63518546858333036</v>
      </c>
      <c r="G153" s="52">
        <v>0.64951811944619176</v>
      </c>
      <c r="H153" s="52">
        <v>0.66162680786877281</v>
      </c>
      <c r="I153" s="53">
        <v>0.67197973647007947</v>
      </c>
      <c r="J153" s="53">
        <v>0.6801813547616411</v>
      </c>
      <c r="K153" s="54">
        <v>0.68486741718117994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3.5343000000000006E-2</v>
      </c>
      <c r="D154" s="52">
        <v>3.7163000000000002E-2</v>
      </c>
      <c r="E154" s="49">
        <v>3.6935542377563128E-2</v>
      </c>
      <c r="F154" s="52">
        <v>3.6322238621819943E-2</v>
      </c>
      <c r="G154" s="52">
        <v>3.5687703803622219E-2</v>
      </c>
      <c r="H154" s="52">
        <v>3.5143229782610683E-2</v>
      </c>
      <c r="I154" s="53">
        <v>3.4719635842993528E-2</v>
      </c>
      <c r="J154" s="53">
        <v>3.4383705645124142E-2</v>
      </c>
      <c r="K154" s="54">
        <v>3.4057363669008425E-2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6.3899907066047867E-2</v>
      </c>
      <c r="D155" s="52">
        <v>6.5926503047048959E-2</v>
      </c>
      <c r="E155" s="49">
        <v>6.9005108290966552E-2</v>
      </c>
      <c r="F155" s="52">
        <v>7.2492042860799327E-2</v>
      </c>
      <c r="G155" s="52">
        <v>7.6272290940096507E-2</v>
      </c>
      <c r="H155" s="52">
        <v>7.9500599565368438E-2</v>
      </c>
      <c r="I155" s="53">
        <v>8.2782896123957631E-2</v>
      </c>
      <c r="J155" s="53">
        <v>8.6291598881753348E-2</v>
      </c>
      <c r="K155" s="54">
        <v>9.0071817866031384E-2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1.2343605079268165E-2</v>
      </c>
      <c r="D156" s="52">
        <v>1.4635611231838437E-2</v>
      </c>
      <c r="E156" s="49">
        <v>1.7031208121033467E-2</v>
      </c>
      <c r="F156" s="52">
        <v>1.9750712785392536E-2</v>
      </c>
      <c r="G156" s="52">
        <v>2.2472916236558175E-2</v>
      </c>
      <c r="H156" s="52">
        <v>2.5003238234320494E-2</v>
      </c>
      <c r="I156" s="53">
        <v>2.773534777460241E-2</v>
      </c>
      <c r="J156" s="53">
        <v>3.0553185203139797E-2</v>
      </c>
      <c r="K156" s="54">
        <v>3.3419451627368313E-2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5.5798362575203431E-3</v>
      </c>
      <c r="D157" s="52">
        <v>6.1192273276904473E-3</v>
      </c>
      <c r="E157" s="49">
        <v>6.7712422137076135E-3</v>
      </c>
      <c r="F157" s="52">
        <v>7.5811229612539966E-3</v>
      </c>
      <c r="G157" s="52">
        <v>8.4616101779660374E-3</v>
      </c>
      <c r="H157" s="52">
        <v>9.3374769304381995E-3</v>
      </c>
      <c r="I157" s="53">
        <v>1.016126720054005E-2</v>
      </c>
      <c r="J157" s="53">
        <v>1.0944484019035462E-2</v>
      </c>
      <c r="K157" s="54">
        <v>1.1724524268365956E-2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12.549348</v>
      </c>
      <c r="D158" s="52">
        <v>14.305808999999998</v>
      </c>
      <c r="E158" s="49">
        <v>16.062270000000002</v>
      </c>
      <c r="F158" s="52">
        <v>18.322953372082441</v>
      </c>
      <c r="G158" s="52">
        <v>20.267920401508469</v>
      </c>
      <c r="H158" s="52">
        <v>21.894577163262035</v>
      </c>
      <c r="I158" s="53">
        <v>23.300619839073715</v>
      </c>
      <c r="J158" s="53">
        <v>24.759901125701582</v>
      </c>
      <c r="K158" s="54">
        <v>26.484516376209815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1.4078749168820786</v>
      </c>
      <c r="D159" s="52">
        <v>1.636341944153904</v>
      </c>
      <c r="E159" s="49">
        <v>1.8790800000000001</v>
      </c>
      <c r="F159" s="52">
        <v>2.160957230243568</v>
      </c>
      <c r="G159" s="52">
        <v>2.4787380659824625</v>
      </c>
      <c r="H159" s="52">
        <v>2.823223123354913</v>
      </c>
      <c r="I159" s="53">
        <v>3.1868801626650791</v>
      </c>
      <c r="J159" s="53">
        <v>3.5646755488204551</v>
      </c>
      <c r="K159" s="54">
        <v>3.9536617765667343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1.68462</v>
      </c>
      <c r="D160" s="52">
        <v>2.1504262500000002</v>
      </c>
      <c r="E160" s="49">
        <v>2.4074439402678567</v>
      </c>
      <c r="F160" s="52">
        <v>2.3751082384384299</v>
      </c>
      <c r="G160" s="52">
        <v>2.3252930601222257</v>
      </c>
      <c r="H160" s="52">
        <v>2.2720894365977706</v>
      </c>
      <c r="I160" s="53">
        <v>2.2199698116151314</v>
      </c>
      <c r="J160" s="53">
        <v>2.1672493019267782</v>
      </c>
      <c r="K160" s="54">
        <v>2.1122848139485919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4.1271890138927812E-2</v>
      </c>
      <c r="D161" s="52">
        <v>4.3680000000000004E-2</v>
      </c>
      <c r="E161" s="49">
        <v>4.6144071746006328E-2</v>
      </c>
      <c r="F161" s="52">
        <v>4.8900194579012686E-2</v>
      </c>
      <c r="G161" s="52">
        <v>5.149659286543621E-2</v>
      </c>
      <c r="H161" s="52">
        <v>5.3880802338151124E-2</v>
      </c>
      <c r="I161" s="53">
        <v>5.5950809144412902E-2</v>
      </c>
      <c r="J161" s="53">
        <v>5.7619172839011926E-2</v>
      </c>
      <c r="K161" s="54">
        <v>5.8821187492493127E-2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1.4272369249877563</v>
      </c>
      <c r="D162" s="52">
        <v>1.5172134892199587</v>
      </c>
      <c r="E162" s="49">
        <v>1.4491961229586789</v>
      </c>
      <c r="F162" s="52">
        <v>1.6191747484370833</v>
      </c>
      <c r="G162" s="52">
        <v>1.8282512780102718</v>
      </c>
      <c r="H162" s="52">
        <v>2.0405176584164608</v>
      </c>
      <c r="I162" s="53">
        <v>2.2872834565746327</v>
      </c>
      <c r="J162" s="53">
        <v>2.5767906457669776</v>
      </c>
      <c r="K162" s="54">
        <v>2.9138125399352286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0.50350448382699442</v>
      </c>
      <c r="D163" s="52">
        <v>0.64436816217951609</v>
      </c>
      <c r="E163" s="49">
        <v>0.83488602375722443</v>
      </c>
      <c r="F163" s="52">
        <v>1.0111913903812786</v>
      </c>
      <c r="G163" s="52">
        <v>1.214929598275464</v>
      </c>
      <c r="H163" s="52">
        <v>1.3861988082041079</v>
      </c>
      <c r="I163" s="53">
        <v>1.6030443821688138</v>
      </c>
      <c r="J163" s="53">
        <v>1.8455367741007407</v>
      </c>
      <c r="K163" s="54">
        <v>2.1102284227630821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0.46977000000000002</v>
      </c>
      <c r="D164" s="52">
        <v>0.64785000000000004</v>
      </c>
      <c r="E164" s="49">
        <v>1.2068021000000009</v>
      </c>
      <c r="F164" s="52">
        <v>1.73607</v>
      </c>
      <c r="G164" s="52">
        <v>1.853691</v>
      </c>
      <c r="H164" s="52">
        <v>1.813812</v>
      </c>
      <c r="I164" s="53">
        <v>1.7738699999999998</v>
      </c>
      <c r="J164" s="53">
        <v>1.7339279999999999</v>
      </c>
      <c r="K164" s="54">
        <v>1.693986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0.3451099408543668</v>
      </c>
      <c r="D165" s="52">
        <v>0.37646861748693117</v>
      </c>
      <c r="E165" s="49">
        <v>0.43892448439813053</v>
      </c>
      <c r="F165" s="52">
        <v>0.48645284841554948</v>
      </c>
      <c r="G165" s="52">
        <v>0.36079998605667124</v>
      </c>
      <c r="H165" s="52">
        <v>0.35724734713201417</v>
      </c>
      <c r="I165" s="53">
        <v>0.35147385858552482</v>
      </c>
      <c r="J165" s="53">
        <v>0.34358506931244998</v>
      </c>
      <c r="K165" s="54">
        <v>0.33418545387328186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0.11031193074215909</v>
      </c>
      <c r="D166" s="52">
        <v>0.132007649377513</v>
      </c>
      <c r="E166" s="49">
        <v>0.15644281313080716</v>
      </c>
      <c r="F166" s="52">
        <v>0.18213318292715555</v>
      </c>
      <c r="G166" s="52">
        <v>0.20937398176416774</v>
      </c>
      <c r="H166" s="52">
        <v>0.23684081542379282</v>
      </c>
      <c r="I166" s="53">
        <v>0.26413104031952739</v>
      </c>
      <c r="J166" s="53">
        <v>0.2912719919032502</v>
      </c>
      <c r="K166" s="54">
        <v>0.31821503092036996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0.64515253124661487</v>
      </c>
      <c r="D167" s="52">
        <v>0.70377696845203486</v>
      </c>
      <c r="E167" s="49">
        <v>0.76595999699430695</v>
      </c>
      <c r="F167" s="52">
        <v>0.85614235495253277</v>
      </c>
      <c r="G167" s="52">
        <v>0.97493247405707195</v>
      </c>
      <c r="H167" s="52">
        <v>1.1150021358338957</v>
      </c>
      <c r="I167" s="53">
        <v>1.2768149396575819</v>
      </c>
      <c r="J167" s="53">
        <v>1.4620486594591449</v>
      </c>
      <c r="K167" s="54">
        <v>1.672471939985666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14.05467</v>
      </c>
      <c r="D168" s="52">
        <v>15.362584483242539</v>
      </c>
      <c r="E168" s="49">
        <v>16.394390163942035</v>
      </c>
      <c r="F168" s="52">
        <v>17.274553158633353</v>
      </c>
      <c r="G168" s="52">
        <v>17.865970839153974</v>
      </c>
      <c r="H168" s="52">
        <v>17.566623983069196</v>
      </c>
      <c r="I168" s="53">
        <v>17.655172560633606</v>
      </c>
      <c r="J168" s="53">
        <v>17.722404184474534</v>
      </c>
      <c r="K168" s="54">
        <v>17.773166874479674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4.2</v>
      </c>
      <c r="D169" s="52">
        <v>6.6913636363636373</v>
      </c>
      <c r="E169" s="49">
        <v>9.1827272727272735</v>
      </c>
      <c r="F169" s="52">
        <v>9.8507733840597229</v>
      </c>
      <c r="G169" s="52">
        <v>9.9802378348584249</v>
      </c>
      <c r="H169" s="52">
        <v>10.078556049919312</v>
      </c>
      <c r="I169" s="53">
        <v>10.129160397946396</v>
      </c>
      <c r="J169" s="53">
        <v>10.131315843946211</v>
      </c>
      <c r="K169" s="54">
        <v>10.055515308944706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4.7603452589070008</v>
      </c>
      <c r="D170" s="52">
        <v>6.7868822483280002</v>
      </c>
      <c r="E170" s="49">
        <v>8.7854630023650007</v>
      </c>
      <c r="F170" s="52">
        <v>9.8653982276640004</v>
      </c>
      <c r="G170" s="52">
        <v>11.944631231163896</v>
      </c>
      <c r="H170" s="52">
        <v>11.924896502830807</v>
      </c>
      <c r="I170" s="53">
        <v>11.818299394545903</v>
      </c>
      <c r="J170" s="53">
        <v>11.658691531467465</v>
      </c>
      <c r="K170" s="54">
        <v>11.476976141943821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9.3815227877747329</v>
      </c>
      <c r="D171" s="52">
        <v>9.9960000000000004</v>
      </c>
      <c r="E171" s="49">
        <v>10.515381432074529</v>
      </c>
      <c r="F171" s="52">
        <v>11.093414806611129</v>
      </c>
      <c r="G171" s="52">
        <v>11.639706512522649</v>
      </c>
      <c r="H171" s="52">
        <v>12.109763353327324</v>
      </c>
      <c r="I171" s="53">
        <v>12.504300029194813</v>
      </c>
      <c r="J171" s="53">
        <v>12.826313303364893</v>
      </c>
      <c r="K171" s="54">
        <v>13.088543883101222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0.45374155855884435</v>
      </c>
      <c r="D172" s="52">
        <v>0.52500000000000002</v>
      </c>
      <c r="E172" s="49">
        <v>0.59560089786569526</v>
      </c>
      <c r="F172" s="52">
        <v>0.65776726220470561</v>
      </c>
      <c r="G172" s="52">
        <v>0.73122646280158843</v>
      </c>
      <c r="H172" s="52">
        <v>0.81541435339615831</v>
      </c>
      <c r="I172" s="53">
        <v>0.90646813111277114</v>
      </c>
      <c r="J172" s="53">
        <v>1.000889402854384</v>
      </c>
      <c r="K172" s="54">
        <v>1.098408828321465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1.8426872120391791E-2</v>
      </c>
      <c r="D173" s="52">
        <v>1.8801522900178023E-2</v>
      </c>
      <c r="E173" s="49">
        <v>2.0185728478366683E-2</v>
      </c>
      <c r="F173" s="52">
        <v>2.1493062269548002E-2</v>
      </c>
      <c r="G173" s="52">
        <v>2.2712322556125285E-2</v>
      </c>
      <c r="H173" s="52">
        <v>2.3936763637091036E-2</v>
      </c>
      <c r="I173" s="53">
        <v>2.5082279282823382E-2</v>
      </c>
      <c r="J173" s="53">
        <v>2.6140188162184885E-2</v>
      </c>
      <c r="K173" s="54">
        <v>2.7076885122385444E-2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1.9910846151835939E-2</v>
      </c>
      <c r="D174" s="52">
        <v>2.2666917056314306E-2</v>
      </c>
      <c r="E174" s="49">
        <v>2.5835386796473275E-2</v>
      </c>
      <c r="F174" s="52">
        <v>2.8433770479115827E-2</v>
      </c>
      <c r="G174" s="52">
        <v>3.0580999772845147E-2</v>
      </c>
      <c r="H174" s="52">
        <v>3.2423062962099312E-2</v>
      </c>
      <c r="I174" s="53">
        <v>3.4175374071780944E-2</v>
      </c>
      <c r="J174" s="53">
        <v>3.5806856387875965E-2</v>
      </c>
      <c r="K174" s="54">
        <v>3.7283000303543222E-2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2.874223846766895</v>
      </c>
      <c r="D175" s="52">
        <v>2.6969070364123442</v>
      </c>
      <c r="E175" s="49">
        <v>2.4144560007222902</v>
      </c>
      <c r="F175" s="52">
        <v>1.9226182798478713</v>
      </c>
      <c r="G175" s="52">
        <v>1.3694764436886873</v>
      </c>
      <c r="H175" s="52">
        <v>1.3813828478397578</v>
      </c>
      <c r="I175" s="53">
        <v>1.3952628617445839</v>
      </c>
      <c r="J175" s="53">
        <v>1.4059169133884539</v>
      </c>
      <c r="K175" s="54">
        <v>1.4072566498558461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0.68816184045000006</v>
      </c>
      <c r="D176" s="52">
        <v>0.52624136785500009</v>
      </c>
      <c r="E176" s="49">
        <v>0.40031886194999999</v>
      </c>
      <c r="F176" s="52">
        <v>0.29541318901500002</v>
      </c>
      <c r="G176" s="52">
        <v>0.21241586033530804</v>
      </c>
      <c r="H176" s="52">
        <v>0.21448818219279259</v>
      </c>
      <c r="I176" s="53">
        <v>0.21596283142485642</v>
      </c>
      <c r="J176" s="53">
        <v>0.21662035490339626</v>
      </c>
      <c r="K176" s="54">
        <v>0.21611061956496044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1.6023559263750251</v>
      </c>
      <c r="D177" s="52">
        <v>1.9300623468246934</v>
      </c>
      <c r="E177" s="49">
        <v>2.2890125988571182</v>
      </c>
      <c r="F177" s="52">
        <v>2.6771598026200731</v>
      </c>
      <c r="G177" s="52">
        <v>3.1368663234049947</v>
      </c>
      <c r="H177" s="52">
        <v>3.6086594402336081</v>
      </c>
      <c r="I177" s="53">
        <v>4.0470503552779231</v>
      </c>
      <c r="J177" s="53">
        <v>4.491608533661263</v>
      </c>
      <c r="K177" s="54">
        <v>4.9366715773933203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0.65100000000000002</v>
      </c>
      <c r="D178" s="52">
        <v>0.56700000000000006</v>
      </c>
      <c r="E178" s="49">
        <v>0.42</v>
      </c>
      <c r="F178" s="52">
        <v>0.45642145393233863</v>
      </c>
      <c r="G178" s="52">
        <v>0.49390048898097993</v>
      </c>
      <c r="H178" s="52">
        <v>0.54036968360309456</v>
      </c>
      <c r="I178" s="53">
        <v>0.58533768238662709</v>
      </c>
      <c r="J178" s="53">
        <v>0.62732083576652842</v>
      </c>
      <c r="K178" s="54">
        <v>0.66643016020278323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0.3487092</v>
      </c>
      <c r="D179" s="52">
        <v>0.36037379227908123</v>
      </c>
      <c r="E179" s="49">
        <v>0.408328700488439</v>
      </c>
      <c r="F179" s="52">
        <v>0.45748557728730127</v>
      </c>
      <c r="G179" s="52">
        <v>0.50741609812378519</v>
      </c>
      <c r="H179" s="52">
        <v>0.55865023332754704</v>
      </c>
      <c r="I179" s="53">
        <v>0.60547396889247707</v>
      </c>
      <c r="J179" s="53">
        <v>0.64713032720018826</v>
      </c>
      <c r="K179" s="54">
        <v>0.68470258916425542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0.39001394852082372</v>
      </c>
      <c r="D180" s="52">
        <v>1.1530225000000001</v>
      </c>
      <c r="E180" s="49">
        <v>4.8635999999999999</v>
      </c>
      <c r="F180" s="52">
        <v>5.0479790012424335</v>
      </c>
      <c r="G180" s="52">
        <v>5.2171817892761911</v>
      </c>
      <c r="H180" s="52">
        <v>5.3590355112616477</v>
      </c>
      <c r="I180" s="53">
        <v>5.4728732164526557</v>
      </c>
      <c r="J180" s="53">
        <v>5.5589331183799402</v>
      </c>
      <c r="K180" s="54">
        <v>5.6102616918005284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8.0052819417166021E-2</v>
      </c>
      <c r="D181" s="52">
        <v>9.1634797068466417E-2</v>
      </c>
      <c r="E181" s="49">
        <v>0.1052323954248461</v>
      </c>
      <c r="F181" s="52">
        <v>0.11369193820994625</v>
      </c>
      <c r="G181" s="52">
        <v>0.12800751303569702</v>
      </c>
      <c r="H181" s="52">
        <v>0.14331219335073322</v>
      </c>
      <c r="I181" s="53">
        <v>0.1602616249167923</v>
      </c>
      <c r="J181" s="53">
        <v>0.17851993791076309</v>
      </c>
      <c r="K181" s="54">
        <v>0.1979259578922728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3.2313076725001091E-3</v>
      </c>
      <c r="D182" s="52">
        <v>3.6540000000000001E-3</v>
      </c>
      <c r="E182" s="49">
        <v>9.1560000000000002E-2</v>
      </c>
      <c r="F182" s="52">
        <v>0.10493303795768449</v>
      </c>
      <c r="G182" s="52">
        <v>0.1204299316508369</v>
      </c>
      <c r="H182" s="52">
        <v>0.13773745810359872</v>
      </c>
      <c r="I182" s="53">
        <v>0.15627777191529771</v>
      </c>
      <c r="J182" s="53">
        <v>0.17576484466301806</v>
      </c>
      <c r="K182" s="54">
        <v>0.19628303773492439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1.6386061433880751E-2</v>
      </c>
      <c r="D183" s="52">
        <v>1.6934659000667068E-2</v>
      </c>
      <c r="E183" s="49">
        <v>1.8206715161526003E-2</v>
      </c>
      <c r="F183" s="52">
        <v>2.0002287093802616E-2</v>
      </c>
      <c r="G183" s="52">
        <v>2.1805152314094217E-2</v>
      </c>
      <c r="H183" s="52">
        <v>2.3340478383787052E-2</v>
      </c>
      <c r="I183" s="53">
        <v>2.5069343413487502E-2</v>
      </c>
      <c r="J183" s="53">
        <v>2.6819020996791707E-2</v>
      </c>
      <c r="K183" s="54">
        <v>2.8472462755312723E-2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0.33356400000000003</v>
      </c>
      <c r="D184" s="52">
        <v>0.33598921649249652</v>
      </c>
      <c r="E184" s="49">
        <v>0.33265673623653513</v>
      </c>
      <c r="F184" s="52">
        <v>0.32864792725239006</v>
      </c>
      <c r="G184" s="52">
        <v>0.32652220878608734</v>
      </c>
      <c r="H184" s="52">
        <v>0.32484055527255273</v>
      </c>
      <c r="I184" s="53">
        <v>0.32123329155688918</v>
      </c>
      <c r="J184" s="53">
        <v>0.31460261254042227</v>
      </c>
      <c r="K184" s="54">
        <v>0.3060181540309867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0.62187503376472664</v>
      </c>
      <c r="D185" s="52">
        <v>0.6798338122076818</v>
      </c>
      <c r="E185" s="49">
        <v>0.72461560368320432</v>
      </c>
      <c r="F185" s="52">
        <v>0.76337972974410651</v>
      </c>
      <c r="G185" s="52">
        <v>0.80197859816313954</v>
      </c>
      <c r="H185" s="52">
        <v>0.84039933368864561</v>
      </c>
      <c r="I185" s="53">
        <v>0.87542092703966856</v>
      </c>
      <c r="J185" s="53">
        <v>0.90410251926397434</v>
      </c>
      <c r="K185" s="54">
        <v>0.92520195152366491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6.3864557992620004</v>
      </c>
      <c r="D186" s="52">
        <v>20.313775944</v>
      </c>
      <c r="E186" s="49">
        <v>29.042563033176005</v>
      </c>
      <c r="F186" s="52">
        <v>29.752334304000001</v>
      </c>
      <c r="G186" s="52">
        <v>30.562023925123235</v>
      </c>
      <c r="H186" s="52">
        <v>32.415654278062725</v>
      </c>
      <c r="I186" s="53">
        <v>34.078733829515393</v>
      </c>
      <c r="J186" s="53">
        <v>35.54827763711782</v>
      </c>
      <c r="K186" s="54">
        <v>36.822902233702749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0.29357964659965374</v>
      </c>
      <c r="D187" s="52">
        <v>0.33162500000000006</v>
      </c>
      <c r="E187" s="49">
        <v>0.38325000000000004</v>
      </c>
      <c r="F187" s="52">
        <v>0.51689101257228276</v>
      </c>
      <c r="G187" s="52">
        <v>0.54756222172603453</v>
      </c>
      <c r="H187" s="52">
        <v>0.5797566793498321</v>
      </c>
      <c r="I187" s="53">
        <v>0.61269353359064216</v>
      </c>
      <c r="J187" s="53">
        <v>0.64281096518129333</v>
      </c>
      <c r="K187" s="54">
        <v>0.66787757303452711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3.9170714664509268E-3</v>
      </c>
      <c r="D188" s="52">
        <v>4.2226437712164803E-3</v>
      </c>
      <c r="E188" s="49">
        <v>4.5319866470925809E-3</v>
      </c>
      <c r="F188" s="52">
        <v>4.7540757867057977E-3</v>
      </c>
      <c r="G188" s="52">
        <v>4.9711504803443881E-3</v>
      </c>
      <c r="H188" s="52">
        <v>5.2077482024829756E-3</v>
      </c>
      <c r="I188" s="53">
        <v>5.4786360798033604E-3</v>
      </c>
      <c r="J188" s="53">
        <v>5.7693779438206909E-3</v>
      </c>
      <c r="K188" s="54">
        <v>6.0521904243835533E-3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5.3289365794315181E-2</v>
      </c>
      <c r="D189" s="52">
        <v>6.3161461463394283E-2</v>
      </c>
      <c r="E189" s="49">
        <v>7.3132920464496765E-2</v>
      </c>
      <c r="F189" s="52">
        <v>8.6087788848043953E-2</v>
      </c>
      <c r="G189" s="52">
        <v>0.10196031487982421</v>
      </c>
      <c r="H189" s="52">
        <v>0.12193373975731826</v>
      </c>
      <c r="I189" s="53">
        <v>0.14559365171230151</v>
      </c>
      <c r="J189" s="53">
        <v>0.17323195877121914</v>
      </c>
      <c r="K189" s="54">
        <v>0.20541288701210639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5.2724700000000002</v>
      </c>
      <c r="D190" s="52">
        <v>5.7569399999999993</v>
      </c>
      <c r="E190" s="49">
        <v>6.0944099999999999</v>
      </c>
      <c r="F190" s="52">
        <v>6.6655616999999996</v>
      </c>
      <c r="G190" s="52">
        <v>7.1672335162085243</v>
      </c>
      <c r="H190" s="52">
        <v>6.9451746569327746</v>
      </c>
      <c r="I190" s="53">
        <v>6.7167539849109055</v>
      </c>
      <c r="J190" s="53">
        <v>6.4763201676752011</v>
      </c>
      <c r="K190" s="54">
        <v>6.2323768745551895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1.179379768315878</v>
      </c>
      <c r="D191" s="52">
        <v>1.5873466846954478</v>
      </c>
      <c r="E191" s="49">
        <v>2.0790000000000002</v>
      </c>
      <c r="F191" s="52">
        <v>2.6390996413192087</v>
      </c>
      <c r="G191" s="52">
        <v>3.2132039532233292</v>
      </c>
      <c r="H191" s="52">
        <v>3.7325295056653682</v>
      </c>
      <c r="I191" s="53">
        <v>4.1947359442139076</v>
      </c>
      <c r="J191" s="53">
        <v>4.5614605716713941</v>
      </c>
      <c r="K191" s="54">
        <v>4.832903583919097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56.216709057824488</v>
      </c>
      <c r="D192" s="52">
        <v>43.701636124186329</v>
      </c>
      <c r="E192" s="49">
        <v>29.448490621068331</v>
      </c>
      <c r="F192" s="52">
        <v>17.946001647873896</v>
      </c>
      <c r="G192" s="52">
        <v>18.899999999999999</v>
      </c>
      <c r="H192" s="52">
        <v>17.8</v>
      </c>
      <c r="I192" s="53">
        <v>16.899999999999999</v>
      </c>
      <c r="J192" s="53">
        <v>16</v>
      </c>
      <c r="K192" s="54">
        <v>15.1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147.38595393404043</v>
      </c>
      <c r="D193" s="52">
        <v>139.37131009552925</v>
      </c>
      <c r="E193" s="49">
        <v>111.66402665767231</v>
      </c>
      <c r="F193" s="52">
        <v>112.51224075589008</v>
      </c>
      <c r="G193" s="52">
        <v>129.72980367033199</v>
      </c>
      <c r="H193" s="52">
        <v>128.40575977314649</v>
      </c>
      <c r="I193" s="53">
        <v>127.74395502335578</v>
      </c>
      <c r="J193" s="53">
        <v>128</v>
      </c>
      <c r="K193" s="54">
        <v>128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0.99582000000000004</v>
      </c>
      <c r="D194" s="52">
        <v>1.0284225</v>
      </c>
      <c r="E194" s="49">
        <v>1.0629696000000002</v>
      </c>
      <c r="F194" s="52">
        <v>1.0687428708574598</v>
      </c>
      <c r="G194" s="52">
        <v>1.0954223659388189</v>
      </c>
      <c r="H194" s="52">
        <v>1.1186605534683665</v>
      </c>
      <c r="I194" s="53">
        <v>1.1398775813122877</v>
      </c>
      <c r="J194" s="53">
        <v>1.1595134425471207</v>
      </c>
      <c r="K194" s="54">
        <v>1.1761916765625056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3.3433008000000002</v>
      </c>
      <c r="D195" s="52">
        <v>3.5225001000000002</v>
      </c>
      <c r="E195" s="49">
        <v>3.7050006</v>
      </c>
      <c r="F195" s="52">
        <v>3.8142006000000004</v>
      </c>
      <c r="G195" s="52">
        <v>4.0047461616658975</v>
      </c>
      <c r="H195" s="52">
        <v>4.1964923249248534</v>
      </c>
      <c r="I195" s="53">
        <v>4.3927317619217767</v>
      </c>
      <c r="J195" s="53">
        <v>4.5736056830073428</v>
      </c>
      <c r="K195" s="54">
        <v>4.7217137005972134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5.4191472292240889E-2</v>
      </c>
      <c r="D196" s="52">
        <v>6.1864600329231315E-2</v>
      </c>
      <c r="E196" s="49">
        <v>6.9042388042821784E-2</v>
      </c>
      <c r="F196" s="52">
        <v>7.6054214090663999E-2</v>
      </c>
      <c r="G196" s="52">
        <v>8.2995671390203848E-2</v>
      </c>
      <c r="H196" s="52">
        <v>8.9908736691365038E-2</v>
      </c>
      <c r="I196" s="53">
        <v>9.6717797959557317E-2</v>
      </c>
      <c r="J196" s="53">
        <v>0.10330501279684441</v>
      </c>
      <c r="K196" s="54">
        <v>0.10955300924409427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4.8916496151809703</v>
      </c>
      <c r="D197" s="52">
        <v>5.4545382427784972</v>
      </c>
      <c r="E197" s="49">
        <v>5.9465457199918115</v>
      </c>
      <c r="F197" s="52">
        <v>6.3961987059186098</v>
      </c>
      <c r="G197" s="52">
        <v>6.8908130923507027</v>
      </c>
      <c r="H197" s="52">
        <v>7.4102793045919917</v>
      </c>
      <c r="I197" s="53">
        <v>7.91662288408941</v>
      </c>
      <c r="J197" s="53">
        <v>8.4007853338808793</v>
      </c>
      <c r="K197" s="54">
        <v>8.8485963469573949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1.2905352897254294</v>
      </c>
      <c r="D198" s="52">
        <v>2.093035</v>
      </c>
      <c r="E198" s="49">
        <v>5.5969199999999999</v>
      </c>
      <c r="F198" s="52">
        <v>5.9678154614172332</v>
      </c>
      <c r="G198" s="52">
        <v>6.3315891942180222</v>
      </c>
      <c r="H198" s="52">
        <v>6.669314813523723</v>
      </c>
      <c r="I198" s="53">
        <v>6.9783931276676512</v>
      </c>
      <c r="J198" s="53">
        <v>7.2425926547654669</v>
      </c>
      <c r="K198" s="54">
        <v>7.4560111020299908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0.4566816545773123</v>
      </c>
      <c r="D199" s="52">
        <v>0.54663000000000006</v>
      </c>
      <c r="E199" s="49">
        <v>0.64026465775194519</v>
      </c>
      <c r="F199" s="52">
        <v>0.74830672703336654</v>
      </c>
      <c r="G199" s="52">
        <v>0.86419387893532018</v>
      </c>
      <c r="H199" s="52">
        <v>0.98085892211315628</v>
      </c>
      <c r="I199" s="53">
        <v>1.0934198154803396</v>
      </c>
      <c r="J199" s="53">
        <v>1.2009188799432895</v>
      </c>
      <c r="K199" s="54">
        <v>1.3047461239755445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0.3355647601620973</v>
      </c>
      <c r="D200" s="52">
        <v>0.38286006691189184</v>
      </c>
      <c r="E200" s="49">
        <v>0.42926246335990231</v>
      </c>
      <c r="F200" s="52">
        <v>0.46754466756893215</v>
      </c>
      <c r="G200" s="52">
        <v>0.50714861289408009</v>
      </c>
      <c r="H200" s="52">
        <v>0.54752760839921055</v>
      </c>
      <c r="I200" s="53">
        <v>0.58667967246507513</v>
      </c>
      <c r="J200" s="53">
        <v>0.62379151977581782</v>
      </c>
      <c r="K200" s="54">
        <v>0.65815687292060121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0.46766521809533457</v>
      </c>
      <c r="D201" s="52">
        <v>0.51387196235198873</v>
      </c>
      <c r="E201" s="49">
        <v>0.54428816668353419</v>
      </c>
      <c r="F201" s="52">
        <v>0.53597397530614321</v>
      </c>
      <c r="G201" s="52">
        <v>0.53654441756907201</v>
      </c>
      <c r="H201" s="52">
        <v>0.65524148922173864</v>
      </c>
      <c r="I201" s="53">
        <v>0.72903101406740189</v>
      </c>
      <c r="J201" s="53">
        <v>0.79986522619168066</v>
      </c>
      <c r="K201" s="54">
        <v>0.8666008465742332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706.08657468518368</v>
      </c>
      <c r="D202" s="61">
        <f t="shared" ref="D202:K202" si="0">SUM(D7:D201)</f>
        <v>755.43360542837399</v>
      </c>
      <c r="E202" s="61">
        <f t="shared" si="0"/>
        <v>769.80352295973546</v>
      </c>
      <c r="F202" s="61">
        <f t="shared" si="0"/>
        <v>794.03563687455471</v>
      </c>
      <c r="G202" s="61">
        <f t="shared" si="0"/>
        <v>846.73298629312933</v>
      </c>
      <c r="H202" s="61">
        <f t="shared" si="0"/>
        <v>875.59551246200874</v>
      </c>
      <c r="I202" s="62">
        <f t="shared" si="0"/>
        <v>904.97076295272109</v>
      </c>
      <c r="J202" s="62">
        <f t="shared" si="0"/>
        <v>933.28816173891244</v>
      </c>
      <c r="K202" s="63">
        <f t="shared" si="0"/>
        <v>959.38572756327403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20.49453539203876</v>
      </c>
      <c r="D204" s="52">
        <f>SUMIF($M$7:$M$201,$N$204,D$7:D$201)</f>
        <v>24.712839517445399</v>
      </c>
      <c r="E204" s="52">
        <f>SUMIF($M$7:$M$201,$N$204,E$7:E$201)</f>
        <v>28.020782864278285</v>
      </c>
      <c r="F204" s="52">
        <f>SUMIF($M$7:$M$201,$N$204,F$7:F$201)</f>
        <v>32.059403706516207</v>
      </c>
      <c r="G204" s="52">
        <f>SUMIF($M$7:$M$201,$N$204,G$7:G$201)</f>
        <v>35.726205712942814</v>
      </c>
      <c r="H204" s="52">
        <f>SUMIF($M$7:$M$201,$N$204,H$7:H$201)</f>
        <v>39.621370260376509</v>
      </c>
      <c r="I204" s="52">
        <f>SUMIF($M$7:$M$201,$N$204,I$7:I$201)</f>
        <v>43.624121614781309</v>
      </c>
      <c r="J204" s="52">
        <f>SUMIF($M$7:$M$201,$N$204,J$7:J$201)</f>
        <v>47.744171300255452</v>
      </c>
      <c r="K204" s="54">
        <f>SUMIF($M$7:$M$201,$N$204,K$7:K$201)</f>
        <v>51.968633109028886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8.5302181330518181</v>
      </c>
      <c r="D205" s="52">
        <f>SUMIF($M$7:$M$201,$N$205,D$7:D$201)</f>
        <v>9.7739837250874064</v>
      </c>
      <c r="E205" s="52">
        <f>SUMIF($M$7:$M$201,$N$205,E$7:E$201)</f>
        <v>9.1381289928228764</v>
      </c>
      <c r="F205" s="52">
        <f>SUMIF($M$7:$M$201,$N$205,F$7:F$201)</f>
        <v>9.6386491587443839</v>
      </c>
      <c r="G205" s="52">
        <f>SUMIF($M$7:$M$201,$N$205,G$7:G$201)</f>
        <v>10.153152718446563</v>
      </c>
      <c r="H205" s="52">
        <f>SUMIF($M$7:$M$201,$N$205,H$7:H$201)</f>
        <v>10.648391589182109</v>
      </c>
      <c r="I205" s="52">
        <f>SUMIF($M$7:$M$201,$N$205,I$7:I$201)</f>
        <v>11.120263985961888</v>
      </c>
      <c r="J205" s="52">
        <f>SUMIF($M$7:$M$201,$N$205,J$7:J$201)</f>
        <v>11.551412328507746</v>
      </c>
      <c r="K205" s="54">
        <f>SUMIF($M$7:$M$201,$N$205,K$7:K$201)</f>
        <v>11.925224735925266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3.7072180650964701</v>
      </c>
      <c r="D206" s="52">
        <f>SUMIF($M$7:$M$201,$N$206,D$7:D$201)</f>
        <v>4.4371093598339026</v>
      </c>
      <c r="E206" s="49">
        <f>SUMIF($M$7:$M$201,$N$206,E$7:E$201)</f>
        <v>5.6622935365384279</v>
      </c>
      <c r="F206" s="52">
        <f>SUMIF($M$7:$M$201,$N$206,F$7:F$201)</f>
        <v>6.3761072788664155</v>
      </c>
      <c r="G206" s="52">
        <f>SUMIF($M$7:$M$201,$N$206,G$7:G$201)</f>
        <v>7.1818628148255597</v>
      </c>
      <c r="H206" s="52">
        <f>SUMIF($M$7:$M$201,$N$206,H$7:H$201)</f>
        <v>7.9035581459861319</v>
      </c>
      <c r="I206" s="53">
        <f>SUMIF($M$7:$M$201,$N$206,I$7:I$201)</f>
        <v>8.6220017393297272</v>
      </c>
      <c r="J206" s="53">
        <f>SUMIF($M$7:$M$201,$N$206,J$7:J$201)</f>
        <v>9.3344322819063539</v>
      </c>
      <c r="K206" s="54">
        <f>SUMIF($M$7:$M$201,$N$206,K$7:K$201)</f>
        <v>10.029761945316272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33.712303225661273</v>
      </c>
      <c r="D207" s="52">
        <f>SUMIF($M$7:$M$201,$N$207,D$7:D$201)</f>
        <v>37.233201735197113</v>
      </c>
      <c r="E207" s="49">
        <f>SUMIF($M$7:$M$201,$N$207,E$7:E$201)</f>
        <v>40.98143150708443</v>
      </c>
      <c r="F207" s="52">
        <f>SUMIF($M$7:$M$201,$N$207,F$7:F$201)</f>
        <v>44.819375452257496</v>
      </c>
      <c r="G207" s="52">
        <f>SUMIF($M$7:$M$201,$N$207,G$7:G$201)</f>
        <v>48.765795729531632</v>
      </c>
      <c r="H207" s="52">
        <f>SUMIF($M$7:$M$201,$N$207,H$7:H$201)</f>
        <v>52.784661702568712</v>
      </c>
      <c r="I207" s="53">
        <f>SUMIF($M$7:$M$201,$N$207,I$7:I$201)</f>
        <v>56.83965107569442</v>
      </c>
      <c r="J207" s="53">
        <f>SUMIF($M$7:$M$201,$N$207,J$7:J$201)</f>
        <v>60.852168495843948</v>
      </c>
      <c r="K207" s="54">
        <f>SUMIF($M$7:$M$201,$N$207,K$7:K$201)</f>
        <v>64.737765633689577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3.0544540939812275</v>
      </c>
      <c r="D208" s="52">
        <f>SUMIF($M$7:$M$201,$N$208,D$7:D$201)</f>
        <v>3.4352467027459808</v>
      </c>
      <c r="E208" s="49">
        <f>SUMIF($M$7:$M$201,$N$208,E$7:E$201)</f>
        <v>3.825388556529691</v>
      </c>
      <c r="F208" s="52">
        <f>SUMIF($M$7:$M$201,$N$208,F$7:F$201)</f>
        <v>3.9275835387188813</v>
      </c>
      <c r="G208" s="52">
        <f>SUMIF($M$7:$M$201,$N$208,G$7:G$201)</f>
        <v>3.9880069808815612</v>
      </c>
      <c r="H208" s="52">
        <f>SUMIF($M$7:$M$201,$N$208,H$7:H$201)</f>
        <v>3.9688086982453048</v>
      </c>
      <c r="I208" s="53">
        <f>SUMIF($M$7:$M$201,$N$208,I$7:I$201)</f>
        <v>3.9465922860582885</v>
      </c>
      <c r="J208" s="53">
        <f>SUMIF($M$7:$M$201,$N$208,J$7:J$201)</f>
        <v>3.9152124787999343</v>
      </c>
      <c r="K208" s="54">
        <f>SUMIF($M$7:$M$201,$N$208,K$7:K$201)</f>
        <v>3.8706125167254379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54.711727774696342</v>
      </c>
      <c r="D210" s="55">
        <f>SUMIF($N$7:$N$208,$B$210,D$7:D$208)</f>
        <v>65.959035581185972</v>
      </c>
      <c r="E210" s="55">
        <f>SUMIF($N$7:$N$208,$B$210,E$7:E$208)</f>
        <v>78.027729074491901</v>
      </c>
      <c r="F210" s="55">
        <f>SUMIF($N$7:$N$208,$B$210,F$7:F$208)</f>
        <v>86.910627006012902</v>
      </c>
      <c r="G210" s="55">
        <f>SUMIF($N$7:$N$208,$B$210,G$7:G$208)</f>
        <v>95.541511044086661</v>
      </c>
      <c r="H210" s="55">
        <f>SUMIF($N$7:$N$208,$B$210,H$7:H$208)</f>
        <v>103.77392416230047</v>
      </c>
      <c r="I210" s="56">
        <f>SUMIF($N$7:$N$208,$B$210,I$7:I$208)</f>
        <v>112.64344164224926</v>
      </c>
      <c r="J210" s="56">
        <f>SUMIF($N$7:$N$208,$B$210,J$7:J$208)</f>
        <v>121.68118846315517</v>
      </c>
      <c r="K210" s="57">
        <f>SUMIF($N$7:$N$208,$B$210,K$7:K$208)</f>
        <v>130.84161721578414</v>
      </c>
    </row>
    <row r="211" spans="2:11">
      <c r="B211" s="95" t="str">
        <f>'GHG Summary Master'!B211</f>
        <v>Central and South America</v>
      </c>
      <c r="C211" s="58">
        <f>SUMIF($N$7:$N$208,$B$211,C$7:C$208)</f>
        <v>44.713151688013326</v>
      </c>
      <c r="D211" s="58">
        <f>SUMIF($N$7:$N$208,$B$211,D$7:D$208)</f>
        <v>52.209301848463724</v>
      </c>
      <c r="E211" s="58">
        <f>SUMIF($N$7:$N$208,$B$211,E$7:E$208)</f>
        <v>62.095656126700121</v>
      </c>
      <c r="F211" s="58">
        <f>SUMIF($N$7:$N$208,$B$211,F$7:F$208)</f>
        <v>65.92187153842282</v>
      </c>
      <c r="G211" s="58">
        <f>SUMIF($N$7:$N$208,$B$211,G$7:G$208)</f>
        <v>70.089823321160566</v>
      </c>
      <c r="H211" s="58">
        <f>SUMIF($N$7:$N$208,$B$211,H$7:H$208)</f>
        <v>74.060295901841826</v>
      </c>
      <c r="I211" s="59">
        <f>SUMIF($N$7:$N$208,$B$211,I$7:I$208)</f>
        <v>77.7686541104691</v>
      </c>
      <c r="J211" s="59">
        <f>SUMIF($N$7:$N$208,$B$211,J$7:J$208)</f>
        <v>81.16374628567894</v>
      </c>
      <c r="K211" s="60">
        <f>SUMIF($N$7:$N$208,$B$211,K$7:K$208)</f>
        <v>84.176375288022754</v>
      </c>
    </row>
    <row r="212" spans="2:11">
      <c r="B212" s="95" t="str">
        <f>'GHG Summary Master'!B212</f>
        <v>Middle East</v>
      </c>
      <c r="C212" s="58">
        <f>SUMIF($N$7:$N$208,$B$212,C$7:C$208)</f>
        <v>32.531825755117751</v>
      </c>
      <c r="D212" s="58">
        <f>SUMIF($N$7:$N$208,$B$212,D$7:D$208)</f>
        <v>37.631066850370594</v>
      </c>
      <c r="E212" s="58">
        <f>SUMIF($N$7:$N$208,$B$212,E$7:E$208)</f>
        <v>40.757043593843868</v>
      </c>
      <c r="F212" s="58">
        <f>SUMIF($N$7:$N$208,$B$212,F$7:F$208)</f>
        <v>45.461781966634653</v>
      </c>
      <c r="G212" s="58">
        <f>SUMIF($N$7:$N$208,$B$212,G$7:G$208)</f>
        <v>50.517213005683807</v>
      </c>
      <c r="H212" s="58">
        <f>SUMIF($N$7:$N$208,$B$212,H$7:H$208)</f>
        <v>54.896394717255184</v>
      </c>
      <c r="I212" s="59">
        <f>SUMIF($N$7:$N$208,$B$212,I$7:I$208)</f>
        <v>59.307825053429951</v>
      </c>
      <c r="J212" s="59">
        <f>SUMIF($N$7:$N$208,$B$212,J$7:J$208)</f>
        <v>63.602363992530272</v>
      </c>
      <c r="K212" s="60">
        <f>SUMIF($N$7:$N$208,$B$212,K$7:K$208)</f>
        <v>67.931731951581227</v>
      </c>
    </row>
    <row r="213" spans="2:11">
      <c r="B213" s="95" t="str">
        <f>'GHG Summary Master'!B213</f>
        <v>OECD</v>
      </c>
      <c r="C213" s="58">
        <f>SUMIF($N$7:$N$208,$B$213,C$7:C$208)</f>
        <v>391.78631784408202</v>
      </c>
      <c r="D213" s="58">
        <f>SUMIF($N$7:$N$208,$B$213,D$7:D$208)</f>
        <v>400.88690512725429</v>
      </c>
      <c r="E213" s="58">
        <f>SUMIF($N$7:$N$208,$B$213,E$7:E$208)</f>
        <v>367.34588840219413</v>
      </c>
      <c r="F213" s="58">
        <f>SUMIF($N$7:$N$208,$B$213,F$7:F$208)</f>
        <v>357.83996952653769</v>
      </c>
      <c r="G213" s="58">
        <f>SUMIF($N$7:$N$208,$B$213,G$7:G$208)</f>
        <v>373.32362902668615</v>
      </c>
      <c r="H213" s="58">
        <f>SUMIF($N$7:$N$208,$B$213,H$7:H$208)</f>
        <v>376.53243622301363</v>
      </c>
      <c r="I213" s="59">
        <f>SUMIF($N$7:$N$208,$B$213,I$7:I$208)</f>
        <v>380.28259923288522</v>
      </c>
      <c r="J213" s="59">
        <f>SUMIF($N$7:$N$208,$B$213,J$7:J$208)</f>
        <v>384.02596691859208</v>
      </c>
      <c r="K213" s="60">
        <f>SUMIF($N$7:$N$208,$B$213,K$7:K$208)</f>
        <v>386.57239315867037</v>
      </c>
    </row>
    <row r="214" spans="2:11">
      <c r="B214" s="95" t="str">
        <f>'GHG Summary Master'!B214</f>
        <v>Non-OECD Asia</v>
      </c>
      <c r="C214" s="58">
        <f>SUMIF($N$7:$N$208,$B$214,C$7:C$208)</f>
        <v>119.65668942353491</v>
      </c>
      <c r="D214" s="58">
        <f>SUMIF($N$7:$N$208,$B$214,D$7:D$208)</f>
        <v>131.8720695003347</v>
      </c>
      <c r="E214" s="58">
        <f>SUMIF($N$7:$N$208,$B$214,E$7:E$208)</f>
        <v>148.57548753763399</v>
      </c>
      <c r="F214" s="58">
        <f>SUMIF($N$7:$N$208,$B$214,F$7:F$208)</f>
        <v>158.19662073906392</v>
      </c>
      <c r="G214" s="58">
        <f>SUMIF($N$7:$N$208,$B$214,G$7:G$208)</f>
        <v>168.35919343805531</v>
      </c>
      <c r="H214" s="58">
        <f>SUMIF($N$7:$N$208,$B$214,H$7:H$208)</f>
        <v>178.70024642037509</v>
      </c>
      <c r="I214" s="59">
        <f>SUMIF($N$7:$N$208,$B$214,I$7:I$208)</f>
        <v>188.81190679072756</v>
      </c>
      <c r="J214" s="59">
        <f>SUMIF($N$7:$N$208,$B$214,J$7:J$208)</f>
        <v>198.3979343439872</v>
      </c>
      <c r="K214" s="60">
        <f>SUMIF($N$7:$N$208,$B$214,K$7:K$208)</f>
        <v>207.35431543517285</v>
      </c>
    </row>
    <row r="215" spans="2:11">
      <c r="B215" s="95" t="str">
        <f>'GHG Summary Master'!B215</f>
        <v>Non-OECD Europe &amp; Eurasia</v>
      </c>
      <c r="C215" s="58">
        <f>SUMIF($N$7:$N$208,$B$215,C$7:C$208)</f>
        <v>62.686862199739501</v>
      </c>
      <c r="D215" s="58">
        <f>SUMIF($N$7:$N$208,$B$215,D$7:D$208)</f>
        <v>66.875226520764699</v>
      </c>
      <c r="E215" s="58">
        <f>SUMIF($N$7:$N$208,$B$215,E$7:E$208)</f>
        <v>73.001718224871695</v>
      </c>
      <c r="F215" s="58">
        <f>SUMIF($N$7:$N$208,$B$215,F$7:F$208)</f>
        <v>79.704766097882853</v>
      </c>
      <c r="G215" s="58">
        <f>SUMIF($N$7:$N$208,$B$215,G$7:G$208)</f>
        <v>88.90161645745647</v>
      </c>
      <c r="H215" s="58">
        <f>SUMIF($N$7:$N$208,$B$215,H$7:H$208)</f>
        <v>87.632215037222437</v>
      </c>
      <c r="I215" s="59">
        <f>SUMIF($N$7:$N$208,$B$215,I$7:I$208)</f>
        <v>86.156336122960582</v>
      </c>
      <c r="J215" s="59">
        <f>SUMIF($N$7:$N$208,$B$215,J$7:J$208)</f>
        <v>84.416961734968098</v>
      </c>
      <c r="K215" s="60">
        <f>SUMIF($N$7:$N$208,$B$215,K$7:K$208)</f>
        <v>82.509294514042821</v>
      </c>
    </row>
    <row r="216" spans="2:11">
      <c r="B216" s="97" t="str">
        <f>'GHG Summary Master'!B216</f>
        <v>EU</v>
      </c>
      <c r="C216" s="98">
        <f>SUMIF($O$7:$O$208,$B216,C$7:C$208)</f>
        <v>175.70461652937183</v>
      </c>
      <c r="D216" s="98">
        <f>SUMIF($O$7:$O$208,$B216,D$7:D$208)</f>
        <v>167.51341988459873</v>
      </c>
      <c r="E216" s="98">
        <f>SUMIF($O$7:$O$208,$B216,E$7:E$208)</f>
        <v>146.56608520697421</v>
      </c>
      <c r="F216" s="98">
        <f>SUMIF($O$7:$O$208,$B216,F$7:F$208)</f>
        <v>121.22783475721759</v>
      </c>
      <c r="G216" s="98">
        <f>SUMIF($O$7:$O$208,$B216,G$7:G$208)</f>
        <v>109.96549681144731</v>
      </c>
      <c r="H216" s="98">
        <f>SUMIF($O$7:$O$208,$B216,H$7:H$208)</f>
        <v>107.18600093246773</v>
      </c>
      <c r="I216" s="98">
        <f>SUMIF($O$7:$O$208,$B216,I$7:I$208)</f>
        <v>104.74683566342213</v>
      </c>
      <c r="J216" s="98">
        <f>SUMIF($O$7:$O$208,$B216,J$7:J$208)</f>
        <v>101.98263110535265</v>
      </c>
      <c r="K216" s="99">
        <f>SUMIF($O$7:$O$208,$B216,K$7:K$208)</f>
        <v>99.046606259641649</v>
      </c>
    </row>
    <row r="217" spans="2:11" ht="13.5" thickBot="1">
      <c r="B217" s="97" t="str">
        <f>'GHG Summary Master'!B217</f>
        <v>OPEC</v>
      </c>
      <c r="C217" s="98">
        <f>SUMIF($O$7:$O$208,$B217,C$7:C$208)</f>
        <v>36.76460577780805</v>
      </c>
      <c r="D217" s="98">
        <f>SUMIF($O$7:$O$208,$B217,D$7:D$208)</f>
        <v>42.681943789213157</v>
      </c>
      <c r="E217" s="98">
        <f>SUMIF($O$7:$O$208,$B217,E$7:E$208)</f>
        <v>53.115339598116506</v>
      </c>
      <c r="F217" s="98">
        <f>SUMIF($O$7:$O$208,$B217,F$7:F$208)</f>
        <v>58.846677486397766</v>
      </c>
      <c r="G217" s="98">
        <f>SUMIF($O$7:$O$208,$B217,G$7:G$208)</f>
        <v>64.331611519728838</v>
      </c>
      <c r="H217" s="98">
        <f>SUMIF($O$7:$O$208,$B217,H$7:H$208)</f>
        <v>69.772393330579419</v>
      </c>
      <c r="I217" s="98">
        <f>SUMIF($O$7:$O$208,$B217,I$7:I$208)</f>
        <v>74.985327945040325</v>
      </c>
      <c r="J217" s="98">
        <f>SUMIF($O$7:$O$208,$B217,J$7:J$208)</f>
        <v>79.991266940534416</v>
      </c>
      <c r="K217" s="99">
        <f>SUMIF($O$7:$O$208,$B217,K$7:K$208)</f>
        <v>84.915720107571772</v>
      </c>
    </row>
    <row r="218" spans="2:11" ht="13.5" thickBot="1">
      <c r="B218" s="154" t="s">
        <v>34</v>
      </c>
      <c r="C218" s="158">
        <f t="shared" ref="C218:K218" si="1">SUM(C210:C215)</f>
        <v>706.08657468518379</v>
      </c>
      <c r="D218" s="158">
        <f t="shared" si="1"/>
        <v>755.43360542837399</v>
      </c>
      <c r="E218" s="158">
        <f t="shared" si="1"/>
        <v>769.8035229597358</v>
      </c>
      <c r="F218" s="158">
        <f t="shared" si="1"/>
        <v>794.03563687455494</v>
      </c>
      <c r="G218" s="158">
        <f t="shared" si="1"/>
        <v>846.73298629312899</v>
      </c>
      <c r="H218" s="158">
        <f t="shared" si="1"/>
        <v>875.59551246200874</v>
      </c>
      <c r="I218" s="159">
        <f t="shared" si="1"/>
        <v>904.97076295272166</v>
      </c>
      <c r="J218" s="159">
        <f t="shared" si="1"/>
        <v>933.28816173891187</v>
      </c>
      <c r="K218" s="160">
        <f t="shared" si="1"/>
        <v>959.38572756327414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7.7485863258468193E-2</v>
      </c>
      <c r="D221" s="107">
        <f t="shared" ref="D221:K221" si="3">D210/D$218</f>
        <v>8.7312816251778252E-2</v>
      </c>
      <c r="E221" s="107">
        <f t="shared" si="3"/>
        <v>0.10136057675404157</v>
      </c>
      <c r="F221" s="107">
        <f t="shared" si="3"/>
        <v>0.10945431536058804</v>
      </c>
      <c r="G221" s="107">
        <f t="shared" si="3"/>
        <v>0.11283546595055093</v>
      </c>
      <c r="H221" s="107">
        <f t="shared" si="3"/>
        <v>0.11851810874465066</v>
      </c>
      <c r="I221" s="107">
        <f t="shared" si="3"/>
        <v>0.1244719125231387</v>
      </c>
      <c r="J221" s="107">
        <f t="shared" si="3"/>
        <v>0.13037901202607943</v>
      </c>
      <c r="K221" s="108">
        <f t="shared" si="3"/>
        <v>0.13638061673911525</v>
      </c>
    </row>
    <row r="222" spans="2:11">
      <c r="B222" s="105" t="s">
        <v>328</v>
      </c>
      <c r="C222" s="109">
        <f t="shared" ref="C222:K226" si="4">C211/C$218</f>
        <v>6.3325310650396038E-2</v>
      </c>
      <c r="D222" s="109">
        <f t="shared" si="4"/>
        <v>6.9111701509304804E-2</v>
      </c>
      <c r="E222" s="109">
        <f t="shared" si="4"/>
        <v>8.0664291958492382E-2</v>
      </c>
      <c r="F222" s="109">
        <f t="shared" si="4"/>
        <v>8.3021300905210427E-2</v>
      </c>
      <c r="G222" s="109">
        <f t="shared" si="4"/>
        <v>8.2776771964445814E-2</v>
      </c>
      <c r="H222" s="109">
        <f t="shared" si="4"/>
        <v>8.4582772350669438E-2</v>
      </c>
      <c r="I222" s="109">
        <f t="shared" si="4"/>
        <v>8.5934990713652445E-2</v>
      </c>
      <c r="J222" s="109">
        <f t="shared" si="4"/>
        <v>8.6965365696328803E-2</v>
      </c>
      <c r="K222" s="110">
        <f t="shared" si="4"/>
        <v>8.7739866113935999E-2</v>
      </c>
    </row>
    <row r="223" spans="2:11">
      <c r="B223" s="105" t="s">
        <v>17</v>
      </c>
      <c r="C223" s="109">
        <f t="shared" si="4"/>
        <v>4.6073423460320589E-2</v>
      </c>
      <c r="D223" s="109">
        <f t="shared" si="4"/>
        <v>4.9813863958344334E-2</v>
      </c>
      <c r="E223" s="109">
        <f t="shared" si="4"/>
        <v>5.294473508921009E-2</v>
      </c>
      <c r="F223" s="109">
        <f t="shared" si="4"/>
        <v>5.7254082632335175E-2</v>
      </c>
      <c r="G223" s="109">
        <f t="shared" si="4"/>
        <v>5.9661326325363383E-2</v>
      </c>
      <c r="H223" s="109">
        <f t="shared" si="4"/>
        <v>6.2696066775053377E-2</v>
      </c>
      <c r="I223" s="109">
        <f t="shared" si="4"/>
        <v>6.5535625548743134E-2</v>
      </c>
      <c r="J223" s="109">
        <f t="shared" si="4"/>
        <v>6.81486882615394E-2</v>
      </c>
      <c r="K223" s="110">
        <f t="shared" si="4"/>
        <v>7.0807528192148278E-2</v>
      </c>
    </row>
    <row r="224" spans="2:11">
      <c r="B224" s="105" t="s">
        <v>325</v>
      </c>
      <c r="C224" s="109">
        <f t="shared" si="4"/>
        <v>0.55487008518574954</v>
      </c>
      <c r="D224" s="109">
        <f t="shared" si="4"/>
        <v>0.53067126249953966</v>
      </c>
      <c r="E224" s="109">
        <f t="shared" si="4"/>
        <v>0.47719434562968088</v>
      </c>
      <c r="F224" s="109">
        <f t="shared" si="4"/>
        <v>0.45065983553968719</v>
      </c>
      <c r="G224" s="109">
        <f t="shared" si="4"/>
        <v>0.44089888438271602</v>
      </c>
      <c r="H224" s="109">
        <f t="shared" si="4"/>
        <v>0.43003011192265678</v>
      </c>
      <c r="I224" s="109">
        <f t="shared" si="4"/>
        <v>0.42021534263947519</v>
      </c>
      <c r="J224" s="109">
        <f t="shared" si="4"/>
        <v>0.41147630781373146</v>
      </c>
      <c r="K224" s="110">
        <f t="shared" si="4"/>
        <v>0.40293740260293254</v>
      </c>
    </row>
    <row r="225" spans="2:11">
      <c r="B225" s="105" t="s">
        <v>327</v>
      </c>
      <c r="C225" s="109">
        <f t="shared" si="4"/>
        <v>0.16946461484115474</v>
      </c>
      <c r="D225" s="109">
        <f t="shared" si="4"/>
        <v>0.17456473812222811</v>
      </c>
      <c r="E225" s="109">
        <f t="shared" si="4"/>
        <v>0.19300442659237499</v>
      </c>
      <c r="F225" s="109">
        <f t="shared" si="4"/>
        <v>0.19923113446362417</v>
      </c>
      <c r="G225" s="109">
        <f t="shared" si="4"/>
        <v>0.19883386635863426</v>
      </c>
      <c r="H225" s="109">
        <f t="shared" si="4"/>
        <v>0.20408995235471666</v>
      </c>
      <c r="I225" s="109">
        <f t="shared" si="4"/>
        <v>0.20863868151350615</v>
      </c>
      <c r="J225" s="109">
        <f t="shared" si="4"/>
        <v>0.21257950382048155</v>
      </c>
      <c r="K225" s="110">
        <f t="shared" si="4"/>
        <v>0.21613237457870901</v>
      </c>
    </row>
    <row r="226" spans="2:11" ht="13.5" thickBot="1">
      <c r="B226" s="106" t="s">
        <v>326</v>
      </c>
      <c r="C226" s="111">
        <f t="shared" si="4"/>
        <v>8.8780702603911008E-2</v>
      </c>
      <c r="D226" s="111">
        <f t="shared" si="4"/>
        <v>8.8525617658804873E-2</v>
      </c>
      <c r="E226" s="111">
        <f t="shared" si="4"/>
        <v>9.4831623976199986E-2</v>
      </c>
      <c r="F226" s="111">
        <f t="shared" si="4"/>
        <v>0.10037933109855489</v>
      </c>
      <c r="G226" s="111">
        <f t="shared" si="4"/>
        <v>0.10499368501828955</v>
      </c>
      <c r="H226" s="111">
        <f t="shared" si="4"/>
        <v>0.10008298785225297</v>
      </c>
      <c r="I226" s="111">
        <f t="shared" si="4"/>
        <v>9.5203447061484398E-2</v>
      </c>
      <c r="J226" s="111">
        <f t="shared" si="4"/>
        <v>9.045112238183925E-2</v>
      </c>
      <c r="K226" s="112">
        <f t="shared" si="4"/>
        <v>8.6002211773158893E-2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 codeName="Sheet22">
    <tabColor rgb="FF996633"/>
  </sheetPr>
  <dimension ref="B1:O227"/>
  <sheetViews>
    <sheetView showGridLines="0" workbookViewId="0">
      <selection activeCell="K6" sqref="B6:K21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223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221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1.3723968388275727</v>
      </c>
      <c r="D7" s="49">
        <v>1.9618487610703927</v>
      </c>
      <c r="E7" s="49">
        <v>2.2470564718644526</v>
      </c>
      <c r="F7" s="49">
        <v>2.6059467953981112</v>
      </c>
      <c r="G7" s="49">
        <v>2.971586976590098</v>
      </c>
      <c r="H7" s="49">
        <v>3.3244623471466768</v>
      </c>
      <c r="I7" s="50">
        <v>3.6709647002265235</v>
      </c>
      <c r="J7" s="50">
        <v>4.0219595433781121</v>
      </c>
      <c r="K7" s="51">
        <v>4.3547480975504573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0.22667687346956406</v>
      </c>
      <c r="D8" s="52">
        <v>0.23711810989960799</v>
      </c>
      <c r="E8" s="49">
        <v>0.24223064655572998</v>
      </c>
      <c r="F8" s="52">
        <v>0.24845593515825595</v>
      </c>
      <c r="G8" s="52">
        <v>0.25518516274540798</v>
      </c>
      <c r="H8" s="52">
        <v>0.26256796997873405</v>
      </c>
      <c r="I8" s="53">
        <v>0.26968935929959803</v>
      </c>
      <c r="J8" s="53">
        <v>0.27504037268567999</v>
      </c>
      <c r="K8" s="54">
        <v>0.27806003198126994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0.26801525499577133</v>
      </c>
      <c r="D9" s="52">
        <v>0.32462639999999998</v>
      </c>
      <c r="E9" s="49">
        <v>0.47775840000000003</v>
      </c>
      <c r="F9" s="52">
        <v>0.51122444406570033</v>
      </c>
      <c r="G9" s="52">
        <v>0.54302529373965358</v>
      </c>
      <c r="H9" s="52">
        <v>0.5752755114887933</v>
      </c>
      <c r="I9" s="53">
        <v>0.60595188118144439</v>
      </c>
      <c r="J9" s="53">
        <v>0.63258013864204965</v>
      </c>
      <c r="K9" s="54">
        <v>0.65378426390354238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3.6780503143859999E-3</v>
      </c>
      <c r="D10" s="52">
        <v>4.4100762533099995E-3</v>
      </c>
      <c r="E10" s="49">
        <v>4.5393557437620009E-3</v>
      </c>
      <c r="F10" s="52">
        <v>5.3079899526359995E-3</v>
      </c>
      <c r="G10" s="52">
        <v>5.8939314619499998E-3</v>
      </c>
      <c r="H10" s="52">
        <v>5.9674966520399993E-3</v>
      </c>
      <c r="I10" s="53">
        <v>5.9713318041300003E-3</v>
      </c>
      <c r="J10" s="53">
        <v>5.9348629942559987E-3</v>
      </c>
      <c r="K10" s="54">
        <v>5.8739886710820009E-3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3.1899977074888782E-3</v>
      </c>
      <c r="D11" s="52">
        <v>3.621599478937951E-3</v>
      </c>
      <c r="E11" s="49">
        <v>3.9900000000000005E-3</v>
      </c>
      <c r="F11" s="52">
        <v>4.62E-3</v>
      </c>
      <c r="G11" s="52">
        <v>1.0662988257332104</v>
      </c>
      <c r="H11" s="52">
        <v>1.1785159294512819</v>
      </c>
      <c r="I11" s="53">
        <v>1.2972037749804708</v>
      </c>
      <c r="J11" s="53">
        <v>1.4212771465522969</v>
      </c>
      <c r="K11" s="54">
        <v>1.5470395381547661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7.7846066337375012E-3</v>
      </c>
      <c r="D12" s="52">
        <v>8.3364035068125009E-3</v>
      </c>
      <c r="E12" s="49">
        <v>9.1421385626812481E-3</v>
      </c>
      <c r="F12" s="52">
        <v>9.8611245498937492E-3</v>
      </c>
      <c r="G12" s="52">
        <v>1.0525634548537501E-2</v>
      </c>
      <c r="H12" s="52">
        <v>1.1215016657774999E-2</v>
      </c>
      <c r="I12" s="53">
        <v>1.1911799736506251E-2</v>
      </c>
      <c r="J12" s="53">
        <v>1.2597420697312503E-2</v>
      </c>
      <c r="K12" s="54">
        <v>1.3233904073774999E-2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4.2510366955223997</v>
      </c>
      <c r="D13" s="52">
        <v>4.6599556376394</v>
      </c>
      <c r="E13" s="49">
        <v>5.5476012141858</v>
      </c>
      <c r="F13" s="52">
        <v>5.8218349923310777</v>
      </c>
      <c r="G13" s="52">
        <v>6.1430716657326876</v>
      </c>
      <c r="H13" s="52">
        <v>6.4534235816895791</v>
      </c>
      <c r="I13" s="53">
        <v>6.7427383692077223</v>
      </c>
      <c r="J13" s="53">
        <v>7.008061668417163</v>
      </c>
      <c r="K13" s="54">
        <v>7.2503350765867154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5.1531479280249919E-2</v>
      </c>
      <c r="D14" s="52">
        <v>4.6830749436000532E-2</v>
      </c>
      <c r="E14" s="49">
        <v>4.6431E-2</v>
      </c>
      <c r="F14" s="52">
        <v>1.3793500000000002E-2</v>
      </c>
      <c r="G14" s="52">
        <v>0.20687521619847596</v>
      </c>
      <c r="H14" s="52">
        <v>0.20807087716006198</v>
      </c>
      <c r="I14" s="53">
        <v>0.21040132476006002</v>
      </c>
      <c r="J14" s="53">
        <v>0.212269671398232</v>
      </c>
      <c r="K14" s="54">
        <v>0.21271538580112798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3.2360088583481277</v>
      </c>
      <c r="D15" s="52">
        <v>2.9072065792153041</v>
      </c>
      <c r="E15" s="49">
        <v>2.5571145230098042</v>
      </c>
      <c r="F15" s="52">
        <v>2.4723016450675681</v>
      </c>
      <c r="G15" s="52">
        <v>2.5742954469857691</v>
      </c>
      <c r="H15" s="52">
        <v>2.7220906018217863</v>
      </c>
      <c r="I15" s="53">
        <v>2.864181585870432</v>
      </c>
      <c r="J15" s="53">
        <v>2.9975963676192112</v>
      </c>
      <c r="K15" s="54">
        <v>3.1175001313922586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0.10184812647774553</v>
      </c>
      <c r="D16" s="52">
        <v>8.8314779341152005E-2</v>
      </c>
      <c r="E16" s="49">
        <v>5.6319352304443834E-2</v>
      </c>
      <c r="F16" s="52">
        <v>3.4455972315749671E-2</v>
      </c>
      <c r="G16" s="52">
        <v>2.7325689951827492E-2</v>
      </c>
      <c r="H16" s="52">
        <v>2.7358550666172491E-2</v>
      </c>
      <c r="I16" s="53">
        <v>2.7344532135068038E-2</v>
      </c>
      <c r="J16" s="53">
        <v>2.7243854198346313E-2</v>
      </c>
      <c r="K16" s="54">
        <v>2.7011334205447119E-2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0.35175000000000001</v>
      </c>
      <c r="D17" s="52">
        <v>0.11981083521526016</v>
      </c>
      <c r="E17" s="49">
        <v>0.12384077988220914</v>
      </c>
      <c r="F17" s="52">
        <v>0.1271158225707934</v>
      </c>
      <c r="G17" s="52">
        <v>0.13168223259894826</v>
      </c>
      <c r="H17" s="52">
        <v>0.13766689477674254</v>
      </c>
      <c r="I17" s="53">
        <v>0.14363955198000583</v>
      </c>
      <c r="J17" s="53">
        <v>0.14831822517157492</v>
      </c>
      <c r="K17" s="54">
        <v>0.15171737741191504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2.9740492592212502E-2</v>
      </c>
      <c r="D18" s="52">
        <v>3.2173712972493752E-2</v>
      </c>
      <c r="E18" s="49">
        <v>3.4286022462431245E-2</v>
      </c>
      <c r="F18" s="52">
        <v>3.5998800927075005E-2</v>
      </c>
      <c r="G18" s="52">
        <v>3.7663169771587499E-2</v>
      </c>
      <c r="H18" s="52">
        <v>3.9382499914143755E-2</v>
      </c>
      <c r="I18" s="53">
        <v>4.097480030161875E-2</v>
      </c>
      <c r="J18" s="53">
        <v>4.2357325668524994E-2</v>
      </c>
      <c r="K18" s="54">
        <v>4.3453275790443752E-2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1.7313254981420356</v>
      </c>
      <c r="D19" s="52">
        <v>1.9813516313569943</v>
      </c>
      <c r="E19" s="49">
        <v>2.1946381015114307</v>
      </c>
      <c r="F19" s="52">
        <v>2.3828700857026259</v>
      </c>
      <c r="G19" s="52">
        <v>2.5521478065998906</v>
      </c>
      <c r="H19" s="52">
        <v>2.7090141334154332</v>
      </c>
      <c r="I19" s="53">
        <v>2.8610874281336596</v>
      </c>
      <c r="J19" s="53">
        <v>3.0019700649392509</v>
      </c>
      <c r="K19" s="54">
        <v>3.1226431205206606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10.575981038438204</v>
      </c>
      <c r="D20" s="52">
        <v>11.78066475765681</v>
      </c>
      <c r="E20" s="49">
        <v>12.971862177313858</v>
      </c>
      <c r="F20" s="52">
        <v>14.04801776608006</v>
      </c>
      <c r="G20" s="52">
        <v>15.001360165075207</v>
      </c>
      <c r="H20" s="52">
        <v>16.022041149130519</v>
      </c>
      <c r="I20" s="53">
        <v>17.154527487548197</v>
      </c>
      <c r="J20" s="53">
        <v>18.314566773865373</v>
      </c>
      <c r="K20" s="54">
        <v>19.374221571134825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1.4910000000000001</v>
      </c>
      <c r="D21" s="52">
        <v>1.5960000000000001</v>
      </c>
      <c r="E21" s="49">
        <v>1.6173814901763299</v>
      </c>
      <c r="F21" s="52">
        <v>1.6549497967133473</v>
      </c>
      <c r="G21" s="52">
        <v>1.6881389754945162</v>
      </c>
      <c r="H21" s="52">
        <v>1.7173981678281285</v>
      </c>
      <c r="I21" s="53">
        <v>1.7407771548755473</v>
      </c>
      <c r="J21" s="53">
        <v>1.7552856010841951</v>
      </c>
      <c r="K21" s="54">
        <v>1.759121031466848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0.71129777863800592</v>
      </c>
      <c r="D22" s="52">
        <v>0.711610936238664</v>
      </c>
      <c r="E22" s="49">
        <v>0.6996500730904861</v>
      </c>
      <c r="F22" s="52">
        <v>0.68399100764693987</v>
      </c>
      <c r="G22" s="52">
        <v>0.67028919464001591</v>
      </c>
      <c r="H22" s="52">
        <v>0.65814877664398796</v>
      </c>
      <c r="I22" s="53">
        <v>0.64494379015781389</v>
      </c>
      <c r="J22" s="53">
        <v>0.62989242199543805</v>
      </c>
      <c r="K22" s="54">
        <v>0.61347071912628592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0.21948545430000002</v>
      </c>
      <c r="D23" s="52">
        <v>0.21782581380000002</v>
      </c>
      <c r="E23" s="49">
        <v>0.1667917944</v>
      </c>
      <c r="F23" s="52">
        <v>0.13296585120000001</v>
      </c>
      <c r="G23" s="52">
        <v>0.12257409488844051</v>
      </c>
      <c r="H23" s="52">
        <v>0.12293002861469551</v>
      </c>
      <c r="I23" s="53">
        <v>0.12306259240801101</v>
      </c>
      <c r="J23" s="53">
        <v>0.12292414891127519</v>
      </c>
      <c r="K23" s="54">
        <v>0.12241099191555964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4.8985041296219265</v>
      </c>
      <c r="D24" s="52">
        <v>5.5735386074848954</v>
      </c>
      <c r="E24" s="49">
        <v>6.3649627651101879</v>
      </c>
      <c r="F24" s="52">
        <v>7.2192142515244919</v>
      </c>
      <c r="G24" s="52">
        <v>8.0721311704971974</v>
      </c>
      <c r="H24" s="52">
        <v>8.9151414926918964</v>
      </c>
      <c r="I24" s="53">
        <v>9.7433689139950665</v>
      </c>
      <c r="J24" s="53">
        <v>10.548395393621247</v>
      </c>
      <c r="K24" s="54">
        <v>11.317260228531861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1.7324093071045574E-2</v>
      </c>
      <c r="D25" s="52">
        <v>2.0789999999999999E-2</v>
      </c>
      <c r="E25" s="49">
        <v>4.3889999999999998E-2</v>
      </c>
      <c r="F25" s="52">
        <v>5.15723612821644E-2</v>
      </c>
      <c r="G25" s="52">
        <v>6.0048507792576679E-2</v>
      </c>
      <c r="H25" s="52">
        <v>6.9282792399896098E-2</v>
      </c>
      <c r="I25" s="53">
        <v>7.9279989273498608E-2</v>
      </c>
      <c r="J25" s="53">
        <v>8.9946438493334488E-2</v>
      </c>
      <c r="K25" s="54">
        <v>0.10110672911958085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3.1961265745900132E-3</v>
      </c>
      <c r="D26" s="52">
        <v>2.9443280924023566E-3</v>
      </c>
      <c r="E26" s="49">
        <v>3.15E-3</v>
      </c>
      <c r="F26" s="52">
        <v>3.4048867582591692E-3</v>
      </c>
      <c r="G26" s="52">
        <v>3.6385871108088829E-3</v>
      </c>
      <c r="H26" s="52">
        <v>3.857324401853855E-3</v>
      </c>
      <c r="I26" s="53">
        <v>4.0673635685425291E-3</v>
      </c>
      <c r="J26" s="53">
        <v>4.2640202055879775E-3</v>
      </c>
      <c r="K26" s="54">
        <v>4.4433533815723437E-3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3.9270000000000006E-2</v>
      </c>
      <c r="D27" s="52">
        <v>0.12243000000000001</v>
      </c>
      <c r="E27" s="49">
        <v>0.36182999999999998</v>
      </c>
      <c r="F27" s="52">
        <v>0.76204462336801027</v>
      </c>
      <c r="G27" s="52">
        <v>0.8354924711641738</v>
      </c>
      <c r="H27" s="52">
        <v>0.90717567040337943</v>
      </c>
      <c r="I27" s="53">
        <v>0.97764629319247554</v>
      </c>
      <c r="J27" s="53">
        <v>1.0468148892357381</v>
      </c>
      <c r="K27" s="54">
        <v>1.1139113460810606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0.3084610036785479</v>
      </c>
      <c r="D28" s="52">
        <v>0.25862592174047999</v>
      </c>
      <c r="E28" s="49">
        <v>0.281392569957366</v>
      </c>
      <c r="F28" s="52">
        <v>0.30893851497877206</v>
      </c>
      <c r="G28" s="52">
        <v>0.32226420416072393</v>
      </c>
      <c r="H28" s="52">
        <v>0.32202921393266398</v>
      </c>
      <c r="I28" s="53">
        <v>0.32019301284200996</v>
      </c>
      <c r="J28" s="53">
        <v>0.31624636242124793</v>
      </c>
      <c r="K28" s="54">
        <v>0.31013187484910398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1.8523452801446341E-3</v>
      </c>
      <c r="D29" s="52">
        <v>2.1643070877345699E-3</v>
      </c>
      <c r="E29" s="49">
        <v>2.4603177260324421E-3</v>
      </c>
      <c r="F29" s="52">
        <v>2.6953169727304679E-3</v>
      </c>
      <c r="G29" s="52">
        <v>2.9724352160302647E-3</v>
      </c>
      <c r="H29" s="52">
        <v>3.1971460317726016E-3</v>
      </c>
      <c r="I29" s="53">
        <v>3.3867188677034316E-3</v>
      </c>
      <c r="J29" s="53">
        <v>3.5521950382509989E-3</v>
      </c>
      <c r="K29" s="54">
        <v>3.6902231866347474E-3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9.1560000000000006</v>
      </c>
      <c r="D30" s="52">
        <v>11.214</v>
      </c>
      <c r="E30" s="49">
        <v>12.558</v>
      </c>
      <c r="F30" s="52">
        <v>13.419</v>
      </c>
      <c r="G30" s="52">
        <v>14.278859308228949</v>
      </c>
      <c r="H30" s="52">
        <v>15.077122582869812</v>
      </c>
      <c r="I30" s="53">
        <v>15.805711716109981</v>
      </c>
      <c r="J30" s="53">
        <v>16.464576083095611</v>
      </c>
      <c r="K30" s="54">
        <v>17.052881403276139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2.5805031953222802E-2</v>
      </c>
      <c r="D31" s="52">
        <v>2.9387003492503127E-2</v>
      </c>
      <c r="E31" s="49">
        <v>3.3193875048094686E-2</v>
      </c>
      <c r="F31" s="52">
        <v>3.6848296229653132E-2</v>
      </c>
      <c r="G31" s="52">
        <v>4.0309246253804068E-2</v>
      </c>
      <c r="H31" s="52">
        <v>4.3841829586235621E-2</v>
      </c>
      <c r="I31" s="53">
        <v>4.7396147811350625E-2</v>
      </c>
      <c r="J31" s="53">
        <v>5.0893934907138748E-2</v>
      </c>
      <c r="K31" s="54">
        <v>5.423080216366969E-2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1.6875413391374998</v>
      </c>
      <c r="D32" s="52">
        <v>1.3174205585625001</v>
      </c>
      <c r="E32" s="49">
        <v>0.86695131915000001</v>
      </c>
      <c r="F32" s="52">
        <v>0.74638887750000005</v>
      </c>
      <c r="G32" s="52">
        <v>0.67994484483884055</v>
      </c>
      <c r="H32" s="52">
        <v>0.65315607646859231</v>
      </c>
      <c r="I32" s="53">
        <v>0.62479546498013505</v>
      </c>
      <c r="J32" s="53">
        <v>0.59519229276940477</v>
      </c>
      <c r="K32" s="54">
        <v>0.56505144482666214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2.2380123412565522E-5</v>
      </c>
      <c r="D33" s="52">
        <v>2.6506922901252131E-5</v>
      </c>
      <c r="E33" s="49">
        <v>3.1017111040141808E-5</v>
      </c>
      <c r="F33" s="52">
        <v>3.7216748372330527E-5</v>
      </c>
      <c r="G33" s="52">
        <v>4.3474708660438536E-5</v>
      </c>
      <c r="H33" s="52">
        <v>5.0674738999296506E-5</v>
      </c>
      <c r="I33" s="53">
        <v>5.8828054827212852E-5</v>
      </c>
      <c r="J33" s="53">
        <v>6.7947429430967421E-5</v>
      </c>
      <c r="K33" s="54">
        <v>7.8034460809765554E-5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4.1289777671561216</v>
      </c>
      <c r="D34" s="52">
        <v>4.4892223887916316</v>
      </c>
      <c r="E34" s="49">
        <v>4.8407450939143537</v>
      </c>
      <c r="F34" s="52">
        <v>5.160464650995471</v>
      </c>
      <c r="G34" s="52">
        <v>5.4504961814225092</v>
      </c>
      <c r="H34" s="52">
        <v>5.7470123630004357</v>
      </c>
      <c r="I34" s="53">
        <v>6.0333095735559077</v>
      </c>
      <c r="J34" s="53">
        <v>6.3008492656003261</v>
      </c>
      <c r="K34" s="54">
        <v>6.5411463615219239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3.9127276824072447E-4</v>
      </c>
      <c r="D35" s="52">
        <v>4.3575456589604612E-4</v>
      </c>
      <c r="E35" s="49">
        <v>7.4399999999999998E-4</v>
      </c>
      <c r="F35" s="52">
        <v>1.4700000000000002E-3</v>
      </c>
      <c r="G35" s="52">
        <v>1.7763896258462142E-3</v>
      </c>
      <c r="H35" s="52">
        <v>2.0845712893187863E-3</v>
      </c>
      <c r="I35" s="53">
        <v>2.4185507302309818E-3</v>
      </c>
      <c r="J35" s="53">
        <v>2.785296543541497E-3</v>
      </c>
      <c r="K35" s="54">
        <v>3.1788645674593451E-3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1.5572860306356007E-2</v>
      </c>
      <c r="D36" s="52">
        <v>1.8711916474117435E-2</v>
      </c>
      <c r="E36" s="49">
        <v>2.0657421196047032E-2</v>
      </c>
      <c r="F36" s="52">
        <v>2.2542658066037967E-2</v>
      </c>
      <c r="G36" s="52">
        <v>2.4586630498941123E-2</v>
      </c>
      <c r="H36" s="52">
        <v>2.6911092421169149E-2</v>
      </c>
      <c r="I36" s="53">
        <v>2.9331998905043944E-2</v>
      </c>
      <c r="J36" s="53">
        <v>3.1608596847194248E-2</v>
      </c>
      <c r="K36" s="54">
        <v>3.363459758130008E-2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0.18947395321922586</v>
      </c>
      <c r="D37" s="52">
        <v>0.21687458158058473</v>
      </c>
      <c r="E37" s="49">
        <v>0.24461331216049984</v>
      </c>
      <c r="F37" s="52">
        <v>0.27519876871951326</v>
      </c>
      <c r="G37" s="52">
        <v>0.3076057236786901</v>
      </c>
      <c r="H37" s="52">
        <v>0.34097674904651015</v>
      </c>
      <c r="I37" s="53">
        <v>0.37419972814651686</v>
      </c>
      <c r="J37" s="53">
        <v>0.40690319015811571</v>
      </c>
      <c r="K37" s="54">
        <v>0.43892577644717551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0.26910825020330997</v>
      </c>
      <c r="D38" s="52">
        <v>0.28672236627988806</v>
      </c>
      <c r="E38" s="49">
        <v>0.30292280824547702</v>
      </c>
      <c r="F38" s="52">
        <v>0.32267702598460563</v>
      </c>
      <c r="G38" s="52">
        <v>0.34061448347200302</v>
      </c>
      <c r="H38" s="52">
        <v>0.35413518589958465</v>
      </c>
      <c r="I38" s="53">
        <v>0.36712548012645768</v>
      </c>
      <c r="J38" s="53">
        <v>0.37894438856058438</v>
      </c>
      <c r="K38" s="54">
        <v>0.38909519140326793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5.3080457161987487E-4</v>
      </c>
      <c r="D39" s="52">
        <v>6.0215375745120106E-4</v>
      </c>
      <c r="E39" s="49">
        <v>6.7200000000000007E-4</v>
      </c>
      <c r="F39" s="52">
        <v>7.3521891884351781E-4</v>
      </c>
      <c r="G39" s="52">
        <v>7.9468360410292656E-4</v>
      </c>
      <c r="H39" s="52">
        <v>8.5301092687826052E-4</v>
      </c>
      <c r="I39" s="53">
        <v>9.1122576325407072E-4</v>
      </c>
      <c r="J39" s="53">
        <v>9.6733304194991285E-4</v>
      </c>
      <c r="K39" s="54">
        <v>1.0184299889336294E-3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0.25171865333019561</v>
      </c>
      <c r="D40" s="52">
        <v>0.28920657530308952</v>
      </c>
      <c r="E40" s="49">
        <v>0.32473751870521234</v>
      </c>
      <c r="F40" s="52">
        <v>0.35600282978066888</v>
      </c>
      <c r="G40" s="52">
        <v>0.39532264492786146</v>
      </c>
      <c r="H40" s="52">
        <v>0.43992354429937075</v>
      </c>
      <c r="I40" s="53">
        <v>0.48882483554020589</v>
      </c>
      <c r="J40" s="53">
        <v>0.54159716486286735</v>
      </c>
      <c r="K40" s="54">
        <v>0.59768592989304148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0.47663092687066377</v>
      </c>
      <c r="D41" s="52">
        <v>0.55237368382456842</v>
      </c>
      <c r="E41" s="49">
        <v>0.6480839213475047</v>
      </c>
      <c r="F41" s="52">
        <v>0.76704829290972998</v>
      </c>
      <c r="G41" s="52">
        <v>0.86029574339957859</v>
      </c>
      <c r="H41" s="52">
        <v>0.94907063621021426</v>
      </c>
      <c r="I41" s="53">
        <v>1.0407963367690716</v>
      </c>
      <c r="J41" s="53">
        <v>1.1353744413004534</v>
      </c>
      <c r="K41" s="54">
        <v>1.2332445029881791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0.20144570941236412</v>
      </c>
      <c r="D42" s="52">
        <v>0.19650483890591958</v>
      </c>
      <c r="E42" s="49">
        <v>0.10487903343551738</v>
      </c>
      <c r="F42" s="52">
        <v>9.8326573576690529E-2</v>
      </c>
      <c r="G42" s="52">
        <v>0.10059411401652883</v>
      </c>
      <c r="H42" s="52">
        <v>0.10472800481833187</v>
      </c>
      <c r="I42" s="53">
        <v>0.10847086593874468</v>
      </c>
      <c r="J42" s="53">
        <v>0.11163854454518851</v>
      </c>
      <c r="K42" s="54">
        <v>0.11403749304923266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113.98726676068016</v>
      </c>
      <c r="D43" s="52">
        <v>120.7383699167992</v>
      </c>
      <c r="E43" s="49">
        <v>125.42933197411118</v>
      </c>
      <c r="F43" s="52">
        <v>128.81687422428257</v>
      </c>
      <c r="G43" s="52">
        <v>132.03053088412042</v>
      </c>
      <c r="H43" s="52">
        <v>135.14445681609681</v>
      </c>
      <c r="I43" s="53">
        <v>137.43069335327363</v>
      </c>
      <c r="J43" s="53">
        <v>138.43257743569941</v>
      </c>
      <c r="K43" s="54">
        <v>138.12012503781523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0.22259999999999999</v>
      </c>
      <c r="D44" s="52">
        <v>0.60774000000000006</v>
      </c>
      <c r="E44" s="49">
        <v>0.39144000000000001</v>
      </c>
      <c r="F44" s="52">
        <v>0.46412771176843298</v>
      </c>
      <c r="G44" s="52">
        <v>0.49452881010265554</v>
      </c>
      <c r="H44" s="52">
        <v>0.52284821380850166</v>
      </c>
      <c r="I44" s="53">
        <v>0.54911677689384475</v>
      </c>
      <c r="J44" s="53">
        <v>0.57272225202623761</v>
      </c>
      <c r="K44" s="54">
        <v>0.59252091536632789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5.5313254937740415E-4</v>
      </c>
      <c r="D45" s="52">
        <v>6.4061580035458423E-4</v>
      </c>
      <c r="E45" s="49">
        <v>7.4581688442836263E-4</v>
      </c>
      <c r="F45" s="52">
        <v>8.6570420379259946E-4</v>
      </c>
      <c r="G45" s="52">
        <v>9.9687881141719654E-4</v>
      </c>
      <c r="H45" s="52">
        <v>1.1379267350260759E-3</v>
      </c>
      <c r="I45" s="53">
        <v>1.289977090128667E-3</v>
      </c>
      <c r="J45" s="53">
        <v>1.4542878866989461E-3</v>
      </c>
      <c r="K45" s="54">
        <v>1.6296707177737928E-3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0.18489473808979556</v>
      </c>
      <c r="D46" s="52">
        <v>0.21622712039545447</v>
      </c>
      <c r="E46" s="49">
        <v>0.25326659531093676</v>
      </c>
      <c r="F46" s="52">
        <v>0.29406915789759108</v>
      </c>
      <c r="G46" s="52">
        <v>0.33665481974654771</v>
      </c>
      <c r="H46" s="52">
        <v>0.38795672250050239</v>
      </c>
      <c r="I46" s="53">
        <v>0.44421104413174795</v>
      </c>
      <c r="J46" s="53">
        <v>0.50274864342084391</v>
      </c>
      <c r="K46" s="54">
        <v>0.56166908725021902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1.290274331886902E-3</v>
      </c>
      <c r="D47" s="52">
        <v>1.5298787395631214E-3</v>
      </c>
      <c r="E47" s="49">
        <v>1.713270413168226E-3</v>
      </c>
      <c r="F47" s="52">
        <v>1.9982713781805171E-3</v>
      </c>
      <c r="G47" s="52">
        <v>2.3433448843333989E-3</v>
      </c>
      <c r="H47" s="52">
        <v>2.731293974259147E-3</v>
      </c>
      <c r="I47" s="53">
        <v>3.1591636117310274E-3</v>
      </c>
      <c r="J47" s="53">
        <v>3.6240649801917392E-3</v>
      </c>
      <c r="K47" s="54">
        <v>4.1179703325594699E-3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2.2316956207874997E-3</v>
      </c>
      <c r="D48" s="52">
        <v>2.2213827944437491E-3</v>
      </c>
      <c r="E48" s="49">
        <v>1.97848540220625E-3</v>
      </c>
      <c r="F48" s="52">
        <v>1.6496882328937497E-3</v>
      </c>
      <c r="G48" s="52">
        <v>1.3938088121999996E-3</v>
      </c>
      <c r="H48" s="52">
        <v>1.1936186537625001E-3</v>
      </c>
      <c r="I48" s="53">
        <v>1.0402608596625001E-3</v>
      </c>
      <c r="J48" s="53">
        <v>9.2463587724375023E-4</v>
      </c>
      <c r="K48" s="54">
        <v>8.3752282648125013E-4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9.491999999999999E-2</v>
      </c>
      <c r="D49" s="52">
        <v>8.8357499999999992E-2</v>
      </c>
      <c r="E49" s="49">
        <v>0.61319999999999997</v>
      </c>
      <c r="F49" s="52">
        <v>0.65519999999999989</v>
      </c>
      <c r="G49" s="52">
        <v>0.70307545600282861</v>
      </c>
      <c r="H49" s="52">
        <v>0.74945562617925654</v>
      </c>
      <c r="I49" s="53">
        <v>0.79364385211458899</v>
      </c>
      <c r="J49" s="53">
        <v>0.83337751182018383</v>
      </c>
      <c r="K49" s="54">
        <v>0.86729629217255477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0.12148705825255342</v>
      </c>
      <c r="D50" s="52">
        <v>0.129325</v>
      </c>
      <c r="E50" s="49">
        <v>7.6649999999999996E-2</v>
      </c>
      <c r="F50" s="52">
        <v>8.5892373401337013E-2</v>
      </c>
      <c r="G50" s="52">
        <v>9.5599479400669624E-2</v>
      </c>
      <c r="H50" s="52">
        <v>0.10575241491377514</v>
      </c>
      <c r="I50" s="53">
        <v>0.11577834476230317</v>
      </c>
      <c r="J50" s="53">
        <v>0.12552800085971938</v>
      </c>
      <c r="K50" s="54">
        <v>0.13493448244901346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0.27873222164401235</v>
      </c>
      <c r="D51" s="52">
        <v>0.35269865993862565</v>
      </c>
      <c r="E51" s="49">
        <v>0.16838710627724998</v>
      </c>
      <c r="F51" s="52">
        <v>0.14292166430499992</v>
      </c>
      <c r="G51" s="52">
        <v>0.17564762318727514</v>
      </c>
      <c r="H51" s="52">
        <v>0.17478494225765426</v>
      </c>
      <c r="I51" s="53">
        <v>0.1733145052163865</v>
      </c>
      <c r="J51" s="53">
        <v>0.17122895244034855</v>
      </c>
      <c r="K51" s="54">
        <v>0.16836958226921075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1.10229</v>
      </c>
      <c r="D52" s="52">
        <v>0.76880999999999999</v>
      </c>
      <c r="E52" s="49">
        <v>0.89128206501866158</v>
      </c>
      <c r="F52" s="52">
        <v>0.90896139006962962</v>
      </c>
      <c r="G52" s="52">
        <v>0.92110419902566898</v>
      </c>
      <c r="H52" s="52">
        <v>0.92946972493190272</v>
      </c>
      <c r="I52" s="53">
        <v>0.93468530799697636</v>
      </c>
      <c r="J52" s="53">
        <v>0.93493088315860529</v>
      </c>
      <c r="K52" s="54">
        <v>0.92905240766377406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5.195271346209001E-2</v>
      </c>
      <c r="D53" s="52">
        <v>5.9085399049109977E-2</v>
      </c>
      <c r="E53" s="49">
        <v>6.412932134784001E-2</v>
      </c>
      <c r="F53" s="52">
        <v>7.047893860811999E-2</v>
      </c>
      <c r="G53" s="52">
        <v>7.6889709111725976E-2</v>
      </c>
      <c r="H53" s="52">
        <v>8.2922751999485997E-2</v>
      </c>
      <c r="I53" s="53">
        <v>8.8325365613687978E-2</v>
      </c>
      <c r="J53" s="53">
        <v>9.2734535376504001E-2</v>
      </c>
      <c r="K53" s="54">
        <v>9.5873502767111984E-2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0.72751080813599989</v>
      </c>
      <c r="D54" s="52">
        <v>0.55881330275399999</v>
      </c>
      <c r="E54" s="49">
        <v>0.45071932817100002</v>
      </c>
      <c r="F54" s="52">
        <v>0.43701000000000001</v>
      </c>
      <c r="G54" s="52">
        <v>0.43975613153528503</v>
      </c>
      <c r="H54" s="52">
        <v>0.43664399810227694</v>
      </c>
      <c r="I54" s="53">
        <v>0.43163976409849086</v>
      </c>
      <c r="J54" s="53">
        <v>0.42434862045827415</v>
      </c>
      <c r="K54" s="54">
        <v>0.41506446479158637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6.6244476028388705E-2</v>
      </c>
      <c r="D55" s="52">
        <v>6.8733749882545853E-2</v>
      </c>
      <c r="E55" s="49">
        <v>7.3665423805218427E-2</v>
      </c>
      <c r="F55" s="52">
        <v>7.386605772339129E-2</v>
      </c>
      <c r="G55" s="52">
        <v>7.488396364118502E-2</v>
      </c>
      <c r="H55" s="52">
        <v>7.5779056166431449E-2</v>
      </c>
      <c r="I55" s="53">
        <v>7.6604445302759422E-2</v>
      </c>
      <c r="J55" s="53">
        <v>7.7359533670131472E-2</v>
      </c>
      <c r="K55" s="54">
        <v>7.7801798550150611E-2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4.073141159792381E-2</v>
      </c>
      <c r="D56" s="52">
        <v>4.5124332390667696E-2</v>
      </c>
      <c r="E56" s="49">
        <v>5.4621112697266508E-2</v>
      </c>
      <c r="F56" s="52">
        <v>5.4375021662849993E-2</v>
      </c>
      <c r="G56" s="52">
        <v>6.0423508466306994E-2</v>
      </c>
      <c r="H56" s="52">
        <v>6.7587238061012245E-2</v>
      </c>
      <c r="I56" s="53">
        <v>7.5214754605194764E-2</v>
      </c>
      <c r="J56" s="53">
        <v>8.297567925324692E-2</v>
      </c>
      <c r="K56" s="54">
        <v>9.0491655199270479E-2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8.4940077588187505E-3</v>
      </c>
      <c r="D57" s="52">
        <v>8.66532200349375E-3</v>
      </c>
      <c r="E57" s="49">
        <v>8.5921616001375014E-3</v>
      </c>
      <c r="F57" s="52">
        <v>8.7507364710937511E-3</v>
      </c>
      <c r="G57" s="52">
        <v>8.8342097007937503E-3</v>
      </c>
      <c r="H57" s="52">
        <v>8.93054363158125E-3</v>
      </c>
      <c r="I57" s="53">
        <v>9.0077078381062495E-3</v>
      </c>
      <c r="J57" s="53">
        <v>9.0236017234125009E-3</v>
      </c>
      <c r="K57" s="54">
        <v>8.9469228263625005E-3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8.7360000000000007E-2</v>
      </c>
      <c r="D58" s="52">
        <v>0.35222250000000005</v>
      </c>
      <c r="E58" s="49">
        <v>0.85448999999999997</v>
      </c>
      <c r="F58" s="52">
        <v>0.9233439438632649</v>
      </c>
      <c r="G58" s="52">
        <v>0.99511297470046833</v>
      </c>
      <c r="H58" s="52">
        <v>1.0688895060088148</v>
      </c>
      <c r="I58" s="53">
        <v>1.1415487498693577</v>
      </c>
      <c r="J58" s="53">
        <v>1.2112814260356197</v>
      </c>
      <c r="K58" s="54">
        <v>1.276812869751746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0.50631000000000004</v>
      </c>
      <c r="D59" s="52">
        <v>0.55280787016153066</v>
      </c>
      <c r="E59" s="49">
        <v>0.61072206355744441</v>
      </c>
      <c r="F59" s="52">
        <v>0.6704152056244036</v>
      </c>
      <c r="G59" s="52">
        <v>0.7257808304293567</v>
      </c>
      <c r="H59" s="52">
        <v>0.77866830264596842</v>
      </c>
      <c r="I59" s="53">
        <v>0.82952833376138613</v>
      </c>
      <c r="J59" s="53">
        <v>0.87677079794643065</v>
      </c>
      <c r="K59" s="54">
        <v>0.91973447176187395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0.13838999999999999</v>
      </c>
      <c r="D60" s="52">
        <v>2.9566950000000003</v>
      </c>
      <c r="E60" s="49">
        <v>5.7750000000000004</v>
      </c>
      <c r="F60" s="52">
        <v>6.4295287556971221</v>
      </c>
      <c r="G60" s="52">
        <v>7.1322190350647601</v>
      </c>
      <c r="H60" s="52">
        <v>7.8426349227021577</v>
      </c>
      <c r="I60" s="53">
        <v>8.5315220597530423</v>
      </c>
      <c r="J60" s="53">
        <v>9.1946638755721768</v>
      </c>
      <c r="K60" s="54">
        <v>9.8430124637213687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0.32041502973199498</v>
      </c>
      <c r="D61" s="52">
        <v>0.3436168513166708</v>
      </c>
      <c r="E61" s="49">
        <v>0.36681754419763657</v>
      </c>
      <c r="F61" s="52">
        <v>0.37348937453453984</v>
      </c>
      <c r="G61" s="52">
        <v>0.37949928285115786</v>
      </c>
      <c r="H61" s="52">
        <v>0.38509802948844535</v>
      </c>
      <c r="I61" s="53">
        <v>0.38984636058583971</v>
      </c>
      <c r="J61" s="53">
        <v>0.39432079291621952</v>
      </c>
      <c r="K61" s="54">
        <v>0.39755521880939343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3.0279967795743743E-2</v>
      </c>
      <c r="D62" s="52">
        <v>3.4778391144024944E-2</v>
      </c>
      <c r="E62" s="49">
        <v>4.0102639213569186E-2</v>
      </c>
      <c r="F62" s="52">
        <v>4.6283391788508002E-2</v>
      </c>
      <c r="G62" s="52">
        <v>5.309414067535987E-2</v>
      </c>
      <c r="H62" s="52">
        <v>6.0441051427977933E-2</v>
      </c>
      <c r="I62" s="53">
        <v>6.8228086530610133E-2</v>
      </c>
      <c r="J62" s="53">
        <v>7.6336606605258567E-2</v>
      </c>
      <c r="K62" s="54">
        <v>8.4607011498302992E-2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0.25603903601630951</v>
      </c>
      <c r="D63" s="52">
        <v>0.29088702784082426</v>
      </c>
      <c r="E63" s="49">
        <v>0.34248022535368683</v>
      </c>
      <c r="F63" s="52">
        <v>0.41365177606716869</v>
      </c>
      <c r="G63" s="52">
        <v>0.47267951754583359</v>
      </c>
      <c r="H63" s="52">
        <v>0.5326278973339551</v>
      </c>
      <c r="I63" s="53">
        <v>0.59237702171556317</v>
      </c>
      <c r="J63" s="53">
        <v>0.65173799787080522</v>
      </c>
      <c r="K63" s="54">
        <v>0.71069377240903386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0.10942888269423597</v>
      </c>
      <c r="D64" s="52">
        <v>0.100865127537342</v>
      </c>
      <c r="E64" s="49">
        <v>9.6215946983729997E-2</v>
      </c>
      <c r="F64" s="52">
        <v>9.2942679539933987E-2</v>
      </c>
      <c r="G64" s="52">
        <v>9.0033333164459994E-2</v>
      </c>
      <c r="H64" s="52">
        <v>8.7114573233855991E-2</v>
      </c>
      <c r="I64" s="53">
        <v>8.3864595622752003E-2</v>
      </c>
      <c r="J64" s="53">
        <v>8.0136897521310008E-2</v>
      </c>
      <c r="K64" s="54">
        <v>7.6131743598666007E-2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0.33292434987758796</v>
      </c>
      <c r="D65" s="52">
        <v>0.38212661405275061</v>
      </c>
      <c r="E65" s="49">
        <v>0.44138891193394425</v>
      </c>
      <c r="F65" s="52">
        <v>0.51578723597462162</v>
      </c>
      <c r="G65" s="52">
        <v>0.60544222268332881</v>
      </c>
      <c r="H65" s="52">
        <v>0.70945711568627923</v>
      </c>
      <c r="I65" s="53">
        <v>0.82836577125984545</v>
      </c>
      <c r="J65" s="53">
        <v>0.96401555761293389</v>
      </c>
      <c r="K65" s="54">
        <v>1.1177660413866783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4.6524071520721941E-3</v>
      </c>
      <c r="D66" s="52">
        <v>4.8906236343974662E-3</v>
      </c>
      <c r="E66" s="49">
        <v>5.2469308233857688E-3</v>
      </c>
      <c r="F66" s="52">
        <v>5.6300593397103854E-3</v>
      </c>
      <c r="G66" s="52">
        <v>6.0345151271257759E-3</v>
      </c>
      <c r="H66" s="52">
        <v>6.4493793788962485E-3</v>
      </c>
      <c r="I66" s="53">
        <v>6.861093369058038E-3</v>
      </c>
      <c r="J66" s="53">
        <v>7.2664627323399469E-3</v>
      </c>
      <c r="K66" s="54">
        <v>7.6714981678913325E-3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0.15352612548000003</v>
      </c>
      <c r="D67" s="52">
        <v>0.14701129926000001</v>
      </c>
      <c r="E67" s="49">
        <v>0.13162400069699998</v>
      </c>
      <c r="F67" s="52">
        <v>0.12777818204662414</v>
      </c>
      <c r="G67" s="52">
        <v>0.12074862590323002</v>
      </c>
      <c r="H67" s="52">
        <v>0.12111392310863434</v>
      </c>
      <c r="I67" s="53">
        <v>0.12113747510483136</v>
      </c>
      <c r="J67" s="53">
        <v>0.12066140309585088</v>
      </c>
      <c r="K67" s="54">
        <v>0.11951650034999102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0.84055839273562483</v>
      </c>
      <c r="D68" s="52">
        <v>1.0268370849950463</v>
      </c>
      <c r="E68" s="49">
        <v>1.1981163300994431</v>
      </c>
      <c r="F68" s="52">
        <v>1.190602866564709</v>
      </c>
      <c r="G68" s="52">
        <v>1.2117559555646289</v>
      </c>
      <c r="H68" s="52">
        <v>1.2404290185206248</v>
      </c>
      <c r="I68" s="53">
        <v>1.2631895307165071</v>
      </c>
      <c r="J68" s="53">
        <v>1.2812311117466906</v>
      </c>
      <c r="K68" s="54">
        <v>1.2955894579936831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1.4384764034968888E-3</v>
      </c>
      <c r="D69" s="52">
        <v>2.8595000000000002E-2</v>
      </c>
      <c r="E69" s="49">
        <v>0.16359000000000001</v>
      </c>
      <c r="F69" s="52">
        <v>0.18466157547259082</v>
      </c>
      <c r="G69" s="52">
        <v>0.20445028824946679</v>
      </c>
      <c r="H69" s="52">
        <v>0.22563035664805653</v>
      </c>
      <c r="I69" s="53">
        <v>0.24830577510718363</v>
      </c>
      <c r="J69" s="53">
        <v>0.27299717736319673</v>
      </c>
      <c r="K69" s="54">
        <v>0.29981676097859228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2.5941217760937234</v>
      </c>
      <c r="D70" s="52">
        <v>3.1416020037694219</v>
      </c>
      <c r="E70" s="49">
        <v>3.7383948791026933</v>
      </c>
      <c r="F70" s="52">
        <v>4.3566855332352672</v>
      </c>
      <c r="G70" s="52">
        <v>4.984156733474304</v>
      </c>
      <c r="H70" s="52">
        <v>5.6359755070331907</v>
      </c>
      <c r="I70" s="53">
        <v>6.3298062082506998</v>
      </c>
      <c r="J70" s="53">
        <v>7.0550802798828496</v>
      </c>
      <c r="K70" s="54">
        <v>7.7981963057040442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0.25880409773782154</v>
      </c>
      <c r="D71" s="52">
        <v>0.23909381255875561</v>
      </c>
      <c r="E71" s="49">
        <v>0.22785</v>
      </c>
      <c r="F71" s="52">
        <v>0.23331000000000002</v>
      </c>
      <c r="G71" s="52">
        <v>0.23006725717385898</v>
      </c>
      <c r="H71" s="52">
        <v>0.22627367834158854</v>
      </c>
      <c r="I71" s="53">
        <v>0.22201269667334761</v>
      </c>
      <c r="J71" s="53">
        <v>0.21707758880079314</v>
      </c>
      <c r="K71" s="54">
        <v>0.21158686812087071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2.2262115163921079</v>
      </c>
      <c r="D72" s="52">
        <v>0.88780935684046824</v>
      </c>
      <c r="E72" s="49">
        <v>0.1747619981447634</v>
      </c>
      <c r="F72" s="52">
        <v>0.12081572884730664</v>
      </c>
      <c r="G72" s="52">
        <v>0.126</v>
      </c>
      <c r="H72" s="52">
        <v>0.126</v>
      </c>
      <c r="I72" s="53">
        <v>0.126</v>
      </c>
      <c r="J72" s="53">
        <v>0.12478534402331902</v>
      </c>
      <c r="K72" s="54">
        <v>0.12313734702868462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0.13922999999999999</v>
      </c>
      <c r="D73" s="52">
        <v>0.15434999999999999</v>
      </c>
      <c r="E73" s="49">
        <v>0.43701000000000001</v>
      </c>
      <c r="F73" s="52">
        <v>0.46515000000000001</v>
      </c>
      <c r="G73" s="52">
        <v>0.50264103412676098</v>
      </c>
      <c r="H73" s="52">
        <v>0.54899888857742363</v>
      </c>
      <c r="I73" s="53">
        <v>0.59441720692728595</v>
      </c>
      <c r="J73" s="53">
        <v>0.63851084876224717</v>
      </c>
      <c r="K73" s="54">
        <v>0.681255012278697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2.8353532716595553</v>
      </c>
      <c r="D74" s="52">
        <v>2.7112385170481836</v>
      </c>
      <c r="E74" s="49">
        <v>2.2141468843397636</v>
      </c>
      <c r="F74" s="52">
        <v>1.1363327099113774</v>
      </c>
      <c r="G74" s="52">
        <v>0.72799999999999998</v>
      </c>
      <c r="H74" s="52">
        <v>0.72299999999999986</v>
      </c>
      <c r="I74" s="53">
        <v>0.71299999999999986</v>
      </c>
      <c r="J74" s="53">
        <v>0.70826515514010746</v>
      </c>
      <c r="K74" s="54">
        <v>0.70244621101482474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1.1429523445724997E-2</v>
      </c>
      <c r="D75" s="52">
        <v>1.1858901003731251E-2</v>
      </c>
      <c r="E75" s="49">
        <v>1.2327952611318752E-2</v>
      </c>
      <c r="F75" s="52">
        <v>1.26898721523E-2</v>
      </c>
      <c r="G75" s="52">
        <v>1.3081274243887499E-2</v>
      </c>
      <c r="H75" s="52">
        <v>1.3430211756412503E-2</v>
      </c>
      <c r="I75" s="53">
        <v>1.3721397441412502E-2</v>
      </c>
      <c r="J75" s="53">
        <v>1.392122361774375E-2</v>
      </c>
      <c r="K75" s="54">
        <v>1.4016101620106249E-2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3.0135000000000002E-2</v>
      </c>
      <c r="D76" s="52">
        <v>3.3705489856565456E-2</v>
      </c>
      <c r="E76" s="49">
        <v>3.7258965328184422E-2</v>
      </c>
      <c r="F76" s="52">
        <v>4.0947957586107621E-2</v>
      </c>
      <c r="G76" s="52">
        <v>4.5545713621903731E-2</v>
      </c>
      <c r="H76" s="52">
        <v>5.0145711576854199E-2</v>
      </c>
      <c r="I76" s="53">
        <v>5.4667669233565391E-2</v>
      </c>
      <c r="J76" s="53">
        <v>5.9036329365851736E-2</v>
      </c>
      <c r="K76" s="54">
        <v>6.3183315120104722E-2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0.49923613451846921</v>
      </c>
      <c r="D77" s="52">
        <v>0.60753275348135338</v>
      </c>
      <c r="E77" s="49">
        <v>0.68135337300231724</v>
      </c>
      <c r="F77" s="52">
        <v>0.74690016063307318</v>
      </c>
      <c r="G77" s="52">
        <v>0.84239058076651441</v>
      </c>
      <c r="H77" s="52">
        <v>0.96120432764388131</v>
      </c>
      <c r="I77" s="53">
        <v>1.0950000085737404</v>
      </c>
      <c r="J77" s="53">
        <v>1.2435788577206017</v>
      </c>
      <c r="K77" s="54">
        <v>1.4055431498127298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5.6199301576155786E-4</v>
      </c>
      <c r="D78" s="52">
        <v>6.4512996702235698E-4</v>
      </c>
      <c r="E78" s="49">
        <v>7.2160418051184303E-4</v>
      </c>
      <c r="F78" s="52">
        <v>7.9794805080814029E-4</v>
      </c>
      <c r="G78" s="52">
        <v>8.8313212373512557E-4</v>
      </c>
      <c r="H78" s="52">
        <v>9.740022068688793E-4</v>
      </c>
      <c r="I78" s="53">
        <v>1.0679023460520871E-3</v>
      </c>
      <c r="J78" s="53">
        <v>1.1630799613797944E-3</v>
      </c>
      <c r="K78" s="54">
        <v>1.2587033391430827E-3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9.360758348431876E-2</v>
      </c>
      <c r="D79" s="52">
        <v>9.3319673638275008E-2</v>
      </c>
      <c r="E79" s="49">
        <v>9.5310413104724989E-2</v>
      </c>
      <c r="F79" s="52">
        <v>9.4210337852268733E-2</v>
      </c>
      <c r="G79" s="52">
        <v>9.0811836926212475E-2</v>
      </c>
      <c r="H79" s="52">
        <v>8.9613001195593747E-2</v>
      </c>
      <c r="I79" s="53">
        <v>9.1522572652350004E-2</v>
      </c>
      <c r="J79" s="53">
        <v>9.5398011464962518E-2</v>
      </c>
      <c r="K79" s="54">
        <v>9.9313730964000008E-2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0.18212638600026113</v>
      </c>
      <c r="D80" s="52">
        <v>0.20112561421322486</v>
      </c>
      <c r="E80" s="49">
        <v>0.22124044913211785</v>
      </c>
      <c r="F80" s="52">
        <v>0.24312001051550683</v>
      </c>
      <c r="G80" s="52">
        <v>0.26653741199438236</v>
      </c>
      <c r="H80" s="52">
        <v>0.29202349353014034</v>
      </c>
      <c r="I80" s="53">
        <v>0.31887349983768015</v>
      </c>
      <c r="J80" s="53">
        <v>0.34624084992995552</v>
      </c>
      <c r="K80" s="54">
        <v>0.37293866222815841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4.4673582239999992E-5</v>
      </c>
      <c r="D81" s="52">
        <v>4.4673582239999992E-5</v>
      </c>
      <c r="E81" s="49">
        <v>4.4673582239999992E-5</v>
      </c>
      <c r="F81" s="52">
        <v>4.4673582239999992E-5</v>
      </c>
      <c r="G81" s="52">
        <v>4.4673582239999992E-5</v>
      </c>
      <c r="H81" s="52">
        <v>4.4673582239999992E-5</v>
      </c>
      <c r="I81" s="53">
        <v>4.4673582239999992E-5</v>
      </c>
      <c r="J81" s="53">
        <v>4.4673582239999992E-5</v>
      </c>
      <c r="K81" s="54">
        <v>4.4673582239999992E-5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2.0501297036117179</v>
      </c>
      <c r="D82" s="52">
        <v>2.3737559999999998</v>
      </c>
      <c r="E82" s="49">
        <v>2.7195491547560864</v>
      </c>
      <c r="F82" s="52">
        <v>3.076061600953234</v>
      </c>
      <c r="G82" s="52">
        <v>3.4166148499394615</v>
      </c>
      <c r="H82" s="52">
        <v>3.7404506912414157</v>
      </c>
      <c r="I82" s="53">
        <v>4.0476922859512161</v>
      </c>
      <c r="J82" s="53">
        <v>4.3379338011646267</v>
      </c>
      <c r="K82" s="54">
        <v>4.6121746378270636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0.81306602222999991</v>
      </c>
      <c r="D83" s="52">
        <v>0.78869032454099997</v>
      </c>
      <c r="E83" s="49">
        <v>0.74890727477999997</v>
      </c>
      <c r="F83" s="52">
        <v>0.64717614045000005</v>
      </c>
      <c r="G83" s="52">
        <v>0.47459705082552911</v>
      </c>
      <c r="H83" s="52">
        <v>0.46819531284364874</v>
      </c>
      <c r="I83" s="53">
        <v>0.46122161197326955</v>
      </c>
      <c r="J83" s="53">
        <v>0.45334166672106285</v>
      </c>
      <c r="K83" s="54">
        <v>0.4443537265090749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1.3530943929845286E-2</v>
      </c>
      <c r="D84" s="52">
        <v>1.7744252075863786E-2</v>
      </c>
      <c r="E84" s="49">
        <v>1.8593483697975439E-2</v>
      </c>
      <c r="F84" s="52">
        <v>1.6965083669410876E-2</v>
      </c>
      <c r="G84" s="52">
        <v>1.623760617354144E-2</v>
      </c>
      <c r="H84" s="52">
        <v>1.6788741781743124E-2</v>
      </c>
      <c r="I84" s="53">
        <v>1.7299981164229497E-2</v>
      </c>
      <c r="J84" s="53">
        <v>1.7747355047053014E-2</v>
      </c>
      <c r="K84" s="54">
        <v>1.8096328752618199E-2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8.200898663876421</v>
      </c>
      <c r="D85" s="52">
        <v>11.248036153846154</v>
      </c>
      <c r="E85" s="49">
        <v>23.283216923076928</v>
      </c>
      <c r="F85" s="52">
        <v>35.318397692307691</v>
      </c>
      <c r="G85" s="52">
        <v>41.880851208648295</v>
      </c>
      <c r="H85" s="52">
        <v>44.686487269432455</v>
      </c>
      <c r="I85" s="53">
        <v>47.342540596632666</v>
      </c>
      <c r="J85" s="53">
        <v>49.839918241638664</v>
      </c>
      <c r="K85" s="54">
        <v>52.149645643783252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17.94416753859683</v>
      </c>
      <c r="D86" s="52">
        <v>19.523075143374378</v>
      </c>
      <c r="E86" s="49">
        <v>21.109026939644085</v>
      </c>
      <c r="F86" s="52">
        <v>22.596354428041582</v>
      </c>
      <c r="G86" s="52">
        <v>23.985586742296309</v>
      </c>
      <c r="H86" s="52">
        <v>25.248307328038663</v>
      </c>
      <c r="I86" s="53">
        <v>26.4105304132752</v>
      </c>
      <c r="J86" s="53">
        <v>27.493520263600896</v>
      </c>
      <c r="K86" s="54">
        <v>28.498042049824885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0.58749829308278212</v>
      </c>
      <c r="D87" s="52">
        <v>1.9025300000000001</v>
      </c>
      <c r="E87" s="49">
        <v>8.2956299999999992</v>
      </c>
      <c r="F87" s="52">
        <v>8.4875683117990395</v>
      </c>
      <c r="G87" s="52">
        <v>8.7891548672612156</v>
      </c>
      <c r="H87" s="52">
        <v>9.2472927672104124</v>
      </c>
      <c r="I87" s="53">
        <v>9.7089758275152729</v>
      </c>
      <c r="J87" s="53">
        <v>10.066345428730671</v>
      </c>
      <c r="K87" s="54">
        <v>10.294076487105809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1.851033053577763</v>
      </c>
      <c r="D88" s="52">
        <v>1.9963047905203721</v>
      </c>
      <c r="E88" s="49">
        <v>2.3142130045027871</v>
      </c>
      <c r="F88" s="52">
        <v>2.6608496445252223</v>
      </c>
      <c r="G88" s="52">
        <v>3.0277424902363728</v>
      </c>
      <c r="H88" s="52">
        <v>3.3989939472436763</v>
      </c>
      <c r="I88" s="53">
        <v>3.7642559617113207</v>
      </c>
      <c r="J88" s="53">
        <v>4.1211751447662657</v>
      </c>
      <c r="K88" s="54">
        <v>4.4725747875388651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1.4728293265548802E-2</v>
      </c>
      <c r="D89" s="52">
        <v>1.4665694251957415E-2</v>
      </c>
      <c r="E89" s="49">
        <v>2.2193665551694223E-2</v>
      </c>
      <c r="F89" s="52">
        <v>1.453558275447304E-2</v>
      </c>
      <c r="G89" s="52">
        <v>1.5908451342391893E-2</v>
      </c>
      <c r="H89" s="52">
        <v>1.6753030448969367E-2</v>
      </c>
      <c r="I89" s="53">
        <v>1.7495436298593344E-2</v>
      </c>
      <c r="J89" s="53">
        <v>1.8124664408154197E-2</v>
      </c>
      <c r="K89" s="54">
        <v>1.8672930963408555E-2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0.17052070724572713</v>
      </c>
      <c r="D90" s="52">
        <v>0.2038453779921694</v>
      </c>
      <c r="E90" s="49">
        <v>0.20978414099999998</v>
      </c>
      <c r="F90" s="52">
        <v>0.57001019234657613</v>
      </c>
      <c r="G90" s="52">
        <v>0.62307524706150197</v>
      </c>
      <c r="H90" s="52">
        <v>0.67231506776867633</v>
      </c>
      <c r="I90" s="53">
        <v>0.71835918544291499</v>
      </c>
      <c r="J90" s="53">
        <v>0.76120438048839423</v>
      </c>
      <c r="K90" s="54">
        <v>0.8014117098403738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1.9899226044563525</v>
      </c>
      <c r="D91" s="52">
        <v>2.2179837003493721</v>
      </c>
      <c r="E91" s="49">
        <v>2.3673758463531498</v>
      </c>
      <c r="F91" s="52">
        <v>2.7230765346718204</v>
      </c>
      <c r="G91" s="52">
        <v>2.5472999999999999</v>
      </c>
      <c r="H91" s="52">
        <v>2.7509999999999999</v>
      </c>
      <c r="I91" s="53">
        <v>2.9525999999999999</v>
      </c>
      <c r="J91" s="53">
        <v>2.9114879971327889</v>
      </c>
      <c r="K91" s="54">
        <v>2.866219962557488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3.4187475697073803E-5</v>
      </c>
      <c r="D92" s="52">
        <v>3.5965315036108087E-5</v>
      </c>
      <c r="E92" s="49">
        <v>3.8100248797936332E-5</v>
      </c>
      <c r="F92" s="52">
        <v>3.9861045490645136E-5</v>
      </c>
      <c r="G92" s="52">
        <v>4.1473818788516813E-5</v>
      </c>
      <c r="H92" s="52">
        <v>4.2973833859717153E-5</v>
      </c>
      <c r="I92" s="53">
        <v>4.4443084769345367E-5</v>
      </c>
      <c r="J92" s="53">
        <v>4.5907514212363539E-5</v>
      </c>
      <c r="K92" s="54">
        <v>4.7279039383361324E-5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2.1179581515321733</v>
      </c>
      <c r="D93" s="52">
        <v>1.8593315057457918</v>
      </c>
      <c r="E93" s="49">
        <v>1.6350181982173189</v>
      </c>
      <c r="F93" s="52">
        <v>1.402838424614925</v>
      </c>
      <c r="G93" s="52">
        <v>1.2447260653728796</v>
      </c>
      <c r="H93" s="52">
        <v>1.2242530889827639</v>
      </c>
      <c r="I93" s="53">
        <v>1.1939664090962816</v>
      </c>
      <c r="J93" s="53">
        <v>1.156495957487464</v>
      </c>
      <c r="K93" s="54">
        <v>1.1143232463706854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7.8317406020226563E-2</v>
      </c>
      <c r="D94" s="52">
        <v>9.8266350000000002E-2</v>
      </c>
      <c r="E94" s="49">
        <v>9.9930600000000008E-2</v>
      </c>
      <c r="F94" s="52">
        <v>0.11182142941671894</v>
      </c>
      <c r="G94" s="52">
        <v>0.13658612436609624</v>
      </c>
      <c r="H94" s="52">
        <v>0.14119494422273987</v>
      </c>
      <c r="I94" s="53">
        <v>0.15514327869724934</v>
      </c>
      <c r="J94" s="53">
        <v>0.16937456675029117</v>
      </c>
      <c r="K94" s="54">
        <v>0.18357626544395653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0.41533304677200006</v>
      </c>
      <c r="D95" s="52">
        <v>0.367757316108</v>
      </c>
      <c r="E95" s="49">
        <v>0.35174074537980005</v>
      </c>
      <c r="F95" s="52">
        <v>0.36869535706374001</v>
      </c>
      <c r="G95" s="52">
        <v>0.38683835834747388</v>
      </c>
      <c r="H95" s="52">
        <v>0.39436365516094163</v>
      </c>
      <c r="I95" s="53">
        <v>0.39976328419237828</v>
      </c>
      <c r="J95" s="53">
        <v>0.4013671618981754</v>
      </c>
      <c r="K95" s="54">
        <v>0.39982055749651663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0.15647031414059837</v>
      </c>
      <c r="D96" s="52">
        <v>0.18172472502018935</v>
      </c>
      <c r="E96" s="49">
        <v>0.20439733476058761</v>
      </c>
      <c r="F96" s="52">
        <v>0.23390191068869726</v>
      </c>
      <c r="G96" s="52">
        <v>0.26830395276966607</v>
      </c>
      <c r="H96" s="52">
        <v>0.29983425319918811</v>
      </c>
      <c r="I96" s="53">
        <v>0.32373078226620133</v>
      </c>
      <c r="J96" s="53">
        <v>0.3434395281154935</v>
      </c>
      <c r="K96" s="54">
        <v>0.36279234042993913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1.980153156370274E-10</v>
      </c>
      <c r="D97" s="52">
        <v>2.125858032773876E-10</v>
      </c>
      <c r="E97" s="49">
        <v>2.3641907709399672E-10</v>
      </c>
      <c r="F97" s="52">
        <v>2.5715549736142525E-10</v>
      </c>
      <c r="G97" s="52">
        <v>2.7630599531801775E-10</v>
      </c>
      <c r="H97" s="52">
        <v>2.9360671348648972E-10</v>
      </c>
      <c r="I97" s="53">
        <v>3.1050747926834116E-10</v>
      </c>
      <c r="J97" s="53">
        <v>3.27124945443003E-10</v>
      </c>
      <c r="K97" s="54">
        <v>3.428675157719321E-10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0.21857914216860752</v>
      </c>
      <c r="D98" s="52">
        <v>0.16541447220567282</v>
      </c>
      <c r="E98" s="49">
        <v>0.2014380670143516</v>
      </c>
      <c r="F98" s="52">
        <v>0.23843279315480626</v>
      </c>
      <c r="G98" s="52">
        <v>0.28460790938939623</v>
      </c>
      <c r="H98" s="52">
        <v>0.33461346882375564</v>
      </c>
      <c r="I98" s="53">
        <v>0.38203186173653803</v>
      </c>
      <c r="J98" s="53">
        <v>0.42645185987650308</v>
      </c>
      <c r="K98" s="54">
        <v>0.47031593456417065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0.20206200000000002</v>
      </c>
      <c r="D99" s="52">
        <v>7.7342999999999995E-2</v>
      </c>
      <c r="E99" s="49">
        <v>7.5537000000000007E-2</v>
      </c>
      <c r="F99" s="52">
        <v>5.4663000000000003E-2</v>
      </c>
      <c r="G99" s="52">
        <v>5.8511772489298577E-2</v>
      </c>
      <c r="H99" s="52">
        <v>6.2810072088173963E-2</v>
      </c>
      <c r="I99" s="53">
        <v>6.7066988978254402E-2</v>
      </c>
      <c r="J99" s="53">
        <v>7.0940351039129032E-2</v>
      </c>
      <c r="K99" s="54">
        <v>7.4504713002068859E-2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4.8300000000000001E-3</v>
      </c>
      <c r="D100" s="52">
        <v>5.5591989363612268E-3</v>
      </c>
      <c r="E100" s="49">
        <v>6.3057564746017763E-3</v>
      </c>
      <c r="F100" s="52">
        <v>7.1306743575274114E-3</v>
      </c>
      <c r="G100" s="52">
        <v>8.0228665734700215E-3</v>
      </c>
      <c r="H100" s="52">
        <v>8.9603274351542292E-3</v>
      </c>
      <c r="I100" s="53">
        <v>9.9141523237885141E-3</v>
      </c>
      <c r="J100" s="53">
        <v>1.0847590147091097E-2</v>
      </c>
      <c r="K100" s="54">
        <v>1.1771004215224399E-2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0.40498329122068649</v>
      </c>
      <c r="D101" s="52">
        <v>0.17745239402806859</v>
      </c>
      <c r="E101" s="49">
        <v>0.22430755604460001</v>
      </c>
      <c r="F101" s="52">
        <v>0.26596088575560001</v>
      </c>
      <c r="G101" s="52">
        <v>0.21160760596301609</v>
      </c>
      <c r="H101" s="52">
        <v>0.2052792289157567</v>
      </c>
      <c r="I101" s="53">
        <v>0.19820096051164371</v>
      </c>
      <c r="J101" s="53">
        <v>0.19009803139854747</v>
      </c>
      <c r="K101" s="54">
        <v>0.18155051020874163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1.124195543182834E-2</v>
      </c>
      <c r="D102" s="52">
        <v>1.1940358251824145E-2</v>
      </c>
      <c r="E102" s="49">
        <v>1.2389999999999998E-2</v>
      </c>
      <c r="F102" s="52">
        <v>1.2719702207176853E-2</v>
      </c>
      <c r="G102" s="52">
        <v>1.348064822187554E-2</v>
      </c>
      <c r="H102" s="52">
        <v>1.3565569586667003E-2</v>
      </c>
      <c r="I102" s="53">
        <v>1.3866501728210115E-2</v>
      </c>
      <c r="J102" s="53">
        <v>1.4074872294437954E-2</v>
      </c>
      <c r="K102" s="54">
        <v>1.41660581090045E-2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0.1389775454267721</v>
      </c>
      <c r="D103" s="52">
        <v>0.15075303406166982</v>
      </c>
      <c r="E103" s="49">
        <v>0.15636278363301226</v>
      </c>
      <c r="F103" s="52">
        <v>0.15683538286091026</v>
      </c>
      <c r="G103" s="52">
        <v>0.15662617284358799</v>
      </c>
      <c r="H103" s="52">
        <v>0.15892299529975185</v>
      </c>
      <c r="I103" s="53">
        <v>0.16068814362453041</v>
      </c>
      <c r="J103" s="53">
        <v>0.16078654740022877</v>
      </c>
      <c r="K103" s="54">
        <v>0.15926120728173337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0.17449869740842741</v>
      </c>
      <c r="D104" s="52">
        <v>0.15505334433582527</v>
      </c>
      <c r="E104" s="49">
        <v>0.2122019490364358</v>
      </c>
      <c r="F104" s="52">
        <v>0.23908062214728176</v>
      </c>
      <c r="G104" s="52">
        <v>0.30068440475577529</v>
      </c>
      <c r="H104" s="52">
        <v>0.34234608289328206</v>
      </c>
      <c r="I104" s="53">
        <v>0.3857242786339124</v>
      </c>
      <c r="J104" s="53">
        <v>0.43113044074370288</v>
      </c>
      <c r="K104" s="54">
        <v>0.47827833336432057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0.33832539926864436</v>
      </c>
      <c r="D105" s="52">
        <v>0.38046710179457033</v>
      </c>
      <c r="E105" s="49">
        <v>0.41821139579337163</v>
      </c>
      <c r="F105" s="52">
        <v>0.47141870897030175</v>
      </c>
      <c r="G105" s="52">
        <v>0.52722344121174802</v>
      </c>
      <c r="H105" s="52">
        <v>0.58192631226991809</v>
      </c>
      <c r="I105" s="53">
        <v>0.63306592222962377</v>
      </c>
      <c r="J105" s="53">
        <v>0.68067964167898276</v>
      </c>
      <c r="K105" s="54">
        <v>0.72631794204902378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1.9029935924999997E-5</v>
      </c>
      <c r="D106" s="52">
        <v>2.0747417315625002E-5</v>
      </c>
      <c r="E106" s="49">
        <v>2.6511994884374998E-5</v>
      </c>
      <c r="F106" s="52">
        <v>2.5444906987499999E-5</v>
      </c>
      <c r="G106" s="52">
        <v>2.9109010835150386E-5</v>
      </c>
      <c r="H106" s="52">
        <v>3.0015496801961247E-5</v>
      </c>
      <c r="I106" s="53">
        <v>3.0753160152934861E-5</v>
      </c>
      <c r="J106" s="53">
        <v>3.1286240432499781E-5</v>
      </c>
      <c r="K106" s="54">
        <v>3.1546543283519788E-5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0.77486182199999998</v>
      </c>
      <c r="D107" s="52">
        <v>0.44543617473600006</v>
      </c>
      <c r="E107" s="49">
        <v>0.45948457044000002</v>
      </c>
      <c r="F107" s="52">
        <v>0.45249444198000005</v>
      </c>
      <c r="G107" s="52">
        <v>0.47382605748527973</v>
      </c>
      <c r="H107" s="52">
        <v>0.46714323871708524</v>
      </c>
      <c r="I107" s="53">
        <v>0.4591278121866032</v>
      </c>
      <c r="J107" s="53">
        <v>0.44852187956280848</v>
      </c>
      <c r="K107" s="54">
        <v>0.43532129774665079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6.1349188319999998E-3</v>
      </c>
      <c r="D108" s="52">
        <v>5.3678792159999999E-3</v>
      </c>
      <c r="E108" s="49">
        <v>4.439065176E-3</v>
      </c>
      <c r="F108" s="52">
        <v>3.7752271199999999E-3</v>
      </c>
      <c r="G108" s="52">
        <v>3.1904712436466925E-3</v>
      </c>
      <c r="H108" s="52">
        <v>3.3762547071629098E-3</v>
      </c>
      <c r="I108" s="53">
        <v>3.5663730326609367E-3</v>
      </c>
      <c r="J108" s="53">
        <v>3.7596334918440027E-3</v>
      </c>
      <c r="K108" s="54">
        <v>3.9498480051078973E-3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5.4996131924999997E-2</v>
      </c>
      <c r="D109" s="52">
        <v>5.101656175245E-2</v>
      </c>
      <c r="E109" s="49">
        <v>4.0800810818250002E-2</v>
      </c>
      <c r="F109" s="52">
        <v>3.8815779198130909E-2</v>
      </c>
      <c r="G109" s="52">
        <v>3.9324855522440784E-2</v>
      </c>
      <c r="H109" s="52">
        <v>3.9778989408677398E-2</v>
      </c>
      <c r="I109" s="53">
        <v>4.0097048241033093E-2</v>
      </c>
      <c r="J109" s="53">
        <v>4.0224905652190099E-2</v>
      </c>
      <c r="K109" s="54">
        <v>4.0117658772206688E-2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4.9658976611653138E-2</v>
      </c>
      <c r="D110" s="52">
        <v>5.7767628619137319E-2</v>
      </c>
      <c r="E110" s="49">
        <v>6.720000000000001E-2</v>
      </c>
      <c r="F110" s="52">
        <v>7.8171889694422708E-2</v>
      </c>
      <c r="G110" s="52">
        <v>9.0849014486268573E-2</v>
      </c>
      <c r="H110" s="52">
        <v>0.10523087918885739</v>
      </c>
      <c r="I110" s="53">
        <v>0.12112418170515429</v>
      </c>
      <c r="J110" s="53">
        <v>0.13844372004419789</v>
      </c>
      <c r="K110" s="54">
        <v>0.15708177402762633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5.8800000000000007E-3</v>
      </c>
      <c r="D111" s="52">
        <v>8.5629465617242037E-3</v>
      </c>
      <c r="E111" s="49">
        <v>9.8455947071682658E-3</v>
      </c>
      <c r="F111" s="52">
        <v>1.1256012363415587E-2</v>
      </c>
      <c r="G111" s="52">
        <v>1.2887324475902165E-2</v>
      </c>
      <c r="H111" s="52">
        <v>1.4779085265573231E-2</v>
      </c>
      <c r="I111" s="53">
        <v>1.6855450773508012E-2</v>
      </c>
      <c r="J111" s="53">
        <v>1.9071051944542332E-2</v>
      </c>
      <c r="K111" s="54">
        <v>2.138964492533222E-2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4.2825969059935378</v>
      </c>
      <c r="D112" s="52">
        <v>4.7990391855418837</v>
      </c>
      <c r="E112" s="49">
        <v>5.3336272236075306</v>
      </c>
      <c r="F112" s="52">
        <v>5.862536945517042</v>
      </c>
      <c r="G112" s="52">
        <v>6.39926783670498</v>
      </c>
      <c r="H112" s="52">
        <v>6.9551831341678954</v>
      </c>
      <c r="I112" s="53">
        <v>7.525752024488999</v>
      </c>
      <c r="J112" s="53">
        <v>8.0955552606693768</v>
      </c>
      <c r="K112" s="54">
        <v>8.6457283966947749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2.2102855232810623E-2</v>
      </c>
      <c r="D113" s="52">
        <v>2.6590447300567498E-2</v>
      </c>
      <c r="E113" s="49">
        <v>3.061058611300594E-2</v>
      </c>
      <c r="F113" s="52">
        <v>3.43113342489225E-2</v>
      </c>
      <c r="G113" s="52">
        <v>4.0372818263859384E-2</v>
      </c>
      <c r="H113" s="52">
        <v>4.0128224189858439E-2</v>
      </c>
      <c r="I113" s="53">
        <v>3.999056986953E-2</v>
      </c>
      <c r="J113" s="53">
        <v>3.9661689310287185E-2</v>
      </c>
      <c r="K113" s="54">
        <v>4.0953333777831558E-2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2.8283215433725418E-5</v>
      </c>
      <c r="D114" s="52">
        <v>3.171E-5</v>
      </c>
      <c r="E114" s="49">
        <v>3.6073847502715825E-5</v>
      </c>
      <c r="F114" s="52">
        <v>4.1212794811323275E-5</v>
      </c>
      <c r="G114" s="52">
        <v>4.6859613799110578E-5</v>
      </c>
      <c r="H114" s="52">
        <v>5.3386800985473241E-5</v>
      </c>
      <c r="I114" s="53">
        <v>6.0762677013828793E-5</v>
      </c>
      <c r="J114" s="53">
        <v>6.8746119422169292E-5</v>
      </c>
      <c r="K114" s="54">
        <v>7.7066968885677428E-5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1.9892950553744664E-2</v>
      </c>
      <c r="D115" s="52">
        <v>2.103606201024447E-2</v>
      </c>
      <c r="E115" s="49">
        <v>2.1567873735037772E-2</v>
      </c>
      <c r="F115" s="52">
        <v>1.655627487996781E-2</v>
      </c>
      <c r="G115" s="52">
        <v>1.4935596025813756E-2</v>
      </c>
      <c r="H115" s="52">
        <v>1.5199741399524531E-2</v>
      </c>
      <c r="I115" s="53">
        <v>1.5389130034164528E-2</v>
      </c>
      <c r="J115" s="53">
        <v>1.5466824169662443E-2</v>
      </c>
      <c r="K115" s="54">
        <v>1.541560331946415E-2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5.560190655074999E-3</v>
      </c>
      <c r="D116" s="52">
        <v>6.0225692573812502E-3</v>
      </c>
      <c r="E116" s="49">
        <v>6.4390861142999993E-3</v>
      </c>
      <c r="F116" s="52">
        <v>7.1699621836499999E-3</v>
      </c>
      <c r="G116" s="52">
        <v>7.9904991785062496E-3</v>
      </c>
      <c r="H116" s="52">
        <v>8.7587440774312512E-3</v>
      </c>
      <c r="I116" s="53">
        <v>9.4534645908937488E-3</v>
      </c>
      <c r="J116" s="53">
        <v>1.0094801062106249E-2</v>
      </c>
      <c r="K116" s="54">
        <v>1.070386445323125E-2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1.8199489542151605E-3</v>
      </c>
      <c r="D117" s="52">
        <v>2.11285725E-3</v>
      </c>
      <c r="E117" s="49">
        <v>7.265999999999999E-3</v>
      </c>
      <c r="F117" s="52">
        <v>8.2453206196091179E-3</v>
      </c>
      <c r="G117" s="52">
        <v>9.3119569973133254E-3</v>
      </c>
      <c r="H117" s="52">
        <v>1.0449830691516173E-2</v>
      </c>
      <c r="I117" s="53">
        <v>1.1637476663093229E-2</v>
      </c>
      <c r="J117" s="53">
        <v>1.2856619993786142E-2</v>
      </c>
      <c r="K117" s="54">
        <v>1.4093460069647833E-2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0.62004458693415831</v>
      </c>
      <c r="D118" s="52">
        <v>0.65597464977755893</v>
      </c>
      <c r="E118" s="49">
        <v>0.69266399999999995</v>
      </c>
      <c r="F118" s="52">
        <v>0.61446000000000001</v>
      </c>
      <c r="G118" s="52">
        <v>0.6194415915431718</v>
      </c>
      <c r="H118" s="52">
        <v>0.64132756661946266</v>
      </c>
      <c r="I118" s="53">
        <v>0.66025300201448034</v>
      </c>
      <c r="J118" s="53">
        <v>0.67605802379879143</v>
      </c>
      <c r="K118" s="54">
        <v>0.68774940321917932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15.476076000000001</v>
      </c>
      <c r="D119" s="52">
        <v>22.331063999999998</v>
      </c>
      <c r="E119" s="49">
        <v>28.745408999999999</v>
      </c>
      <c r="F119" s="52">
        <v>41.779728750000054</v>
      </c>
      <c r="G119" s="52">
        <v>48.341515201723858</v>
      </c>
      <c r="H119" s="52">
        <v>51.015133811002976</v>
      </c>
      <c r="I119" s="53">
        <v>53.578788645127183</v>
      </c>
      <c r="J119" s="53">
        <v>55.962177694105321</v>
      </c>
      <c r="K119" s="54">
        <v>58.099878279922699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4.325708432912256E-4</v>
      </c>
      <c r="D120" s="52">
        <v>4.2214293843177421E-4</v>
      </c>
      <c r="E120" s="49">
        <v>4.2908159781495384E-4</v>
      </c>
      <c r="F120" s="52">
        <v>4.3050756799817898E-4</v>
      </c>
      <c r="G120" s="52">
        <v>4.2681119836121518E-4</v>
      </c>
      <c r="H120" s="52">
        <v>4.1909184021850433E-4</v>
      </c>
      <c r="I120" s="53">
        <v>4.0801866393535879E-4</v>
      </c>
      <c r="J120" s="53">
        <v>3.9412541254125381E-4</v>
      </c>
      <c r="K120" s="54">
        <v>3.7782235120063714E-4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0.17716229999999999</v>
      </c>
      <c r="D121" s="52">
        <v>0.12823230000000002</v>
      </c>
      <c r="E121" s="49">
        <v>0.11717790000000002</v>
      </c>
      <c r="F121" s="52">
        <v>0.1210146</v>
      </c>
      <c r="G121" s="52">
        <v>0.12038183655915417</v>
      </c>
      <c r="H121" s="52">
        <v>0.11989871801947249</v>
      </c>
      <c r="I121" s="53">
        <v>0.11897187878720154</v>
      </c>
      <c r="J121" s="53">
        <v>0.11726271486015433</v>
      </c>
      <c r="K121" s="54">
        <v>0.1148091742000384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2.0899486989360001E-3</v>
      </c>
      <c r="D122" s="52">
        <v>2.1553554745799997E-3</v>
      </c>
      <c r="E122" s="49">
        <v>2.2213200905280002E-3</v>
      </c>
      <c r="F122" s="52">
        <v>2.1686041817999997E-3</v>
      </c>
      <c r="G122" s="52">
        <v>2.1327629422679996E-3</v>
      </c>
      <c r="H122" s="52">
        <v>2.1292067103299999E-3</v>
      </c>
      <c r="I122" s="53">
        <v>2.1574473757200001E-3</v>
      </c>
      <c r="J122" s="53">
        <v>2.2108605848279997E-3</v>
      </c>
      <c r="K122" s="54">
        <v>2.2579283604780001E-3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1.6800000000000002E-2</v>
      </c>
      <c r="D123" s="52">
        <v>1.8900000000000004E-2</v>
      </c>
      <c r="E123" s="49">
        <v>3.4230000000000003E-2</v>
      </c>
      <c r="F123" s="52">
        <v>7.7805000000000013E-2</v>
      </c>
      <c r="G123" s="52">
        <v>9.1830515014597394E-2</v>
      </c>
      <c r="H123" s="52">
        <v>9.8707782931045027E-2</v>
      </c>
      <c r="I123" s="53">
        <v>0.10517303710661835</v>
      </c>
      <c r="J123" s="53">
        <v>0.11082283130639053</v>
      </c>
      <c r="K123" s="54">
        <v>0.11570752937608719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4.0666697621676004E-2</v>
      </c>
      <c r="D124" s="52">
        <v>4.6761521323104002E-2</v>
      </c>
      <c r="E124" s="49">
        <v>5.1063446287476E-2</v>
      </c>
      <c r="F124" s="52">
        <v>4.8759356641842E-2</v>
      </c>
      <c r="G124" s="52">
        <v>4.6491108235740007E-2</v>
      </c>
      <c r="H124" s="52">
        <v>4.5120424878774004E-2</v>
      </c>
      <c r="I124" s="53">
        <v>4.457855275347599E-2</v>
      </c>
      <c r="J124" s="53">
        <v>4.4316019160406006E-2</v>
      </c>
      <c r="K124" s="54">
        <v>4.3849037095919981E-2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1.9593200551378299E-2</v>
      </c>
      <c r="D125" s="52">
        <v>2.436E-2</v>
      </c>
      <c r="E125" s="49">
        <v>4.1159999999999995E-2</v>
      </c>
      <c r="F125" s="52">
        <v>4.3777679238912515E-2</v>
      </c>
      <c r="G125" s="52">
        <v>4.630538432348609E-2</v>
      </c>
      <c r="H125" s="52">
        <v>4.8787412744749438E-2</v>
      </c>
      <c r="I125" s="53">
        <v>5.1178509497159956E-2</v>
      </c>
      <c r="J125" s="53">
        <v>5.3416452242297838E-2</v>
      </c>
      <c r="K125" s="54">
        <v>5.5469724990214499E-2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4.2000000000000006E-3</v>
      </c>
      <c r="D126" s="52">
        <v>5.2272988597626205E-3</v>
      </c>
      <c r="E126" s="49">
        <v>6.009768293286589E-3</v>
      </c>
      <c r="F126" s="52">
        <v>6.6826948378223517E-3</v>
      </c>
      <c r="G126" s="52">
        <v>7.3151667937333955E-3</v>
      </c>
      <c r="H126" s="52">
        <v>8.0130703703361564E-3</v>
      </c>
      <c r="I126" s="53">
        <v>8.7801550900942129E-3</v>
      </c>
      <c r="J126" s="53">
        <v>9.5804712292740842E-3</v>
      </c>
      <c r="K126" s="54">
        <v>1.039189070319177E-2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0.11999132837892507</v>
      </c>
      <c r="D127" s="52">
        <v>0.13720048420709138</v>
      </c>
      <c r="E127" s="49">
        <v>0.15449572294020111</v>
      </c>
      <c r="F127" s="52">
        <v>0.16550405378147029</v>
      </c>
      <c r="G127" s="52">
        <v>0.17367295428233495</v>
      </c>
      <c r="H127" s="52">
        <v>0.18051356700161267</v>
      </c>
      <c r="I127" s="53">
        <v>0.1846150298451073</v>
      </c>
      <c r="J127" s="53">
        <v>0.18635072231331284</v>
      </c>
      <c r="K127" s="54">
        <v>0.18609312635984701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2.169077456647399E-4</v>
      </c>
      <c r="D128" s="52">
        <v>2.4319820809248554E-4</v>
      </c>
      <c r="E128" s="49">
        <v>2.7079176300578035E-4</v>
      </c>
      <c r="F128" s="52">
        <v>2.983853179190752E-4</v>
      </c>
      <c r="G128" s="52">
        <v>3.2609317919075149E-4</v>
      </c>
      <c r="H128" s="52">
        <v>3.5439543352601145E-4</v>
      </c>
      <c r="I128" s="53">
        <v>3.8253765895953745E-4</v>
      </c>
      <c r="J128" s="53">
        <v>4.0921676300578026E-4</v>
      </c>
      <c r="K128" s="54">
        <v>4.3404410404624267E-4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2.1316359837876268E-2</v>
      </c>
      <c r="D129" s="52">
        <v>2.4649785289833942E-2</v>
      </c>
      <c r="E129" s="49">
        <v>2.7964145939599675E-2</v>
      </c>
      <c r="F129" s="52">
        <v>3.0528324651293497E-2</v>
      </c>
      <c r="G129" s="52">
        <v>3.2621828101117668E-2</v>
      </c>
      <c r="H129" s="52">
        <v>3.5550791295697909E-2</v>
      </c>
      <c r="I129" s="53">
        <v>3.8544971437729142E-2</v>
      </c>
      <c r="J129" s="53">
        <v>4.1264937301660698E-2</v>
      </c>
      <c r="K129" s="54">
        <v>4.3815001073812039E-2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0.19577500740000003</v>
      </c>
      <c r="D130" s="52">
        <v>0.17273629170000002</v>
      </c>
      <c r="E130" s="49">
        <v>0.17426235539999999</v>
      </c>
      <c r="F130" s="52">
        <v>0.1797562389</v>
      </c>
      <c r="G130" s="52">
        <v>0.19117714644266487</v>
      </c>
      <c r="H130" s="52">
        <v>0.19454218978555871</v>
      </c>
      <c r="I130" s="53">
        <v>0.19742984534852098</v>
      </c>
      <c r="J130" s="53">
        <v>0.19979498176635371</v>
      </c>
      <c r="K130" s="54">
        <v>0.20130992391253247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0.36886683661845548</v>
      </c>
      <c r="D131" s="52">
        <v>0.39994650028744888</v>
      </c>
      <c r="E131" s="49">
        <v>0.41622274557714689</v>
      </c>
      <c r="F131" s="52">
        <v>0.44426284179768982</v>
      </c>
      <c r="G131" s="52">
        <v>0.44202704747567101</v>
      </c>
      <c r="H131" s="52">
        <v>0.46137393056159937</v>
      </c>
      <c r="I131" s="53">
        <v>0.47969793904477714</v>
      </c>
      <c r="J131" s="53">
        <v>0.49646112820272098</v>
      </c>
      <c r="K131" s="54">
        <v>0.5107346987899456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3.7021826200254015E-2</v>
      </c>
      <c r="D132" s="52">
        <v>4.4660000000000005E-2</v>
      </c>
      <c r="E132" s="49">
        <v>5.3760000000000002E-2</v>
      </c>
      <c r="F132" s="52">
        <v>5.9577376516367901E-2</v>
      </c>
      <c r="G132" s="52">
        <v>6.5315384519370037E-2</v>
      </c>
      <c r="H132" s="52">
        <v>7.0995549150704315E-2</v>
      </c>
      <c r="I132" s="53">
        <v>7.6580909476271067E-2</v>
      </c>
      <c r="J132" s="53">
        <v>8.1952881137505942E-2</v>
      </c>
      <c r="K132" s="54">
        <v>8.6984720701385257E-2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1.7220000000000001E-4</v>
      </c>
      <c r="D133" s="52">
        <v>2.10861E-2</v>
      </c>
      <c r="E133" s="49">
        <v>4.2000000000000003E-2</v>
      </c>
      <c r="F133" s="52">
        <v>5.0580865618620706E-2</v>
      </c>
      <c r="G133" s="52">
        <v>6.0895015882860219E-2</v>
      </c>
      <c r="H133" s="52">
        <v>7.2999137646706888E-2</v>
      </c>
      <c r="I133" s="53">
        <v>8.7246694403688735E-2</v>
      </c>
      <c r="J133" s="53">
        <v>0.1037878424621885</v>
      </c>
      <c r="K133" s="54">
        <v>0.12251584286542359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35.689073912581101</v>
      </c>
      <c r="D134" s="52">
        <v>40.440531950156839</v>
      </c>
      <c r="E134" s="49">
        <v>45.506903515694212</v>
      </c>
      <c r="F134" s="52">
        <v>50.795861685976469</v>
      </c>
      <c r="G134" s="52">
        <v>56.234829679097295</v>
      </c>
      <c r="H134" s="52">
        <v>61.796334627334922</v>
      </c>
      <c r="I134" s="53">
        <v>67.364936105023205</v>
      </c>
      <c r="J134" s="53">
        <v>72.861594755958308</v>
      </c>
      <c r="K134" s="54">
        <v>78.23786731826948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2.2049999999999999E-4</v>
      </c>
      <c r="D135" s="52">
        <v>2.2049999999999999E-4</v>
      </c>
      <c r="E135" s="49">
        <v>2.2049999999999999E-4</v>
      </c>
      <c r="F135" s="52">
        <v>2.2049999999999999E-4</v>
      </c>
      <c r="G135" s="52">
        <v>2.2049999999999999E-4</v>
      </c>
      <c r="H135" s="52">
        <v>2.2049999999999999E-4</v>
      </c>
      <c r="I135" s="53">
        <v>2.2049999999999999E-4</v>
      </c>
      <c r="J135" s="53">
        <v>2.2049999999999999E-4</v>
      </c>
      <c r="K135" s="54">
        <v>2.2049999999999999E-4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8.4839999999999999E-2</v>
      </c>
      <c r="D136" s="52">
        <v>9.126251119137227E-2</v>
      </c>
      <c r="E136" s="49">
        <v>9.0115990342155783E-2</v>
      </c>
      <c r="F136" s="52">
        <v>9.407908591962677E-2</v>
      </c>
      <c r="G136" s="52">
        <v>9.6446925316154397E-2</v>
      </c>
      <c r="H136" s="52">
        <v>9.8107858868471343E-2</v>
      </c>
      <c r="I136" s="53">
        <v>9.9311144427772183E-2</v>
      </c>
      <c r="J136" s="53">
        <v>9.9933102396148082E-2</v>
      </c>
      <c r="K136" s="54">
        <v>0.10011749658541638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1.9513710060600001E-2</v>
      </c>
      <c r="D137" s="52">
        <v>1.5239278601400001E-2</v>
      </c>
      <c r="E137" s="49">
        <v>1.0737381931499998E-2</v>
      </c>
      <c r="F137" s="52">
        <v>9.3555451815000006E-3</v>
      </c>
      <c r="G137" s="52">
        <v>9.8529847469922306E-3</v>
      </c>
      <c r="H137" s="52">
        <v>1.001678309509638E-2</v>
      </c>
      <c r="I137" s="53">
        <v>1.0190423250301048E-2</v>
      </c>
      <c r="J137" s="53">
        <v>1.0359680841007949E-2</v>
      </c>
      <c r="K137" s="54">
        <v>1.0488035198736385E-2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0.18310136867900714</v>
      </c>
      <c r="D138" s="52">
        <v>0.2182233225874472</v>
      </c>
      <c r="E138" s="49">
        <v>0.2482039029378825</v>
      </c>
      <c r="F138" s="52">
        <v>0.27519527227297219</v>
      </c>
      <c r="G138" s="52">
        <v>0.3028310352573384</v>
      </c>
      <c r="H138" s="52">
        <v>0.33540470055083238</v>
      </c>
      <c r="I138" s="53">
        <v>0.37089002512990976</v>
      </c>
      <c r="J138" s="53">
        <v>0.40623402188566965</v>
      </c>
      <c r="K138" s="54">
        <v>0.43924442586782619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0.18920410613575306</v>
      </c>
      <c r="D139" s="52">
        <v>0.21330766787045102</v>
      </c>
      <c r="E139" s="49">
        <v>0.24180877317572527</v>
      </c>
      <c r="F139" s="52">
        <v>0.26772611507143962</v>
      </c>
      <c r="G139" s="52">
        <v>0.2905083741722998</v>
      </c>
      <c r="H139" s="52">
        <v>0.31259152015684516</v>
      </c>
      <c r="I139" s="53">
        <v>0.33475023942712112</v>
      </c>
      <c r="J139" s="53">
        <v>0.35712338316757669</v>
      </c>
      <c r="K139" s="54">
        <v>0.37935745613383776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2.08278014941302E-9</v>
      </c>
      <c r="D140" s="52">
        <v>2.3697154037708998E-9</v>
      </c>
      <c r="E140" s="49">
        <v>2.669662041977944E-9</v>
      </c>
      <c r="F140" s="52">
        <v>2.7836143721095698E-9</v>
      </c>
      <c r="G140" s="52">
        <v>2.8596282461757375E-9</v>
      </c>
      <c r="H140" s="52">
        <v>2.9124955531839202E-9</v>
      </c>
      <c r="I140" s="53">
        <v>2.9700195659907503E-9</v>
      </c>
      <c r="J140" s="53">
        <v>3.0271326929918191E-9</v>
      </c>
      <c r="K140" s="54">
        <v>3.081095695482037E-9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1.0016662588818777</v>
      </c>
      <c r="D141" s="52">
        <v>1.1040877461333618</v>
      </c>
      <c r="E141" s="49">
        <v>1.213459759103888</v>
      </c>
      <c r="F141" s="52">
        <v>1.3203956563343773</v>
      </c>
      <c r="G141" s="52">
        <v>1.4273838666498182</v>
      </c>
      <c r="H141" s="52">
        <v>1.5304816574635607</v>
      </c>
      <c r="I141" s="53">
        <v>1.6296915398036811</v>
      </c>
      <c r="J141" s="53">
        <v>1.7233528871014685</v>
      </c>
      <c r="K141" s="54">
        <v>1.809041301747915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0.37580190679286718</v>
      </c>
      <c r="D142" s="52">
        <v>0.43019669004828459</v>
      </c>
      <c r="E142" s="49">
        <v>0.49110561452025281</v>
      </c>
      <c r="F142" s="52">
        <v>0.55508354665582205</v>
      </c>
      <c r="G142" s="52">
        <v>0.61883372160608907</v>
      </c>
      <c r="H142" s="52">
        <v>0.6808663298256159</v>
      </c>
      <c r="I142" s="53">
        <v>0.74076759201941988</v>
      </c>
      <c r="J142" s="53">
        <v>0.798294036572747</v>
      </c>
      <c r="K142" s="54">
        <v>0.85293392411091384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3.2634000000000003</v>
      </c>
      <c r="D143" s="52">
        <v>3.7490249491309462</v>
      </c>
      <c r="E143" s="49">
        <v>4.209481148608579</v>
      </c>
      <c r="F143" s="52">
        <v>4.6036071733994897</v>
      </c>
      <c r="G143" s="52">
        <v>4.9534408291792547</v>
      </c>
      <c r="H143" s="52">
        <v>5.2699862575113237</v>
      </c>
      <c r="I143" s="53">
        <v>5.5872860646529183</v>
      </c>
      <c r="J143" s="53">
        <v>5.9067262565733367</v>
      </c>
      <c r="K143" s="54">
        <v>6.1951211578360672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0.55475908925986983</v>
      </c>
      <c r="D144" s="52">
        <v>0.6149213083527828</v>
      </c>
      <c r="E144" s="49">
        <v>0.66999999999999993</v>
      </c>
      <c r="F144" s="52">
        <v>0.72045310262568685</v>
      </c>
      <c r="G144" s="52">
        <v>0.76811922744525507</v>
      </c>
      <c r="H144" s="52">
        <v>0.81239360294586949</v>
      </c>
      <c r="I144" s="53">
        <v>0.8534660051800349</v>
      </c>
      <c r="J144" s="53">
        <v>0.89065846440110508</v>
      </c>
      <c r="K144" s="54">
        <v>0.92263543388689073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1.7310809783110614</v>
      </c>
      <c r="D145" s="52">
        <v>1.9308101990579911</v>
      </c>
      <c r="E145" s="49">
        <v>2.1601924475004086</v>
      </c>
      <c r="F145" s="52">
        <v>2.4052412217255252</v>
      </c>
      <c r="G145" s="52">
        <v>2.6569573513192388</v>
      </c>
      <c r="H145" s="52">
        <v>2.915358256741829</v>
      </c>
      <c r="I145" s="53">
        <v>3.1736814216981735</v>
      </c>
      <c r="J145" s="53">
        <v>3.4288099933931497</v>
      </c>
      <c r="K145" s="54">
        <v>3.679108629442752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1.6607602729296831</v>
      </c>
      <c r="D146" s="52">
        <v>1.7922354287426736</v>
      </c>
      <c r="E146" s="49">
        <v>0.95197129562100513</v>
      </c>
      <c r="F146" s="52">
        <v>1.0180425767600589</v>
      </c>
      <c r="G146" s="52">
        <v>1.1004483738661923</v>
      </c>
      <c r="H146" s="52">
        <v>1.1782600000000003</v>
      </c>
      <c r="I146" s="53">
        <v>1.2442299999999999</v>
      </c>
      <c r="J146" s="53">
        <v>1.2987649999999999</v>
      </c>
      <c r="K146" s="54">
        <v>1.3532999999999999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2.4814950032897811</v>
      </c>
      <c r="D147" s="52">
        <v>2.7665254713719829</v>
      </c>
      <c r="E147" s="49">
        <v>2.2529353905311376</v>
      </c>
      <c r="F147" s="52">
        <v>2.615599717223319</v>
      </c>
      <c r="G147" s="52">
        <v>1.8790164282579416</v>
      </c>
      <c r="H147" s="52">
        <v>1.8946887764373141</v>
      </c>
      <c r="I147" s="53">
        <v>1.8976167527695389</v>
      </c>
      <c r="J147" s="53">
        <v>1.8913445930563697</v>
      </c>
      <c r="K147" s="54">
        <v>1.8782067672792289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4.2423387483326129E-2</v>
      </c>
      <c r="D148" s="52">
        <v>4.9562972841966542E-2</v>
      </c>
      <c r="E148" s="49">
        <v>5.9619117949875886E-2</v>
      </c>
      <c r="F148" s="52">
        <v>7.4710467494664951E-2</v>
      </c>
      <c r="G148" s="52">
        <v>7.996514374209257E-2</v>
      </c>
      <c r="H148" s="52">
        <v>8.3096896172154294E-2</v>
      </c>
      <c r="I148" s="53">
        <v>8.6095329937403153E-2</v>
      </c>
      <c r="J148" s="53">
        <v>8.9200171395894201E-2</v>
      </c>
      <c r="K148" s="54">
        <v>9.2376046408319062E-2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0.35650867134424502</v>
      </c>
      <c r="D149" s="52">
        <v>0.22585457427361499</v>
      </c>
      <c r="E149" s="49">
        <v>0.39969862617300211</v>
      </c>
      <c r="F149" s="52">
        <v>0.81215752533300212</v>
      </c>
      <c r="G149" s="52">
        <v>0.88962838700666558</v>
      </c>
      <c r="H149" s="52">
        <v>0.88078921051595949</v>
      </c>
      <c r="I149" s="53">
        <v>0.86824088392684973</v>
      </c>
      <c r="J149" s="53">
        <v>0.85268371832883838</v>
      </c>
      <c r="K149" s="54">
        <v>0.83531483218017255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24.978115590690695</v>
      </c>
      <c r="D150" s="52">
        <v>15.234567029505579</v>
      </c>
      <c r="E150" s="49">
        <v>17.274762312451916</v>
      </c>
      <c r="F150" s="52">
        <v>21.079800395089443</v>
      </c>
      <c r="G150" s="52">
        <v>21.710346890003692</v>
      </c>
      <c r="H150" s="52">
        <v>21.183870272557808</v>
      </c>
      <c r="I150" s="53">
        <v>20.597015647824417</v>
      </c>
      <c r="J150" s="53">
        <v>19.964393205806971</v>
      </c>
      <c r="K150" s="54">
        <v>19.328001869310576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8.5960661261378218E-2</v>
      </c>
      <c r="D151" s="52">
        <v>6.7215223252938924E-2</v>
      </c>
      <c r="E151" s="49">
        <v>0.1031433541133801</v>
      </c>
      <c r="F151" s="52">
        <v>0.11803628622475625</v>
      </c>
      <c r="G151" s="52">
        <v>0.13578165870588071</v>
      </c>
      <c r="H151" s="52">
        <v>0.15550242772153156</v>
      </c>
      <c r="I151" s="53">
        <v>0.1759587232560437</v>
      </c>
      <c r="J151" s="53">
        <v>0.19749211257511404</v>
      </c>
      <c r="K151" s="54">
        <v>0.22085752663740682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5.0543768547562495E-3</v>
      </c>
      <c r="D152" s="52">
        <v>5.2330920689249993E-3</v>
      </c>
      <c r="E152" s="49">
        <v>5.5395650023874988E-3</v>
      </c>
      <c r="F152" s="52">
        <v>5.8120662726000001E-3</v>
      </c>
      <c r="G152" s="52">
        <v>6.0539930458875001E-3</v>
      </c>
      <c r="H152" s="52">
        <v>6.3012582233999996E-3</v>
      </c>
      <c r="I152" s="53">
        <v>6.5299603134937505E-3</v>
      </c>
      <c r="J152" s="53">
        <v>6.7221428655937498E-3</v>
      </c>
      <c r="K152" s="54">
        <v>6.8630039407125004E-3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1.6689914172618753E-2</v>
      </c>
      <c r="D153" s="52">
        <v>1.7773974212399995E-2</v>
      </c>
      <c r="E153" s="49">
        <v>1.85997282841125E-2</v>
      </c>
      <c r="F153" s="52">
        <v>1.909340934755625E-2</v>
      </c>
      <c r="G153" s="52">
        <v>1.9524242833987498E-2</v>
      </c>
      <c r="H153" s="52">
        <v>1.9888224940237498E-2</v>
      </c>
      <c r="I153" s="53">
        <v>2.0199429641081248E-2</v>
      </c>
      <c r="J153" s="53">
        <v>2.0445966854381246E-2</v>
      </c>
      <c r="K153" s="54">
        <v>2.0586827929499996E-2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1.302873949321875E-2</v>
      </c>
      <c r="D154" s="52">
        <v>1.319944710105E-2</v>
      </c>
      <c r="E154" s="49">
        <v>1.3086491320743746E-2</v>
      </c>
      <c r="F154" s="52">
        <v>1.28691940033125E-2</v>
      </c>
      <c r="G154" s="52">
        <v>1.2644374389018749E-2</v>
      </c>
      <c r="H154" s="52">
        <v>1.2451463872706249E-2</v>
      </c>
      <c r="I154" s="53">
        <v>1.2301381917562497E-2</v>
      </c>
      <c r="J154" s="53">
        <v>1.2182359768818748E-2</v>
      </c>
      <c r="K154" s="54">
        <v>1.2066734786400002E-2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7.4068837792361985E-3</v>
      </c>
      <c r="D155" s="52">
        <v>7.6822185834890993E-3</v>
      </c>
      <c r="E155" s="49">
        <v>8.0152768086236992E-3</v>
      </c>
      <c r="F155" s="52">
        <v>8.3920028698862975E-3</v>
      </c>
      <c r="G155" s="52">
        <v>8.7336127129292989E-3</v>
      </c>
      <c r="H155" s="52">
        <v>8.9961655776488979E-3</v>
      </c>
      <c r="I155" s="53">
        <v>9.2691350407781998E-3</v>
      </c>
      <c r="J155" s="53">
        <v>9.5691239775116989E-3</v>
      </c>
      <c r="K155" s="54">
        <v>9.8933121734327972E-3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1.6364942618219995E-3</v>
      </c>
      <c r="D156" s="52">
        <v>1.7350925355539999E-3</v>
      </c>
      <c r="E156" s="49">
        <v>1.888219699002E-3</v>
      </c>
      <c r="F156" s="52">
        <v>2.0643577749900003E-3</v>
      </c>
      <c r="G156" s="52">
        <v>2.1948924061260004E-3</v>
      </c>
      <c r="H156" s="52">
        <v>2.3024858547600001E-3</v>
      </c>
      <c r="I156" s="53">
        <v>2.3869986608159996E-3</v>
      </c>
      <c r="J156" s="53">
        <v>2.4547065277139993E-3</v>
      </c>
      <c r="K156" s="54">
        <v>2.5046332349219994E-3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6.162292057180583E-4</v>
      </c>
      <c r="D157" s="52">
        <v>6.7579879081015718E-4</v>
      </c>
      <c r="E157" s="49">
        <v>7.4780639045704414E-4</v>
      </c>
      <c r="F157" s="52">
        <v>8.3724847204397592E-4</v>
      </c>
      <c r="G157" s="52">
        <v>9.3448823198640928E-4</v>
      </c>
      <c r="H157" s="52">
        <v>1.0312177144086465E-3</v>
      </c>
      <c r="I157" s="53">
        <v>1.1221959439470027E-3</v>
      </c>
      <c r="J157" s="53">
        <v>1.208693299011134E-3</v>
      </c>
      <c r="K157" s="54">
        <v>1.2948398382801305E-3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8.9103000000000016E-2</v>
      </c>
      <c r="D158" s="52">
        <v>1.1011665000000002</v>
      </c>
      <c r="E158" s="49">
        <v>2.1132300000000002</v>
      </c>
      <c r="F158" s="52">
        <v>2.4106564485895059</v>
      </c>
      <c r="G158" s="52">
        <v>2.6665457267297668</v>
      </c>
      <c r="H158" s="52">
        <v>2.8805565650882614</v>
      </c>
      <c r="I158" s="53">
        <v>3.065542346288896</v>
      </c>
      <c r="J158" s="53">
        <v>3.2575324568610999</v>
      </c>
      <c r="K158" s="54">
        <v>3.4844311882254408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9.4403771807023576E-4</v>
      </c>
      <c r="D159" s="52">
        <v>1.097234204841688E-3</v>
      </c>
      <c r="E159" s="49">
        <v>1.2600000000000001E-3</v>
      </c>
      <c r="F159" s="52">
        <v>1.449010212501275E-3</v>
      </c>
      <c r="G159" s="52">
        <v>1.6620952610521655E-3</v>
      </c>
      <c r="H159" s="52">
        <v>1.893086582491002E-3</v>
      </c>
      <c r="I159" s="53">
        <v>2.1369335020105587E-3</v>
      </c>
      <c r="J159" s="53">
        <v>2.3902607613905604E-3</v>
      </c>
      <c r="K159" s="54">
        <v>2.6510919377962018E-3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0.54294575869308592</v>
      </c>
      <c r="D160" s="52">
        <v>0.53631457153936202</v>
      </c>
      <c r="E160" s="49">
        <v>0.53025056851472996</v>
      </c>
      <c r="F160" s="52">
        <v>0.52312848189348604</v>
      </c>
      <c r="G160" s="52">
        <v>0.51215646041418594</v>
      </c>
      <c r="H160" s="52">
        <v>0.50043811833817198</v>
      </c>
      <c r="I160" s="53">
        <v>0.48895853191227018</v>
      </c>
      <c r="J160" s="53">
        <v>0.47734659787424405</v>
      </c>
      <c r="K160" s="54">
        <v>0.46524041732687399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5.3574088161108223E-3</v>
      </c>
      <c r="D161" s="52">
        <v>5.6699999999999997E-3</v>
      </c>
      <c r="E161" s="49">
        <v>5.9898554670296681E-3</v>
      </c>
      <c r="F161" s="52">
        <v>6.3476214116987631E-3</v>
      </c>
      <c r="G161" s="52">
        <v>6.6846538815710484E-3</v>
      </c>
      <c r="H161" s="52">
        <v>6.9941426112023093E-3</v>
      </c>
      <c r="I161" s="53">
        <v>7.2628454177843648E-3</v>
      </c>
      <c r="J161" s="53">
        <v>7.4794118589101991E-3</v>
      </c>
      <c r="K161" s="54">
        <v>7.6354426071986239E-3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0.34500078176753318</v>
      </c>
      <c r="D162" s="52">
        <v>0.31670643244742774</v>
      </c>
      <c r="E162" s="49">
        <v>0.3108007371924551</v>
      </c>
      <c r="F162" s="52">
        <v>0.38415446914746038</v>
      </c>
      <c r="G162" s="52">
        <v>0.4280233782438535</v>
      </c>
      <c r="H162" s="52">
        <v>0.47970600406365277</v>
      </c>
      <c r="I162" s="53">
        <v>0.54056253810013488</v>
      </c>
      <c r="J162" s="53">
        <v>0.61197520254262883</v>
      </c>
      <c r="K162" s="54">
        <v>0.69359591239351481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8.4330651887791999E-2</v>
      </c>
      <c r="D163" s="52">
        <v>9.8051327272191305E-2</v>
      </c>
      <c r="E163" s="49">
        <v>0.11172</v>
      </c>
      <c r="F163" s="52">
        <v>0.12248493737417177</v>
      </c>
      <c r="G163" s="52">
        <v>0.13010541608069653</v>
      </c>
      <c r="H163" s="52">
        <v>0.13508408234043545</v>
      </c>
      <c r="I163" s="53">
        <v>0.13880676958932092</v>
      </c>
      <c r="J163" s="53">
        <v>0.14117182494940861</v>
      </c>
      <c r="K163" s="54">
        <v>0.14196763995220907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0.41382599999999997</v>
      </c>
      <c r="D164" s="52">
        <v>0.39206999999999992</v>
      </c>
      <c r="E164" s="49">
        <v>0.39414899999999997</v>
      </c>
      <c r="F164" s="52">
        <v>0.37963799999999998</v>
      </c>
      <c r="G164" s="52">
        <v>0.39030599999999999</v>
      </c>
      <c r="H164" s="52">
        <v>0.41594699999999996</v>
      </c>
      <c r="I164" s="53">
        <v>0.43026900000000001</v>
      </c>
      <c r="J164" s="53">
        <v>0.42748516020904498</v>
      </c>
      <c r="K164" s="54">
        <v>0.42237655927947082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0.19681436004552003</v>
      </c>
      <c r="D165" s="52">
        <v>0.15210609166998004</v>
      </c>
      <c r="E165" s="49">
        <v>0.181528777626</v>
      </c>
      <c r="F165" s="52">
        <v>0.1658031741603804</v>
      </c>
      <c r="G165" s="52">
        <v>0.15914992415929083</v>
      </c>
      <c r="H165" s="52">
        <v>0.15758284478768658</v>
      </c>
      <c r="I165" s="53">
        <v>0.15503614218286998</v>
      </c>
      <c r="J165" s="53">
        <v>0.15155637426979338</v>
      </c>
      <c r="K165" s="54">
        <v>0.14741017653675043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3.4143577612436256E-2</v>
      </c>
      <c r="D166" s="52">
        <v>4.0542819818838755E-2</v>
      </c>
      <c r="E166" s="49">
        <v>4.7580129086037176E-2</v>
      </c>
      <c r="F166" s="52">
        <v>5.4912032884583427E-2</v>
      </c>
      <c r="G166" s="52">
        <v>6.2224446708939368E-2</v>
      </c>
      <c r="H166" s="52">
        <v>6.9363491600576255E-2</v>
      </c>
      <c r="I166" s="53">
        <v>7.635273920367186E-2</v>
      </c>
      <c r="J166" s="53">
        <v>8.3242496100822169E-2</v>
      </c>
      <c r="K166" s="54">
        <v>8.9993986427145928E-2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0.54603798202073139</v>
      </c>
      <c r="D167" s="52">
        <v>0.52226800331314616</v>
      </c>
      <c r="E167" s="49">
        <v>0.60263924631720867</v>
      </c>
      <c r="F167" s="52">
        <v>0.71415756899458249</v>
      </c>
      <c r="G167" s="52">
        <v>0.82512732734026495</v>
      </c>
      <c r="H167" s="52">
        <v>0.9470841201876995</v>
      </c>
      <c r="I167" s="53">
        <v>1.0828948754497698</v>
      </c>
      <c r="J167" s="53">
        <v>1.2359964633057405</v>
      </c>
      <c r="K167" s="54">
        <v>1.402904688377421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0.40172999999999998</v>
      </c>
      <c r="D168" s="52">
        <v>0.45401935188234449</v>
      </c>
      <c r="E168" s="49">
        <v>0.4845129024259201</v>
      </c>
      <c r="F168" s="52">
        <v>0.51052486889135884</v>
      </c>
      <c r="G168" s="52">
        <v>0.52800337794656549</v>
      </c>
      <c r="H168" s="52">
        <v>0.51915660703143218</v>
      </c>
      <c r="I168" s="53">
        <v>0.52177353440063545</v>
      </c>
      <c r="J168" s="53">
        <v>0.52376046949710653</v>
      </c>
      <c r="K168" s="54">
        <v>0.52526068865886799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6.1950000000000003</v>
      </c>
      <c r="D169" s="52">
        <v>3.4172727272727288</v>
      </c>
      <c r="E169" s="49">
        <v>0.63954545454545653</v>
      </c>
      <c r="F169" s="52">
        <v>8.5473087931103864E-2</v>
      </c>
      <c r="G169" s="52">
        <v>8.6596423729791108E-2</v>
      </c>
      <c r="H169" s="52">
        <v>8.744951019452768E-2</v>
      </c>
      <c r="I169" s="53">
        <v>8.7888593474589147E-2</v>
      </c>
      <c r="J169" s="53">
        <v>8.7907295825997531E-2</v>
      </c>
      <c r="K169" s="54">
        <v>8.724959053314281E-2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1.2379496103659999</v>
      </c>
      <c r="D170" s="52">
        <v>1.4772841519589999</v>
      </c>
      <c r="E170" s="49">
        <v>1.7928164398410003</v>
      </c>
      <c r="F170" s="52">
        <v>2.134384784406</v>
      </c>
      <c r="G170" s="52">
        <v>2.2991034228066702</v>
      </c>
      <c r="H170" s="52">
        <v>2.2953048809696988</v>
      </c>
      <c r="I170" s="53">
        <v>2.2747870623969746</v>
      </c>
      <c r="J170" s="53">
        <v>2.2440657301759273</v>
      </c>
      <c r="K170" s="54">
        <v>2.209089139777686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0.54708664205165813</v>
      </c>
      <c r="D171" s="52">
        <v>0.315</v>
      </c>
      <c r="E171" s="49">
        <v>0.33136706193512172</v>
      </c>
      <c r="F171" s="52">
        <v>0.34958239936799784</v>
      </c>
      <c r="G171" s="52">
        <v>0.36679747413411706</v>
      </c>
      <c r="H171" s="52">
        <v>0.38161018970569305</v>
      </c>
      <c r="I171" s="53">
        <v>0.39404306814689538</v>
      </c>
      <c r="J171" s="53">
        <v>0.4041905452741037</v>
      </c>
      <c r="K171" s="54">
        <v>0.41245411396327375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0.14519729873883017</v>
      </c>
      <c r="D172" s="52">
        <v>0.16800000000000001</v>
      </c>
      <c r="E172" s="49">
        <v>0.19059228731702246</v>
      </c>
      <c r="F172" s="52">
        <v>0.21048552390550579</v>
      </c>
      <c r="G172" s="52">
        <v>0.23399246809650831</v>
      </c>
      <c r="H172" s="52">
        <v>0.26093259308677064</v>
      </c>
      <c r="I172" s="53">
        <v>0.29006980195608673</v>
      </c>
      <c r="J172" s="53">
        <v>0.32028460891340288</v>
      </c>
      <c r="K172" s="54">
        <v>0.35149082506286883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4.7900166509868738E-2</v>
      </c>
      <c r="D173" s="52">
        <v>4.8874061298825003E-2</v>
      </c>
      <c r="E173" s="49">
        <v>5.2472267073843747E-2</v>
      </c>
      <c r="F173" s="52">
        <v>5.5870646672531249E-2</v>
      </c>
      <c r="G173" s="52">
        <v>5.9040081526387497E-2</v>
      </c>
      <c r="H173" s="52">
        <v>6.2222983718174994E-2</v>
      </c>
      <c r="I173" s="53">
        <v>6.5200721329406242E-2</v>
      </c>
      <c r="J173" s="53">
        <v>6.7950727469493738E-2</v>
      </c>
      <c r="K173" s="54">
        <v>7.0385646432937515E-2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0.28710695820250159</v>
      </c>
      <c r="D174" s="52">
        <v>0.32684847033819941</v>
      </c>
      <c r="E174" s="49">
        <v>0.37253661951662254</v>
      </c>
      <c r="F174" s="52">
        <v>0.41000434086194198</v>
      </c>
      <c r="G174" s="52">
        <v>0.440966584574979</v>
      </c>
      <c r="H174" s="52">
        <v>0.46752844714227104</v>
      </c>
      <c r="I174" s="53">
        <v>0.49279611827430631</v>
      </c>
      <c r="J174" s="53">
        <v>0.5163214833724652</v>
      </c>
      <c r="K174" s="54">
        <v>0.53760692680688593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0.29160327962648447</v>
      </c>
      <c r="D175" s="52">
        <v>0.29160327962648447</v>
      </c>
      <c r="E175" s="49">
        <v>0.29160327962648447</v>
      </c>
      <c r="F175" s="52">
        <v>0.29160327962648447</v>
      </c>
      <c r="G175" s="52">
        <v>0.29824525999451601</v>
      </c>
      <c r="H175" s="52">
        <v>0.3008382426033086</v>
      </c>
      <c r="I175" s="53">
        <v>0.30386103892437721</v>
      </c>
      <c r="J175" s="53">
        <v>0.30618128358222785</v>
      </c>
      <c r="K175" s="54">
        <v>0.30647305205541547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4.6485663334476244E-3</v>
      </c>
      <c r="D176" s="52">
        <v>5.1883388341481349E-3</v>
      </c>
      <c r="E176" s="49">
        <v>5.623076084801679E-3</v>
      </c>
      <c r="F176" s="52">
        <v>9.2434917659169544E-3</v>
      </c>
      <c r="G176" s="52">
        <v>3.4578486639544999E-2</v>
      </c>
      <c r="H176" s="52">
        <v>3.4915833170772723E-2</v>
      </c>
      <c r="I176" s="53">
        <v>3.5155886520312825E-2</v>
      </c>
      <c r="J176" s="53">
        <v>3.5262922627607204E-2</v>
      </c>
      <c r="K176" s="54">
        <v>3.5179944470693759E-2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1.2755221772189986</v>
      </c>
      <c r="D177" s="52">
        <v>1.4743568530735731</v>
      </c>
      <c r="E177" s="49">
        <v>1.6807544552479867</v>
      </c>
      <c r="F177" s="52">
        <v>1.8941673256716656</v>
      </c>
      <c r="G177" s="52">
        <v>2.2651339841555904</v>
      </c>
      <c r="H177" s="52">
        <v>2.3345646192274612</v>
      </c>
      <c r="I177" s="53">
        <v>2.5249043194205516</v>
      </c>
      <c r="J177" s="53">
        <v>2.7078206864073753</v>
      </c>
      <c r="K177" s="54">
        <v>2.8800584863311514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4.2000000000000003E-2</v>
      </c>
      <c r="D178" s="52">
        <v>2.1000000000000001E-2</v>
      </c>
      <c r="E178" s="49">
        <v>2.1000000000000001E-2</v>
      </c>
      <c r="F178" s="52">
        <v>2.1789574149706267E-2</v>
      </c>
      <c r="G178" s="52">
        <v>2.3940454925266242E-2</v>
      </c>
      <c r="H178" s="52">
        <v>2.6192920116299895E-2</v>
      </c>
      <c r="I178" s="53">
        <v>2.8372619007017222E-2</v>
      </c>
      <c r="J178" s="53">
        <v>3.0407635803995466E-2</v>
      </c>
      <c r="K178" s="54">
        <v>3.2303351721903434E-2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0.640038</v>
      </c>
      <c r="D179" s="52">
        <v>0.68770151370677635</v>
      </c>
      <c r="E179" s="49">
        <v>0.77921389244186878</v>
      </c>
      <c r="F179" s="52">
        <v>0.87301998852306117</v>
      </c>
      <c r="G179" s="52">
        <v>0.96830242996327065</v>
      </c>
      <c r="H179" s="52">
        <v>1.0660725594453804</v>
      </c>
      <c r="I179" s="53">
        <v>1.155426320776813</v>
      </c>
      <c r="J179" s="53">
        <v>1.2349191731358988</v>
      </c>
      <c r="K179" s="54">
        <v>1.3066183421089483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0.31193940278790261</v>
      </c>
      <c r="D180" s="52">
        <v>0.84157499999999996</v>
      </c>
      <c r="E180" s="49">
        <v>3.4061999999999997</v>
      </c>
      <c r="F180" s="52">
        <v>3.53532898964388</v>
      </c>
      <c r="G180" s="52">
        <v>3.6538293878264163</v>
      </c>
      <c r="H180" s="52">
        <v>3.7531759927747808</v>
      </c>
      <c r="I180" s="53">
        <v>3.8329017085864456</v>
      </c>
      <c r="J180" s="53">
        <v>3.8931733670173858</v>
      </c>
      <c r="K180" s="54">
        <v>3.929121098488972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7.6131920857348143E-2</v>
      </c>
      <c r="D181" s="52">
        <v>8.8798363246057513E-2</v>
      </c>
      <c r="E181" s="49">
        <v>8.6443749872018458E-2</v>
      </c>
      <c r="F181" s="52">
        <v>0.10630770707493564</v>
      </c>
      <c r="G181" s="52">
        <v>0.11781995523292971</v>
      </c>
      <c r="H181" s="52">
        <v>0.12980322810748127</v>
      </c>
      <c r="I181" s="53">
        <v>0.14168496944109379</v>
      </c>
      <c r="J181" s="53">
        <v>0.15289109235002526</v>
      </c>
      <c r="K181" s="54">
        <v>0.16326812604274593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0.28638501430503821</v>
      </c>
      <c r="D182" s="52">
        <v>0.32384747858471663</v>
      </c>
      <c r="E182" s="49">
        <v>0.38460626160686506</v>
      </c>
      <c r="F182" s="52">
        <v>0.44078094635164139</v>
      </c>
      <c r="G182" s="52">
        <v>0.50587708385538066</v>
      </c>
      <c r="H182" s="52">
        <v>0.5785789519927621</v>
      </c>
      <c r="I182" s="53">
        <v>0.65645925762989266</v>
      </c>
      <c r="J182" s="53">
        <v>0.73831651188023917</v>
      </c>
      <c r="K182" s="54">
        <v>0.82450508256955513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3.8507244369619761E-2</v>
      </c>
      <c r="D183" s="52">
        <v>3.9796448651567611E-2</v>
      </c>
      <c r="E183" s="49">
        <v>4.2785780629586101E-2</v>
      </c>
      <c r="F183" s="52">
        <v>4.700537467043614E-2</v>
      </c>
      <c r="G183" s="52">
        <v>5.1242107938121402E-2</v>
      </c>
      <c r="H183" s="52">
        <v>5.4850124201899553E-2</v>
      </c>
      <c r="I183" s="53">
        <v>5.8912957021695626E-2</v>
      </c>
      <c r="J183" s="53">
        <v>6.3024699342460508E-2</v>
      </c>
      <c r="K183" s="54">
        <v>6.6910287474984897E-2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0.17474099999999998</v>
      </c>
      <c r="D184" s="52">
        <v>0.17601147509657911</v>
      </c>
      <c r="E184" s="49">
        <v>0.17426572036163485</v>
      </c>
      <c r="F184" s="52">
        <v>0.17216566372872932</v>
      </c>
      <c r="G184" s="52">
        <v>0.1710520838144694</v>
      </c>
      <c r="H184" s="52">
        <v>0.17017113198331091</v>
      </c>
      <c r="I184" s="53">
        <v>0.1682814290509238</v>
      </c>
      <c r="J184" s="53">
        <v>0.16480787830199276</v>
      </c>
      <c r="K184" s="54">
        <v>0.16031081967337191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0.17884396075380368</v>
      </c>
      <c r="D185" s="52">
        <v>0.19551222517091466</v>
      </c>
      <c r="E185" s="49">
        <v>0.20839094279469275</v>
      </c>
      <c r="F185" s="52">
        <v>0.21953905047465849</v>
      </c>
      <c r="G185" s="52">
        <v>0.23063963199645415</v>
      </c>
      <c r="H185" s="52">
        <v>0.24168898458882004</v>
      </c>
      <c r="I185" s="53">
        <v>0.25176078378758909</v>
      </c>
      <c r="J185" s="53">
        <v>0.26000927307500593</v>
      </c>
      <c r="K185" s="54">
        <v>0.26607722214852875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1.9506584916000003</v>
      </c>
      <c r="D186" s="52">
        <v>2.0625079192200002</v>
      </c>
      <c r="E186" s="49">
        <v>2.1056308796250001</v>
      </c>
      <c r="F186" s="52">
        <v>2.0974673096999998</v>
      </c>
      <c r="G186" s="52">
        <v>2.0365163813094584</v>
      </c>
      <c r="H186" s="52">
        <v>2.1600340052699099</v>
      </c>
      <c r="I186" s="53">
        <v>2.2708541773322053</v>
      </c>
      <c r="J186" s="53">
        <v>2.368777994307365</v>
      </c>
      <c r="K186" s="54">
        <v>2.4537132681401737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0.37331586364523067</v>
      </c>
      <c r="D187" s="52">
        <v>0.41620064366114712</v>
      </c>
      <c r="E187" s="49">
        <v>0.44750256262828597</v>
      </c>
      <c r="F187" s="52">
        <v>0.47593853701370165</v>
      </c>
      <c r="G187" s="52">
        <v>0.50417971369896353</v>
      </c>
      <c r="H187" s="52">
        <v>0.53382345423368061</v>
      </c>
      <c r="I187" s="53">
        <v>0.56415077244955414</v>
      </c>
      <c r="J187" s="53">
        <v>0.59188204651162768</v>
      </c>
      <c r="K187" s="54">
        <v>0.61496266578994407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1.11269329880625E-3</v>
      </c>
      <c r="D188" s="52">
        <v>1.1824565358374999E-3</v>
      </c>
      <c r="E188" s="49">
        <v>1.2177628001437501E-3</v>
      </c>
      <c r="F188" s="52">
        <v>1.23353535808125E-3</v>
      </c>
      <c r="G188" s="52">
        <v>1.2705402055499999E-3</v>
      </c>
      <c r="H188" s="52">
        <v>1.3187071709437499E-3</v>
      </c>
      <c r="I188" s="53">
        <v>1.3760950163624998E-3</v>
      </c>
      <c r="J188" s="53">
        <v>1.4339681712562499E-3</v>
      </c>
      <c r="K188" s="54">
        <v>1.4834697377062499E-3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2.9139776237492924E-2</v>
      </c>
      <c r="D189" s="52">
        <v>3.4538051381213547E-2</v>
      </c>
      <c r="E189" s="49">
        <v>3.9990660541078193E-2</v>
      </c>
      <c r="F189" s="52">
        <v>4.707466239127487E-2</v>
      </c>
      <c r="G189" s="52">
        <v>5.5754102463335155E-2</v>
      </c>
      <c r="H189" s="52">
        <v>6.6676002601404355E-2</v>
      </c>
      <c r="I189" s="53">
        <v>7.9613753499549661E-2</v>
      </c>
      <c r="J189" s="53">
        <v>9.4726976771685081E-2</v>
      </c>
      <c r="K189" s="54">
        <v>0.11232420342425502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1.5995726084479227</v>
      </c>
      <c r="D190" s="52">
        <v>1.6600432595696473</v>
      </c>
      <c r="E190" s="49">
        <v>1.5641419631998146</v>
      </c>
      <c r="F190" s="52">
        <v>1.5216599999999998</v>
      </c>
      <c r="G190" s="52">
        <v>1.4866126851018455</v>
      </c>
      <c r="H190" s="52">
        <v>1.4405536978661113</v>
      </c>
      <c r="I190" s="53">
        <v>1.3931751566480437</v>
      </c>
      <c r="J190" s="53">
        <v>1.3433048738085445</v>
      </c>
      <c r="K190" s="54">
        <v>1.2927066627725003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0.26208439295908387</v>
      </c>
      <c r="D191" s="52">
        <v>0.35274370771009939</v>
      </c>
      <c r="E191" s="49">
        <v>0.46200000000000002</v>
      </c>
      <c r="F191" s="52">
        <v>0.58646658695982401</v>
      </c>
      <c r="G191" s="52">
        <v>0.71404532293851752</v>
      </c>
      <c r="H191" s="52">
        <v>0.82945100125897053</v>
      </c>
      <c r="I191" s="53">
        <v>0.93216354315864602</v>
      </c>
      <c r="J191" s="53">
        <v>1.0136579048158649</v>
      </c>
      <c r="K191" s="54">
        <v>1.0739785742042434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0.27838546234243078</v>
      </c>
      <c r="D192" s="52">
        <v>0.28152096134037752</v>
      </c>
      <c r="E192" s="49">
        <v>0.29377936398557464</v>
      </c>
      <c r="F192" s="52">
        <v>0.35229061951698515</v>
      </c>
      <c r="G192" s="52">
        <v>0.8</v>
      </c>
      <c r="H192" s="52">
        <v>0.89999999999999991</v>
      </c>
      <c r="I192" s="53">
        <v>0.89999999999999991</v>
      </c>
      <c r="J192" s="53">
        <v>0.91071086491764708</v>
      </c>
      <c r="K192" s="54">
        <v>0.91763567447563321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23.479895491701352</v>
      </c>
      <c r="D193" s="52">
        <v>24.831251278111846</v>
      </c>
      <c r="E193" s="49">
        <v>25.181701995948607</v>
      </c>
      <c r="F193" s="52">
        <v>24.338505853849153</v>
      </c>
      <c r="G193" s="52">
        <v>24.750587904167407</v>
      </c>
      <c r="H193" s="52">
        <v>25.971784906292147</v>
      </c>
      <c r="I193" s="53">
        <v>27.236059325517203</v>
      </c>
      <c r="J193" s="53">
        <v>28.517732314829082</v>
      </c>
      <c r="K193" s="54">
        <v>29.798376053624235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9.2609999999999998E-2</v>
      </c>
      <c r="D194" s="52">
        <v>0.20286000000000001</v>
      </c>
      <c r="E194" s="49">
        <v>0.29043000000000002</v>
      </c>
      <c r="F194" s="52">
        <v>0.22190873476245218</v>
      </c>
      <c r="G194" s="52">
        <v>0.22744833943167958</v>
      </c>
      <c r="H194" s="52">
        <v>0.23227340721315365</v>
      </c>
      <c r="I194" s="53">
        <v>0.23667881091936671</v>
      </c>
      <c r="J194" s="53">
        <v>0.24075590863988472</v>
      </c>
      <c r="K194" s="54">
        <v>0.24421889857820056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0.29220008999999997</v>
      </c>
      <c r="D195" s="52">
        <v>0.28299999000000003</v>
      </c>
      <c r="E195" s="49">
        <v>0.29869999999999947</v>
      </c>
      <c r="F195" s="52">
        <v>0.31580009999999997</v>
      </c>
      <c r="G195" s="52">
        <v>0.33157648769933773</v>
      </c>
      <c r="H195" s="52">
        <v>0.34745228026562125</v>
      </c>
      <c r="I195" s="53">
        <v>0.36370009739080644</v>
      </c>
      <c r="J195" s="53">
        <v>0.37867571308501358</v>
      </c>
      <c r="K195" s="54">
        <v>0.39093844692383767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1.866985550325E-2</v>
      </c>
      <c r="D196" s="52">
        <v>2.0934673495706255E-2</v>
      </c>
      <c r="E196" s="49">
        <v>2.3035456885612503E-2</v>
      </c>
      <c r="F196" s="52">
        <v>2.50043574256875E-2</v>
      </c>
      <c r="G196" s="52">
        <v>2.68803212013E-2</v>
      </c>
      <c r="H196" s="52">
        <v>2.8692224126212505E-2</v>
      </c>
      <c r="I196" s="53">
        <v>3.0426234880387499E-2</v>
      </c>
      <c r="J196" s="53">
        <v>3.2036127736331244E-2</v>
      </c>
      <c r="K196" s="54">
        <v>3.3494240053968762E-2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0.15546314509829762</v>
      </c>
      <c r="D197" s="52">
        <v>0.17335249598614499</v>
      </c>
      <c r="E197" s="49">
        <v>0.18898914943370201</v>
      </c>
      <c r="F197" s="52">
        <v>0.20327972069172423</v>
      </c>
      <c r="G197" s="52">
        <v>0.21899922518913556</v>
      </c>
      <c r="H197" s="52">
        <v>0.23550855383702213</v>
      </c>
      <c r="I197" s="53">
        <v>0.25160082772448589</v>
      </c>
      <c r="J197" s="53">
        <v>0.26698815574354184</v>
      </c>
      <c r="K197" s="54">
        <v>0.28122018664912302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3.536913061376068E-2</v>
      </c>
      <c r="D198" s="52">
        <v>0.25915749999999999</v>
      </c>
      <c r="E198" s="49">
        <v>1.3641599999999998</v>
      </c>
      <c r="F198" s="52">
        <v>1.4545598543211145</v>
      </c>
      <c r="G198" s="52">
        <v>1.5432239008569819</v>
      </c>
      <c r="H198" s="52">
        <v>1.6255391350986839</v>
      </c>
      <c r="I198" s="53">
        <v>1.7008720455248794</v>
      </c>
      <c r="J198" s="53">
        <v>1.76526646725786</v>
      </c>
      <c r="K198" s="54">
        <v>1.8172838105503089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8.8248510277521341E-2</v>
      </c>
      <c r="D199" s="52">
        <v>0.10563000000000002</v>
      </c>
      <c r="E199" s="49">
        <v>0.12372382744880077</v>
      </c>
      <c r="F199" s="52">
        <v>0.14460172251163395</v>
      </c>
      <c r="G199" s="52">
        <v>0.16699559012849244</v>
      </c>
      <c r="H199" s="52">
        <v>0.18953977634380234</v>
      </c>
      <c r="I199" s="53">
        <v>0.21129088251502526</v>
      </c>
      <c r="J199" s="53">
        <v>0.23206384810275629</v>
      </c>
      <c r="K199" s="54">
        <v>0.25212727635793264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0.93415501453322758</v>
      </c>
      <c r="D200" s="52">
        <v>1.06581707565927</v>
      </c>
      <c r="E200" s="49">
        <v>1.194993426916561</v>
      </c>
      <c r="F200" s="52">
        <v>1.3015645490212042</v>
      </c>
      <c r="G200" s="52">
        <v>1.4118151727843054</v>
      </c>
      <c r="H200" s="52">
        <v>1.5242234039546798</v>
      </c>
      <c r="I200" s="53">
        <v>1.6332160674238303</v>
      </c>
      <c r="J200" s="53">
        <v>1.7365291156925911</v>
      </c>
      <c r="K200" s="54">
        <v>1.8321963930041216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1.6159555047308968E-2</v>
      </c>
      <c r="D201" s="52">
        <v>1.7756168176703845E-2</v>
      </c>
      <c r="E201" s="49">
        <v>1.8807160017036965E-2</v>
      </c>
      <c r="F201" s="52">
        <v>1.8519874095317163E-2</v>
      </c>
      <c r="G201" s="52">
        <v>1.8539584975648719E-2</v>
      </c>
      <c r="H201" s="52">
        <v>2.264100579787167E-2</v>
      </c>
      <c r="I201" s="53">
        <v>2.5190705545726763E-2</v>
      </c>
      <c r="J201" s="53">
        <v>2.7638288358741742E-2</v>
      </c>
      <c r="K201" s="54">
        <v>2.9944249737653469E-2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351.85927529815149</v>
      </c>
      <c r="D202" s="61">
        <f t="shared" ref="D202:K202" si="0">SUM(D7:D201)</f>
        <v>376.85530972172967</v>
      </c>
      <c r="E202" s="61">
        <f t="shared" si="0"/>
        <v>428.35246149102784</v>
      </c>
      <c r="F202" s="61">
        <f t="shared" si="0"/>
        <v>476.65427086231261</v>
      </c>
      <c r="G202" s="61">
        <f t="shared" si="0"/>
        <v>511.75992946430682</v>
      </c>
      <c r="H202" s="61">
        <f t="shared" si="0"/>
        <v>538.88280256721885</v>
      </c>
      <c r="I202" s="62">
        <f t="shared" si="0"/>
        <v>564.68997725968666</v>
      </c>
      <c r="J202" s="62">
        <f t="shared" si="0"/>
        <v>588.04654417740403</v>
      </c>
      <c r="K202" s="63">
        <f t="shared" si="0"/>
        <v>608.78846292848277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9.9102274968175799</v>
      </c>
      <c r="D204" s="52">
        <f>SUMIF($M$7:$M$201,$N$204,D$7:D$201)</f>
        <v>11.214142807238719</v>
      </c>
      <c r="E204" s="52">
        <f>SUMIF($M$7:$M$201,$N$204,E$7:E$201)</f>
        <v>13.242470545898465</v>
      </c>
      <c r="F204" s="52">
        <f>SUMIF($M$7:$M$201,$N$204,F$7:F$201)</f>
        <v>14.886116468845158</v>
      </c>
      <c r="G204" s="52">
        <f>SUMIF($M$7:$M$201,$N$204,G$7:G$201)</f>
        <v>17.729376244703221</v>
      </c>
      <c r="H204" s="52">
        <f>SUMIF($M$7:$M$201,$N$204,H$7:H$201)</f>
        <v>19.729408825774904</v>
      </c>
      <c r="I204" s="52">
        <f>SUMIF($M$7:$M$201,$N$204,I$7:I$201)</f>
        <v>21.810456941151781</v>
      </c>
      <c r="J204" s="52">
        <f>SUMIF($M$7:$M$201,$N$204,J$7:J$201)</f>
        <v>23.958422759103058</v>
      </c>
      <c r="K204" s="54">
        <f>SUMIF($M$7:$M$201,$N$204,K$7:K$201)</f>
        <v>26.15230284899015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14.967472932469006</v>
      </c>
      <c r="D205" s="52">
        <f>SUMIF($M$7:$M$201,$N$205,D$7:D$201)</f>
        <v>16.644387286353286</v>
      </c>
      <c r="E205" s="52">
        <f>SUMIF($M$7:$M$201,$N$205,E$7:E$201)</f>
        <v>19.586543902064488</v>
      </c>
      <c r="F205" s="52">
        <f>SUMIF($M$7:$M$201,$N$205,F$7:F$201)</f>
        <v>21.506230245033205</v>
      </c>
      <c r="G205" s="52">
        <f>SUMIF($M$7:$M$201,$N$205,G$7:G$201)</f>
        <v>23.363172489095589</v>
      </c>
      <c r="H205" s="52">
        <f>SUMIF($M$7:$M$201,$N$205,H$7:H$201)</f>
        <v>25.153185217329639</v>
      </c>
      <c r="I205" s="52">
        <f>SUMIF($M$7:$M$201,$N$205,I$7:I$201)</f>
        <v>26.898357951699936</v>
      </c>
      <c r="J205" s="52">
        <f>SUMIF($M$7:$M$201,$N$205,J$7:J$201)</f>
        <v>28.578287179855266</v>
      </c>
      <c r="K205" s="54">
        <f>SUMIF($M$7:$M$201,$N$205,K$7:K$201)</f>
        <v>30.135766090933867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3.3318628972327171</v>
      </c>
      <c r="D206" s="52">
        <f>SUMIF($M$7:$M$201,$N$206,D$7:D$201)</f>
        <v>3.8410651381118055</v>
      </c>
      <c r="E206" s="49">
        <f>SUMIF($M$7:$M$201,$N$206,E$7:E$201)</f>
        <v>4.3193294050959761</v>
      </c>
      <c r="F206" s="52">
        <f>SUMIF($M$7:$M$201,$N$206,F$7:F$201)</f>
        <v>4.7842645758607398</v>
      </c>
      <c r="G206" s="52">
        <f>SUMIF($M$7:$M$201,$N$206,G$7:G$201)</f>
        <v>5.3805542081052797</v>
      </c>
      <c r="H206" s="52">
        <f>SUMIF($M$7:$M$201,$N$206,H$7:H$201)</f>
        <v>5.6651856952963504</v>
      </c>
      <c r="I206" s="53">
        <f>SUMIF($M$7:$M$201,$N$206,I$7:I$201)</f>
        <v>6.0681344868647598</v>
      </c>
      <c r="J206" s="53">
        <f>SUMIF($M$7:$M$201,$N$206,J$7:J$201)</f>
        <v>6.4513636650253847</v>
      </c>
      <c r="K206" s="54">
        <f>SUMIF($M$7:$M$201,$N$206,K$7:K$201)</f>
        <v>6.8006154135948949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6.8182727571446407</v>
      </c>
      <c r="D207" s="52">
        <f>SUMIF($M$7:$M$201,$N$207,D$7:D$201)</f>
        <v>7.7779638152925807</v>
      </c>
      <c r="E207" s="49">
        <f>SUMIF($M$7:$M$201,$N$207,E$7:E$201)</f>
        <v>8.693773867777276</v>
      </c>
      <c r="F207" s="52">
        <f>SUMIF($M$7:$M$201,$N$207,F$7:F$201)</f>
        <v>9.7059683201423592</v>
      </c>
      <c r="G207" s="52">
        <f>SUMIF($M$7:$M$201,$N$207,G$7:G$201)</f>
        <v>10.725369875294842</v>
      </c>
      <c r="H207" s="52">
        <f>SUMIF($M$7:$M$201,$N$207,H$7:H$201)</f>
        <v>11.740369052398528</v>
      </c>
      <c r="I207" s="53">
        <f>SUMIF($M$7:$M$201,$N$207,I$7:I$201)</f>
        <v>12.759369475158287</v>
      </c>
      <c r="J207" s="53">
        <f>SUMIF($M$7:$M$201,$N$207,J$7:J$201)</f>
        <v>13.776326283197251</v>
      </c>
      <c r="K207" s="54">
        <f>SUMIF($M$7:$M$201,$N$207,K$7:K$201)</f>
        <v>14.750780698879293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0.96929737210351752</v>
      </c>
      <c r="D208" s="52">
        <f>SUMIF($M$7:$M$201,$N$208,D$7:D$201)</f>
        <v>0.92803406545072009</v>
      </c>
      <c r="E208" s="49">
        <f>SUMIF($M$7:$M$201,$N$208,E$7:E$201)</f>
        <v>0.95490254086233806</v>
      </c>
      <c r="F208" s="52">
        <f>SUMIF($M$7:$M$201,$N$208,F$7:F$201)</f>
        <v>0.97530403321904136</v>
      </c>
      <c r="G208" s="52">
        <f>SUMIF($M$7:$M$201,$N$208,G$7:G$201)</f>
        <v>0.98089968440934072</v>
      </c>
      <c r="H208" s="52">
        <f>SUMIF($M$7:$M$201,$N$208,H$7:H$201)</f>
        <v>0.97405492213446243</v>
      </c>
      <c r="I208" s="53">
        <f>SUMIF($M$7:$M$201,$N$208,I$7:I$201)</f>
        <v>0.96587835036294756</v>
      </c>
      <c r="J208" s="53">
        <f>SUMIF($M$7:$M$201,$N$208,J$7:J$201)</f>
        <v>0.95457586834670693</v>
      </c>
      <c r="K208" s="54">
        <f>SUMIF($M$7:$M$201,$N$208,K$7:K$201)</f>
        <v>0.93896527739000157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46.771735102559489</v>
      </c>
      <c r="D210" s="55">
        <f>SUMIF($N$7:$N$208,$B$210,D$7:D$208)</f>
        <v>55.809307287656267</v>
      </c>
      <c r="E210" s="55">
        <f>SUMIF($N$7:$N$208,$B$210,E$7:E$208)</f>
        <v>65.970998206906799</v>
      </c>
      <c r="F210" s="55">
        <f>SUMIF($N$7:$N$208,$B$210,F$7:F$208)</f>
        <v>73.699565403432388</v>
      </c>
      <c r="G210" s="55">
        <f>SUMIF($N$7:$N$208,$B$210,G$7:G$208)</f>
        <v>82.832655395843545</v>
      </c>
      <c r="H210" s="55">
        <f>SUMIF($N$7:$N$208,$B$210,H$7:H$208)</f>
        <v>91.24356799317664</v>
      </c>
      <c r="I210" s="56">
        <f>SUMIF($N$7:$N$208,$B$210,I$7:I$208)</f>
        <v>99.74791614338325</v>
      </c>
      <c r="J210" s="56">
        <f>SUMIF($N$7:$N$208,$B$210,J$7:J$208)</f>
        <v>108.2357788588989</v>
      </c>
      <c r="K210" s="57">
        <f>SUMIF($N$7:$N$208,$B$210,K$7:K$208)</f>
        <v>116.64908689062469</v>
      </c>
    </row>
    <row r="211" spans="2:11">
      <c r="B211" s="95" t="str">
        <f>'GHG Summary Master'!B211</f>
        <v>Central and South America</v>
      </c>
      <c r="C211" s="58">
        <f>SUMIF($N$7:$N$208,$B$211,C$7:C$208)</f>
        <v>29.945521862349572</v>
      </c>
      <c r="D211" s="58">
        <f>SUMIF($N$7:$N$208,$B$211,D$7:D$208)</f>
        <v>34.792454598493144</v>
      </c>
      <c r="E211" s="58">
        <f>SUMIF($N$7:$N$208,$B$211,E$7:E$208)</f>
        <v>40.205556329241432</v>
      </c>
      <c r="F211" s="58">
        <f>SUMIF($N$7:$N$208,$B$211,F$7:F$208)</f>
        <v>43.789294336204989</v>
      </c>
      <c r="G211" s="58">
        <f>SUMIF($N$7:$N$208,$B$211,G$7:G$208)</f>
        <v>47.05547236681948</v>
      </c>
      <c r="H211" s="58">
        <f>SUMIF($N$7:$N$208,$B$211,H$7:H$208)</f>
        <v>50.172599132742931</v>
      </c>
      <c r="I211" s="59">
        <f>SUMIF($N$7:$N$208,$B$211,I$7:I$208)</f>
        <v>53.144845084689223</v>
      </c>
      <c r="J211" s="59">
        <f>SUMIF($N$7:$N$208,$B$211,J$7:J$208)</f>
        <v>55.945635399360981</v>
      </c>
      <c r="K211" s="60">
        <f>SUMIF($N$7:$N$208,$B$211,K$7:K$208)</f>
        <v>58.5132238231202</v>
      </c>
    </row>
    <row r="212" spans="2:11">
      <c r="B212" s="95" t="str">
        <f>'GHG Summary Master'!B212</f>
        <v>Middle East</v>
      </c>
      <c r="C212" s="58">
        <f>SUMIF($N$7:$N$208,$B$212,C$7:C$208)</f>
        <v>6.4184781850411801</v>
      </c>
      <c r="D212" s="58">
        <f>SUMIF($N$7:$N$208,$B$212,D$7:D$208)</f>
        <v>9.4574909585479503</v>
      </c>
      <c r="E212" s="58">
        <f>SUMIF($N$7:$N$208,$B$212,E$7:E$208)</f>
        <v>17.805771076613112</v>
      </c>
      <c r="F212" s="58">
        <f>SUMIF($N$7:$N$208,$B$212,F$7:F$208)</f>
        <v>19.280059790305859</v>
      </c>
      <c r="G212" s="58">
        <f>SUMIF($N$7:$N$208,$B$212,G$7:G$208)</f>
        <v>20.999236649026646</v>
      </c>
      <c r="H212" s="58">
        <f>SUMIF($N$7:$N$208,$B$212,H$7:H$208)</f>
        <v>22.497288389144167</v>
      </c>
      <c r="I212" s="59">
        <f>SUMIF($N$7:$N$208,$B$212,I$7:I$208)</f>
        <v>24.076247305972682</v>
      </c>
      <c r="J212" s="59">
        <f>SUMIF($N$7:$N$208,$B$212,J$7:J$208)</f>
        <v>25.505901026826081</v>
      </c>
      <c r="K212" s="60">
        <f>SUMIF($N$7:$N$208,$B$212,K$7:K$208)</f>
        <v>26.77956865067738</v>
      </c>
    </row>
    <row r="213" spans="2:11">
      <c r="B213" s="95" t="str">
        <f>'GHG Summary Master'!B213</f>
        <v>OECD</v>
      </c>
      <c r="C213" s="58">
        <f>SUMIF($N$7:$N$208,$B$213,C$7:C$208)</f>
        <v>70.25443072297864</v>
      </c>
      <c r="D213" s="58">
        <f>SUMIF($N$7:$N$208,$B$213,D$7:D$208)</f>
        <v>74.593198141232719</v>
      </c>
      <c r="E213" s="58">
        <f>SUMIF($N$7:$N$208,$B$213,E$7:E$208)</f>
        <v>75.875289587772272</v>
      </c>
      <c r="F213" s="58">
        <f>SUMIF($N$7:$N$208,$B$213,F$7:F$208)</f>
        <v>87.426665069683864</v>
      </c>
      <c r="G213" s="58">
        <f>SUMIF($N$7:$N$208,$B$213,G$7:G$208)</f>
        <v>93.610704383298383</v>
      </c>
      <c r="H213" s="58">
        <f>SUMIF($N$7:$N$208,$B$213,H$7:H$208)</f>
        <v>98.28476257842209</v>
      </c>
      <c r="I213" s="59">
        <f>SUMIF($N$7:$N$208,$B$213,I$7:I$208)</f>
        <v>102.68813010059813</v>
      </c>
      <c r="J213" s="59">
        <f>SUMIF($N$7:$N$208,$B$213,J$7:J$208)</f>
        <v>106.60574314546224</v>
      </c>
      <c r="K213" s="60">
        <f>SUMIF($N$7:$N$208,$B$213,K$7:K$208)</f>
        <v>110.20205983868979</v>
      </c>
    </row>
    <row r="214" spans="2:11">
      <c r="B214" s="95" t="str">
        <f>'GHG Summary Master'!B214</f>
        <v>Non-OECD Asia</v>
      </c>
      <c r="C214" s="58">
        <f>SUMIF($N$7:$N$208,$B$214,C$7:C$208)</f>
        <v>164.15084801577285</v>
      </c>
      <c r="D214" s="58">
        <f>SUMIF($N$7:$N$208,$B$214,D$7:D$208)</f>
        <v>179.05931728185305</v>
      </c>
      <c r="E214" s="58">
        <f>SUMIF($N$7:$N$208,$B$214,E$7:E$208)</f>
        <v>203.79131151046624</v>
      </c>
      <c r="F214" s="58">
        <f>SUMIF($N$7:$N$208,$B$214,F$7:F$208)</f>
        <v>223.66350394298036</v>
      </c>
      <c r="G214" s="58">
        <f>SUMIF($N$7:$N$208,$B$214,G$7:G$208)</f>
        <v>237.60232825261753</v>
      </c>
      <c r="H214" s="58">
        <f>SUMIF($N$7:$N$208,$B$214,H$7:H$208)</f>
        <v>247.59866081816151</v>
      </c>
      <c r="I214" s="59">
        <f>SUMIF($N$7:$N$208,$B$214,I$7:I$208)</f>
        <v>256.59425838847073</v>
      </c>
      <c r="J214" s="59">
        <f>SUMIF($N$7:$N$208,$B$214,J$7:J$208)</f>
        <v>264.03778035738577</v>
      </c>
      <c r="K214" s="60">
        <f>SUMIF($N$7:$N$208,$B$214,K$7:K$208)</f>
        <v>269.68584562635942</v>
      </c>
    </row>
    <row r="215" spans="2:11">
      <c r="B215" s="95" t="str">
        <f>'GHG Summary Master'!B215</f>
        <v>Non-OECD Europe &amp; Eurasia</v>
      </c>
      <c r="C215" s="58">
        <f>SUMIF($N$7:$N$208,$B$215,C$7:C$208)</f>
        <v>34.318261409449626</v>
      </c>
      <c r="D215" s="58">
        <f>SUMIF($N$7:$N$208,$B$215,D$7:D$208)</f>
        <v>23.143541453946561</v>
      </c>
      <c r="E215" s="58">
        <f>SUMIF($N$7:$N$208,$B$215,E$7:E$208)</f>
        <v>24.703534780027944</v>
      </c>
      <c r="F215" s="58">
        <f>SUMIF($N$7:$N$208,$B$215,F$7:F$208)</f>
        <v>28.795182319705091</v>
      </c>
      <c r="G215" s="58">
        <f>SUMIF($N$7:$N$208,$B$215,G$7:G$208)</f>
        <v>29.659532416701325</v>
      </c>
      <c r="H215" s="58">
        <f>SUMIF($N$7:$N$208,$B$215,H$7:H$208)</f>
        <v>29.085923655571598</v>
      </c>
      <c r="I215" s="59">
        <f>SUMIF($N$7:$N$208,$B$215,I$7:I$208)</f>
        <v>28.43858023657257</v>
      </c>
      <c r="J215" s="59">
        <f>SUMIF($N$7:$N$208,$B$215,J$7:J$208)</f>
        <v>27.715705389470315</v>
      </c>
      <c r="K215" s="60">
        <f>SUMIF($N$7:$N$208,$B$215,K$7:K$208)</f>
        <v>26.958678099011639</v>
      </c>
    </row>
    <row r="216" spans="2:11">
      <c r="B216" s="97" t="str">
        <f>'GHG Summary Master'!B216</f>
        <v>EU</v>
      </c>
      <c r="C216" s="98">
        <f>SUMIF($O$7:$O$208,$B216,C$7:C$208)</f>
        <v>20.156368676405723</v>
      </c>
      <c r="D216" s="98">
        <f>SUMIF($O$7:$O$208,$B216,D$7:D$208)</f>
        <v>18.406523468887105</v>
      </c>
      <c r="E216" s="98">
        <f>SUMIF($O$7:$O$208,$B216,E$7:E$208)</f>
        <v>16.074462080327887</v>
      </c>
      <c r="F216" s="98">
        <f>SUMIF($O$7:$O$208,$B216,F$7:F$208)</f>
        <v>16.236488867795305</v>
      </c>
      <c r="G216" s="98">
        <f>SUMIF($O$7:$O$208,$B216,G$7:G$208)</f>
        <v>15.446352524019243</v>
      </c>
      <c r="H216" s="98">
        <f>SUMIF($O$7:$O$208,$B216,H$7:H$208)</f>
        <v>15.841347929012445</v>
      </c>
      <c r="I216" s="98">
        <f>SUMIF($O$7:$O$208,$B216,I$7:I$208)</f>
        <v>16.05803581556831</v>
      </c>
      <c r="J216" s="98">
        <f>SUMIF($O$7:$O$208,$B216,J$7:J$208)</f>
        <v>15.978271300102287</v>
      </c>
      <c r="K216" s="99">
        <f>SUMIF($O$7:$O$208,$B216,K$7:K$208)</f>
        <v>15.856634801849191</v>
      </c>
    </row>
    <row r="217" spans="2:11" ht="13.5" thickBot="1">
      <c r="B217" s="97" t="str">
        <f>'GHG Summary Master'!B217</f>
        <v>OPEC</v>
      </c>
      <c r="C217" s="98">
        <f>SUMIF($O$7:$O$208,$B217,C$7:C$208)</f>
        <v>40.01109897892286</v>
      </c>
      <c r="D217" s="98">
        <f>SUMIF($O$7:$O$208,$B217,D$7:D$208)</f>
        <v>47.443129860856132</v>
      </c>
      <c r="E217" s="98">
        <f>SUMIF($O$7:$O$208,$B217,E$7:E$208)</f>
        <v>60.652704713945745</v>
      </c>
      <c r="F217" s="98">
        <f>SUMIF($O$7:$O$208,$B217,F$7:F$208)</f>
        <v>67.115504017851677</v>
      </c>
      <c r="G217" s="98">
        <f>SUMIF($O$7:$O$208,$B217,G$7:G$208)</f>
        <v>74.878218755697759</v>
      </c>
      <c r="H217" s="98">
        <f>SUMIF($O$7:$O$208,$B217,H$7:H$208)</f>
        <v>81.92023388282513</v>
      </c>
      <c r="I217" s="98">
        <f>SUMIF($O$7:$O$208,$B217,I$7:I$208)</f>
        <v>88.921351715248704</v>
      </c>
      <c r="J217" s="98">
        <f>SUMIF($O$7:$O$208,$B217,J$7:J$208)</f>
        <v>95.714253602967901</v>
      </c>
      <c r="K217" s="99">
        <f>SUMIF($O$7:$O$208,$B217,K$7:K$208)</f>
        <v>102.25371673883465</v>
      </c>
    </row>
    <row r="218" spans="2:11" ht="13.5" thickBot="1">
      <c r="B218" s="154" t="s">
        <v>34</v>
      </c>
      <c r="C218" s="158">
        <f t="shared" ref="C218:K218" si="1">SUM(C210:C215)</f>
        <v>351.85927529815137</v>
      </c>
      <c r="D218" s="158">
        <f t="shared" si="1"/>
        <v>376.85530972172967</v>
      </c>
      <c r="E218" s="158">
        <f t="shared" si="1"/>
        <v>428.35246149102778</v>
      </c>
      <c r="F218" s="158">
        <f t="shared" si="1"/>
        <v>476.65427086231256</v>
      </c>
      <c r="G218" s="158">
        <f t="shared" si="1"/>
        <v>511.75992946430694</v>
      </c>
      <c r="H218" s="158">
        <f t="shared" si="1"/>
        <v>538.88280256721896</v>
      </c>
      <c r="I218" s="159">
        <f t="shared" si="1"/>
        <v>564.68997725968654</v>
      </c>
      <c r="J218" s="159">
        <f t="shared" si="1"/>
        <v>588.04654417740426</v>
      </c>
      <c r="K218" s="160">
        <f t="shared" si="1"/>
        <v>608.78846292848311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0.13292738997125203</v>
      </c>
      <c r="D221" s="107">
        <f t="shared" ref="D221:K221" si="3">D210/D$218</f>
        <v>0.14809213469452218</v>
      </c>
      <c r="E221" s="107">
        <f t="shared" si="3"/>
        <v>0.15401101694915467</v>
      </c>
      <c r="F221" s="107">
        <f t="shared" si="3"/>
        <v>0.15461849375670739</v>
      </c>
      <c r="G221" s="107">
        <f t="shared" si="3"/>
        <v>0.16185842350445448</v>
      </c>
      <c r="H221" s="107">
        <f t="shared" si="3"/>
        <v>0.16931987355784126</v>
      </c>
      <c r="I221" s="107">
        <f t="shared" si="3"/>
        <v>0.17664191000420701</v>
      </c>
      <c r="J221" s="107">
        <f t="shared" si="3"/>
        <v>0.18405988425679087</v>
      </c>
      <c r="K221" s="108">
        <f t="shared" si="3"/>
        <v>0.1916085701254952</v>
      </c>
    </row>
    <row r="222" spans="2:11">
      <c r="B222" s="105" t="s">
        <v>328</v>
      </c>
      <c r="C222" s="109">
        <f t="shared" ref="C222:K226" si="4">C211/C$218</f>
        <v>8.5106529697064101E-2</v>
      </c>
      <c r="D222" s="109">
        <f t="shared" si="4"/>
        <v>9.2323111021532178E-2</v>
      </c>
      <c r="E222" s="109">
        <f t="shared" si="4"/>
        <v>9.3860920488917449E-2</v>
      </c>
      <c r="F222" s="109">
        <f t="shared" si="4"/>
        <v>9.1868041498896089E-2</v>
      </c>
      <c r="G222" s="109">
        <f t="shared" si="4"/>
        <v>9.1948332914762523E-2</v>
      </c>
      <c r="H222" s="109">
        <f t="shared" si="4"/>
        <v>9.3104843750296748E-2</v>
      </c>
      <c r="I222" s="109">
        <f t="shared" si="4"/>
        <v>9.4113313897634956E-2</v>
      </c>
      <c r="J222" s="109">
        <f t="shared" si="4"/>
        <v>9.5138107609528053E-2</v>
      </c>
      <c r="K222" s="110">
        <f t="shared" si="4"/>
        <v>9.6114212712986299E-2</v>
      </c>
    </row>
    <row r="223" spans="2:11">
      <c r="B223" s="105" t="s">
        <v>17</v>
      </c>
      <c r="C223" s="109">
        <f t="shared" si="4"/>
        <v>1.8241605765834709E-2</v>
      </c>
      <c r="D223" s="109">
        <f t="shared" si="4"/>
        <v>2.5095814532987131E-2</v>
      </c>
      <c r="E223" s="109">
        <f t="shared" si="4"/>
        <v>4.1568037252859513E-2</v>
      </c>
      <c r="F223" s="109">
        <f t="shared" si="4"/>
        <v>4.0448729758418844E-2</v>
      </c>
      <c r="G223" s="109">
        <f t="shared" si="4"/>
        <v>4.1033374127216131E-2</v>
      </c>
      <c r="H223" s="109">
        <f t="shared" si="4"/>
        <v>4.1748016975060004E-2</v>
      </c>
      <c r="I223" s="109">
        <f t="shared" si="4"/>
        <v>4.2636222131671779E-2</v>
      </c>
      <c r="J223" s="109">
        <f t="shared" si="4"/>
        <v>4.3373949357198086E-2</v>
      </c>
      <c r="K223" s="110">
        <f t="shared" si="4"/>
        <v>4.3988298532890047E-2</v>
      </c>
    </row>
    <row r="224" spans="2:11">
      <c r="B224" s="105" t="s">
        <v>325</v>
      </c>
      <c r="C224" s="109">
        <f t="shared" si="4"/>
        <v>0.19966627471578763</v>
      </c>
      <c r="D224" s="109">
        <f t="shared" si="4"/>
        <v>0.19793590860193111</v>
      </c>
      <c r="E224" s="109">
        <f t="shared" si="4"/>
        <v>0.17713284364857454</v>
      </c>
      <c r="F224" s="109">
        <f t="shared" si="4"/>
        <v>0.18341735386430247</v>
      </c>
      <c r="G224" s="109">
        <f t="shared" si="4"/>
        <v>0.18291917556203924</v>
      </c>
      <c r="H224" s="109">
        <f t="shared" si="4"/>
        <v>0.18238615541300798</v>
      </c>
      <c r="I224" s="109">
        <f t="shared" si="4"/>
        <v>0.18184868553701011</v>
      </c>
      <c r="J224" s="109">
        <f t="shared" si="4"/>
        <v>0.18128793409472191</v>
      </c>
      <c r="K224" s="110">
        <f t="shared" si="4"/>
        <v>0.18101864038056792</v>
      </c>
    </row>
    <row r="225" spans="2:11">
      <c r="B225" s="105" t="s">
        <v>327</v>
      </c>
      <c r="C225" s="109">
        <f t="shared" si="4"/>
        <v>0.46652414627034638</v>
      </c>
      <c r="D225" s="109">
        <f t="shared" si="4"/>
        <v>0.47514075737468214</v>
      </c>
      <c r="E225" s="109">
        <f t="shared" si="4"/>
        <v>0.47575613503211966</v>
      </c>
      <c r="F225" s="109">
        <f t="shared" si="4"/>
        <v>0.46923633672336967</v>
      </c>
      <c r="G225" s="109">
        <f t="shared" si="4"/>
        <v>0.46428474480472054</v>
      </c>
      <c r="H225" s="109">
        <f t="shared" si="4"/>
        <v>0.45946662175636349</v>
      </c>
      <c r="I225" s="109">
        <f t="shared" si="4"/>
        <v>0.45439846415136492</v>
      </c>
      <c r="J225" s="109">
        <f t="shared" si="4"/>
        <v>0.44900830210087894</v>
      </c>
      <c r="K225" s="110">
        <f t="shared" si="4"/>
        <v>0.44298777333768319</v>
      </c>
    </row>
    <row r="226" spans="2:11" ht="13.5" thickBot="1">
      <c r="B226" s="106" t="s">
        <v>326</v>
      </c>
      <c r="C226" s="111">
        <f t="shared" si="4"/>
        <v>9.7534053579715105E-2</v>
      </c>
      <c r="D226" s="111">
        <f t="shared" si="4"/>
        <v>6.141227377434532E-2</v>
      </c>
      <c r="E226" s="111">
        <f t="shared" si="4"/>
        <v>5.7671046628374238E-2</v>
      </c>
      <c r="F226" s="111">
        <f t="shared" si="4"/>
        <v>6.0411044398305483E-2</v>
      </c>
      <c r="G226" s="111">
        <f t="shared" si="4"/>
        <v>5.795594908680702E-2</v>
      </c>
      <c r="H226" s="111">
        <f t="shared" si="4"/>
        <v>5.3974488547430477E-2</v>
      </c>
      <c r="I226" s="111">
        <f t="shared" si="4"/>
        <v>5.0361404278111331E-2</v>
      </c>
      <c r="J226" s="111">
        <f t="shared" si="4"/>
        <v>4.7131822580882186E-2</v>
      </c>
      <c r="K226" s="112">
        <f t="shared" si="4"/>
        <v>4.4282504910377357E-2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Lists!G1:G24</xm:f>
          </x14:formula1>
          <xm:sqref>C2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xl/worksheets/sheet53.xml><?xml version="1.0" encoding="utf-8"?>
<worksheet xmlns="http://schemas.openxmlformats.org/spreadsheetml/2006/main" xmlns:r="http://schemas.openxmlformats.org/officeDocument/2006/relationships">
  <sheetPr codeName="Sheet29">
    <tabColor rgb="FF996633"/>
  </sheetPr>
  <dimension ref="B1:O227"/>
  <sheetViews>
    <sheetView showGridLines="0" topLeftCell="A90" workbookViewId="0">
      <selection activeCell="B132" sqref="B132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225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236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221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52">
        <v>0</v>
      </c>
      <c r="E13" s="49">
        <v>0</v>
      </c>
      <c r="F13" s="52">
        <v>0</v>
      </c>
      <c r="G13" s="52">
        <v>0</v>
      </c>
      <c r="H13" s="52">
        <v>0</v>
      </c>
      <c r="I13" s="53">
        <v>0</v>
      </c>
      <c r="J13" s="53">
        <v>0</v>
      </c>
      <c r="K13" s="54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52">
        <v>0</v>
      </c>
      <c r="E15" s="49">
        <v>0</v>
      </c>
      <c r="F15" s="52">
        <v>0</v>
      </c>
      <c r="G15" s="52">
        <v>0</v>
      </c>
      <c r="H15" s="52">
        <v>0</v>
      </c>
      <c r="I15" s="53">
        <v>0</v>
      </c>
      <c r="J15" s="53">
        <v>0</v>
      </c>
      <c r="K15" s="54">
        <v>0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1.0927444500000001E-2</v>
      </c>
      <c r="D16" s="52">
        <v>2.1843111150000004E-2</v>
      </c>
      <c r="E16" s="49">
        <v>2.6022321607507472E-2</v>
      </c>
      <c r="F16" s="52">
        <v>4.8997553486563927E-2</v>
      </c>
      <c r="G16" s="52">
        <v>5.4873901585724756E-2</v>
      </c>
      <c r="H16" s="52">
        <v>5.4873901585724756E-2</v>
      </c>
      <c r="I16" s="53">
        <v>5.4873901585724756E-2</v>
      </c>
      <c r="J16" s="53">
        <v>5.4873901585724756E-2</v>
      </c>
      <c r="K16" s="54">
        <v>5.4873901585724756E-2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</v>
      </c>
      <c r="D17" s="52">
        <v>0</v>
      </c>
      <c r="E17" s="49">
        <v>0</v>
      </c>
      <c r="F17" s="52">
        <v>0</v>
      </c>
      <c r="G17" s="52">
        <v>0</v>
      </c>
      <c r="H17" s="52">
        <v>0</v>
      </c>
      <c r="I17" s="53">
        <v>0</v>
      </c>
      <c r="J17" s="53">
        <v>0</v>
      </c>
      <c r="K17" s="54">
        <v>0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2.1000000000000001E-2</v>
      </c>
      <c r="D18" s="52">
        <v>2.1000000000000001E-2</v>
      </c>
      <c r="E18" s="49">
        <v>2.1000000000000001E-2</v>
      </c>
      <c r="F18" s="52">
        <v>2.1000000000000001E-2</v>
      </c>
      <c r="G18" s="52">
        <v>2.1000000000000001E-2</v>
      </c>
      <c r="H18" s="52">
        <v>2.1000000000000001E-2</v>
      </c>
      <c r="I18" s="53">
        <v>2.1000000000000001E-2</v>
      </c>
      <c r="J18" s="53">
        <v>2.1000000000000001E-2</v>
      </c>
      <c r="K18" s="54">
        <v>2.1000000000000001E-2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6.9552504000000006E-3</v>
      </c>
      <c r="D23" s="52">
        <v>1.8659642399999999E-2</v>
      </c>
      <c r="E23" s="49">
        <v>4.6815195000000004E-2</v>
      </c>
      <c r="F23" s="52">
        <v>4.4545009726451423E-2</v>
      </c>
      <c r="G23" s="52">
        <v>6.1193047737599822E-2</v>
      </c>
      <c r="H23" s="52">
        <v>6.1193047737599822E-2</v>
      </c>
      <c r="I23" s="53">
        <v>6.1193047737599822E-2</v>
      </c>
      <c r="J23" s="53">
        <v>6.1193047737599822E-2</v>
      </c>
      <c r="K23" s="54">
        <v>6.1193047737599822E-2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0</v>
      </c>
      <c r="D29" s="52">
        <v>0</v>
      </c>
      <c r="E29" s="49">
        <v>0</v>
      </c>
      <c r="F29" s="52">
        <v>0</v>
      </c>
      <c r="G29" s="52">
        <v>0</v>
      </c>
      <c r="H29" s="52">
        <v>0</v>
      </c>
      <c r="I29" s="53">
        <v>0</v>
      </c>
      <c r="J29" s="53">
        <v>0</v>
      </c>
      <c r="K29" s="54">
        <v>0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</v>
      </c>
      <c r="D30" s="52">
        <v>0</v>
      </c>
      <c r="E30" s="49">
        <v>0</v>
      </c>
      <c r="F30" s="52">
        <v>0</v>
      </c>
      <c r="G30" s="52">
        <v>0</v>
      </c>
      <c r="H30" s="52">
        <v>0</v>
      </c>
      <c r="I30" s="53">
        <v>0</v>
      </c>
      <c r="J30" s="53">
        <v>0</v>
      </c>
      <c r="K30" s="54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</v>
      </c>
      <c r="D32" s="52">
        <v>0</v>
      </c>
      <c r="E32" s="49">
        <v>0</v>
      </c>
      <c r="F32" s="52">
        <v>0</v>
      </c>
      <c r="G32" s="52">
        <v>0</v>
      </c>
      <c r="H32" s="52">
        <v>0</v>
      </c>
      <c r="I32" s="53">
        <v>0</v>
      </c>
      <c r="J32" s="53">
        <v>0</v>
      </c>
      <c r="K32" s="54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</v>
      </c>
      <c r="D33" s="52">
        <v>0</v>
      </c>
      <c r="E33" s="49">
        <v>0</v>
      </c>
      <c r="F33" s="52">
        <v>0</v>
      </c>
      <c r="G33" s="52">
        <v>0</v>
      </c>
      <c r="H33" s="52">
        <v>0</v>
      </c>
      <c r="I33" s="53">
        <v>0</v>
      </c>
      <c r="J33" s="53">
        <v>0</v>
      </c>
      <c r="K33" s="54">
        <v>0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0</v>
      </c>
      <c r="D35" s="52">
        <v>0</v>
      </c>
      <c r="E35" s="49">
        <v>0</v>
      </c>
      <c r="F35" s="52">
        <v>0</v>
      </c>
      <c r="G35" s="52">
        <v>0</v>
      </c>
      <c r="H35" s="52">
        <v>0</v>
      </c>
      <c r="I35" s="53">
        <v>0</v>
      </c>
      <c r="J35" s="53">
        <v>0</v>
      </c>
      <c r="K35" s="54">
        <v>0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</v>
      </c>
      <c r="D38" s="52">
        <v>0</v>
      </c>
      <c r="E38" s="49">
        <v>0</v>
      </c>
      <c r="F38" s="52">
        <v>0</v>
      </c>
      <c r="G38" s="52">
        <v>0</v>
      </c>
      <c r="H38" s="52">
        <v>0</v>
      </c>
      <c r="I38" s="53">
        <v>0</v>
      </c>
      <c r="J38" s="53">
        <v>0</v>
      </c>
      <c r="K38" s="54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0</v>
      </c>
      <c r="D40" s="52">
        <v>0</v>
      </c>
      <c r="E40" s="49">
        <v>0</v>
      </c>
      <c r="F40" s="52">
        <v>0</v>
      </c>
      <c r="G40" s="52">
        <v>0</v>
      </c>
      <c r="H40" s="52">
        <v>0</v>
      </c>
      <c r="I40" s="53">
        <v>0</v>
      </c>
      <c r="J40" s="53">
        <v>0</v>
      </c>
      <c r="K40" s="54">
        <v>0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</v>
      </c>
      <c r="D41" s="52">
        <v>0</v>
      </c>
      <c r="E41" s="49">
        <v>0</v>
      </c>
      <c r="F41" s="52">
        <v>0</v>
      </c>
      <c r="G41" s="52">
        <v>0</v>
      </c>
      <c r="H41" s="52">
        <v>0</v>
      </c>
      <c r="I41" s="53">
        <v>0</v>
      </c>
      <c r="J41" s="53">
        <v>0</v>
      </c>
      <c r="K41" s="54">
        <v>0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0</v>
      </c>
      <c r="D42" s="52">
        <v>0</v>
      </c>
      <c r="E42" s="49">
        <v>0</v>
      </c>
      <c r="F42" s="52">
        <v>0</v>
      </c>
      <c r="G42" s="52">
        <v>0</v>
      </c>
      <c r="H42" s="52">
        <v>0</v>
      </c>
      <c r="I42" s="53">
        <v>0</v>
      </c>
      <c r="J42" s="53">
        <v>0</v>
      </c>
      <c r="K42" s="54">
        <v>0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0</v>
      </c>
      <c r="D43" s="52">
        <v>0</v>
      </c>
      <c r="E43" s="49">
        <v>0</v>
      </c>
      <c r="F43" s="52">
        <v>0</v>
      </c>
      <c r="G43" s="52">
        <v>0</v>
      </c>
      <c r="H43" s="52">
        <v>0</v>
      </c>
      <c r="I43" s="53">
        <v>0</v>
      </c>
      <c r="J43" s="53">
        <v>0</v>
      </c>
      <c r="K43" s="54">
        <v>0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</v>
      </c>
      <c r="D44" s="52">
        <v>0</v>
      </c>
      <c r="E44" s="49">
        <v>0</v>
      </c>
      <c r="F44" s="52">
        <v>0</v>
      </c>
      <c r="G44" s="52">
        <v>0</v>
      </c>
      <c r="H44" s="52">
        <v>0</v>
      </c>
      <c r="I44" s="53">
        <v>0</v>
      </c>
      <c r="J44" s="53">
        <v>0</v>
      </c>
      <c r="K44" s="54">
        <v>0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0</v>
      </c>
      <c r="D46" s="52">
        <v>0</v>
      </c>
      <c r="E46" s="49">
        <v>0</v>
      </c>
      <c r="F46" s="52">
        <v>0</v>
      </c>
      <c r="G46" s="52">
        <v>0</v>
      </c>
      <c r="H46" s="52">
        <v>0</v>
      </c>
      <c r="I46" s="53">
        <v>0</v>
      </c>
      <c r="J46" s="53">
        <v>0</v>
      </c>
      <c r="K46" s="54">
        <v>0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52">
        <v>0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</v>
      </c>
      <c r="D54" s="52">
        <v>0</v>
      </c>
      <c r="E54" s="49">
        <v>0</v>
      </c>
      <c r="F54" s="52">
        <v>0</v>
      </c>
      <c r="G54" s="52">
        <v>0</v>
      </c>
      <c r="H54" s="52">
        <v>0</v>
      </c>
      <c r="I54" s="53">
        <v>0</v>
      </c>
      <c r="J54" s="53">
        <v>0</v>
      </c>
      <c r="K54" s="54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2.9385195839999999E-2</v>
      </c>
      <c r="D55" s="52">
        <v>3.7467799824000003E-2</v>
      </c>
      <c r="E55" s="49">
        <v>6.3413047319999999E-2</v>
      </c>
      <c r="F55" s="52">
        <v>6.7612990913999998E-2</v>
      </c>
      <c r="G55" s="52">
        <v>8.0975014679999999E-2</v>
      </c>
      <c r="H55" s="52">
        <v>8.0975014679999999E-2</v>
      </c>
      <c r="I55" s="53">
        <v>8.0975014679999999E-2</v>
      </c>
      <c r="J55" s="53">
        <v>8.0975014679999999E-2</v>
      </c>
      <c r="K55" s="54">
        <v>8.0975014679999999E-2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0</v>
      </c>
      <c r="D57" s="52">
        <v>0</v>
      </c>
      <c r="E57" s="49">
        <v>0</v>
      </c>
      <c r="F57" s="52">
        <v>0</v>
      </c>
      <c r="G57" s="52">
        <v>0</v>
      </c>
      <c r="H57" s="52">
        <v>0</v>
      </c>
      <c r="I57" s="53">
        <v>0</v>
      </c>
      <c r="J57" s="53">
        <v>0</v>
      </c>
      <c r="K57" s="54">
        <v>0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2.3100000000000002E-2</v>
      </c>
      <c r="D63" s="52">
        <v>2.436E-2</v>
      </c>
      <c r="E63" s="49">
        <v>4.641E-2</v>
      </c>
      <c r="F63" s="52">
        <v>4.641E-2</v>
      </c>
      <c r="G63" s="52">
        <v>4.641E-2</v>
      </c>
      <c r="H63" s="52">
        <v>4.641E-2</v>
      </c>
      <c r="I63" s="53">
        <v>4.641E-2</v>
      </c>
      <c r="J63" s="53">
        <v>4.641E-2</v>
      </c>
      <c r="K63" s="54">
        <v>4.641E-2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5.9969598308129998E-4</v>
      </c>
      <c r="D64" s="52">
        <v>7.8712536000000004E-4</v>
      </c>
      <c r="E64" s="49">
        <v>2.2443540000000001E-3</v>
      </c>
      <c r="F64" s="52">
        <v>4.0313622468E-2</v>
      </c>
      <c r="G64" s="52">
        <v>5.5756155000000002E-2</v>
      </c>
      <c r="H64" s="52">
        <v>5.5756155000000002E-2</v>
      </c>
      <c r="I64" s="53">
        <v>5.5756155000000002E-2</v>
      </c>
      <c r="J64" s="53">
        <v>5.5756155000000002E-2</v>
      </c>
      <c r="K64" s="54">
        <v>5.5756155000000002E-2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0.92400000000000004</v>
      </c>
      <c r="D65" s="52">
        <v>1.0289999999999999</v>
      </c>
      <c r="E65" s="49">
        <v>1.0289999999999999</v>
      </c>
      <c r="F65" s="52">
        <v>1.0289999999999999</v>
      </c>
      <c r="G65" s="52">
        <v>1.0289999999999999</v>
      </c>
      <c r="H65" s="52">
        <v>1.0289999999999999</v>
      </c>
      <c r="I65" s="53">
        <v>1.0289999999999999</v>
      </c>
      <c r="J65" s="53">
        <v>1.0289999999999999</v>
      </c>
      <c r="K65" s="54">
        <v>1.0289999999999999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2.1553606199999999E-2</v>
      </c>
      <c r="D67" s="52">
        <v>3.5698228209000003E-2</v>
      </c>
      <c r="E67" s="49">
        <v>4.7848442775E-2</v>
      </c>
      <c r="F67" s="52">
        <v>6.3410574359999999E-2</v>
      </c>
      <c r="G67" s="52">
        <v>6.3077290859903032E-2</v>
      </c>
      <c r="H67" s="52">
        <v>6.3077290859903032E-2</v>
      </c>
      <c r="I67" s="53">
        <v>6.3077290859903032E-2</v>
      </c>
      <c r="J67" s="53">
        <v>6.3077290859903032E-2</v>
      </c>
      <c r="K67" s="54">
        <v>6.3077290859903032E-2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3.3120992542137566E-2</v>
      </c>
      <c r="D68" s="52">
        <v>4.3973362000000016E-2</v>
      </c>
      <c r="E68" s="49">
        <v>7.8800474999999967E-2</v>
      </c>
      <c r="F68" s="52">
        <v>0.10489113321000006</v>
      </c>
      <c r="G68" s="52">
        <v>0.13002838583956977</v>
      </c>
      <c r="H68" s="52">
        <v>0.13002838583956977</v>
      </c>
      <c r="I68" s="53">
        <v>0.13002838583956977</v>
      </c>
      <c r="J68" s="53">
        <v>0.13002838583956977</v>
      </c>
      <c r="K68" s="54">
        <v>0.13002838583956977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3.0303000000000004</v>
      </c>
      <c r="D71" s="52">
        <v>1.5099</v>
      </c>
      <c r="E71" s="49">
        <v>1.5246</v>
      </c>
      <c r="F71" s="52">
        <v>1.5246</v>
      </c>
      <c r="G71" s="52">
        <v>1.5246</v>
      </c>
      <c r="H71" s="52">
        <v>1.5246</v>
      </c>
      <c r="I71" s="53">
        <v>1.5246</v>
      </c>
      <c r="J71" s="53">
        <v>1.5246</v>
      </c>
      <c r="K71" s="54">
        <v>1.5246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4.9777896000000002E-2</v>
      </c>
      <c r="D72" s="52">
        <v>0.33472116299999999</v>
      </c>
      <c r="E72" s="49">
        <v>0.55058520300000002</v>
      </c>
      <c r="F72" s="52">
        <v>0.55510224000000008</v>
      </c>
      <c r="G72" s="52">
        <v>0.55448324400000004</v>
      </c>
      <c r="H72" s="52">
        <v>0.55448324400000004</v>
      </c>
      <c r="I72" s="53">
        <v>0.55448324400000004</v>
      </c>
      <c r="J72" s="53">
        <v>0.55448324400000004</v>
      </c>
      <c r="K72" s="54">
        <v>0.55448324400000004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</v>
      </c>
      <c r="D74" s="52">
        <v>0</v>
      </c>
      <c r="E74" s="49">
        <v>0</v>
      </c>
      <c r="F74" s="52">
        <v>0</v>
      </c>
      <c r="G74" s="52">
        <v>0</v>
      </c>
      <c r="H74" s="52">
        <v>0</v>
      </c>
      <c r="I74" s="53">
        <v>0</v>
      </c>
      <c r="J74" s="53">
        <v>0</v>
      </c>
      <c r="K74" s="54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</v>
      </c>
      <c r="D76" s="52">
        <v>0</v>
      </c>
      <c r="E76" s="49">
        <v>0</v>
      </c>
      <c r="F76" s="52">
        <v>0</v>
      </c>
      <c r="G76" s="52">
        <v>0</v>
      </c>
      <c r="H76" s="52">
        <v>0</v>
      </c>
      <c r="I76" s="53">
        <v>0</v>
      </c>
      <c r="J76" s="53">
        <v>0</v>
      </c>
      <c r="K76" s="54">
        <v>0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0</v>
      </c>
      <c r="D80" s="52">
        <v>0</v>
      </c>
      <c r="E80" s="49">
        <v>0</v>
      </c>
      <c r="F80" s="52">
        <v>0</v>
      </c>
      <c r="G80" s="52">
        <v>0</v>
      </c>
      <c r="H80" s="52">
        <v>0</v>
      </c>
      <c r="I80" s="53">
        <v>0</v>
      </c>
      <c r="J80" s="53">
        <v>0</v>
      </c>
      <c r="K80" s="54">
        <v>0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52">
        <v>0</v>
      </c>
      <c r="E83" s="49">
        <v>0</v>
      </c>
      <c r="F83" s="52">
        <v>0</v>
      </c>
      <c r="G83" s="52">
        <v>0</v>
      </c>
      <c r="H83" s="52">
        <v>0</v>
      </c>
      <c r="I83" s="53">
        <v>0</v>
      </c>
      <c r="J83" s="53">
        <v>0</v>
      </c>
      <c r="K83" s="54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0</v>
      </c>
      <c r="D84" s="52">
        <v>1.6800000000000002E-4</v>
      </c>
      <c r="E84" s="49">
        <v>1.6800000000000002E-4</v>
      </c>
      <c r="F84" s="52">
        <v>4.2000000000000002E-4</v>
      </c>
      <c r="G84" s="52">
        <v>1.072176E-3</v>
      </c>
      <c r="H84" s="52">
        <v>1.072176E-3</v>
      </c>
      <c r="I84" s="53">
        <v>1.072176E-3</v>
      </c>
      <c r="J84" s="53">
        <v>1.072176E-3</v>
      </c>
      <c r="K84" s="54">
        <v>1.072176E-3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52">
        <v>0</v>
      </c>
      <c r="E85" s="49">
        <v>0</v>
      </c>
      <c r="F85" s="52">
        <v>0</v>
      </c>
      <c r="G85" s="52">
        <v>0</v>
      </c>
      <c r="H85" s="52">
        <v>0</v>
      </c>
      <c r="I85" s="53">
        <v>0</v>
      </c>
      <c r="J85" s="53">
        <v>0</v>
      </c>
      <c r="K85" s="54">
        <v>0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7.7981399999999992</v>
      </c>
      <c r="D86" s="52">
        <v>8.4403199999999998</v>
      </c>
      <c r="E86" s="49">
        <v>8.4403199999999998</v>
      </c>
      <c r="F86" s="52">
        <v>8.4403199999999998</v>
      </c>
      <c r="G86" s="52">
        <v>8.4403199999999998</v>
      </c>
      <c r="H86" s="52">
        <v>8.4403199999999998</v>
      </c>
      <c r="I86" s="53">
        <v>8.4403199999999998</v>
      </c>
      <c r="J86" s="53">
        <v>8.4403199999999998</v>
      </c>
      <c r="K86" s="54">
        <v>8.4403199999999998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52">
        <v>0</v>
      </c>
      <c r="E87" s="49">
        <v>0</v>
      </c>
      <c r="F87" s="52">
        <v>0</v>
      </c>
      <c r="G87" s="52">
        <v>0</v>
      </c>
      <c r="H87" s="52">
        <v>0</v>
      </c>
      <c r="I87" s="53">
        <v>0</v>
      </c>
      <c r="J87" s="53">
        <v>0</v>
      </c>
      <c r="K87" s="54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2.2385697032023923E-4</v>
      </c>
      <c r="D91" s="52">
        <v>4.8345654760672711E-4</v>
      </c>
      <c r="E91" s="49">
        <v>2.0345798048227678E-3</v>
      </c>
      <c r="F91" s="52">
        <v>4.2018767568512286E-3</v>
      </c>
      <c r="G91" s="52">
        <v>4.4158429282354387E-3</v>
      </c>
      <c r="H91" s="52">
        <v>4.4158429282354387E-3</v>
      </c>
      <c r="I91" s="53">
        <v>4.4158429282354387E-3</v>
      </c>
      <c r="J91" s="53">
        <v>4.4158429282354387E-3</v>
      </c>
      <c r="K91" s="54">
        <v>4.4158429282354387E-3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1.4481222E-2</v>
      </c>
      <c r="D93" s="52">
        <v>1.1480574E-2</v>
      </c>
      <c r="E93" s="49">
        <v>1.3311191249999998E-2</v>
      </c>
      <c r="F93" s="52">
        <v>1.5769278000000001E-2</v>
      </c>
      <c r="G93" s="52">
        <v>2.4736267500000002E-2</v>
      </c>
      <c r="H93" s="52">
        <v>2.4736267500000002E-2</v>
      </c>
      <c r="I93" s="53">
        <v>2.4736267500000002E-2</v>
      </c>
      <c r="J93" s="53">
        <v>2.4736267500000002E-2</v>
      </c>
      <c r="K93" s="54">
        <v>2.4736267500000002E-2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5.5137600000000012E-4</v>
      </c>
      <c r="G101" s="52">
        <v>1.26924E-3</v>
      </c>
      <c r="H101" s="52">
        <v>1.26924E-3</v>
      </c>
      <c r="I101" s="53">
        <v>1.26924E-3</v>
      </c>
      <c r="J101" s="53">
        <v>1.26924E-3</v>
      </c>
      <c r="K101" s="54">
        <v>1.26924E-3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4.0445697599999998E-4</v>
      </c>
      <c r="D106" s="52">
        <v>4.1950928250000005E-4</v>
      </c>
      <c r="E106" s="49">
        <v>5.7984072300000002E-4</v>
      </c>
      <c r="F106" s="52">
        <v>7.2924137055000002E-4</v>
      </c>
      <c r="G106" s="52">
        <v>5.7971875500000003E-4</v>
      </c>
      <c r="H106" s="52">
        <v>5.7971875500000003E-4</v>
      </c>
      <c r="I106" s="53">
        <v>5.7971875500000003E-4</v>
      </c>
      <c r="J106" s="53">
        <v>5.7971875500000003E-4</v>
      </c>
      <c r="K106" s="54">
        <v>5.7971875500000003E-4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0</v>
      </c>
      <c r="D108" s="52">
        <v>7.0543199999999998E-4</v>
      </c>
      <c r="E108" s="49">
        <v>4.4619539999999997E-3</v>
      </c>
      <c r="F108" s="52">
        <v>6.7525289999999993E-3</v>
      </c>
      <c r="G108" s="52">
        <v>7.4284980000000004E-3</v>
      </c>
      <c r="H108" s="52">
        <v>7.4284980000000004E-3</v>
      </c>
      <c r="I108" s="53">
        <v>7.4284980000000004E-3</v>
      </c>
      <c r="J108" s="53">
        <v>7.4284980000000004E-3</v>
      </c>
      <c r="K108" s="54">
        <v>7.4284980000000004E-3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0</v>
      </c>
      <c r="E109" s="49">
        <v>0</v>
      </c>
      <c r="F109" s="52">
        <v>0</v>
      </c>
      <c r="G109" s="52">
        <v>0</v>
      </c>
      <c r="H109" s="52">
        <v>0</v>
      </c>
      <c r="I109" s="53">
        <v>0</v>
      </c>
      <c r="J109" s="53">
        <v>0</v>
      </c>
      <c r="K109" s="54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8.2798799999999999E-4</v>
      </c>
      <c r="D115" s="52">
        <v>1.9181400000000003E-3</v>
      </c>
      <c r="E115" s="49">
        <v>1.3025266800000001E-3</v>
      </c>
      <c r="F115" s="52">
        <v>1.34653176E-3</v>
      </c>
      <c r="G115" s="52">
        <v>1.7510245200000002E-3</v>
      </c>
      <c r="H115" s="52">
        <v>1.7510245200000002E-3</v>
      </c>
      <c r="I115" s="53">
        <v>1.7510245200000002E-3</v>
      </c>
      <c r="J115" s="53">
        <v>1.7510245200000002E-3</v>
      </c>
      <c r="K115" s="54">
        <v>1.7510245200000002E-3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</v>
      </c>
      <c r="D119" s="52">
        <v>0</v>
      </c>
      <c r="E119" s="49">
        <v>0</v>
      </c>
      <c r="F119" s="52">
        <v>0</v>
      </c>
      <c r="G119" s="52">
        <v>0</v>
      </c>
      <c r="H119" s="52">
        <v>0</v>
      </c>
      <c r="I119" s="53">
        <v>0</v>
      </c>
      <c r="J119" s="53">
        <v>0</v>
      </c>
      <c r="K119" s="54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0</v>
      </c>
      <c r="D120" s="52">
        <v>0</v>
      </c>
      <c r="E120" s="49">
        <v>0</v>
      </c>
      <c r="F120" s="52">
        <v>0</v>
      </c>
      <c r="G120" s="52">
        <v>0</v>
      </c>
      <c r="H120" s="52">
        <v>0</v>
      </c>
      <c r="I120" s="53">
        <v>0</v>
      </c>
      <c r="J120" s="53">
        <v>0</v>
      </c>
      <c r="K120" s="54">
        <v>0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</v>
      </c>
      <c r="D125" s="52">
        <v>0</v>
      </c>
      <c r="E125" s="49">
        <v>0</v>
      </c>
      <c r="F125" s="52">
        <v>0</v>
      </c>
      <c r="G125" s="52">
        <v>0</v>
      </c>
      <c r="H125" s="52">
        <v>0</v>
      </c>
      <c r="I125" s="53">
        <v>0</v>
      </c>
      <c r="J125" s="53">
        <v>0</v>
      </c>
      <c r="K125" s="54">
        <v>0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0</v>
      </c>
      <c r="D128" s="52">
        <v>0</v>
      </c>
      <c r="E128" s="49">
        <v>0</v>
      </c>
      <c r="F128" s="52">
        <v>0</v>
      </c>
      <c r="G128" s="52">
        <v>0</v>
      </c>
      <c r="H128" s="52">
        <v>0</v>
      </c>
      <c r="I128" s="53">
        <v>0</v>
      </c>
      <c r="J128" s="53">
        <v>0</v>
      </c>
      <c r="K128" s="54">
        <v>0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1.188075E-3</v>
      </c>
      <c r="D130" s="52">
        <v>7.2057621300000013E-2</v>
      </c>
      <c r="E130" s="49">
        <v>7.7106220799999986E-2</v>
      </c>
      <c r="F130" s="52">
        <v>6.7765592999999999E-2</v>
      </c>
      <c r="G130" s="52">
        <v>2.0413806000000003E-2</v>
      </c>
      <c r="H130" s="52">
        <v>2.0413806000000003E-2</v>
      </c>
      <c r="I130" s="53">
        <v>2.0413806000000003E-2</v>
      </c>
      <c r="J130" s="53">
        <v>2.0413806000000003E-2</v>
      </c>
      <c r="K130" s="54">
        <v>2.0413806000000003E-2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</v>
      </c>
      <c r="D131" s="52">
        <v>0</v>
      </c>
      <c r="E131" s="49">
        <v>0</v>
      </c>
      <c r="F131" s="52">
        <v>0</v>
      </c>
      <c r="G131" s="52">
        <v>0</v>
      </c>
      <c r="H131" s="52">
        <v>0</v>
      </c>
      <c r="I131" s="53">
        <v>0</v>
      </c>
      <c r="J131" s="53">
        <v>0</v>
      </c>
      <c r="K131" s="54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0.37228081231672588</v>
      </c>
      <c r="D134" s="52">
        <v>0.37228081231672588</v>
      </c>
      <c r="E134" s="49">
        <v>0.37228081231672588</v>
      </c>
      <c r="F134" s="52">
        <v>0.37228081231672588</v>
      </c>
      <c r="G134" s="52">
        <v>0.37228081231672588</v>
      </c>
      <c r="H134" s="52">
        <v>0.37228081231672588</v>
      </c>
      <c r="I134" s="53">
        <v>0.37228081231672588</v>
      </c>
      <c r="J134" s="53">
        <v>0.37228081231672588</v>
      </c>
      <c r="K134" s="54">
        <v>0.37228081231672588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0</v>
      </c>
      <c r="D135" s="52">
        <v>0</v>
      </c>
      <c r="E135" s="49">
        <v>0</v>
      </c>
      <c r="F135" s="52">
        <v>0</v>
      </c>
      <c r="G135" s="52">
        <v>0</v>
      </c>
      <c r="H135" s="52">
        <v>0</v>
      </c>
      <c r="I135" s="53">
        <v>0</v>
      </c>
      <c r="J135" s="53">
        <v>0</v>
      </c>
      <c r="K135" s="54">
        <v>0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52">
        <v>0</v>
      </c>
      <c r="E137" s="49">
        <v>0</v>
      </c>
      <c r="F137" s="52">
        <v>0</v>
      </c>
      <c r="G137" s="52">
        <v>0</v>
      </c>
      <c r="H137" s="52">
        <v>0</v>
      </c>
      <c r="I137" s="53">
        <v>0</v>
      </c>
      <c r="J137" s="53">
        <v>0</v>
      </c>
      <c r="K137" s="54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0</v>
      </c>
      <c r="D139" s="52">
        <v>0</v>
      </c>
      <c r="E139" s="49">
        <v>0</v>
      </c>
      <c r="F139" s="52">
        <v>0</v>
      </c>
      <c r="G139" s="52">
        <v>0</v>
      </c>
      <c r="H139" s="52">
        <v>0</v>
      </c>
      <c r="I139" s="53">
        <v>0</v>
      </c>
      <c r="J139" s="53">
        <v>0</v>
      </c>
      <c r="K139" s="54">
        <v>0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7.7238000000000001E-2</v>
      </c>
      <c r="D143" s="52">
        <v>7.7238000000000001E-2</v>
      </c>
      <c r="E143" s="49">
        <v>7.7238000000000001E-2</v>
      </c>
      <c r="F143" s="52">
        <v>7.7238000000000001E-2</v>
      </c>
      <c r="G143" s="52">
        <v>7.7238000000000001E-2</v>
      </c>
      <c r="H143" s="52">
        <v>7.7238000000000001E-2</v>
      </c>
      <c r="I143" s="53">
        <v>7.7238000000000001E-2</v>
      </c>
      <c r="J143" s="53">
        <v>7.7238000000000001E-2</v>
      </c>
      <c r="K143" s="54">
        <v>7.7238000000000001E-2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0.34964999999999996</v>
      </c>
      <c r="D144" s="52">
        <v>0.34964999999999996</v>
      </c>
      <c r="E144" s="49">
        <v>0.34964999999999996</v>
      </c>
      <c r="F144" s="52">
        <v>0.34964999999999996</v>
      </c>
      <c r="G144" s="52">
        <v>0.34964999999999996</v>
      </c>
      <c r="H144" s="52">
        <v>0.34964999999999996</v>
      </c>
      <c r="I144" s="53">
        <v>0.34964999999999996</v>
      </c>
      <c r="J144" s="53">
        <v>0.34964999999999996</v>
      </c>
      <c r="K144" s="54">
        <v>0.34964999999999996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</v>
      </c>
      <c r="D146" s="52">
        <v>0</v>
      </c>
      <c r="E146" s="49">
        <v>0</v>
      </c>
      <c r="F146" s="52">
        <v>0</v>
      </c>
      <c r="G146" s="52">
        <v>0</v>
      </c>
      <c r="H146" s="52">
        <v>0</v>
      </c>
      <c r="I146" s="53">
        <v>0</v>
      </c>
      <c r="J146" s="53">
        <v>0</v>
      </c>
      <c r="K146" s="54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52">
        <v>0</v>
      </c>
      <c r="E147" s="49">
        <v>0</v>
      </c>
      <c r="F147" s="52">
        <v>0</v>
      </c>
      <c r="G147" s="52">
        <v>0</v>
      </c>
      <c r="H147" s="52">
        <v>0</v>
      </c>
      <c r="I147" s="53">
        <v>0</v>
      </c>
      <c r="J147" s="53">
        <v>0</v>
      </c>
      <c r="K147" s="54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52">
        <v>0</v>
      </c>
      <c r="E149" s="49">
        <v>0</v>
      </c>
      <c r="F149" s="52">
        <v>0</v>
      </c>
      <c r="G149" s="52">
        <v>0</v>
      </c>
      <c r="H149" s="52">
        <v>0</v>
      </c>
      <c r="I149" s="53">
        <v>0</v>
      </c>
      <c r="J149" s="53">
        <v>0</v>
      </c>
      <c r="K149" s="54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0</v>
      </c>
      <c r="D150" s="52">
        <v>0</v>
      </c>
      <c r="E150" s="49">
        <v>0</v>
      </c>
      <c r="F150" s="52">
        <v>0</v>
      </c>
      <c r="G150" s="52">
        <v>0</v>
      </c>
      <c r="H150" s="52">
        <v>0</v>
      </c>
      <c r="I150" s="53">
        <v>0</v>
      </c>
      <c r="J150" s="53">
        <v>0</v>
      </c>
      <c r="K150" s="54">
        <v>0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4.8299999999999995E-5</v>
      </c>
      <c r="D152" s="52">
        <v>4.8299999999999995E-5</v>
      </c>
      <c r="E152" s="49">
        <v>4.8299999999999995E-5</v>
      </c>
      <c r="F152" s="52">
        <v>4.8299999999999995E-5</v>
      </c>
      <c r="G152" s="52">
        <v>4.8299999999999995E-5</v>
      </c>
      <c r="H152" s="52">
        <v>4.8299999999999995E-5</v>
      </c>
      <c r="I152" s="53">
        <v>4.8299999999999995E-5</v>
      </c>
      <c r="J152" s="53">
        <v>4.8299999999999995E-5</v>
      </c>
      <c r="K152" s="54">
        <v>4.8299999999999995E-5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0</v>
      </c>
      <c r="D153" s="52">
        <v>0</v>
      </c>
      <c r="E153" s="49">
        <v>0</v>
      </c>
      <c r="F153" s="52">
        <v>0</v>
      </c>
      <c r="G153" s="52">
        <v>0</v>
      </c>
      <c r="H153" s="52">
        <v>0</v>
      </c>
      <c r="I153" s="53">
        <v>0</v>
      </c>
      <c r="J153" s="53">
        <v>0</v>
      </c>
      <c r="K153" s="54">
        <v>0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2.4067406999999999E-2</v>
      </c>
      <c r="D155" s="52">
        <v>2.4067406999999999E-2</v>
      </c>
      <c r="E155" s="49">
        <v>2.4067406999999999E-2</v>
      </c>
      <c r="F155" s="52">
        <v>2.4067406999999999E-2</v>
      </c>
      <c r="G155" s="52">
        <v>2.4067406999999999E-2</v>
      </c>
      <c r="H155" s="52">
        <v>2.4067406999999999E-2</v>
      </c>
      <c r="I155" s="53">
        <v>2.4067406999999999E-2</v>
      </c>
      <c r="J155" s="53">
        <v>2.4067406999999999E-2</v>
      </c>
      <c r="K155" s="54">
        <v>2.4067406999999999E-2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3.6539999999999994E-4</v>
      </c>
      <c r="D157" s="52">
        <v>3.6539999999999994E-4</v>
      </c>
      <c r="E157" s="49">
        <v>3.6539999999999994E-4</v>
      </c>
      <c r="F157" s="52">
        <v>3.6539999999999994E-4</v>
      </c>
      <c r="G157" s="52">
        <v>3.6539999999999994E-4</v>
      </c>
      <c r="H157" s="52">
        <v>3.6539999999999994E-4</v>
      </c>
      <c r="I157" s="53">
        <v>3.6539999999999994E-4</v>
      </c>
      <c r="J157" s="53">
        <v>3.6539999999999994E-4</v>
      </c>
      <c r="K157" s="54">
        <v>3.6539999999999994E-4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1.6800000000000001E-3</v>
      </c>
      <c r="D164" s="52">
        <v>2.9819999999999998E-3</v>
      </c>
      <c r="E164" s="49">
        <v>3.045E-3</v>
      </c>
      <c r="F164" s="52">
        <v>5.0379E-2</v>
      </c>
      <c r="G164" s="52">
        <v>5.7239699999999998E-2</v>
      </c>
      <c r="H164" s="52">
        <v>5.7239699999999998E-2</v>
      </c>
      <c r="I164" s="53">
        <v>5.7239699999999998E-2</v>
      </c>
      <c r="J164" s="53">
        <v>5.7239699999999998E-2</v>
      </c>
      <c r="K164" s="54">
        <v>5.7239699999999998E-2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0</v>
      </c>
      <c r="E165" s="49">
        <v>0</v>
      </c>
      <c r="F165" s="52">
        <v>0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</v>
      </c>
      <c r="D168" s="52">
        <v>0</v>
      </c>
      <c r="E168" s="49">
        <v>0</v>
      </c>
      <c r="F168" s="52">
        <v>0</v>
      </c>
      <c r="G168" s="52">
        <v>0</v>
      </c>
      <c r="H168" s="52">
        <v>0</v>
      </c>
      <c r="I168" s="53">
        <v>0</v>
      </c>
      <c r="J168" s="53">
        <v>0</v>
      </c>
      <c r="K168" s="54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</v>
      </c>
      <c r="D169" s="52">
        <v>0</v>
      </c>
      <c r="E169" s="49">
        <v>0</v>
      </c>
      <c r="F169" s="52">
        <v>0</v>
      </c>
      <c r="G169" s="52">
        <v>0</v>
      </c>
      <c r="H169" s="52">
        <v>0</v>
      </c>
      <c r="I169" s="53">
        <v>0</v>
      </c>
      <c r="J169" s="53">
        <v>0</v>
      </c>
      <c r="K169" s="54">
        <v>0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0.25388235600000003</v>
      </c>
      <c r="D170" s="52">
        <v>0.40507939500000001</v>
      </c>
      <c r="E170" s="49">
        <v>0.51977053799999995</v>
      </c>
      <c r="F170" s="52">
        <v>0.60128269109999999</v>
      </c>
      <c r="G170" s="52">
        <v>0.73391979779999994</v>
      </c>
      <c r="H170" s="52">
        <v>0.73391979779999994</v>
      </c>
      <c r="I170" s="53">
        <v>0.73391979779999994</v>
      </c>
      <c r="J170" s="53">
        <v>0.73391979779999994</v>
      </c>
      <c r="K170" s="54">
        <v>0.73391979779999994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</v>
      </c>
      <c r="D175" s="52">
        <v>0</v>
      </c>
      <c r="E175" s="49">
        <v>0</v>
      </c>
      <c r="F175" s="52">
        <v>0</v>
      </c>
      <c r="G175" s="52">
        <v>0</v>
      </c>
      <c r="H175" s="52">
        <v>0</v>
      </c>
      <c r="I175" s="53">
        <v>0</v>
      </c>
      <c r="J175" s="53">
        <v>0</v>
      </c>
      <c r="K175" s="54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3.0338489999999999E-2</v>
      </c>
      <c r="D176" s="52">
        <v>4.6763640000000002E-2</v>
      </c>
      <c r="E176" s="49">
        <v>7.4964753696000003E-2</v>
      </c>
      <c r="F176" s="52">
        <v>8.9770147301100001E-2</v>
      </c>
      <c r="G176" s="52">
        <v>9.871561269473085E-2</v>
      </c>
      <c r="H176" s="52">
        <v>9.871561269473085E-2</v>
      </c>
      <c r="I176" s="53">
        <v>9.871561269473085E-2</v>
      </c>
      <c r="J176" s="53">
        <v>9.871561269473085E-2</v>
      </c>
      <c r="K176" s="54">
        <v>9.871561269473085E-2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0</v>
      </c>
      <c r="D179" s="52">
        <v>0</v>
      </c>
      <c r="E179" s="49">
        <v>0</v>
      </c>
      <c r="F179" s="52">
        <v>0</v>
      </c>
      <c r="G179" s="52">
        <v>0</v>
      </c>
      <c r="H179" s="52">
        <v>0</v>
      </c>
      <c r="I179" s="53">
        <v>0</v>
      </c>
      <c r="J179" s="53">
        <v>0</v>
      </c>
      <c r="K179" s="54">
        <v>0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</v>
      </c>
      <c r="F180" s="52">
        <v>0</v>
      </c>
      <c r="G180" s="52">
        <v>0</v>
      </c>
      <c r="H180" s="52">
        <v>0</v>
      </c>
      <c r="I180" s="53">
        <v>0</v>
      </c>
      <c r="J180" s="53">
        <v>0</v>
      </c>
      <c r="K180" s="54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2.9400000000000003E-3</v>
      </c>
      <c r="D182" s="52">
        <v>2.5200000000000001E-3</v>
      </c>
      <c r="E182" s="49">
        <v>4.4099999999999999E-3</v>
      </c>
      <c r="F182" s="52">
        <v>4.4099999999999999E-3</v>
      </c>
      <c r="G182" s="52">
        <v>4.4099999999999999E-3</v>
      </c>
      <c r="H182" s="52">
        <v>4.4099999999999999E-3</v>
      </c>
      <c r="I182" s="53">
        <v>4.4099999999999999E-3</v>
      </c>
      <c r="J182" s="53">
        <v>4.4099999999999999E-3</v>
      </c>
      <c r="K182" s="54">
        <v>4.4099999999999999E-3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</v>
      </c>
      <c r="D185" s="52">
        <v>0</v>
      </c>
      <c r="E185" s="49">
        <v>0</v>
      </c>
      <c r="F185" s="52">
        <v>0</v>
      </c>
      <c r="G185" s="52">
        <v>0</v>
      </c>
      <c r="H185" s="52">
        <v>0</v>
      </c>
      <c r="I185" s="53">
        <v>0</v>
      </c>
      <c r="J185" s="53">
        <v>0</v>
      </c>
      <c r="K185" s="54">
        <v>0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52">
        <v>0</v>
      </c>
      <c r="E186" s="49">
        <v>0</v>
      </c>
      <c r="F186" s="52">
        <v>0</v>
      </c>
      <c r="G186" s="52">
        <v>0</v>
      </c>
      <c r="H186" s="52">
        <v>0</v>
      </c>
      <c r="I186" s="53">
        <v>0</v>
      </c>
      <c r="J186" s="53">
        <v>0</v>
      </c>
      <c r="K186" s="54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52">
        <v>0</v>
      </c>
      <c r="E190" s="49">
        <v>0</v>
      </c>
      <c r="F190" s="52">
        <v>0</v>
      </c>
      <c r="G190" s="52">
        <v>0</v>
      </c>
      <c r="H190" s="52">
        <v>0</v>
      </c>
      <c r="I190" s="53">
        <v>0</v>
      </c>
      <c r="J190" s="53">
        <v>0</v>
      </c>
      <c r="K190" s="54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</v>
      </c>
      <c r="D192" s="52">
        <v>0</v>
      </c>
      <c r="E192" s="49">
        <v>0</v>
      </c>
      <c r="F192" s="52">
        <v>0</v>
      </c>
      <c r="G192" s="52">
        <v>0</v>
      </c>
      <c r="H192" s="52">
        <v>0</v>
      </c>
      <c r="I192" s="53">
        <v>0</v>
      </c>
      <c r="J192" s="53">
        <v>0</v>
      </c>
      <c r="K192" s="54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0.32006015999999998</v>
      </c>
      <c r="D193" s="52">
        <v>0.72927993599999996</v>
      </c>
      <c r="E193" s="49">
        <v>1.2535689600000002</v>
      </c>
      <c r="F193" s="52">
        <v>1.5660086399999997</v>
      </c>
      <c r="G193" s="52">
        <v>1.6679608661965097</v>
      </c>
      <c r="H193" s="52">
        <v>1.6679608661965097</v>
      </c>
      <c r="I193" s="53">
        <v>1.6679608661965097</v>
      </c>
      <c r="J193" s="53">
        <v>1.6679608661965097</v>
      </c>
      <c r="K193" s="54">
        <v>1.6679608661965097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0</v>
      </c>
      <c r="D194" s="52">
        <v>0</v>
      </c>
      <c r="E194" s="49">
        <v>0</v>
      </c>
      <c r="F194" s="52">
        <v>0</v>
      </c>
      <c r="G194" s="52">
        <v>0</v>
      </c>
      <c r="H194" s="52">
        <v>0</v>
      </c>
      <c r="I194" s="53">
        <v>0</v>
      </c>
      <c r="J194" s="53">
        <v>0</v>
      </c>
      <c r="K194" s="54">
        <v>0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52">
        <v>0</v>
      </c>
      <c r="E197" s="49">
        <v>0</v>
      </c>
      <c r="F197" s="52">
        <v>0</v>
      </c>
      <c r="G197" s="52">
        <v>0</v>
      </c>
      <c r="H197" s="52">
        <v>0</v>
      </c>
      <c r="I197" s="53">
        <v>0</v>
      </c>
      <c r="J197" s="53">
        <v>0</v>
      </c>
      <c r="K197" s="54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13.398536605728266</v>
      </c>
      <c r="D202" s="61">
        <f t="shared" ref="D202:K202" si="0">SUM(D7:D201)</f>
        <v>13.615238055389831</v>
      </c>
      <c r="E202" s="61">
        <f t="shared" si="0"/>
        <v>14.655432522973056</v>
      </c>
      <c r="F202" s="61">
        <f t="shared" si="0"/>
        <v>15.219239947770241</v>
      </c>
      <c r="G202" s="61">
        <f t="shared" si="0"/>
        <v>15.509279509413998</v>
      </c>
      <c r="H202" s="61">
        <f t="shared" si="0"/>
        <v>15.509279509413998</v>
      </c>
      <c r="I202" s="62">
        <f t="shared" si="0"/>
        <v>15.509279509413998</v>
      </c>
      <c r="J202" s="62">
        <f t="shared" si="0"/>
        <v>15.509279509413998</v>
      </c>
      <c r="K202" s="63">
        <f t="shared" si="0"/>
        <v>15.509279509413998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2.6405400000000002E-2</v>
      </c>
      <c r="D204" s="52">
        <f>SUMIF($M$7:$M$201,$N$204,D$7:D$201)</f>
        <v>2.7245399999999999E-2</v>
      </c>
      <c r="E204" s="52">
        <f>SUMIF($M$7:$M$201,$N$204,E$7:E$201)</f>
        <v>5.1185399999999999E-2</v>
      </c>
      <c r="F204" s="52">
        <f>SUMIF($M$7:$M$201,$N$204,F$7:F$201)</f>
        <v>5.1185399999999999E-2</v>
      </c>
      <c r="G204" s="52">
        <f>SUMIF($M$7:$M$201,$N$204,G$7:G$201)</f>
        <v>5.1185399999999999E-2</v>
      </c>
      <c r="H204" s="52">
        <f>SUMIF($M$7:$M$201,$N$204,H$7:H$201)</f>
        <v>5.1185399999999999E-2</v>
      </c>
      <c r="I204" s="52">
        <f>SUMIF($M$7:$M$201,$N$204,I$7:I$201)</f>
        <v>5.1185399999999999E-2</v>
      </c>
      <c r="J204" s="52">
        <f>SUMIF($M$7:$M$201,$N$204,J$7:J$201)</f>
        <v>5.1185399999999999E-2</v>
      </c>
      <c r="K204" s="54">
        <f>SUMIF($M$7:$M$201,$N$204,K$7:K$201)</f>
        <v>5.1185399999999999E-2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9.8286300000000007E-2</v>
      </c>
      <c r="D205" s="52">
        <f>SUMIF($M$7:$M$201,$N$205,D$7:D$201)</f>
        <v>9.8286300000000007E-2</v>
      </c>
      <c r="E205" s="52">
        <f>SUMIF($M$7:$M$201,$N$205,E$7:E$201)</f>
        <v>9.8286300000000007E-2</v>
      </c>
      <c r="F205" s="52">
        <f>SUMIF($M$7:$M$201,$N$205,F$7:F$201)</f>
        <v>9.8286300000000007E-2</v>
      </c>
      <c r="G205" s="52">
        <f>SUMIF($M$7:$M$201,$N$205,G$7:G$201)</f>
        <v>9.8286300000000007E-2</v>
      </c>
      <c r="H205" s="52">
        <f>SUMIF($M$7:$M$201,$N$205,H$7:H$201)</f>
        <v>9.8286300000000007E-2</v>
      </c>
      <c r="I205" s="52">
        <f>SUMIF($M$7:$M$201,$N$205,I$7:I$201)</f>
        <v>9.8286300000000007E-2</v>
      </c>
      <c r="J205" s="52">
        <f>SUMIF($M$7:$M$201,$N$205,J$7:J$201)</f>
        <v>9.8286300000000007E-2</v>
      </c>
      <c r="K205" s="54">
        <f>SUMIF($M$7:$M$201,$N$205,K$7:K$201)</f>
        <v>9.8286300000000007E-2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2.4067406999999999E-2</v>
      </c>
      <c r="D207" s="52">
        <f>SUMIF($M$7:$M$201,$N$207,D$7:D$201)</f>
        <v>2.4067406999999999E-2</v>
      </c>
      <c r="E207" s="49">
        <f>SUMIF($M$7:$M$201,$N$207,E$7:E$201)</f>
        <v>2.4067406999999999E-2</v>
      </c>
      <c r="F207" s="52">
        <f>SUMIF($M$7:$M$201,$N$207,F$7:F$201)</f>
        <v>2.4067406999999999E-2</v>
      </c>
      <c r="G207" s="52">
        <f>SUMIF($M$7:$M$201,$N$207,G$7:G$201)</f>
        <v>2.4067406999999999E-2</v>
      </c>
      <c r="H207" s="52">
        <f>SUMIF($M$7:$M$201,$N$207,H$7:H$201)</f>
        <v>2.4067406999999999E-2</v>
      </c>
      <c r="I207" s="53">
        <f>SUMIF($M$7:$M$201,$N$207,I$7:I$201)</f>
        <v>2.4067406999999999E-2</v>
      </c>
      <c r="J207" s="53">
        <f>SUMIF($M$7:$M$201,$N$207,J$7:J$201)</f>
        <v>2.4067406999999999E-2</v>
      </c>
      <c r="K207" s="54">
        <f>SUMIF($M$7:$M$201,$N$207,K$7:K$201)</f>
        <v>2.4067406999999999E-2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1.2324449760000001E-3</v>
      </c>
      <c r="D208" s="52">
        <f>SUMIF($M$7:$M$201,$N$208,D$7:D$201)</f>
        <v>2.3376492825000002E-3</v>
      </c>
      <c r="E208" s="49">
        <f>SUMIF($M$7:$M$201,$N$208,E$7:E$201)</f>
        <v>1.8823674030000001E-3</v>
      </c>
      <c r="F208" s="52">
        <f>SUMIF($M$7:$M$201,$N$208,F$7:F$201)</f>
        <v>2.07577313055E-3</v>
      </c>
      <c r="G208" s="52">
        <f>SUMIF($M$7:$M$201,$N$208,G$7:G$201)</f>
        <v>2.3307432750000003E-3</v>
      </c>
      <c r="H208" s="52">
        <f>SUMIF($M$7:$M$201,$N$208,H$7:H$201)</f>
        <v>2.3307432750000003E-3</v>
      </c>
      <c r="I208" s="53">
        <f>SUMIF($M$7:$M$201,$N$208,I$7:I$201)</f>
        <v>2.3307432750000003E-3</v>
      </c>
      <c r="J208" s="53">
        <f>SUMIF($M$7:$M$201,$N$208,J$7:J$201)</f>
        <v>2.3307432750000003E-3</v>
      </c>
      <c r="K208" s="54">
        <f>SUMIF($M$7:$M$201,$N$208,K$7:K$201)</f>
        <v>2.3307432750000003E-3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1.322686212316726</v>
      </c>
      <c r="D210" s="55">
        <f>SUMIF($N$7:$N$208,$B$210,D$7:D$208)</f>
        <v>1.4285262123167257</v>
      </c>
      <c r="E210" s="55">
        <f>SUMIF($N$7:$N$208,$B$210,E$7:E$208)</f>
        <v>1.4524662123167258</v>
      </c>
      <c r="F210" s="55">
        <f>SUMIF($N$7:$N$208,$B$210,F$7:F$208)</f>
        <v>1.4524662123167258</v>
      </c>
      <c r="G210" s="55">
        <f>SUMIF($N$7:$N$208,$B$210,G$7:G$208)</f>
        <v>1.4524662123167258</v>
      </c>
      <c r="H210" s="55">
        <f>SUMIF($N$7:$N$208,$B$210,H$7:H$208)</f>
        <v>1.4524662123167258</v>
      </c>
      <c r="I210" s="56">
        <f>SUMIF($N$7:$N$208,$B$210,I$7:I$208)</f>
        <v>1.4524662123167258</v>
      </c>
      <c r="J210" s="56">
        <f>SUMIF($N$7:$N$208,$B$210,J$7:J$208)</f>
        <v>1.4524662123167258</v>
      </c>
      <c r="K210" s="57">
        <f>SUMIF($N$7:$N$208,$B$210,K$7:K$208)</f>
        <v>1.4524662123167258</v>
      </c>
    </row>
    <row r="211" spans="2:11">
      <c r="B211" s="95" t="str">
        <f>'GHG Summary Master'!B211</f>
        <v>Central and South America</v>
      </c>
      <c r="C211" s="58">
        <f>SUMIF($N$7:$N$208,$B$211,C$7:C$208)</f>
        <v>0.44793629999999995</v>
      </c>
      <c r="D211" s="58">
        <f>SUMIF($N$7:$N$208,$B$211,D$7:D$208)</f>
        <v>0.44793629999999995</v>
      </c>
      <c r="E211" s="58">
        <f>SUMIF($N$7:$N$208,$B$211,E$7:E$208)</f>
        <v>0.44793629999999995</v>
      </c>
      <c r="F211" s="58">
        <f>SUMIF($N$7:$N$208,$B$211,F$7:F$208)</f>
        <v>0.44793629999999995</v>
      </c>
      <c r="G211" s="58">
        <f>SUMIF($N$7:$N$208,$B$211,G$7:G$208)</f>
        <v>0.44793629999999995</v>
      </c>
      <c r="H211" s="58">
        <f>SUMIF($N$7:$N$208,$B$211,H$7:H$208)</f>
        <v>0.44793629999999995</v>
      </c>
      <c r="I211" s="59">
        <f>SUMIF($N$7:$N$208,$B$211,I$7:I$208)</f>
        <v>0.44793629999999995</v>
      </c>
      <c r="J211" s="59">
        <f>SUMIF($N$7:$N$208,$B$211,J$7:J$208)</f>
        <v>0.44793629999999995</v>
      </c>
      <c r="K211" s="60">
        <f>SUMIF($N$7:$N$208,$B$211,K$7:K$208)</f>
        <v>0.44793629999999995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0.77357454545245785</v>
      </c>
      <c r="D213" s="58">
        <f>SUMIF($N$7:$N$208,$B$213,D$7:D$208)</f>
        <v>1.7613633614306068</v>
      </c>
      <c r="E213" s="58">
        <f>SUMIF($N$7:$N$208,$B$213,E$7:E$208)</f>
        <v>2.7619158822533305</v>
      </c>
      <c r="F213" s="58">
        <f>SUMIF($N$7:$N$208,$B$213,F$7:F$208)</f>
        <v>3.2869092568549663</v>
      </c>
      <c r="G213" s="58">
        <f>SUMIF($N$7:$N$208,$B$213,G$7:G$208)</f>
        <v>3.5605334518222733</v>
      </c>
      <c r="H213" s="58">
        <f>SUMIF($N$7:$N$208,$B$213,H$7:H$208)</f>
        <v>3.5605334518222733</v>
      </c>
      <c r="I213" s="59">
        <f>SUMIF($N$7:$N$208,$B$213,I$7:I$208)</f>
        <v>3.5605334518222733</v>
      </c>
      <c r="J213" s="59">
        <f>SUMIF($N$7:$N$208,$B$213,J$7:J$208)</f>
        <v>3.5605334518222733</v>
      </c>
      <c r="K213" s="60">
        <f>SUMIF($N$7:$N$208,$B$213,K$7:K$208)</f>
        <v>3.5605334518222733</v>
      </c>
    </row>
    <row r="214" spans="2:11">
      <c r="B214" s="95" t="str">
        <f>'GHG Summary Master'!B214</f>
        <v>Non-OECD Asia</v>
      </c>
      <c r="C214" s="58">
        <f>SUMIF($N$7:$N$208,$B$214,C$7:C$208)</f>
        <v>7.8222074069999996</v>
      </c>
      <c r="D214" s="58">
        <f>SUMIF($N$7:$N$208,$B$214,D$7:D$208)</f>
        <v>8.4643874070000003</v>
      </c>
      <c r="E214" s="58">
        <f>SUMIF($N$7:$N$208,$B$214,E$7:E$208)</f>
        <v>8.4643874070000003</v>
      </c>
      <c r="F214" s="58">
        <f>SUMIF($N$7:$N$208,$B$214,F$7:F$208)</f>
        <v>8.4643874070000003</v>
      </c>
      <c r="G214" s="58">
        <f>SUMIF($N$7:$N$208,$B$214,G$7:G$208)</f>
        <v>8.4643874070000003</v>
      </c>
      <c r="H214" s="58">
        <f>SUMIF($N$7:$N$208,$B$214,H$7:H$208)</f>
        <v>8.4643874070000003</v>
      </c>
      <c r="I214" s="59">
        <f>SUMIF($N$7:$N$208,$B$214,I$7:I$208)</f>
        <v>8.4643874070000003</v>
      </c>
      <c r="J214" s="59">
        <f>SUMIF($N$7:$N$208,$B$214,J$7:J$208)</f>
        <v>8.4643874070000003</v>
      </c>
      <c r="K214" s="60">
        <f>SUMIF($N$7:$N$208,$B$214,K$7:K$208)</f>
        <v>8.4643874070000003</v>
      </c>
    </row>
    <row r="215" spans="2:11">
      <c r="B215" s="95" t="str">
        <f>'GHG Summary Master'!B215</f>
        <v>Non-OECD Europe &amp; Eurasia</v>
      </c>
      <c r="C215" s="58">
        <f>SUMIF($N$7:$N$208,$B$215,C$7:C$208)</f>
        <v>3.0321321409590816</v>
      </c>
      <c r="D215" s="58">
        <f>SUMIF($N$7:$N$208,$B$215,D$7:D$208)</f>
        <v>1.5130247746425001</v>
      </c>
      <c r="E215" s="58">
        <f>SUMIF($N$7:$N$208,$B$215,E$7:E$208)</f>
        <v>1.5287267214029998</v>
      </c>
      <c r="F215" s="58">
        <f>SUMIF($N$7:$N$208,$B$215,F$7:F$208)</f>
        <v>1.5675407715985501</v>
      </c>
      <c r="G215" s="58">
        <f>SUMIF($N$7:$N$208,$B$215,G$7:G$208)</f>
        <v>1.583956138275</v>
      </c>
      <c r="H215" s="58">
        <f>SUMIF($N$7:$N$208,$B$215,H$7:H$208)</f>
        <v>1.583956138275</v>
      </c>
      <c r="I215" s="59">
        <f>SUMIF($N$7:$N$208,$B$215,I$7:I$208)</f>
        <v>1.583956138275</v>
      </c>
      <c r="J215" s="59">
        <f>SUMIF($N$7:$N$208,$B$215,J$7:J$208)</f>
        <v>1.583956138275</v>
      </c>
      <c r="K215" s="60">
        <f>SUMIF($N$7:$N$208,$B$215,K$7:K$208)</f>
        <v>1.583956138275</v>
      </c>
    </row>
    <row r="216" spans="2:11">
      <c r="B216" s="97" t="str">
        <f>'GHG Summary Master'!B216</f>
        <v>EU</v>
      </c>
      <c r="C216" s="98">
        <f>SUMIF($O$7:$O$208,$B216,C$7:C$208)</f>
        <v>0.41012235743553915</v>
      </c>
      <c r="D216" s="98">
        <f>SUMIF($O$7:$O$208,$B216,D$7:D$208)</f>
        <v>0.9763764767906068</v>
      </c>
      <c r="E216" s="98">
        <f>SUMIF($O$7:$O$208,$B216,E$7:E$208)</f>
        <v>1.4234498579873303</v>
      </c>
      <c r="F216" s="98">
        <f>SUMIF($O$7:$O$208,$B216,F$7:F$208)</f>
        <v>1.6571527217818667</v>
      </c>
      <c r="G216" s="98">
        <f>SUMIF($O$7:$O$208,$B216,G$7:G$208)</f>
        <v>1.8268249489510331</v>
      </c>
      <c r="H216" s="98">
        <f>SUMIF($O$7:$O$208,$B216,H$7:H$208)</f>
        <v>1.8268249489510331</v>
      </c>
      <c r="I216" s="98">
        <f>SUMIF($O$7:$O$208,$B216,I$7:I$208)</f>
        <v>1.8268249489510331</v>
      </c>
      <c r="J216" s="98">
        <f>SUMIF($O$7:$O$208,$B216,J$7:J$208)</f>
        <v>1.8268249489510331</v>
      </c>
      <c r="K216" s="99">
        <f>SUMIF($O$7:$O$208,$B216,K$7:K$208)</f>
        <v>1.8268249489510331</v>
      </c>
    </row>
    <row r="217" spans="2:11" ht="13.5" thickBot="1">
      <c r="B217" s="97" t="str">
        <f>'GHG Summary Master'!B217</f>
        <v>OPEC</v>
      </c>
      <c r="C217" s="98">
        <f>SUMIF($O$7:$O$208,$B217,C$7:C$208)</f>
        <v>0.37228081231672588</v>
      </c>
      <c r="D217" s="98">
        <f>SUMIF($O$7:$O$208,$B217,D$7:D$208)</f>
        <v>0.37228081231672588</v>
      </c>
      <c r="E217" s="98">
        <f>SUMIF($O$7:$O$208,$B217,E$7:E$208)</f>
        <v>0.37228081231672588</v>
      </c>
      <c r="F217" s="98">
        <f>SUMIF($O$7:$O$208,$B217,F$7:F$208)</f>
        <v>0.37228081231672588</v>
      </c>
      <c r="G217" s="98">
        <f>SUMIF($O$7:$O$208,$B217,G$7:G$208)</f>
        <v>0.37228081231672588</v>
      </c>
      <c r="H217" s="98">
        <f>SUMIF($O$7:$O$208,$B217,H$7:H$208)</f>
        <v>0.37228081231672588</v>
      </c>
      <c r="I217" s="98">
        <f>SUMIF($O$7:$O$208,$B217,I$7:I$208)</f>
        <v>0.37228081231672588</v>
      </c>
      <c r="J217" s="98">
        <f>SUMIF($O$7:$O$208,$B217,J$7:J$208)</f>
        <v>0.37228081231672588</v>
      </c>
      <c r="K217" s="99">
        <f>SUMIF($O$7:$O$208,$B217,K$7:K$208)</f>
        <v>0.37228081231672588</v>
      </c>
    </row>
    <row r="218" spans="2:11" ht="13.5" thickBot="1">
      <c r="B218" s="154" t="s">
        <v>34</v>
      </c>
      <c r="C218" s="158">
        <f t="shared" ref="C218:K218" si="1">SUM(C210:C215)</f>
        <v>13.398536605728264</v>
      </c>
      <c r="D218" s="158">
        <f t="shared" si="1"/>
        <v>13.615238055389831</v>
      </c>
      <c r="E218" s="158">
        <f t="shared" si="1"/>
        <v>14.655432522973056</v>
      </c>
      <c r="F218" s="158">
        <f t="shared" si="1"/>
        <v>15.219239947770243</v>
      </c>
      <c r="G218" s="158">
        <f t="shared" si="1"/>
        <v>15.509279509414</v>
      </c>
      <c r="H218" s="158">
        <f t="shared" si="1"/>
        <v>15.509279509414</v>
      </c>
      <c r="I218" s="159">
        <f t="shared" si="1"/>
        <v>15.509279509414</v>
      </c>
      <c r="J218" s="159">
        <f t="shared" si="1"/>
        <v>15.509279509414</v>
      </c>
      <c r="K218" s="160">
        <f t="shared" si="1"/>
        <v>15.509279509414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9.8718707216968696E-2</v>
      </c>
      <c r="D221" s="107">
        <f t="shared" ref="D221:K221" si="3">D210/D$218</f>
        <v>0.10492113369631598</v>
      </c>
      <c r="E221" s="107">
        <f t="shared" si="3"/>
        <v>9.9107700167833254E-2</v>
      </c>
      <c r="F221" s="107">
        <f t="shared" si="3"/>
        <v>9.5436185860879694E-2</v>
      </c>
      <c r="G221" s="107">
        <f t="shared" si="3"/>
        <v>9.3651430515201639E-2</v>
      </c>
      <c r="H221" s="107">
        <f t="shared" si="3"/>
        <v>9.3651430515201639E-2</v>
      </c>
      <c r="I221" s="107">
        <f t="shared" si="3"/>
        <v>9.3651430515201639E-2</v>
      </c>
      <c r="J221" s="107">
        <f t="shared" si="3"/>
        <v>9.3651430515201639E-2</v>
      </c>
      <c r="K221" s="108">
        <f t="shared" si="3"/>
        <v>9.3651430515201639E-2</v>
      </c>
    </row>
    <row r="222" spans="2:11">
      <c r="B222" s="105" t="s">
        <v>328</v>
      </c>
      <c r="C222" s="109">
        <f t="shared" ref="C222:K226" si="4">C211/C$218</f>
        <v>3.3431733119906104E-2</v>
      </c>
      <c r="D222" s="109">
        <f t="shared" si="4"/>
        <v>3.2899630412461023E-2</v>
      </c>
      <c r="E222" s="109">
        <f t="shared" si="4"/>
        <v>3.0564522698176218E-2</v>
      </c>
      <c r="F222" s="109">
        <f t="shared" si="4"/>
        <v>2.9432238504500791E-2</v>
      </c>
      <c r="G222" s="109">
        <f t="shared" si="4"/>
        <v>2.8881825214904823E-2</v>
      </c>
      <c r="H222" s="109">
        <f t="shared" si="4"/>
        <v>2.8881825214904823E-2</v>
      </c>
      <c r="I222" s="109">
        <f t="shared" si="4"/>
        <v>2.8881825214904823E-2</v>
      </c>
      <c r="J222" s="109">
        <f t="shared" si="4"/>
        <v>2.8881825214904823E-2</v>
      </c>
      <c r="K222" s="110">
        <f t="shared" si="4"/>
        <v>2.8881825214904823E-2</v>
      </c>
    </row>
    <row r="223" spans="2:11">
      <c r="B223" s="105" t="s">
        <v>17</v>
      </c>
      <c r="C223" s="109">
        <f t="shared" si="4"/>
        <v>0</v>
      </c>
      <c r="D223" s="109">
        <f t="shared" si="4"/>
        <v>0</v>
      </c>
      <c r="E223" s="109">
        <f t="shared" si="4"/>
        <v>0</v>
      </c>
      <c r="F223" s="109">
        <f t="shared" si="4"/>
        <v>0</v>
      </c>
      <c r="G223" s="109">
        <f t="shared" si="4"/>
        <v>0</v>
      </c>
      <c r="H223" s="109">
        <f t="shared" si="4"/>
        <v>0</v>
      </c>
      <c r="I223" s="109">
        <f t="shared" si="4"/>
        <v>0</v>
      </c>
      <c r="J223" s="109">
        <f t="shared" si="4"/>
        <v>0</v>
      </c>
      <c r="K223" s="110">
        <f t="shared" si="4"/>
        <v>0</v>
      </c>
    </row>
    <row r="224" spans="2:11">
      <c r="B224" s="105" t="s">
        <v>325</v>
      </c>
      <c r="C224" s="109">
        <f t="shared" si="4"/>
        <v>5.7735748926620256E-2</v>
      </c>
      <c r="D224" s="109">
        <f t="shared" si="4"/>
        <v>0.12936706315857183</v>
      </c>
      <c r="E224" s="109">
        <f t="shared" si="4"/>
        <v>0.18845679770446228</v>
      </c>
      <c r="F224" s="109">
        <f t="shared" si="4"/>
        <v>0.21597065741358051</v>
      </c>
      <c r="G224" s="109">
        <f t="shared" si="4"/>
        <v>0.22957439445598102</v>
      </c>
      <c r="H224" s="109">
        <f t="shared" si="4"/>
        <v>0.22957439445598102</v>
      </c>
      <c r="I224" s="109">
        <f t="shared" si="4"/>
        <v>0.22957439445598102</v>
      </c>
      <c r="J224" s="109">
        <f t="shared" si="4"/>
        <v>0.22957439445598102</v>
      </c>
      <c r="K224" s="110">
        <f t="shared" si="4"/>
        <v>0.22957439445598102</v>
      </c>
    </row>
    <row r="225" spans="2:11">
      <c r="B225" s="105" t="s">
        <v>327</v>
      </c>
      <c r="C225" s="109">
        <f t="shared" si="4"/>
        <v>0.58381057851166962</v>
      </c>
      <c r="D225" s="109">
        <f t="shared" si="4"/>
        <v>0.62168486313386373</v>
      </c>
      <c r="E225" s="109">
        <f t="shared" si="4"/>
        <v>0.57755971335077883</v>
      </c>
      <c r="F225" s="109">
        <f t="shared" si="4"/>
        <v>0.55616360843565715</v>
      </c>
      <c r="G225" s="109">
        <f t="shared" si="4"/>
        <v>0.54576277394847317</v>
      </c>
      <c r="H225" s="109">
        <f t="shared" si="4"/>
        <v>0.54576277394847317</v>
      </c>
      <c r="I225" s="109">
        <f t="shared" si="4"/>
        <v>0.54576277394847317</v>
      </c>
      <c r="J225" s="109">
        <f t="shared" si="4"/>
        <v>0.54576277394847317</v>
      </c>
      <c r="K225" s="110">
        <f t="shared" si="4"/>
        <v>0.54576277394847317</v>
      </c>
    </row>
    <row r="226" spans="2:11" ht="13.5" thickBot="1">
      <c r="B226" s="106" t="s">
        <v>326</v>
      </c>
      <c r="C226" s="111">
        <f t="shared" si="4"/>
        <v>0.22630323222483542</v>
      </c>
      <c r="D226" s="111">
        <f t="shared" si="4"/>
        <v>0.11112730959878755</v>
      </c>
      <c r="E226" s="111">
        <f t="shared" si="4"/>
        <v>0.10431126607874938</v>
      </c>
      <c r="F226" s="111">
        <f t="shared" si="4"/>
        <v>0.10299730978538184</v>
      </c>
      <c r="G226" s="111">
        <f t="shared" si="4"/>
        <v>0.10212957586543928</v>
      </c>
      <c r="H226" s="111">
        <f t="shared" si="4"/>
        <v>0.10212957586543928</v>
      </c>
      <c r="I226" s="111">
        <f t="shared" si="4"/>
        <v>0.10212957586543928</v>
      </c>
      <c r="J226" s="111">
        <f t="shared" si="4"/>
        <v>0.10212957586543928</v>
      </c>
      <c r="K226" s="112">
        <f t="shared" si="4"/>
        <v>0.10212957586543928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Lists!C1:C4</xm:f>
          </x14:formula1>
          <xm:sqref>C4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Lists!G1:G24</xm:f>
          </x14:formula1>
          <xm:sqref>C2</xm:sqref>
        </x14:dataValidation>
      </x14:dataValidations>
    </ext>
  </extLst>
</worksheet>
</file>

<file path=xl/worksheets/sheet54.xml><?xml version="1.0" encoding="utf-8"?>
<worksheet xmlns="http://schemas.openxmlformats.org/spreadsheetml/2006/main" xmlns:r="http://schemas.openxmlformats.org/officeDocument/2006/relationships">
  <sheetPr codeName="Sheet30">
    <tabColor rgb="FF996633"/>
  </sheetPr>
  <dimension ref="B1:O227"/>
  <sheetViews>
    <sheetView showGridLines="0" topLeftCell="A180" workbookViewId="0">
      <selection activeCell="B198" sqref="B198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3" width="16" bestFit="1" customWidth="1"/>
    <col min="14" max="15" width="25.85546875" bestFit="1" customWidth="1"/>
  </cols>
  <sheetData>
    <row r="1" spans="2:15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5" ht="15.75">
      <c r="B2" s="3" t="s">
        <v>35</v>
      </c>
      <c r="C2" s="28" t="s">
        <v>225</v>
      </c>
      <c r="D2" s="2"/>
      <c r="E2" s="2"/>
      <c r="F2" s="2"/>
      <c r="G2" s="2"/>
      <c r="H2" s="2"/>
      <c r="I2" s="2"/>
      <c r="J2" s="2"/>
      <c r="K2" s="2"/>
    </row>
    <row r="3" spans="2:15" ht="15.75">
      <c r="B3" s="3" t="s">
        <v>36</v>
      </c>
      <c r="C3" s="28" t="s">
        <v>237</v>
      </c>
      <c r="D3" s="2"/>
      <c r="E3" s="2"/>
      <c r="F3" s="2"/>
      <c r="G3" s="2"/>
      <c r="H3" s="2"/>
      <c r="I3" s="2"/>
      <c r="J3" s="2"/>
      <c r="K3" s="2"/>
    </row>
    <row r="4" spans="2:15" ht="15.75">
      <c r="B4" s="3" t="s">
        <v>198</v>
      </c>
      <c r="C4" s="17" t="s">
        <v>221</v>
      </c>
    </row>
    <row r="5" spans="2:15" ht="13.5" thickBot="1">
      <c r="C5" s="152" t="str">
        <f>'GHG Summary Master'!C5:K5</f>
        <v>MtCO2e</v>
      </c>
      <c r="D5" s="151"/>
      <c r="E5" s="151"/>
      <c r="F5" s="151"/>
      <c r="G5" s="151"/>
      <c r="H5" s="151"/>
      <c r="I5" s="151"/>
      <c r="J5" s="151"/>
      <c r="K5" s="151"/>
    </row>
    <row r="6" spans="2:15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19" t="str">
        <f>'GHG Summary Master'!M6</f>
        <v>"Rest of" Region</v>
      </c>
      <c r="N6" s="19" t="str">
        <f>'GHG Summary Master'!N6</f>
        <v>Main Region</v>
      </c>
      <c r="O6" s="19" t="str">
        <f>'GHG Summary Master'!O6</f>
        <v>Secondary Region</v>
      </c>
    </row>
    <row r="7" spans="2:15">
      <c r="B7" s="15" t="str">
        <f>Lists!A1</f>
        <v>Afghanistan</v>
      </c>
      <c r="C7" s="49">
        <v>0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50">
        <v>0</v>
      </c>
      <c r="J7" s="50">
        <v>0</v>
      </c>
      <c r="K7" s="51">
        <v>0</v>
      </c>
      <c r="M7" t="str">
        <f>IF(ISBLANK('GHG Summary Master'!M7),"",'GHG Summary Master'!M7)</f>
        <v>Non-OECD Asia</v>
      </c>
      <c r="N7" t="str">
        <f>IF(ISBLANK('GHG Summary Master'!N7),"",'GHG Summary Master'!N7)</f>
        <v/>
      </c>
      <c r="O7" t="str">
        <f>IF(ISBLANK('GHG Summary Master'!O7),"",'GHG Summary Master'!O7)</f>
        <v/>
      </c>
    </row>
    <row r="8" spans="2:15">
      <c r="B8" s="4" t="str">
        <f>Lists!A2</f>
        <v>Albania</v>
      </c>
      <c r="C8" s="52">
        <v>0</v>
      </c>
      <c r="D8" s="52">
        <v>0</v>
      </c>
      <c r="E8" s="49">
        <v>0</v>
      </c>
      <c r="F8" s="52">
        <v>0</v>
      </c>
      <c r="G8" s="52">
        <v>0</v>
      </c>
      <c r="H8" s="52">
        <v>0</v>
      </c>
      <c r="I8" s="53">
        <v>0</v>
      </c>
      <c r="J8" s="53">
        <v>0</v>
      </c>
      <c r="K8" s="54">
        <v>0</v>
      </c>
      <c r="M8" t="str">
        <f>IF(ISBLANK('GHG Summary Master'!M8),"",'GHG Summary Master'!M8)</f>
        <v/>
      </c>
      <c r="N8" t="str">
        <f>IF(ISBLANK('GHG Summary Master'!N8),"",'GHG Summary Master'!N8)</f>
        <v>Non-OECD Europe &amp; Eurasia</v>
      </c>
      <c r="O8" t="str">
        <f>IF(ISBLANK('GHG Summary Master'!O8),"",'GHG Summary Master'!O8)</f>
        <v/>
      </c>
    </row>
    <row r="9" spans="2:15">
      <c r="B9" s="4" t="str">
        <f>Lists!A3</f>
        <v>Algeria</v>
      </c>
      <c r="C9" s="49">
        <v>0</v>
      </c>
      <c r="D9" s="52">
        <v>0</v>
      </c>
      <c r="E9" s="49">
        <v>0</v>
      </c>
      <c r="F9" s="52">
        <v>0</v>
      </c>
      <c r="G9" s="52">
        <v>0</v>
      </c>
      <c r="H9" s="52">
        <v>0</v>
      </c>
      <c r="I9" s="53">
        <v>0</v>
      </c>
      <c r="J9" s="53">
        <v>0</v>
      </c>
      <c r="K9" s="54">
        <v>0</v>
      </c>
      <c r="M9" t="str">
        <f>IF(ISBLANK('GHG Summary Master'!M9),"",'GHG Summary Master'!M9)</f>
        <v/>
      </c>
      <c r="N9" t="str">
        <f>IF(ISBLANK('GHG Summary Master'!N9),"",'GHG Summary Master'!N9)</f>
        <v>Africa</v>
      </c>
      <c r="O9" t="str">
        <f>IF(ISBLANK('GHG Summary Master'!O9),"",'GHG Summary Master'!O9)</f>
        <v>OPEC</v>
      </c>
    </row>
    <row r="10" spans="2:15">
      <c r="B10" s="16" t="str">
        <f>Lists!A4</f>
        <v>Andorra</v>
      </c>
      <c r="C10" s="52">
        <v>0</v>
      </c>
      <c r="D10" s="52">
        <v>0</v>
      </c>
      <c r="E10" s="49">
        <v>0</v>
      </c>
      <c r="F10" s="52">
        <v>0</v>
      </c>
      <c r="G10" s="52">
        <v>0</v>
      </c>
      <c r="H10" s="52">
        <v>0</v>
      </c>
      <c r="I10" s="53">
        <v>0</v>
      </c>
      <c r="J10" s="53">
        <v>0</v>
      </c>
      <c r="K10" s="54">
        <v>0</v>
      </c>
      <c r="M10" t="str">
        <f>IF(ISBLANK('GHG Summary Master'!M10),"",'GHG Summary Master'!M10)</f>
        <v>Non-OECD Europe &amp; Eurasia</v>
      </c>
      <c r="N10" t="str">
        <f>IF(ISBLANK('GHG Summary Master'!N10),"",'GHG Summary Master'!N10)</f>
        <v/>
      </c>
      <c r="O10" t="str">
        <f>IF(ISBLANK('GHG Summary Master'!O10),"",'GHG Summary Master'!O10)</f>
        <v/>
      </c>
    </row>
    <row r="11" spans="2:15">
      <c r="B11" s="16" t="str">
        <f>Lists!A5</f>
        <v>Angola</v>
      </c>
      <c r="C11" s="49">
        <v>0</v>
      </c>
      <c r="D11" s="52">
        <v>0</v>
      </c>
      <c r="E11" s="49">
        <v>0</v>
      </c>
      <c r="F11" s="52">
        <v>0</v>
      </c>
      <c r="G11" s="52">
        <v>0</v>
      </c>
      <c r="H11" s="52">
        <v>0</v>
      </c>
      <c r="I11" s="53">
        <v>0</v>
      </c>
      <c r="J11" s="53">
        <v>0</v>
      </c>
      <c r="K11" s="54">
        <v>0</v>
      </c>
      <c r="M11" t="str">
        <f>IF(ISBLANK('GHG Summary Master'!M11),"",'GHG Summary Master'!M11)</f>
        <v>Africa</v>
      </c>
      <c r="N11" t="str">
        <f>IF(ISBLANK('GHG Summary Master'!N11),"",'GHG Summary Master'!N11)</f>
        <v/>
      </c>
      <c r="O11" t="str">
        <f>IF(ISBLANK('GHG Summary Master'!O11),"",'GHG Summary Master'!O11)</f>
        <v>OPEC</v>
      </c>
    </row>
    <row r="12" spans="2:15">
      <c r="B12" s="16" t="str">
        <f>Lists!A6</f>
        <v>Antigua and Barbuda</v>
      </c>
      <c r="C12" s="52">
        <v>0</v>
      </c>
      <c r="D12" s="52">
        <v>0</v>
      </c>
      <c r="E12" s="49">
        <v>0</v>
      </c>
      <c r="F12" s="52">
        <v>0</v>
      </c>
      <c r="G12" s="52">
        <v>0</v>
      </c>
      <c r="H12" s="52">
        <v>0</v>
      </c>
      <c r="I12" s="53">
        <v>0</v>
      </c>
      <c r="J12" s="53">
        <v>0</v>
      </c>
      <c r="K12" s="54">
        <v>0</v>
      </c>
      <c r="M12" t="str">
        <f>IF(ISBLANK('GHG Summary Master'!M12),"",'GHG Summary Master'!M12)</f>
        <v>Central and South America</v>
      </c>
      <c r="N12" t="str">
        <f>IF(ISBLANK('GHG Summary Master'!N12),"",'GHG Summary Master'!N12)</f>
        <v/>
      </c>
      <c r="O12" t="str">
        <f>IF(ISBLANK('GHG Summary Master'!O12),"",'GHG Summary Master'!O12)</f>
        <v/>
      </c>
    </row>
    <row r="13" spans="2:15">
      <c r="B13" s="4" t="str">
        <f>Lists!A7</f>
        <v>Argentina</v>
      </c>
      <c r="C13" s="49">
        <v>0</v>
      </c>
      <c r="D13" s="52">
        <v>0</v>
      </c>
      <c r="E13" s="49">
        <v>0</v>
      </c>
      <c r="F13" s="52">
        <v>0</v>
      </c>
      <c r="G13" s="52">
        <v>0</v>
      </c>
      <c r="H13" s="52">
        <v>0</v>
      </c>
      <c r="I13" s="53">
        <v>0</v>
      </c>
      <c r="J13" s="53">
        <v>0</v>
      </c>
      <c r="K13" s="54">
        <v>0</v>
      </c>
      <c r="M13" t="str">
        <f>IF(ISBLANK('GHG Summary Master'!M13),"",'GHG Summary Master'!M13)</f>
        <v/>
      </c>
      <c r="N13" t="str">
        <f>IF(ISBLANK('GHG Summary Master'!N13),"",'GHG Summary Master'!N13)</f>
        <v>Central and South America</v>
      </c>
      <c r="O13" t="str">
        <f>IF(ISBLANK('GHG Summary Master'!O13),"",'GHG Summary Master'!O13)</f>
        <v/>
      </c>
    </row>
    <row r="14" spans="2:15">
      <c r="B14" s="10" t="str">
        <f>Lists!A8</f>
        <v>Armenia</v>
      </c>
      <c r="C14" s="52">
        <v>0</v>
      </c>
      <c r="D14" s="52">
        <v>0</v>
      </c>
      <c r="E14" s="49">
        <v>0</v>
      </c>
      <c r="F14" s="52">
        <v>0</v>
      </c>
      <c r="G14" s="52">
        <v>0</v>
      </c>
      <c r="H14" s="52">
        <v>0</v>
      </c>
      <c r="I14" s="53">
        <v>0</v>
      </c>
      <c r="J14" s="53">
        <v>0</v>
      </c>
      <c r="K14" s="54">
        <v>0</v>
      </c>
      <c r="M14" t="str">
        <f>IF(ISBLANK('GHG Summary Master'!M14),"",'GHG Summary Master'!M14)</f>
        <v/>
      </c>
      <c r="N14" t="str">
        <f>IF(ISBLANK('GHG Summary Master'!N14),"",'GHG Summary Master'!N14)</f>
        <v>Non-OECD Europe &amp; Eurasia</v>
      </c>
      <c r="O14" t="str">
        <f>IF(ISBLANK('GHG Summary Master'!O14),"",'GHG Summary Master'!O14)</f>
        <v/>
      </c>
    </row>
    <row r="15" spans="2:15">
      <c r="B15" s="10" t="str">
        <f>Lists!A9</f>
        <v>Australia</v>
      </c>
      <c r="C15" s="49">
        <v>0</v>
      </c>
      <c r="D15" s="52">
        <v>0</v>
      </c>
      <c r="E15" s="49">
        <v>0</v>
      </c>
      <c r="F15" s="52">
        <v>0</v>
      </c>
      <c r="G15" s="52">
        <v>0</v>
      </c>
      <c r="H15" s="52">
        <v>0</v>
      </c>
      <c r="I15" s="53">
        <v>0</v>
      </c>
      <c r="J15" s="53">
        <v>0</v>
      </c>
      <c r="K15" s="54">
        <v>0</v>
      </c>
      <c r="M15" t="str">
        <f>IF(ISBLANK('GHG Summary Master'!M15),"",'GHG Summary Master'!M15)</f>
        <v/>
      </c>
      <c r="N15" t="str">
        <f>IF(ISBLANK('GHG Summary Master'!N15),"",'GHG Summary Master'!N15)</f>
        <v>OECD</v>
      </c>
      <c r="O15" t="str">
        <f>IF(ISBLANK('GHG Summary Master'!O15),"",'GHG Summary Master'!O15)</f>
        <v/>
      </c>
    </row>
    <row r="16" spans="2:15">
      <c r="B16" s="10" t="str">
        <f>Lists!A10</f>
        <v>Austria</v>
      </c>
      <c r="C16" s="52">
        <v>2.3646986000000002E-2</v>
      </c>
      <c r="D16" s="52">
        <v>4.4820171999999998E-2</v>
      </c>
      <c r="E16" s="49">
        <v>5.2791230625197264E-2</v>
      </c>
      <c r="F16" s="52">
        <v>0.10030466463783165</v>
      </c>
      <c r="G16" s="52">
        <v>0.11224856818710029</v>
      </c>
      <c r="H16" s="52">
        <v>0.11224856818710029</v>
      </c>
      <c r="I16" s="53">
        <v>0.11224856818710029</v>
      </c>
      <c r="J16" s="53">
        <v>0.11224856818710029</v>
      </c>
      <c r="K16" s="54">
        <v>0.11224856818710029</v>
      </c>
      <c r="M16" t="str">
        <f>IF(ISBLANK('GHG Summary Master'!M16),"",'GHG Summary Master'!M16)</f>
        <v/>
      </c>
      <c r="N16" t="str">
        <f>IF(ISBLANK('GHG Summary Master'!N16),"",'GHG Summary Master'!N16)</f>
        <v>OECD</v>
      </c>
      <c r="O16" t="str">
        <f>IF(ISBLANK('GHG Summary Master'!O16),"",'GHG Summary Master'!O16)</f>
        <v>EU</v>
      </c>
    </row>
    <row r="17" spans="2:15">
      <c r="B17" s="4" t="str">
        <f>Lists!A11</f>
        <v>Azerbaijan</v>
      </c>
      <c r="C17" s="49">
        <v>0.22319999999999998</v>
      </c>
      <c r="D17" s="52">
        <v>0.23250000000000001</v>
      </c>
      <c r="E17" s="49">
        <v>0.23250000000000001</v>
      </c>
      <c r="F17" s="52">
        <v>0.23250000000000001</v>
      </c>
      <c r="G17" s="52">
        <v>0.23250000000000001</v>
      </c>
      <c r="H17" s="52">
        <v>0.23250000000000001</v>
      </c>
      <c r="I17" s="53">
        <v>0.23250000000000001</v>
      </c>
      <c r="J17" s="53">
        <v>0.23250000000000001</v>
      </c>
      <c r="K17" s="54">
        <v>0.23250000000000001</v>
      </c>
      <c r="M17" t="str">
        <f>IF(ISBLANK('GHG Summary Master'!M17),"",'GHG Summary Master'!M17)</f>
        <v/>
      </c>
      <c r="N17" t="str">
        <f>IF(ISBLANK('GHG Summary Master'!N17),"",'GHG Summary Master'!N17)</f>
        <v>Non-OECD Europe &amp; Eurasia</v>
      </c>
      <c r="O17" t="str">
        <f>IF(ISBLANK('GHG Summary Master'!O17),"",'GHG Summary Master'!O17)</f>
        <v/>
      </c>
    </row>
    <row r="18" spans="2:15">
      <c r="B18" s="16" t="str">
        <f>Lists!A12</f>
        <v>Bahamas</v>
      </c>
      <c r="C18" s="52">
        <v>0</v>
      </c>
      <c r="D18" s="52">
        <v>0</v>
      </c>
      <c r="E18" s="49">
        <v>0</v>
      </c>
      <c r="F18" s="52">
        <v>0</v>
      </c>
      <c r="G18" s="52">
        <v>0</v>
      </c>
      <c r="H18" s="52">
        <v>0</v>
      </c>
      <c r="I18" s="53">
        <v>0</v>
      </c>
      <c r="J18" s="53">
        <v>0</v>
      </c>
      <c r="K18" s="54">
        <v>0</v>
      </c>
      <c r="M18" t="str">
        <f>IF(ISBLANK('GHG Summary Master'!M18),"",'GHG Summary Master'!M18)</f>
        <v>Central and South America</v>
      </c>
      <c r="N18" t="str">
        <f>IF(ISBLANK('GHG Summary Master'!N18),"",'GHG Summary Master'!N18)</f>
        <v/>
      </c>
      <c r="O18" t="str">
        <f>IF(ISBLANK('GHG Summary Master'!O18),"",'GHG Summary Master'!O18)</f>
        <v/>
      </c>
    </row>
    <row r="19" spans="2:15">
      <c r="B19" s="16" t="str">
        <f>Lists!A13</f>
        <v>Bahrain</v>
      </c>
      <c r="C19" s="49">
        <v>0</v>
      </c>
      <c r="D19" s="52">
        <v>0</v>
      </c>
      <c r="E19" s="49">
        <v>0</v>
      </c>
      <c r="F19" s="52">
        <v>0</v>
      </c>
      <c r="G19" s="52">
        <v>0</v>
      </c>
      <c r="H19" s="52">
        <v>0</v>
      </c>
      <c r="I19" s="53">
        <v>0</v>
      </c>
      <c r="J19" s="53">
        <v>0</v>
      </c>
      <c r="K19" s="54">
        <v>0</v>
      </c>
      <c r="M19" t="str">
        <f>IF(ISBLANK('GHG Summary Master'!M19),"",'GHG Summary Master'!M19)</f>
        <v>Middle East</v>
      </c>
      <c r="N19" t="str">
        <f>IF(ISBLANK('GHG Summary Master'!N19),"",'GHG Summary Master'!N19)</f>
        <v/>
      </c>
      <c r="O19" t="str">
        <f>IF(ISBLANK('GHG Summary Master'!O19),"",'GHG Summary Master'!O19)</f>
        <v/>
      </c>
    </row>
    <row r="20" spans="2:15">
      <c r="B20" s="4" t="str">
        <f>Lists!A14</f>
        <v>Bangladesh</v>
      </c>
      <c r="C20" s="52">
        <v>0</v>
      </c>
      <c r="D20" s="52">
        <v>0</v>
      </c>
      <c r="E20" s="49">
        <v>0</v>
      </c>
      <c r="F20" s="52">
        <v>0</v>
      </c>
      <c r="G20" s="52">
        <v>0</v>
      </c>
      <c r="H20" s="52">
        <v>0</v>
      </c>
      <c r="I20" s="53">
        <v>0</v>
      </c>
      <c r="J20" s="53">
        <v>0</v>
      </c>
      <c r="K20" s="54">
        <v>0</v>
      </c>
      <c r="M20" t="str">
        <f>IF(ISBLANK('GHG Summary Master'!M20),"",'GHG Summary Master'!M20)</f>
        <v/>
      </c>
      <c r="N20" t="str">
        <f>IF(ISBLANK('GHG Summary Master'!N20),"",'GHG Summary Master'!N20)</f>
        <v>Non-OECD Asia</v>
      </c>
      <c r="O20" t="str">
        <f>IF(ISBLANK('GHG Summary Master'!O20),"",'GHG Summary Master'!O20)</f>
        <v/>
      </c>
    </row>
    <row r="21" spans="2:15">
      <c r="B21" s="16" t="str">
        <f>Lists!A15</f>
        <v>Barbados</v>
      </c>
      <c r="C21" s="49">
        <v>0</v>
      </c>
      <c r="D21" s="52">
        <v>0</v>
      </c>
      <c r="E21" s="49">
        <v>0</v>
      </c>
      <c r="F21" s="52">
        <v>0</v>
      </c>
      <c r="G21" s="52">
        <v>0</v>
      </c>
      <c r="H21" s="52">
        <v>0</v>
      </c>
      <c r="I21" s="53">
        <v>0</v>
      </c>
      <c r="J21" s="53">
        <v>0</v>
      </c>
      <c r="K21" s="54">
        <v>0</v>
      </c>
      <c r="M21" t="str">
        <f>IF(ISBLANK('GHG Summary Master'!M21),"",'GHG Summary Master'!M21)</f>
        <v>Central and South America</v>
      </c>
      <c r="N21" t="str">
        <f>IF(ISBLANK('GHG Summary Master'!N21),"",'GHG Summary Master'!N21)</f>
        <v/>
      </c>
      <c r="O21" t="str">
        <f>IF(ISBLANK('GHG Summary Master'!O21),"",'GHG Summary Master'!O21)</f>
        <v/>
      </c>
    </row>
    <row r="22" spans="2:15">
      <c r="B22" s="4" t="str">
        <f>Lists!A16</f>
        <v>Belarus</v>
      </c>
      <c r="C22" s="52">
        <v>0</v>
      </c>
      <c r="D22" s="52">
        <v>0</v>
      </c>
      <c r="E22" s="49">
        <v>0</v>
      </c>
      <c r="F22" s="52">
        <v>0</v>
      </c>
      <c r="G22" s="52">
        <v>0</v>
      </c>
      <c r="H22" s="52">
        <v>0</v>
      </c>
      <c r="I22" s="53">
        <v>0</v>
      </c>
      <c r="J22" s="53">
        <v>0</v>
      </c>
      <c r="K22" s="54">
        <v>0</v>
      </c>
      <c r="M22" t="str">
        <f>IF(ISBLANK('GHG Summary Master'!M22),"",'GHG Summary Master'!M22)</f>
        <v/>
      </c>
      <c r="N22" t="str">
        <f>IF(ISBLANK('GHG Summary Master'!N22),"",'GHG Summary Master'!N22)</f>
        <v>Non-OECD Europe &amp; Eurasia</v>
      </c>
      <c r="O22" t="str">
        <f>IF(ISBLANK('GHG Summary Master'!O22),"",'GHG Summary Master'!O22)</f>
        <v/>
      </c>
    </row>
    <row r="23" spans="2:15">
      <c r="B23" s="10" t="str">
        <f>Lists!A17</f>
        <v>Belgium</v>
      </c>
      <c r="C23" s="49">
        <v>0</v>
      </c>
      <c r="D23" s="52">
        <v>0</v>
      </c>
      <c r="E23" s="49">
        <v>0</v>
      </c>
      <c r="F23" s="52">
        <v>0</v>
      </c>
      <c r="G23" s="52">
        <v>0</v>
      </c>
      <c r="H23" s="52">
        <v>0</v>
      </c>
      <c r="I23" s="53">
        <v>0</v>
      </c>
      <c r="J23" s="53">
        <v>0</v>
      </c>
      <c r="K23" s="54">
        <v>0</v>
      </c>
      <c r="M23" t="str">
        <f>IF(ISBLANK('GHG Summary Master'!M23),"",'GHG Summary Master'!M23)</f>
        <v/>
      </c>
      <c r="N23" t="str">
        <f>IF(ISBLANK('GHG Summary Master'!N23),"",'GHG Summary Master'!N23)</f>
        <v>OECD</v>
      </c>
      <c r="O23" t="str">
        <f>IF(ISBLANK('GHG Summary Master'!O23),"",'GHG Summary Master'!O23)</f>
        <v>EU</v>
      </c>
    </row>
    <row r="24" spans="2:15">
      <c r="B24" s="16" t="str">
        <f>Lists!A18</f>
        <v>Belize</v>
      </c>
      <c r="C24" s="52">
        <v>0</v>
      </c>
      <c r="D24" s="52">
        <v>0</v>
      </c>
      <c r="E24" s="49">
        <v>0</v>
      </c>
      <c r="F24" s="52">
        <v>0</v>
      </c>
      <c r="G24" s="52">
        <v>0</v>
      </c>
      <c r="H24" s="52">
        <v>0</v>
      </c>
      <c r="I24" s="53">
        <v>0</v>
      </c>
      <c r="J24" s="53">
        <v>0</v>
      </c>
      <c r="K24" s="54">
        <v>0</v>
      </c>
      <c r="M24" t="str">
        <f>IF(ISBLANK('GHG Summary Master'!M24),"",'GHG Summary Master'!M24)</f>
        <v>Central and South America</v>
      </c>
      <c r="N24" t="str">
        <f>IF(ISBLANK('GHG Summary Master'!N24),"",'GHG Summary Master'!N24)</f>
        <v/>
      </c>
      <c r="O24" t="str">
        <f>IF(ISBLANK('GHG Summary Master'!O24),"",'GHG Summary Master'!O24)</f>
        <v/>
      </c>
    </row>
    <row r="25" spans="2:15">
      <c r="B25" s="16" t="str">
        <f>Lists!A19</f>
        <v>Benin</v>
      </c>
      <c r="C25" s="49">
        <v>0</v>
      </c>
      <c r="D25" s="52">
        <v>0</v>
      </c>
      <c r="E25" s="49">
        <v>0</v>
      </c>
      <c r="F25" s="52">
        <v>0</v>
      </c>
      <c r="G25" s="52">
        <v>0</v>
      </c>
      <c r="H25" s="52">
        <v>0</v>
      </c>
      <c r="I25" s="53">
        <v>0</v>
      </c>
      <c r="J25" s="53">
        <v>0</v>
      </c>
      <c r="K25" s="54">
        <v>0</v>
      </c>
      <c r="M25" t="str">
        <f>IF(ISBLANK('GHG Summary Master'!M25),"",'GHG Summary Master'!M25)</f>
        <v>Africa</v>
      </c>
      <c r="N25" t="str">
        <f>IF(ISBLANK('GHG Summary Master'!N25),"",'GHG Summary Master'!N25)</f>
        <v/>
      </c>
      <c r="O25" t="str">
        <f>IF(ISBLANK('GHG Summary Master'!O25),"",'GHG Summary Master'!O25)</f>
        <v/>
      </c>
    </row>
    <row r="26" spans="2:15">
      <c r="B26" s="16" t="str">
        <f>Lists!A20</f>
        <v>Bhutan</v>
      </c>
      <c r="C26" s="52">
        <v>0</v>
      </c>
      <c r="D26" s="52">
        <v>0</v>
      </c>
      <c r="E26" s="49">
        <v>0</v>
      </c>
      <c r="F26" s="52">
        <v>0</v>
      </c>
      <c r="G26" s="52">
        <v>0</v>
      </c>
      <c r="H26" s="52">
        <v>0</v>
      </c>
      <c r="I26" s="53">
        <v>0</v>
      </c>
      <c r="J26" s="53">
        <v>0</v>
      </c>
      <c r="K26" s="54">
        <v>0</v>
      </c>
      <c r="M26" t="str">
        <f>IF(ISBLANK('GHG Summary Master'!M26),"",'GHG Summary Master'!M26)</f>
        <v>Non-OECD Asia</v>
      </c>
      <c r="N26" t="str">
        <f>IF(ISBLANK('GHG Summary Master'!N26),"",'GHG Summary Master'!N26)</f>
        <v/>
      </c>
      <c r="O26" t="str">
        <f>IF(ISBLANK('GHG Summary Master'!O26),"",'GHG Summary Master'!O26)</f>
        <v/>
      </c>
    </row>
    <row r="27" spans="2:15">
      <c r="B27" s="10" t="str">
        <f>Lists!A21</f>
        <v>Bolivia</v>
      </c>
      <c r="C27" s="49">
        <v>0</v>
      </c>
      <c r="D27" s="52">
        <v>0</v>
      </c>
      <c r="E27" s="49">
        <v>0</v>
      </c>
      <c r="F27" s="52">
        <v>0</v>
      </c>
      <c r="G27" s="52">
        <v>0</v>
      </c>
      <c r="H27" s="52">
        <v>0</v>
      </c>
      <c r="I27" s="53">
        <v>0</v>
      </c>
      <c r="J27" s="53">
        <v>0</v>
      </c>
      <c r="K27" s="54">
        <v>0</v>
      </c>
      <c r="M27" t="str">
        <f>IF(ISBLANK('GHG Summary Master'!M27),"",'GHG Summary Master'!M27)</f>
        <v/>
      </c>
      <c r="N27" t="str">
        <f>IF(ISBLANK('GHG Summary Master'!N27),"",'GHG Summary Master'!N27)</f>
        <v>Central and South America</v>
      </c>
      <c r="O27" t="str">
        <f>IF(ISBLANK('GHG Summary Master'!O27),"",'GHG Summary Master'!O27)</f>
        <v/>
      </c>
    </row>
    <row r="28" spans="2:15">
      <c r="B28" s="16" t="str">
        <f>Lists!A22</f>
        <v>Bosnia and Herzegovina</v>
      </c>
      <c r="C28" s="52">
        <v>0</v>
      </c>
      <c r="D28" s="52">
        <v>0</v>
      </c>
      <c r="E28" s="49">
        <v>0</v>
      </c>
      <c r="F28" s="52">
        <v>0</v>
      </c>
      <c r="G28" s="52">
        <v>0</v>
      </c>
      <c r="H28" s="52">
        <v>0</v>
      </c>
      <c r="I28" s="53">
        <v>0</v>
      </c>
      <c r="J28" s="53">
        <v>0</v>
      </c>
      <c r="K28" s="54">
        <v>0</v>
      </c>
      <c r="M28" t="str">
        <f>IF(ISBLANK('GHG Summary Master'!M28),"",'GHG Summary Master'!M28)</f>
        <v>Non-OECD Europe &amp; Eurasia</v>
      </c>
      <c r="N28" t="str">
        <f>IF(ISBLANK('GHG Summary Master'!N28),"",'GHG Summary Master'!N28)</f>
        <v/>
      </c>
      <c r="O28" t="str">
        <f>IF(ISBLANK('GHG Summary Master'!O28),"",'GHG Summary Master'!O28)</f>
        <v/>
      </c>
    </row>
    <row r="29" spans="2:15">
      <c r="B29" s="16" t="str">
        <f>Lists!A23</f>
        <v>Botswana</v>
      </c>
      <c r="C29" s="49">
        <v>5.2700000000000004E-3</v>
      </c>
      <c r="D29" s="52">
        <v>5.2700000000000004E-3</v>
      </c>
      <c r="E29" s="49">
        <v>5.2700000000000004E-3</v>
      </c>
      <c r="F29" s="52">
        <v>5.2700000000000004E-3</v>
      </c>
      <c r="G29" s="52">
        <v>5.2700000000000004E-3</v>
      </c>
      <c r="H29" s="52">
        <v>5.2700000000000004E-3</v>
      </c>
      <c r="I29" s="53">
        <v>5.2700000000000004E-3</v>
      </c>
      <c r="J29" s="53">
        <v>5.2700000000000004E-3</v>
      </c>
      <c r="K29" s="54">
        <v>5.2700000000000004E-3</v>
      </c>
      <c r="M29" t="str">
        <f>IF(ISBLANK('GHG Summary Master'!M29),"",'GHG Summary Master'!M29)</f>
        <v>Africa</v>
      </c>
      <c r="N29" t="str">
        <f>IF(ISBLANK('GHG Summary Master'!N29),"",'GHG Summary Master'!N29)</f>
        <v/>
      </c>
      <c r="O29" t="str">
        <f>IF(ISBLANK('GHG Summary Master'!O29),"",'GHG Summary Master'!O29)</f>
        <v/>
      </c>
    </row>
    <row r="30" spans="2:15">
      <c r="B30" s="10" t="str">
        <f>Lists!A24</f>
        <v>Brazil</v>
      </c>
      <c r="C30" s="52">
        <v>0</v>
      </c>
      <c r="D30" s="52">
        <v>0</v>
      </c>
      <c r="E30" s="49">
        <v>0</v>
      </c>
      <c r="F30" s="52">
        <v>0</v>
      </c>
      <c r="G30" s="52">
        <v>0</v>
      </c>
      <c r="H30" s="52">
        <v>0</v>
      </c>
      <c r="I30" s="53">
        <v>0</v>
      </c>
      <c r="J30" s="53">
        <v>0</v>
      </c>
      <c r="K30" s="54">
        <v>0</v>
      </c>
      <c r="M30" t="str">
        <f>IF(ISBLANK('GHG Summary Master'!M30),"",'GHG Summary Master'!M30)</f>
        <v/>
      </c>
      <c r="N30" t="str">
        <f>IF(ISBLANK('GHG Summary Master'!N30),"",'GHG Summary Master'!N30)</f>
        <v>Central and South America</v>
      </c>
      <c r="O30" t="str">
        <f>IF(ISBLANK('GHG Summary Master'!O30),"",'GHG Summary Master'!O30)</f>
        <v/>
      </c>
    </row>
    <row r="31" spans="2:15">
      <c r="B31" s="16" t="str">
        <f>Lists!A25</f>
        <v>Brunei</v>
      </c>
      <c r="C31" s="49">
        <v>0</v>
      </c>
      <c r="D31" s="52">
        <v>0</v>
      </c>
      <c r="E31" s="49">
        <v>0</v>
      </c>
      <c r="F31" s="52">
        <v>0</v>
      </c>
      <c r="G31" s="52">
        <v>0</v>
      </c>
      <c r="H31" s="52">
        <v>0</v>
      </c>
      <c r="I31" s="53">
        <v>0</v>
      </c>
      <c r="J31" s="53">
        <v>0</v>
      </c>
      <c r="K31" s="54">
        <v>0</v>
      </c>
      <c r="M31" t="str">
        <f>IF(ISBLANK('GHG Summary Master'!M31),"",'GHG Summary Master'!M31)</f>
        <v>Non-OECD Asia</v>
      </c>
      <c r="N31" t="str">
        <f>IF(ISBLANK('GHG Summary Master'!N31),"",'GHG Summary Master'!N31)</f>
        <v/>
      </c>
      <c r="O31" t="str">
        <f>IF(ISBLANK('GHG Summary Master'!O31),"",'GHG Summary Master'!O31)</f>
        <v/>
      </c>
    </row>
    <row r="32" spans="2:15">
      <c r="B32" s="10" t="str">
        <f>Lists!A26</f>
        <v>Bulgaria</v>
      </c>
      <c r="C32" s="52">
        <v>0</v>
      </c>
      <c r="D32" s="52">
        <v>0</v>
      </c>
      <c r="E32" s="49">
        <v>0</v>
      </c>
      <c r="F32" s="52">
        <v>0</v>
      </c>
      <c r="G32" s="52">
        <v>0</v>
      </c>
      <c r="H32" s="52">
        <v>0</v>
      </c>
      <c r="I32" s="53">
        <v>0</v>
      </c>
      <c r="J32" s="53">
        <v>0</v>
      </c>
      <c r="K32" s="54">
        <v>0</v>
      </c>
      <c r="M32" t="str">
        <f>IF(ISBLANK('GHG Summary Master'!M32),"",'GHG Summary Master'!M32)</f>
        <v/>
      </c>
      <c r="N32" t="str">
        <f>IF(ISBLANK('GHG Summary Master'!N32),"",'GHG Summary Master'!N32)</f>
        <v>Non-OECD Europe &amp; Eurasia</v>
      </c>
      <c r="O32" t="str">
        <f>IF(ISBLANK('GHG Summary Master'!O32),"",'GHG Summary Master'!O32)</f>
        <v>EU</v>
      </c>
    </row>
    <row r="33" spans="2:15">
      <c r="B33" s="16" t="str">
        <f>Lists!A27</f>
        <v>Burkina Faso</v>
      </c>
      <c r="C33" s="49">
        <v>0.155</v>
      </c>
      <c r="D33" s="52">
        <v>0.155</v>
      </c>
      <c r="E33" s="49">
        <v>0.155</v>
      </c>
      <c r="F33" s="52">
        <v>0.155</v>
      </c>
      <c r="G33" s="52">
        <v>0.155</v>
      </c>
      <c r="H33" s="52">
        <v>0.155</v>
      </c>
      <c r="I33" s="53">
        <v>0.155</v>
      </c>
      <c r="J33" s="53">
        <v>0.155</v>
      </c>
      <c r="K33" s="54">
        <v>0.155</v>
      </c>
      <c r="M33" t="str">
        <f>IF(ISBLANK('GHG Summary Master'!M33),"",'GHG Summary Master'!M33)</f>
        <v>Africa</v>
      </c>
      <c r="N33" t="str">
        <f>IF(ISBLANK('GHG Summary Master'!N33),"",'GHG Summary Master'!N33)</f>
        <v/>
      </c>
      <c r="O33" t="str">
        <f>IF(ISBLANK('GHG Summary Master'!O33),"",'GHG Summary Master'!O33)</f>
        <v/>
      </c>
    </row>
    <row r="34" spans="2:15">
      <c r="B34" s="10" t="str">
        <f>Lists!A28</f>
        <v>Burma</v>
      </c>
      <c r="C34" s="49">
        <v>0</v>
      </c>
      <c r="D34" s="52">
        <v>0</v>
      </c>
      <c r="E34" s="49">
        <v>0</v>
      </c>
      <c r="F34" s="52">
        <v>0</v>
      </c>
      <c r="G34" s="52">
        <v>0</v>
      </c>
      <c r="H34" s="52">
        <v>0</v>
      </c>
      <c r="I34" s="53">
        <v>0</v>
      </c>
      <c r="J34" s="53">
        <v>0</v>
      </c>
      <c r="K34" s="54">
        <v>0</v>
      </c>
      <c r="M34" t="str">
        <f>IF(ISBLANK('GHG Summary Master'!M126),"",'GHG Summary Master'!M126)</f>
        <v/>
      </c>
      <c r="N34" t="str">
        <f>IF(ISBLANK('GHG Summary Master'!N126),"",'GHG Summary Master'!N126)</f>
        <v>Non-OECD Asia</v>
      </c>
      <c r="O34" t="str">
        <f>IF(ISBLANK('GHG Summary Master'!O126),"",'GHG Summary Master'!O126)</f>
        <v/>
      </c>
    </row>
    <row r="35" spans="2:15">
      <c r="B35" s="16" t="str">
        <f>Lists!A29</f>
        <v>Burundi</v>
      </c>
      <c r="C35" s="52">
        <v>9.8704000000000014E-2</v>
      </c>
      <c r="D35" s="52">
        <v>9.8704000000000014E-2</v>
      </c>
      <c r="E35" s="49">
        <v>9.8704000000000014E-2</v>
      </c>
      <c r="F35" s="52">
        <v>9.8704000000000014E-2</v>
      </c>
      <c r="G35" s="52">
        <v>9.8704000000000014E-2</v>
      </c>
      <c r="H35" s="52">
        <v>9.8704000000000014E-2</v>
      </c>
      <c r="I35" s="53">
        <v>9.8704000000000014E-2</v>
      </c>
      <c r="J35" s="53">
        <v>9.8704000000000014E-2</v>
      </c>
      <c r="K35" s="54">
        <v>9.8704000000000014E-2</v>
      </c>
      <c r="M35" t="str">
        <f>IF(ISBLANK('GHG Summary Master'!M34),"",'GHG Summary Master'!M34)</f>
        <v>Africa</v>
      </c>
      <c r="N35" t="str">
        <f>IF(ISBLANK('GHG Summary Master'!N34),"",'GHG Summary Master'!N34)</f>
        <v/>
      </c>
      <c r="O35" t="str">
        <f>IF(ISBLANK('GHG Summary Master'!O34),"",'GHG Summary Master'!O34)</f>
        <v/>
      </c>
    </row>
    <row r="36" spans="2:15">
      <c r="B36" s="4" t="str">
        <f>Lists!A30</f>
        <v>Cambodia</v>
      </c>
      <c r="C36" s="49">
        <v>0</v>
      </c>
      <c r="D36" s="52">
        <v>0</v>
      </c>
      <c r="E36" s="49">
        <v>0</v>
      </c>
      <c r="F36" s="52">
        <v>0</v>
      </c>
      <c r="G36" s="52">
        <v>0</v>
      </c>
      <c r="H36" s="52">
        <v>0</v>
      </c>
      <c r="I36" s="53">
        <v>0</v>
      </c>
      <c r="J36" s="53">
        <v>0</v>
      </c>
      <c r="K36" s="54">
        <v>0</v>
      </c>
      <c r="M36" t="str">
        <f>IF(ISBLANK('GHG Summary Master'!M35),"",'GHG Summary Master'!M35)</f>
        <v/>
      </c>
      <c r="N36" t="str">
        <f>IF(ISBLANK('GHG Summary Master'!N35),"",'GHG Summary Master'!N35)</f>
        <v>Non-OECD Asia</v>
      </c>
      <c r="O36" t="str">
        <f>IF(ISBLANK('GHG Summary Master'!O35),"",'GHG Summary Master'!O35)</f>
        <v/>
      </c>
    </row>
    <row r="37" spans="2:15">
      <c r="B37" s="16" t="str">
        <f>Lists!A31</f>
        <v>Cameroon</v>
      </c>
      <c r="C37" s="52">
        <v>0</v>
      </c>
      <c r="D37" s="52">
        <v>0</v>
      </c>
      <c r="E37" s="49">
        <v>0</v>
      </c>
      <c r="F37" s="52">
        <v>0</v>
      </c>
      <c r="G37" s="52">
        <v>0</v>
      </c>
      <c r="H37" s="52">
        <v>0</v>
      </c>
      <c r="I37" s="53">
        <v>0</v>
      </c>
      <c r="J37" s="53">
        <v>0</v>
      </c>
      <c r="K37" s="54">
        <v>0</v>
      </c>
      <c r="M37" t="str">
        <f>IF(ISBLANK('GHG Summary Master'!M36),"",'GHG Summary Master'!M36)</f>
        <v>Africa</v>
      </c>
      <c r="N37" t="str">
        <f>IF(ISBLANK('GHG Summary Master'!N36),"",'GHG Summary Master'!N36)</f>
        <v/>
      </c>
      <c r="O37" t="str">
        <f>IF(ISBLANK('GHG Summary Master'!O36),"",'GHG Summary Master'!O36)</f>
        <v/>
      </c>
    </row>
    <row r="38" spans="2:15">
      <c r="B38" s="4" t="str">
        <f>Lists!A32</f>
        <v>Canada</v>
      </c>
      <c r="C38" s="49">
        <v>0</v>
      </c>
      <c r="D38" s="52">
        <v>0</v>
      </c>
      <c r="E38" s="49">
        <v>0</v>
      </c>
      <c r="F38" s="52">
        <v>0</v>
      </c>
      <c r="G38" s="52">
        <v>0</v>
      </c>
      <c r="H38" s="52">
        <v>0</v>
      </c>
      <c r="I38" s="53">
        <v>0</v>
      </c>
      <c r="J38" s="53">
        <v>0</v>
      </c>
      <c r="K38" s="54">
        <v>0</v>
      </c>
      <c r="M38" t="str">
        <f>IF(ISBLANK('GHG Summary Master'!M37),"",'GHG Summary Master'!M37)</f>
        <v/>
      </c>
      <c r="N38" t="str">
        <f>IF(ISBLANK('GHG Summary Master'!N37),"",'GHG Summary Master'!N37)</f>
        <v>OECD</v>
      </c>
      <c r="O38" t="str">
        <f>IF(ISBLANK('GHG Summary Master'!O37),"",'GHG Summary Master'!O37)</f>
        <v/>
      </c>
    </row>
    <row r="39" spans="2:15">
      <c r="B39" s="16" t="str">
        <f>Lists!A33</f>
        <v>Cape Verde</v>
      </c>
      <c r="C39" s="52">
        <v>0</v>
      </c>
      <c r="D39" s="52">
        <v>0</v>
      </c>
      <c r="E39" s="49">
        <v>0</v>
      </c>
      <c r="F39" s="52">
        <v>0</v>
      </c>
      <c r="G39" s="52">
        <v>0</v>
      </c>
      <c r="H39" s="52">
        <v>0</v>
      </c>
      <c r="I39" s="53">
        <v>0</v>
      </c>
      <c r="J39" s="53">
        <v>0</v>
      </c>
      <c r="K39" s="54">
        <v>0</v>
      </c>
      <c r="M39" t="str">
        <f>IF(ISBLANK('GHG Summary Master'!M38),"",'GHG Summary Master'!M38)</f>
        <v>Africa</v>
      </c>
      <c r="N39" t="str">
        <f>IF(ISBLANK('GHG Summary Master'!N38),"",'GHG Summary Master'!N38)</f>
        <v/>
      </c>
      <c r="O39" t="str">
        <f>IF(ISBLANK('GHG Summary Master'!O38),"",'GHG Summary Master'!O38)</f>
        <v/>
      </c>
    </row>
    <row r="40" spans="2:15">
      <c r="B40" s="16" t="str">
        <f>Lists!A34</f>
        <v>Central African Republic</v>
      </c>
      <c r="C40" s="49">
        <v>2.48</v>
      </c>
      <c r="D40" s="52">
        <v>2.48</v>
      </c>
      <c r="E40" s="49">
        <v>2.48</v>
      </c>
      <c r="F40" s="52">
        <v>2.48</v>
      </c>
      <c r="G40" s="52">
        <v>2.48</v>
      </c>
      <c r="H40" s="52">
        <v>2.48</v>
      </c>
      <c r="I40" s="53">
        <v>2.48</v>
      </c>
      <c r="J40" s="53">
        <v>2.48</v>
      </c>
      <c r="K40" s="54">
        <v>2.48</v>
      </c>
      <c r="M40" t="str">
        <f>IF(ISBLANK('GHG Summary Master'!M39),"",'GHG Summary Master'!M39)</f>
        <v>Africa</v>
      </c>
      <c r="N40" t="str">
        <f>IF(ISBLANK('GHG Summary Master'!N39),"",'GHG Summary Master'!N39)</f>
        <v/>
      </c>
      <c r="O40" t="str">
        <f>IF(ISBLANK('GHG Summary Master'!O39),"",'GHG Summary Master'!O39)</f>
        <v/>
      </c>
    </row>
    <row r="41" spans="2:15">
      <c r="B41" s="16" t="str">
        <f>Lists!A35</f>
        <v>Chad</v>
      </c>
      <c r="C41" s="52">
        <v>0.1178</v>
      </c>
      <c r="D41" s="52">
        <v>0.1178</v>
      </c>
      <c r="E41" s="49">
        <v>0.1178</v>
      </c>
      <c r="F41" s="52">
        <v>0.1178</v>
      </c>
      <c r="G41" s="52">
        <v>0.1178</v>
      </c>
      <c r="H41" s="52">
        <v>0.1178</v>
      </c>
      <c r="I41" s="53">
        <v>0.1178</v>
      </c>
      <c r="J41" s="53">
        <v>0.1178</v>
      </c>
      <c r="K41" s="54">
        <v>0.1178</v>
      </c>
      <c r="M41" t="str">
        <f>IF(ISBLANK('GHG Summary Master'!M40),"",'GHG Summary Master'!M40)</f>
        <v>Africa</v>
      </c>
      <c r="N41" t="str">
        <f>IF(ISBLANK('GHG Summary Master'!N40),"",'GHG Summary Master'!N40)</f>
        <v/>
      </c>
      <c r="O41" t="str">
        <f>IF(ISBLANK('GHG Summary Master'!O40),"",'GHG Summary Master'!O40)</f>
        <v/>
      </c>
    </row>
    <row r="42" spans="2:15">
      <c r="B42" s="10" t="str">
        <f>Lists!A36</f>
        <v>Chile</v>
      </c>
      <c r="C42" s="49">
        <v>8.8948200957599047E-2</v>
      </c>
      <c r="D42" s="52">
        <v>8.8948200957599047E-2</v>
      </c>
      <c r="E42" s="49">
        <v>8.8948200957599047E-2</v>
      </c>
      <c r="F42" s="52">
        <v>9.598667541271326E-2</v>
      </c>
      <c r="G42" s="52">
        <v>9.7394370303736072E-2</v>
      </c>
      <c r="H42" s="52">
        <v>9.7394370303736072E-2</v>
      </c>
      <c r="I42" s="53">
        <v>9.7394370303736072E-2</v>
      </c>
      <c r="J42" s="53">
        <v>9.7394370303736072E-2</v>
      </c>
      <c r="K42" s="54">
        <v>9.7394370303736072E-2</v>
      </c>
      <c r="M42" t="str">
        <f>IF(ISBLANK('GHG Summary Master'!M41),"",'GHG Summary Master'!M41)</f>
        <v/>
      </c>
      <c r="N42" t="str">
        <f>IF(ISBLANK('GHG Summary Master'!N41),"",'GHG Summary Master'!N41)</f>
        <v>OECD</v>
      </c>
      <c r="O42" t="str">
        <f>IF(ISBLANK('GHG Summary Master'!O41),"",'GHG Summary Master'!O41)</f>
        <v/>
      </c>
    </row>
    <row r="43" spans="2:15">
      <c r="B43" s="10" t="str">
        <f>Lists!A37</f>
        <v>China</v>
      </c>
      <c r="C43" s="52">
        <v>0</v>
      </c>
      <c r="D43" s="52">
        <v>0</v>
      </c>
      <c r="E43" s="49">
        <v>0</v>
      </c>
      <c r="F43" s="52">
        <v>0</v>
      </c>
      <c r="G43" s="52">
        <v>0</v>
      </c>
      <c r="H43" s="52">
        <v>0</v>
      </c>
      <c r="I43" s="53">
        <v>0</v>
      </c>
      <c r="J43" s="53">
        <v>0</v>
      </c>
      <c r="K43" s="54">
        <v>0</v>
      </c>
      <c r="M43" t="str">
        <f>IF(ISBLANK('GHG Summary Master'!M42),"",'GHG Summary Master'!M42)</f>
        <v/>
      </c>
      <c r="N43" t="str">
        <f>IF(ISBLANK('GHG Summary Master'!N42),"",'GHG Summary Master'!N42)</f>
        <v>Non-OECD Asia</v>
      </c>
      <c r="O43" t="str">
        <f>IF(ISBLANK('GHG Summary Master'!O42),"",'GHG Summary Master'!O42)</f>
        <v/>
      </c>
    </row>
    <row r="44" spans="2:15">
      <c r="B44" s="10" t="str">
        <f>Lists!A38</f>
        <v>Colombia</v>
      </c>
      <c r="C44" s="49">
        <v>0.58899999999999997</v>
      </c>
      <c r="D44" s="52">
        <v>0.62</v>
      </c>
      <c r="E44" s="49">
        <v>0.62</v>
      </c>
      <c r="F44" s="52">
        <v>0.62</v>
      </c>
      <c r="G44" s="52">
        <v>0.62</v>
      </c>
      <c r="H44" s="52">
        <v>0.62</v>
      </c>
      <c r="I44" s="53">
        <v>0.62</v>
      </c>
      <c r="J44" s="53">
        <v>0.62</v>
      </c>
      <c r="K44" s="54">
        <v>0.62</v>
      </c>
      <c r="M44" t="str">
        <f>IF(ISBLANK('GHG Summary Master'!M43),"",'GHG Summary Master'!M43)</f>
        <v/>
      </c>
      <c r="N44" t="str">
        <f>IF(ISBLANK('GHG Summary Master'!N43),"",'GHG Summary Master'!N43)</f>
        <v>Central and South America</v>
      </c>
      <c r="O44" t="str">
        <f>IF(ISBLANK('GHG Summary Master'!O43),"",'GHG Summary Master'!O43)</f>
        <v/>
      </c>
    </row>
    <row r="45" spans="2:15">
      <c r="B45" s="16" t="str">
        <f>Lists!A39</f>
        <v>Comoros</v>
      </c>
      <c r="C45" s="52">
        <v>0</v>
      </c>
      <c r="D45" s="52">
        <v>0</v>
      </c>
      <c r="E45" s="49">
        <v>0</v>
      </c>
      <c r="F45" s="52">
        <v>0</v>
      </c>
      <c r="G45" s="52">
        <v>0</v>
      </c>
      <c r="H45" s="52">
        <v>0</v>
      </c>
      <c r="I45" s="53">
        <v>0</v>
      </c>
      <c r="J45" s="53">
        <v>0</v>
      </c>
      <c r="K45" s="54">
        <v>0</v>
      </c>
      <c r="M45" t="str">
        <f>IF(ISBLANK('GHG Summary Master'!M44),"",'GHG Summary Master'!M44)</f>
        <v>Africa</v>
      </c>
      <c r="N45" t="str">
        <f>IF(ISBLANK('GHG Summary Master'!N44),"",'GHG Summary Master'!N44)</f>
        <v/>
      </c>
      <c r="O45" t="str">
        <f>IF(ISBLANK('GHG Summary Master'!O44),"",'GHG Summary Master'!O44)</f>
        <v/>
      </c>
    </row>
    <row r="46" spans="2:15">
      <c r="B46" s="16" t="str">
        <f>Lists!A40</f>
        <v>Congo (Brazzaville)</v>
      </c>
      <c r="C46" s="49">
        <v>1.55E-2</v>
      </c>
      <c r="D46" s="52">
        <v>1.6016666666666665E-2</v>
      </c>
      <c r="E46" s="49">
        <v>1.8599999999999998E-2</v>
      </c>
      <c r="F46" s="52">
        <v>1.8599999999999998E-2</v>
      </c>
      <c r="G46" s="52">
        <v>1.8599999999999998E-2</v>
      </c>
      <c r="H46" s="52">
        <v>1.8599999999999998E-2</v>
      </c>
      <c r="I46" s="53">
        <v>1.8599999999999998E-2</v>
      </c>
      <c r="J46" s="53">
        <v>1.8599999999999998E-2</v>
      </c>
      <c r="K46" s="54">
        <v>1.8599999999999998E-2</v>
      </c>
      <c r="M46" t="str">
        <f>IF(ISBLANK('GHG Summary Master'!M45),"",'GHG Summary Master'!M45)</f>
        <v>Africa</v>
      </c>
      <c r="N46" t="str">
        <f>IF(ISBLANK('GHG Summary Master'!N45),"",'GHG Summary Master'!N45)</f>
        <v/>
      </c>
      <c r="O46" t="str">
        <f>IF(ISBLANK('GHG Summary Master'!O45),"",'GHG Summary Master'!O45)</f>
        <v/>
      </c>
    </row>
    <row r="47" spans="2:15">
      <c r="B47" s="10" t="str">
        <f>Lists!A41</f>
        <v>Congo (Kinshasa)</v>
      </c>
      <c r="C47" s="52">
        <v>0</v>
      </c>
      <c r="D47" s="52">
        <v>0</v>
      </c>
      <c r="E47" s="49">
        <v>0</v>
      </c>
      <c r="F47" s="52">
        <v>0</v>
      </c>
      <c r="G47" s="52">
        <v>0</v>
      </c>
      <c r="H47" s="52">
        <v>0</v>
      </c>
      <c r="I47" s="53">
        <v>0</v>
      </c>
      <c r="J47" s="53">
        <v>0</v>
      </c>
      <c r="K47" s="54">
        <v>0</v>
      </c>
      <c r="M47" t="str">
        <f>IF(ISBLANK('GHG Summary Master'!M53),"",'GHG Summary Master'!M53)</f>
        <v/>
      </c>
      <c r="N47" t="str">
        <f>IF(ISBLANK('GHG Summary Master'!N53),"",'GHG Summary Master'!N53)</f>
        <v>Africa</v>
      </c>
      <c r="O47" t="str">
        <f>IF(ISBLANK('GHG Summary Master'!O53),"",'GHG Summary Master'!O53)</f>
        <v/>
      </c>
    </row>
    <row r="48" spans="2:15">
      <c r="B48" s="16" t="str">
        <f>Lists!A42</f>
        <v>Cook Islands</v>
      </c>
      <c r="C48" s="52">
        <v>0</v>
      </c>
      <c r="D48" s="52">
        <v>0</v>
      </c>
      <c r="E48" s="49">
        <v>0</v>
      </c>
      <c r="F48" s="52">
        <v>0</v>
      </c>
      <c r="G48" s="52">
        <v>0</v>
      </c>
      <c r="H48" s="52">
        <v>0</v>
      </c>
      <c r="I48" s="53">
        <v>0</v>
      </c>
      <c r="J48" s="53">
        <v>0</v>
      </c>
      <c r="K48" s="54">
        <v>0</v>
      </c>
      <c r="M48" t="str">
        <f>IF(ISBLANK('GHG Summary Master'!M46),"",'GHG Summary Master'!M46)</f>
        <v>Non-OECD Asia</v>
      </c>
      <c r="N48" t="str">
        <f>IF(ISBLANK('GHG Summary Master'!N46),"",'GHG Summary Master'!N46)</f>
        <v/>
      </c>
      <c r="O48" t="str">
        <f>IF(ISBLANK('GHG Summary Master'!O46),"",'GHG Summary Master'!O46)</f>
        <v/>
      </c>
    </row>
    <row r="49" spans="2:15">
      <c r="B49" s="16" t="str">
        <f>Lists!A43</f>
        <v>Costa Rica</v>
      </c>
      <c r="C49" s="49">
        <v>0</v>
      </c>
      <c r="D49" s="52">
        <v>0</v>
      </c>
      <c r="E49" s="49">
        <v>0</v>
      </c>
      <c r="F49" s="52">
        <v>0</v>
      </c>
      <c r="G49" s="52">
        <v>0</v>
      </c>
      <c r="H49" s="52">
        <v>0</v>
      </c>
      <c r="I49" s="53">
        <v>0</v>
      </c>
      <c r="J49" s="53">
        <v>0</v>
      </c>
      <c r="K49" s="54">
        <v>0</v>
      </c>
      <c r="M49" t="str">
        <f>IF(ISBLANK('GHG Summary Master'!M47),"",'GHG Summary Master'!M47)</f>
        <v>Central and South America</v>
      </c>
      <c r="N49" t="str">
        <f>IF(ISBLANK('GHG Summary Master'!N47),"",'GHG Summary Master'!N47)</f>
        <v/>
      </c>
      <c r="O49" t="str">
        <f>IF(ISBLANK('GHG Summary Master'!O47),"",'GHG Summary Master'!O47)</f>
        <v/>
      </c>
    </row>
    <row r="50" spans="2:15">
      <c r="B50" s="16" t="str">
        <f>Lists!A44</f>
        <v>Cote d'Ivoire</v>
      </c>
      <c r="C50" s="52">
        <v>0</v>
      </c>
      <c r="D50" s="52">
        <v>0</v>
      </c>
      <c r="E50" s="49">
        <v>0</v>
      </c>
      <c r="F50" s="52">
        <v>0</v>
      </c>
      <c r="G50" s="52">
        <v>0</v>
      </c>
      <c r="H50" s="52">
        <v>0</v>
      </c>
      <c r="I50" s="53">
        <v>0</v>
      </c>
      <c r="J50" s="53">
        <v>0</v>
      </c>
      <c r="K50" s="54">
        <v>0</v>
      </c>
      <c r="M50" t="str">
        <f>IF(ISBLANK('GHG Summary Master'!M48),"",'GHG Summary Master'!M48)</f>
        <v>Africa</v>
      </c>
      <c r="N50" t="str">
        <f>IF(ISBLANK('GHG Summary Master'!N48),"",'GHG Summary Master'!N48)</f>
        <v/>
      </c>
      <c r="O50" t="str">
        <f>IF(ISBLANK('GHG Summary Master'!O48),"",'GHG Summary Master'!O48)</f>
        <v/>
      </c>
    </row>
    <row r="51" spans="2:15">
      <c r="B51" s="4" t="str">
        <f>Lists!A45</f>
        <v>Croatia</v>
      </c>
      <c r="C51" s="49">
        <v>0</v>
      </c>
      <c r="D51" s="52">
        <v>0</v>
      </c>
      <c r="E51" s="49">
        <v>0</v>
      </c>
      <c r="F51" s="52">
        <v>0</v>
      </c>
      <c r="G51" s="52">
        <v>0</v>
      </c>
      <c r="H51" s="52">
        <v>0</v>
      </c>
      <c r="I51" s="53">
        <v>0</v>
      </c>
      <c r="J51" s="53">
        <v>0</v>
      </c>
      <c r="K51" s="54">
        <v>0</v>
      </c>
      <c r="M51" t="str">
        <f>IF(ISBLANK('GHG Summary Master'!M49),"",'GHG Summary Master'!M49)</f>
        <v/>
      </c>
      <c r="N51" t="str">
        <f>IF(ISBLANK('GHG Summary Master'!N49),"",'GHG Summary Master'!N49)</f>
        <v>Non-OECD Europe &amp; Eurasia</v>
      </c>
      <c r="O51" t="str">
        <f>IF(ISBLANK('GHG Summary Master'!O49),"",'GHG Summary Master'!O49)</f>
        <v/>
      </c>
    </row>
    <row r="52" spans="2:15">
      <c r="B52" s="16" t="str">
        <f>Lists!A46</f>
        <v>Cuba</v>
      </c>
      <c r="C52" s="52">
        <v>0</v>
      </c>
      <c r="D52" s="52">
        <v>0</v>
      </c>
      <c r="E52" s="49">
        <v>0</v>
      </c>
      <c r="F52" s="52">
        <v>0</v>
      </c>
      <c r="G52" s="52">
        <v>0</v>
      </c>
      <c r="H52" s="52">
        <v>0</v>
      </c>
      <c r="I52" s="53">
        <v>0</v>
      </c>
      <c r="J52" s="53">
        <v>0</v>
      </c>
      <c r="K52" s="54">
        <v>0</v>
      </c>
      <c r="M52" t="str">
        <f>IF(ISBLANK('GHG Summary Master'!M50),"",'GHG Summary Master'!M50)</f>
        <v>Central and South America</v>
      </c>
      <c r="N52" t="str">
        <f>IF(ISBLANK('GHG Summary Master'!N50),"",'GHG Summary Master'!N50)</f>
        <v/>
      </c>
      <c r="O52" t="str">
        <f>IF(ISBLANK('GHG Summary Master'!O50),"",'GHG Summary Master'!O50)</f>
        <v/>
      </c>
    </row>
    <row r="53" spans="2:15">
      <c r="B53" s="16" t="str">
        <f>Lists!A47</f>
        <v>Cyprus</v>
      </c>
      <c r="C53" s="49">
        <v>0</v>
      </c>
      <c r="D53" s="52">
        <v>0</v>
      </c>
      <c r="E53" s="49">
        <v>0</v>
      </c>
      <c r="F53" s="52">
        <v>0</v>
      </c>
      <c r="G53" s="52">
        <v>0</v>
      </c>
      <c r="H53" s="52">
        <v>0</v>
      </c>
      <c r="I53" s="53">
        <v>0</v>
      </c>
      <c r="J53" s="53">
        <v>0</v>
      </c>
      <c r="K53" s="54">
        <v>0</v>
      </c>
      <c r="M53" t="str">
        <f>IF(ISBLANK('GHG Summary Master'!M51),"",'GHG Summary Master'!M51)</f>
        <v>Non-OECD Europe &amp; Eurasia</v>
      </c>
      <c r="N53" t="str">
        <f>IF(ISBLANK('GHG Summary Master'!N51),"",'GHG Summary Master'!N51)</f>
        <v/>
      </c>
      <c r="O53" t="str">
        <f>IF(ISBLANK('GHG Summary Master'!O51),"",'GHG Summary Master'!O51)</f>
        <v>EU</v>
      </c>
    </row>
    <row r="54" spans="2:15">
      <c r="B54" s="4" t="str">
        <f>Lists!A48</f>
        <v>Czech Republic</v>
      </c>
      <c r="C54" s="52">
        <v>0</v>
      </c>
      <c r="D54" s="52">
        <v>0</v>
      </c>
      <c r="E54" s="49">
        <v>0</v>
      </c>
      <c r="F54" s="52">
        <v>0</v>
      </c>
      <c r="G54" s="52">
        <v>0</v>
      </c>
      <c r="H54" s="52">
        <v>0</v>
      </c>
      <c r="I54" s="53">
        <v>0</v>
      </c>
      <c r="J54" s="53">
        <v>0</v>
      </c>
      <c r="K54" s="54">
        <v>0</v>
      </c>
      <c r="M54" t="str">
        <f>IF(ISBLANK('GHG Summary Master'!M52),"",'GHG Summary Master'!M52)</f>
        <v/>
      </c>
      <c r="N54" t="str">
        <f>IF(ISBLANK('GHG Summary Master'!N52),"",'GHG Summary Master'!N52)</f>
        <v>OECD</v>
      </c>
      <c r="O54" t="str">
        <f>IF(ISBLANK('GHG Summary Master'!O52),"",'GHG Summary Master'!O52)</f>
        <v>EU</v>
      </c>
    </row>
    <row r="55" spans="2:15">
      <c r="B55" s="10" t="str">
        <f>Lists!A49</f>
        <v>Denmark</v>
      </c>
      <c r="C55" s="49">
        <v>1.1198440000000002E-2</v>
      </c>
      <c r="D55" s="52">
        <v>1.5358305820000003E-2</v>
      </c>
      <c r="E55" s="49">
        <v>4.0605808799999997E-2</v>
      </c>
      <c r="F55" s="52">
        <v>3.1181835769999999E-2</v>
      </c>
      <c r="G55" s="52">
        <v>4.049871E-2</v>
      </c>
      <c r="H55" s="52">
        <v>4.049871E-2</v>
      </c>
      <c r="I55" s="53">
        <v>4.049871E-2</v>
      </c>
      <c r="J55" s="53">
        <v>4.049871E-2</v>
      </c>
      <c r="K55" s="54">
        <v>4.049871E-2</v>
      </c>
      <c r="M55" t="str">
        <f>IF(ISBLANK('GHG Summary Master'!M54),"",'GHG Summary Master'!M54)</f>
        <v/>
      </c>
      <c r="N55" t="str">
        <f>IF(ISBLANK('GHG Summary Master'!N54),"",'GHG Summary Master'!N54)</f>
        <v>OECD</v>
      </c>
      <c r="O55" t="str">
        <f>IF(ISBLANK('GHG Summary Master'!O54),"",'GHG Summary Master'!O54)</f>
        <v>EU</v>
      </c>
    </row>
    <row r="56" spans="2:15">
      <c r="B56" s="16" t="str">
        <f>Lists!A50</f>
        <v>Djibouti</v>
      </c>
      <c r="C56" s="52">
        <v>0</v>
      </c>
      <c r="D56" s="52">
        <v>0</v>
      </c>
      <c r="E56" s="49">
        <v>0</v>
      </c>
      <c r="F56" s="52">
        <v>0</v>
      </c>
      <c r="G56" s="52">
        <v>0</v>
      </c>
      <c r="H56" s="52">
        <v>0</v>
      </c>
      <c r="I56" s="53">
        <v>0</v>
      </c>
      <c r="J56" s="53">
        <v>0</v>
      </c>
      <c r="K56" s="54">
        <v>0</v>
      </c>
      <c r="M56" t="str">
        <f>IF(ISBLANK('GHG Summary Master'!M55),"",'GHG Summary Master'!M55)</f>
        <v>Africa</v>
      </c>
      <c r="N56" t="str">
        <f>IF(ISBLANK('GHG Summary Master'!N55),"",'GHG Summary Master'!N55)</f>
        <v/>
      </c>
      <c r="O56" t="str">
        <f>IF(ISBLANK('GHG Summary Master'!O55),"",'GHG Summary Master'!O55)</f>
        <v/>
      </c>
    </row>
    <row r="57" spans="2:15">
      <c r="B57" s="16" t="str">
        <f>Lists!A51</f>
        <v>Dominica</v>
      </c>
      <c r="C57" s="49">
        <v>3.1000000000000003E-3</v>
      </c>
      <c r="D57" s="52">
        <v>3.1000000000000003E-3</v>
      </c>
      <c r="E57" s="49">
        <v>3.1000000000000003E-3</v>
      </c>
      <c r="F57" s="52">
        <v>3.1000000000000003E-3</v>
      </c>
      <c r="G57" s="52">
        <v>3.1000000000000003E-3</v>
      </c>
      <c r="H57" s="52">
        <v>3.1000000000000003E-3</v>
      </c>
      <c r="I57" s="53">
        <v>3.1000000000000003E-3</v>
      </c>
      <c r="J57" s="53">
        <v>3.1000000000000003E-3</v>
      </c>
      <c r="K57" s="54">
        <v>3.1000000000000003E-3</v>
      </c>
      <c r="M57" t="str">
        <f>IF(ISBLANK('GHG Summary Master'!M56),"",'GHG Summary Master'!M56)</f>
        <v>Central and South America</v>
      </c>
      <c r="N57" t="str">
        <f>IF(ISBLANK('GHG Summary Master'!N56),"",'GHG Summary Master'!N56)</f>
        <v/>
      </c>
      <c r="O57" t="str">
        <f>IF(ISBLANK('GHG Summary Master'!O56),"",'GHG Summary Master'!O56)</f>
        <v/>
      </c>
    </row>
    <row r="58" spans="2:15">
      <c r="B58" s="16" t="str">
        <f>Lists!A52</f>
        <v>Dominican Republic</v>
      </c>
      <c r="C58" s="52">
        <v>0</v>
      </c>
      <c r="D58" s="52">
        <v>0</v>
      </c>
      <c r="E58" s="49">
        <v>0</v>
      </c>
      <c r="F58" s="52">
        <v>0</v>
      </c>
      <c r="G58" s="52">
        <v>0</v>
      </c>
      <c r="H58" s="52">
        <v>0</v>
      </c>
      <c r="I58" s="53">
        <v>0</v>
      </c>
      <c r="J58" s="53">
        <v>0</v>
      </c>
      <c r="K58" s="54">
        <v>0</v>
      </c>
      <c r="M58" t="str">
        <f>IF(ISBLANK('GHG Summary Master'!M57),"",'GHG Summary Master'!M57)</f>
        <v>Central and South America</v>
      </c>
      <c r="N58" t="str">
        <f>IF(ISBLANK('GHG Summary Master'!N57),"",'GHG Summary Master'!N57)</f>
        <v/>
      </c>
      <c r="O58" t="str">
        <f>IF(ISBLANK('GHG Summary Master'!O57),"",'GHG Summary Master'!O57)</f>
        <v/>
      </c>
    </row>
    <row r="59" spans="2:15">
      <c r="B59" s="10" t="str">
        <f>Lists!A53</f>
        <v>Ecuador</v>
      </c>
      <c r="C59" s="49">
        <v>0</v>
      </c>
      <c r="D59" s="52">
        <v>0</v>
      </c>
      <c r="E59" s="49">
        <v>0</v>
      </c>
      <c r="F59" s="52">
        <v>0</v>
      </c>
      <c r="G59" s="52">
        <v>0</v>
      </c>
      <c r="H59" s="52">
        <v>0</v>
      </c>
      <c r="I59" s="53">
        <v>0</v>
      </c>
      <c r="J59" s="53">
        <v>0</v>
      </c>
      <c r="K59" s="54">
        <v>0</v>
      </c>
      <c r="M59" t="str">
        <f>IF(ISBLANK('GHG Summary Master'!M58),"",'GHG Summary Master'!M58)</f>
        <v/>
      </c>
      <c r="N59" t="str">
        <f>IF(ISBLANK('GHG Summary Master'!N58),"",'GHG Summary Master'!N58)</f>
        <v>Central and South America</v>
      </c>
      <c r="O59" t="str">
        <f>IF(ISBLANK('GHG Summary Master'!O58),"",'GHG Summary Master'!O58)</f>
        <v>OPEC</v>
      </c>
    </row>
    <row r="60" spans="2:15">
      <c r="B60" s="10" t="str">
        <f>Lists!A54</f>
        <v>Egypt</v>
      </c>
      <c r="C60" s="52">
        <v>0</v>
      </c>
      <c r="D60" s="52">
        <v>0</v>
      </c>
      <c r="E60" s="49">
        <v>0</v>
      </c>
      <c r="F60" s="52">
        <v>0</v>
      </c>
      <c r="G60" s="52">
        <v>0</v>
      </c>
      <c r="H60" s="52">
        <v>0</v>
      </c>
      <c r="I60" s="53">
        <v>0</v>
      </c>
      <c r="J60" s="53">
        <v>0</v>
      </c>
      <c r="K60" s="54">
        <v>0</v>
      </c>
      <c r="M60" t="str">
        <f>IF(ISBLANK('GHG Summary Master'!M59),"",'GHG Summary Master'!M59)</f>
        <v/>
      </c>
      <c r="N60" t="str">
        <f>IF(ISBLANK('GHG Summary Master'!N59),"",'GHG Summary Master'!N59)</f>
        <v>Africa</v>
      </c>
      <c r="O60" t="str">
        <f>IF(ISBLANK('GHG Summary Master'!O59),"",'GHG Summary Master'!O59)</f>
        <v/>
      </c>
    </row>
    <row r="61" spans="2:15">
      <c r="B61" s="16" t="str">
        <f>Lists!A55</f>
        <v>El Salvador</v>
      </c>
      <c r="C61" s="49">
        <v>0</v>
      </c>
      <c r="D61" s="52">
        <v>0</v>
      </c>
      <c r="E61" s="49">
        <v>0</v>
      </c>
      <c r="F61" s="52">
        <v>0</v>
      </c>
      <c r="G61" s="52">
        <v>0</v>
      </c>
      <c r="H61" s="52">
        <v>0</v>
      </c>
      <c r="I61" s="53">
        <v>0</v>
      </c>
      <c r="J61" s="53">
        <v>0</v>
      </c>
      <c r="K61" s="54">
        <v>0</v>
      </c>
      <c r="M61" t="str">
        <f>IF(ISBLANK('GHG Summary Master'!M60),"",'GHG Summary Master'!M60)</f>
        <v>Central and South America</v>
      </c>
      <c r="N61" t="str">
        <f>IF(ISBLANK('GHG Summary Master'!N60),"",'GHG Summary Master'!N60)</f>
        <v/>
      </c>
      <c r="O61" t="str">
        <f>IF(ISBLANK('GHG Summary Master'!O60),"",'GHG Summary Master'!O60)</f>
        <v/>
      </c>
    </row>
    <row r="62" spans="2:15">
      <c r="B62" s="16" t="str">
        <f>Lists!A56</f>
        <v>Equatorial Guinea</v>
      </c>
      <c r="C62" s="52">
        <v>0</v>
      </c>
      <c r="D62" s="52">
        <v>0</v>
      </c>
      <c r="E62" s="49">
        <v>0</v>
      </c>
      <c r="F62" s="52">
        <v>0</v>
      </c>
      <c r="G62" s="52">
        <v>0</v>
      </c>
      <c r="H62" s="52">
        <v>0</v>
      </c>
      <c r="I62" s="53">
        <v>0</v>
      </c>
      <c r="J62" s="53">
        <v>0</v>
      </c>
      <c r="K62" s="54">
        <v>0</v>
      </c>
      <c r="M62" t="str">
        <f>IF(ISBLANK('GHG Summary Master'!M61),"",'GHG Summary Master'!M61)</f>
        <v>Africa</v>
      </c>
      <c r="N62" t="str">
        <f>IF(ISBLANK('GHG Summary Master'!N61),"",'GHG Summary Master'!N61)</f>
        <v/>
      </c>
      <c r="O62" t="str">
        <f>IF(ISBLANK('GHG Summary Master'!O61),"",'GHG Summary Master'!O61)</f>
        <v/>
      </c>
    </row>
    <row r="63" spans="2:15">
      <c r="B63" s="16" t="str">
        <f>Lists!A57</f>
        <v>Eritrea</v>
      </c>
      <c r="C63" s="49">
        <v>0</v>
      </c>
      <c r="D63" s="52">
        <v>0</v>
      </c>
      <c r="E63" s="49">
        <v>0</v>
      </c>
      <c r="F63" s="52">
        <v>0</v>
      </c>
      <c r="G63" s="52">
        <v>0</v>
      </c>
      <c r="H63" s="52">
        <v>0</v>
      </c>
      <c r="I63" s="53">
        <v>0</v>
      </c>
      <c r="J63" s="53">
        <v>0</v>
      </c>
      <c r="K63" s="54">
        <v>0</v>
      </c>
      <c r="M63" t="str">
        <f>IF(ISBLANK('GHG Summary Master'!M62),"",'GHG Summary Master'!M62)</f>
        <v>Africa</v>
      </c>
      <c r="N63" t="str">
        <f>IF(ISBLANK('GHG Summary Master'!N62),"",'GHG Summary Master'!N62)</f>
        <v/>
      </c>
      <c r="O63" t="str">
        <f>IF(ISBLANK('GHG Summary Master'!O62),"",'GHG Summary Master'!O62)</f>
        <v/>
      </c>
    </row>
    <row r="64" spans="2:15">
      <c r="B64" s="10" t="str">
        <f>Lists!A58</f>
        <v>Estonia</v>
      </c>
      <c r="C64" s="52">
        <v>6.6394912412572505E-4</v>
      </c>
      <c r="D64" s="52">
        <v>8.7146022E-4</v>
      </c>
      <c r="E64" s="49">
        <v>2.4848205000000002E-3</v>
      </c>
      <c r="F64" s="52">
        <v>4.4632939160999995E-2</v>
      </c>
      <c r="G64" s="52">
        <v>6.1720658999999997E-2</v>
      </c>
      <c r="H64" s="52">
        <v>6.1720658999999997E-2</v>
      </c>
      <c r="I64" s="53">
        <v>6.1720658999999997E-2</v>
      </c>
      <c r="J64" s="53">
        <v>6.1720658999999997E-2</v>
      </c>
      <c r="K64" s="54">
        <v>6.1720658999999997E-2</v>
      </c>
      <c r="M64" t="str">
        <f>IF(ISBLANK('GHG Summary Master'!M63),"",'GHG Summary Master'!M63)</f>
        <v/>
      </c>
      <c r="N64" t="str">
        <f>IF(ISBLANK('GHG Summary Master'!N63),"",'GHG Summary Master'!N63)</f>
        <v>Non-OECD Europe &amp; Eurasia</v>
      </c>
      <c r="O64" t="str">
        <f>IF(ISBLANK('GHG Summary Master'!O63),"",'GHG Summary Master'!O63)</f>
        <v>EU</v>
      </c>
    </row>
    <row r="65" spans="2:15">
      <c r="B65" s="10" t="str">
        <f>Lists!A59</f>
        <v>Ethiopia</v>
      </c>
      <c r="C65" s="49">
        <v>0.31</v>
      </c>
      <c r="D65" s="52">
        <v>0.31</v>
      </c>
      <c r="E65" s="49">
        <v>0.31</v>
      </c>
      <c r="F65" s="52">
        <v>0.31</v>
      </c>
      <c r="G65" s="52">
        <v>0.31</v>
      </c>
      <c r="H65" s="52">
        <v>0.31</v>
      </c>
      <c r="I65" s="53">
        <v>0.31</v>
      </c>
      <c r="J65" s="53">
        <v>0.31</v>
      </c>
      <c r="K65" s="54">
        <v>0.31</v>
      </c>
      <c r="M65" t="str">
        <f>IF(ISBLANK('GHG Summary Master'!M64),"",'GHG Summary Master'!M64)</f>
        <v/>
      </c>
      <c r="N65" t="str">
        <f>IF(ISBLANK('GHG Summary Master'!N64),"",'GHG Summary Master'!N64)</f>
        <v>Africa</v>
      </c>
      <c r="O65" t="str">
        <f>IF(ISBLANK('GHG Summary Master'!O64),"",'GHG Summary Master'!O64)</f>
        <v/>
      </c>
    </row>
    <row r="66" spans="2:15">
      <c r="B66" s="16" t="str">
        <f>Lists!A60</f>
        <v>Fiji</v>
      </c>
      <c r="C66" s="52">
        <v>0</v>
      </c>
      <c r="D66" s="52">
        <v>0</v>
      </c>
      <c r="E66" s="49">
        <v>0</v>
      </c>
      <c r="F66" s="52">
        <v>0</v>
      </c>
      <c r="G66" s="52">
        <v>0</v>
      </c>
      <c r="H66" s="52">
        <v>0</v>
      </c>
      <c r="I66" s="53">
        <v>0</v>
      </c>
      <c r="J66" s="53">
        <v>0</v>
      </c>
      <c r="K66" s="54">
        <v>0</v>
      </c>
      <c r="M66" t="str">
        <f>IF(ISBLANK('GHG Summary Master'!M65),"",'GHG Summary Master'!M65)</f>
        <v>Non-OECD Asia</v>
      </c>
      <c r="N66" t="str">
        <f>IF(ISBLANK('GHG Summary Master'!N65),"",'GHG Summary Master'!N65)</f>
        <v/>
      </c>
      <c r="O66" t="str">
        <f>IF(ISBLANK('GHG Summary Master'!O65),"",'GHG Summary Master'!O65)</f>
        <v/>
      </c>
    </row>
    <row r="67" spans="2:15">
      <c r="B67" s="10" t="str">
        <f>Lists!A61</f>
        <v>Finland</v>
      </c>
      <c r="C67" s="49">
        <v>2.04295369293E-2</v>
      </c>
      <c r="D67" s="52">
        <v>3.3859368452000001E-2</v>
      </c>
      <c r="E67" s="49">
        <v>4.6310404464999996E-2</v>
      </c>
      <c r="F67" s="52">
        <v>6.1329507200000001E-2</v>
      </c>
      <c r="G67" s="52">
        <v>6.2410795628006582E-2</v>
      </c>
      <c r="H67" s="52">
        <v>6.2410795628006582E-2</v>
      </c>
      <c r="I67" s="53">
        <v>6.2410795628006582E-2</v>
      </c>
      <c r="J67" s="53">
        <v>6.2410795628006582E-2</v>
      </c>
      <c r="K67" s="54">
        <v>6.2410795628006582E-2</v>
      </c>
      <c r="M67" t="str">
        <f>IF(ISBLANK('GHG Summary Master'!M66),"",'GHG Summary Master'!M66)</f>
        <v/>
      </c>
      <c r="N67" t="str">
        <f>IF(ISBLANK('GHG Summary Master'!N66),"",'GHG Summary Master'!N66)</f>
        <v>OECD</v>
      </c>
      <c r="O67" t="str">
        <f>IF(ISBLANK('GHG Summary Master'!O66),"",'GHG Summary Master'!O66)</f>
        <v>EU</v>
      </c>
    </row>
    <row r="68" spans="2:15">
      <c r="B68" s="11" t="str">
        <f>Lists!A62</f>
        <v>France</v>
      </c>
      <c r="C68" s="52">
        <v>7.3794437673458904E-2</v>
      </c>
      <c r="D68" s="52">
        <v>0.10006543426294814</v>
      </c>
      <c r="E68" s="49">
        <v>0.15554999999999999</v>
      </c>
      <c r="F68" s="52">
        <v>0.29731521739130423</v>
      </c>
      <c r="G68" s="52">
        <v>0.34201756686390117</v>
      </c>
      <c r="H68" s="52">
        <v>0.34201756686390117</v>
      </c>
      <c r="I68" s="53">
        <v>0.34201756686390117</v>
      </c>
      <c r="J68" s="53">
        <v>0.34201756686390117</v>
      </c>
      <c r="K68" s="54">
        <v>0.34201756686390117</v>
      </c>
      <c r="M68" t="str">
        <f>IF(ISBLANK('GHG Summary Master'!M67),"",'GHG Summary Master'!M67)</f>
        <v/>
      </c>
      <c r="N68" t="str">
        <f>IF(ISBLANK('GHG Summary Master'!N67),"",'GHG Summary Master'!N67)</f>
        <v>OECD</v>
      </c>
      <c r="O68" t="str">
        <f>IF(ISBLANK('GHG Summary Master'!O67),"",'GHG Summary Master'!O67)</f>
        <v>EU</v>
      </c>
    </row>
    <row r="69" spans="2:15">
      <c r="B69" s="16" t="str">
        <f>Lists!A63</f>
        <v>Gabon</v>
      </c>
      <c r="C69" s="49">
        <v>0</v>
      </c>
      <c r="D69" s="52">
        <v>0</v>
      </c>
      <c r="E69" s="49">
        <v>0</v>
      </c>
      <c r="F69" s="52">
        <v>0</v>
      </c>
      <c r="G69" s="52">
        <v>0</v>
      </c>
      <c r="H69" s="52">
        <v>0</v>
      </c>
      <c r="I69" s="53">
        <v>0</v>
      </c>
      <c r="J69" s="53">
        <v>0</v>
      </c>
      <c r="K69" s="54">
        <v>0</v>
      </c>
      <c r="M69" t="str">
        <f>IF(ISBLANK('GHG Summary Master'!M68),"",'GHG Summary Master'!M68)</f>
        <v>Africa</v>
      </c>
      <c r="N69" t="str">
        <f>IF(ISBLANK('GHG Summary Master'!N68),"",'GHG Summary Master'!N68)</f>
        <v/>
      </c>
      <c r="O69" t="str">
        <f>IF(ISBLANK('GHG Summary Master'!O68),"",'GHG Summary Master'!O68)</f>
        <v/>
      </c>
    </row>
    <row r="70" spans="2:15">
      <c r="B70" s="16" t="str">
        <f>Lists!A64</f>
        <v>Gambia</v>
      </c>
      <c r="C70" s="52">
        <v>0</v>
      </c>
      <c r="D70" s="52">
        <v>0</v>
      </c>
      <c r="E70" s="49">
        <v>0</v>
      </c>
      <c r="F70" s="52">
        <v>0</v>
      </c>
      <c r="G70" s="52">
        <v>0</v>
      </c>
      <c r="H70" s="52">
        <v>0</v>
      </c>
      <c r="I70" s="53">
        <v>0</v>
      </c>
      <c r="J70" s="53">
        <v>0</v>
      </c>
      <c r="K70" s="54">
        <v>0</v>
      </c>
      <c r="M70" t="str">
        <f>IF(ISBLANK('GHG Summary Master'!M69),"",'GHG Summary Master'!M69)</f>
        <v>Africa</v>
      </c>
      <c r="N70" t="str">
        <f>IF(ISBLANK('GHG Summary Master'!N69),"",'GHG Summary Master'!N69)</f>
        <v/>
      </c>
      <c r="O70" t="str">
        <f>IF(ISBLANK('GHG Summary Master'!O69),"",'GHG Summary Master'!O69)</f>
        <v/>
      </c>
    </row>
    <row r="71" spans="2:15">
      <c r="B71" s="10" t="str">
        <f>Lists!A65</f>
        <v>Georgia</v>
      </c>
      <c r="C71" s="49">
        <v>0</v>
      </c>
      <c r="D71" s="52">
        <v>0</v>
      </c>
      <c r="E71" s="49">
        <v>0</v>
      </c>
      <c r="F71" s="52">
        <v>0</v>
      </c>
      <c r="G71" s="52">
        <v>0</v>
      </c>
      <c r="H71" s="52">
        <v>0</v>
      </c>
      <c r="I71" s="53">
        <v>0</v>
      </c>
      <c r="J71" s="53">
        <v>0</v>
      </c>
      <c r="K71" s="54">
        <v>0</v>
      </c>
      <c r="M71" t="str">
        <f>IF(ISBLANK('GHG Summary Master'!M70),"",'GHG Summary Master'!M70)</f>
        <v/>
      </c>
      <c r="N71" t="str">
        <f>IF(ISBLANK('GHG Summary Master'!N70),"",'GHG Summary Master'!N70)</f>
        <v>Non-OECD Europe &amp; Eurasia</v>
      </c>
      <c r="O71" t="str">
        <f>IF(ISBLANK('GHG Summary Master'!O70),"",'GHG Summary Master'!O70)</f>
        <v/>
      </c>
    </row>
    <row r="72" spans="2:15">
      <c r="B72" s="10" t="str">
        <f>Lists!A66</f>
        <v>Germany</v>
      </c>
      <c r="C72" s="52">
        <v>1.3982612E-2</v>
      </c>
      <c r="D72" s="52">
        <v>0.11947379292</v>
      </c>
      <c r="E72" s="49">
        <v>0.29236190629585002</v>
      </c>
      <c r="F72" s="52">
        <v>0.34555855000000002</v>
      </c>
      <c r="G72" s="52">
        <v>0.35747240799999996</v>
      </c>
      <c r="H72" s="52">
        <v>0.35747240799999996</v>
      </c>
      <c r="I72" s="53">
        <v>0.35747240799999996</v>
      </c>
      <c r="J72" s="53">
        <v>0.35747240799999996</v>
      </c>
      <c r="K72" s="54">
        <v>0.35747240799999996</v>
      </c>
      <c r="M72" t="str">
        <f>IF(ISBLANK('GHG Summary Master'!M71),"",'GHG Summary Master'!M71)</f>
        <v/>
      </c>
      <c r="N72" t="str">
        <f>IF(ISBLANK('GHG Summary Master'!N71),"",'GHG Summary Master'!N71)</f>
        <v>OECD</v>
      </c>
      <c r="O72" t="str">
        <f>IF(ISBLANK('GHG Summary Master'!O71),"",'GHG Summary Master'!O71)</f>
        <v>EU</v>
      </c>
    </row>
    <row r="73" spans="2:15">
      <c r="B73" s="16" t="str">
        <f>Lists!A67</f>
        <v>Ghana</v>
      </c>
      <c r="C73" s="49">
        <v>0</v>
      </c>
      <c r="D73" s="52">
        <v>0</v>
      </c>
      <c r="E73" s="49">
        <v>0</v>
      </c>
      <c r="F73" s="52">
        <v>0</v>
      </c>
      <c r="G73" s="52">
        <v>0</v>
      </c>
      <c r="H73" s="52">
        <v>0</v>
      </c>
      <c r="I73" s="53">
        <v>0</v>
      </c>
      <c r="J73" s="53">
        <v>0</v>
      </c>
      <c r="K73" s="54">
        <v>0</v>
      </c>
      <c r="M73" t="str">
        <f>IF(ISBLANK('GHG Summary Master'!M72),"",'GHG Summary Master'!M72)</f>
        <v>Africa</v>
      </c>
      <c r="N73" t="str">
        <f>IF(ISBLANK('GHG Summary Master'!N72),"",'GHG Summary Master'!N72)</f>
        <v/>
      </c>
      <c r="O73" t="str">
        <f>IF(ISBLANK('GHG Summary Master'!O72),"",'GHG Summary Master'!O72)</f>
        <v/>
      </c>
    </row>
    <row r="74" spans="2:15">
      <c r="B74" s="10" t="str">
        <f>Lists!A68</f>
        <v>Greece</v>
      </c>
      <c r="C74" s="52">
        <v>0</v>
      </c>
      <c r="D74" s="52">
        <v>0</v>
      </c>
      <c r="E74" s="49">
        <v>0</v>
      </c>
      <c r="F74" s="52">
        <v>0</v>
      </c>
      <c r="G74" s="52">
        <v>0</v>
      </c>
      <c r="H74" s="52">
        <v>0</v>
      </c>
      <c r="I74" s="53">
        <v>0</v>
      </c>
      <c r="J74" s="53">
        <v>0</v>
      </c>
      <c r="K74" s="54">
        <v>0</v>
      </c>
      <c r="M74" t="str">
        <f>IF(ISBLANK('GHG Summary Master'!M73),"",'GHG Summary Master'!M73)</f>
        <v/>
      </c>
      <c r="N74" t="str">
        <f>IF(ISBLANK('GHG Summary Master'!N73),"",'GHG Summary Master'!N73)</f>
        <v>OECD</v>
      </c>
      <c r="O74" t="str">
        <f>IF(ISBLANK('GHG Summary Master'!O73),"",'GHG Summary Master'!O73)</f>
        <v>EU</v>
      </c>
    </row>
    <row r="75" spans="2:15">
      <c r="B75" s="16" t="str">
        <f>Lists!A69</f>
        <v>Grenada</v>
      </c>
      <c r="C75" s="49">
        <v>0</v>
      </c>
      <c r="D75" s="52">
        <v>0</v>
      </c>
      <c r="E75" s="49">
        <v>0</v>
      </c>
      <c r="F75" s="52">
        <v>0</v>
      </c>
      <c r="G75" s="52">
        <v>0</v>
      </c>
      <c r="H75" s="52">
        <v>0</v>
      </c>
      <c r="I75" s="53">
        <v>0</v>
      </c>
      <c r="J75" s="53">
        <v>0</v>
      </c>
      <c r="K75" s="54">
        <v>0</v>
      </c>
      <c r="M75" t="str">
        <f>IF(ISBLANK('GHG Summary Master'!M74),"",'GHG Summary Master'!M74)</f>
        <v>Central and South America</v>
      </c>
      <c r="N75" t="str">
        <f>IF(ISBLANK('GHG Summary Master'!N74),"",'GHG Summary Master'!N74)</f>
        <v/>
      </c>
      <c r="O75" t="str">
        <f>IF(ISBLANK('GHG Summary Master'!O74),"",'GHG Summary Master'!O74)</f>
        <v/>
      </c>
    </row>
    <row r="76" spans="2:15">
      <c r="B76" s="16" t="str">
        <f>Lists!A70</f>
        <v>Guatemala</v>
      </c>
      <c r="C76" s="52">
        <v>0.14384</v>
      </c>
      <c r="D76" s="52">
        <v>0.14384</v>
      </c>
      <c r="E76" s="49">
        <v>0.14384</v>
      </c>
      <c r="F76" s="52">
        <v>0.14384</v>
      </c>
      <c r="G76" s="52">
        <v>0.14384</v>
      </c>
      <c r="H76" s="52">
        <v>0.14384</v>
      </c>
      <c r="I76" s="53">
        <v>0.14384</v>
      </c>
      <c r="J76" s="53">
        <v>0.14384</v>
      </c>
      <c r="K76" s="54">
        <v>0.14384</v>
      </c>
      <c r="M76" t="str">
        <f>IF(ISBLANK('GHG Summary Master'!M75),"",'GHG Summary Master'!M75)</f>
        <v>Central and South America</v>
      </c>
      <c r="N76" t="str">
        <f>IF(ISBLANK('GHG Summary Master'!N75),"",'GHG Summary Master'!N75)</f>
        <v/>
      </c>
      <c r="O76" t="str">
        <f>IF(ISBLANK('GHG Summary Master'!O75),"",'GHG Summary Master'!O75)</f>
        <v/>
      </c>
    </row>
    <row r="77" spans="2:15">
      <c r="B77" s="16" t="str">
        <f>Lists!A71</f>
        <v>Guinea</v>
      </c>
      <c r="C77" s="49">
        <v>0</v>
      </c>
      <c r="D77" s="52">
        <v>0</v>
      </c>
      <c r="E77" s="49">
        <v>0</v>
      </c>
      <c r="F77" s="52">
        <v>0</v>
      </c>
      <c r="G77" s="52">
        <v>0</v>
      </c>
      <c r="H77" s="52">
        <v>0</v>
      </c>
      <c r="I77" s="53">
        <v>0</v>
      </c>
      <c r="J77" s="53">
        <v>0</v>
      </c>
      <c r="K77" s="54">
        <v>0</v>
      </c>
      <c r="M77" t="str">
        <f>IF(ISBLANK('GHG Summary Master'!M76),"",'GHG Summary Master'!M76)</f>
        <v>Africa</v>
      </c>
      <c r="N77" t="str">
        <f>IF(ISBLANK('GHG Summary Master'!N76),"",'GHG Summary Master'!N76)</f>
        <v/>
      </c>
      <c r="O77" t="str">
        <f>IF(ISBLANK('GHG Summary Master'!O76),"",'GHG Summary Master'!O76)</f>
        <v/>
      </c>
    </row>
    <row r="78" spans="2:15">
      <c r="B78" s="16" t="str">
        <f>Lists!A72</f>
        <v>Guinea-Bissau</v>
      </c>
      <c r="C78" s="52">
        <v>0</v>
      </c>
      <c r="D78" s="52">
        <v>0</v>
      </c>
      <c r="E78" s="49">
        <v>0</v>
      </c>
      <c r="F78" s="52">
        <v>0</v>
      </c>
      <c r="G78" s="52">
        <v>0</v>
      </c>
      <c r="H78" s="52">
        <v>0</v>
      </c>
      <c r="I78" s="53">
        <v>0</v>
      </c>
      <c r="J78" s="53">
        <v>0</v>
      </c>
      <c r="K78" s="54">
        <v>0</v>
      </c>
      <c r="M78" t="str">
        <f>IF(ISBLANK('GHG Summary Master'!M77),"",'GHG Summary Master'!M77)</f>
        <v>Africa</v>
      </c>
      <c r="N78" t="str">
        <f>IF(ISBLANK('GHG Summary Master'!N77),"",'GHG Summary Master'!N77)</f>
        <v/>
      </c>
      <c r="O78" t="str">
        <f>IF(ISBLANK('GHG Summary Master'!O77),"",'GHG Summary Master'!O77)</f>
        <v/>
      </c>
    </row>
    <row r="79" spans="2:15">
      <c r="B79" s="16" t="str">
        <f>Lists!A73</f>
        <v>Guyana</v>
      </c>
      <c r="C79" s="49">
        <v>0</v>
      </c>
      <c r="D79" s="52">
        <v>0</v>
      </c>
      <c r="E79" s="49">
        <v>0</v>
      </c>
      <c r="F79" s="52">
        <v>0</v>
      </c>
      <c r="G79" s="52">
        <v>0</v>
      </c>
      <c r="H79" s="52">
        <v>0</v>
      </c>
      <c r="I79" s="53">
        <v>0</v>
      </c>
      <c r="J79" s="53">
        <v>0</v>
      </c>
      <c r="K79" s="54">
        <v>0</v>
      </c>
      <c r="M79" t="str">
        <f>IF(ISBLANK('GHG Summary Master'!M78),"",'GHG Summary Master'!M78)</f>
        <v>Central and South America</v>
      </c>
      <c r="N79" t="str">
        <f>IF(ISBLANK('GHG Summary Master'!N78),"",'GHG Summary Master'!N78)</f>
        <v/>
      </c>
      <c r="O79" t="str">
        <f>IF(ISBLANK('GHG Summary Master'!O78),"",'GHG Summary Master'!O78)</f>
        <v/>
      </c>
    </row>
    <row r="80" spans="2:15">
      <c r="B80" s="16" t="str">
        <f>Lists!A74</f>
        <v>Haiti</v>
      </c>
      <c r="C80" s="52">
        <v>9.6099999999999991E-2</v>
      </c>
      <c r="D80" s="52">
        <v>9.6099999999999991E-2</v>
      </c>
      <c r="E80" s="49">
        <v>9.6099999999999991E-2</v>
      </c>
      <c r="F80" s="52">
        <v>9.6099999999999991E-2</v>
      </c>
      <c r="G80" s="52">
        <v>9.6099999999999991E-2</v>
      </c>
      <c r="H80" s="52">
        <v>9.6099999999999991E-2</v>
      </c>
      <c r="I80" s="53">
        <v>9.6099999999999991E-2</v>
      </c>
      <c r="J80" s="53">
        <v>9.6099999999999991E-2</v>
      </c>
      <c r="K80" s="54">
        <v>9.6099999999999991E-2</v>
      </c>
      <c r="M80" t="str">
        <f>IF(ISBLANK('GHG Summary Master'!M79),"",'GHG Summary Master'!M79)</f>
        <v>Central and South America</v>
      </c>
      <c r="N80" t="str">
        <f>IF(ISBLANK('GHG Summary Master'!N79),"",'GHG Summary Master'!N79)</f>
        <v/>
      </c>
      <c r="O80" t="str">
        <f>IF(ISBLANK('GHG Summary Master'!O79),"",'GHG Summary Master'!O79)</f>
        <v/>
      </c>
    </row>
    <row r="81" spans="2:15">
      <c r="B81" s="16" t="str">
        <f>Lists!A75</f>
        <v>Holy See</v>
      </c>
      <c r="C81" s="49">
        <v>0</v>
      </c>
      <c r="D81" s="52">
        <v>0</v>
      </c>
      <c r="E81" s="49">
        <v>0</v>
      </c>
      <c r="F81" s="52">
        <v>0</v>
      </c>
      <c r="G81" s="52">
        <v>0</v>
      </c>
      <c r="H81" s="52">
        <v>0</v>
      </c>
      <c r="I81" s="53">
        <v>0</v>
      </c>
      <c r="J81" s="53">
        <v>0</v>
      </c>
      <c r="K81" s="54">
        <v>0</v>
      </c>
      <c r="M81" t="str">
        <f>IF(ISBLANK('GHG Summary Master'!M80),"",'GHG Summary Master'!M80)</f>
        <v>Non-OECD Europe &amp; Eurasia</v>
      </c>
      <c r="N81" t="str">
        <f>IF(ISBLANK('GHG Summary Master'!N80),"",'GHG Summary Master'!N80)</f>
        <v/>
      </c>
      <c r="O81" t="str">
        <f>IF(ISBLANK('GHG Summary Master'!O80),"",'GHG Summary Master'!O80)</f>
        <v/>
      </c>
    </row>
    <row r="82" spans="2:15">
      <c r="B82" s="16" t="str">
        <f>Lists!A76</f>
        <v>Honduras</v>
      </c>
      <c r="C82" s="52">
        <v>0</v>
      </c>
      <c r="D82" s="52">
        <v>0</v>
      </c>
      <c r="E82" s="49">
        <v>0</v>
      </c>
      <c r="F82" s="52">
        <v>0</v>
      </c>
      <c r="G82" s="52">
        <v>0</v>
      </c>
      <c r="H82" s="52">
        <v>0</v>
      </c>
      <c r="I82" s="53">
        <v>0</v>
      </c>
      <c r="J82" s="53">
        <v>0</v>
      </c>
      <c r="K82" s="54">
        <v>0</v>
      </c>
      <c r="M82" t="str">
        <f>IF(ISBLANK('GHG Summary Master'!M81),"",'GHG Summary Master'!M81)</f>
        <v>Central and South America</v>
      </c>
      <c r="N82" t="str">
        <f>IF(ISBLANK('GHG Summary Master'!N81),"",'GHG Summary Master'!N81)</f>
        <v/>
      </c>
      <c r="O82" t="str">
        <f>IF(ISBLANK('GHG Summary Master'!O81),"",'GHG Summary Master'!O81)</f>
        <v/>
      </c>
    </row>
    <row r="83" spans="2:15">
      <c r="B83" s="10" t="str">
        <f>Lists!A77</f>
        <v>Hungary</v>
      </c>
      <c r="C83" s="49">
        <v>0</v>
      </c>
      <c r="D83" s="52">
        <v>0</v>
      </c>
      <c r="E83" s="49">
        <v>0</v>
      </c>
      <c r="F83" s="52">
        <v>0</v>
      </c>
      <c r="G83" s="52">
        <v>0</v>
      </c>
      <c r="H83" s="52">
        <v>0</v>
      </c>
      <c r="I83" s="53">
        <v>0</v>
      </c>
      <c r="J83" s="53">
        <v>0</v>
      </c>
      <c r="K83" s="54">
        <v>0</v>
      </c>
      <c r="M83" t="str">
        <f>IF(ISBLANK('GHG Summary Master'!M82),"",'GHG Summary Master'!M82)</f>
        <v/>
      </c>
      <c r="N83" t="str">
        <f>IF(ISBLANK('GHG Summary Master'!N82),"",'GHG Summary Master'!N82)</f>
        <v>OECD</v>
      </c>
      <c r="O83" t="str">
        <f>IF(ISBLANK('GHG Summary Master'!O82),"",'GHG Summary Master'!O82)</f>
        <v>EU</v>
      </c>
    </row>
    <row r="84" spans="2:15">
      <c r="B84" s="10" t="str">
        <f>Lists!A78</f>
        <v>Iceland</v>
      </c>
      <c r="C84" s="52">
        <v>1.8599999999999997E-4</v>
      </c>
      <c r="D84" s="52">
        <v>1.8599999999999997E-4</v>
      </c>
      <c r="E84" s="49">
        <v>1.8599999999999997E-4</v>
      </c>
      <c r="F84" s="52">
        <v>4.6500000000000003E-4</v>
      </c>
      <c r="G84" s="52">
        <v>1.1870520000000001E-3</v>
      </c>
      <c r="H84" s="52">
        <v>1.1870520000000001E-3</v>
      </c>
      <c r="I84" s="53">
        <v>1.1870520000000001E-3</v>
      </c>
      <c r="J84" s="53">
        <v>1.1870520000000001E-3</v>
      </c>
      <c r="K84" s="54">
        <v>1.1870520000000001E-3</v>
      </c>
      <c r="M84" t="str">
        <f>IF(ISBLANK('GHG Summary Master'!M83),"",'GHG Summary Master'!M83)</f>
        <v/>
      </c>
      <c r="N84" t="str">
        <f>IF(ISBLANK('GHG Summary Master'!N83),"",'GHG Summary Master'!N83)</f>
        <v>OECD</v>
      </c>
      <c r="O84" t="str">
        <f>IF(ISBLANK('GHG Summary Master'!O83),"",'GHG Summary Master'!O83)</f>
        <v/>
      </c>
    </row>
    <row r="85" spans="2:15">
      <c r="B85" s="10" t="str">
        <f>Lists!A79</f>
        <v>India</v>
      </c>
      <c r="C85" s="49">
        <v>0</v>
      </c>
      <c r="D85" s="52">
        <v>0</v>
      </c>
      <c r="E85" s="49">
        <v>0</v>
      </c>
      <c r="F85" s="52">
        <v>0</v>
      </c>
      <c r="G85" s="52">
        <v>0</v>
      </c>
      <c r="H85" s="52">
        <v>0</v>
      </c>
      <c r="I85" s="53">
        <v>0</v>
      </c>
      <c r="J85" s="53">
        <v>0</v>
      </c>
      <c r="K85" s="54">
        <v>0</v>
      </c>
      <c r="M85" t="str">
        <f>IF(ISBLANK('GHG Summary Master'!M84),"",'GHG Summary Master'!M84)</f>
        <v/>
      </c>
      <c r="N85" t="str">
        <f>IF(ISBLANK('GHG Summary Master'!N84),"",'GHG Summary Master'!N84)</f>
        <v>Non-OECD Asia</v>
      </c>
      <c r="O85" t="str">
        <f>IF(ISBLANK('GHG Summary Master'!O84),"",'GHG Summary Master'!O84)</f>
        <v/>
      </c>
    </row>
    <row r="86" spans="2:15">
      <c r="B86" s="10" t="str">
        <f>Lists!A80</f>
        <v>Indonesia</v>
      </c>
      <c r="C86" s="52">
        <v>0</v>
      </c>
      <c r="D86" s="52">
        <v>0</v>
      </c>
      <c r="E86" s="49">
        <v>0</v>
      </c>
      <c r="F86" s="52">
        <v>0</v>
      </c>
      <c r="G86" s="52">
        <v>0</v>
      </c>
      <c r="H86" s="52">
        <v>0</v>
      </c>
      <c r="I86" s="53">
        <v>0</v>
      </c>
      <c r="J86" s="53">
        <v>0</v>
      </c>
      <c r="K86" s="54">
        <v>0</v>
      </c>
      <c r="M86" t="str">
        <f>IF(ISBLANK('GHG Summary Master'!M85),"",'GHG Summary Master'!M85)</f>
        <v/>
      </c>
      <c r="N86" t="str">
        <f>IF(ISBLANK('GHG Summary Master'!N85),"",'GHG Summary Master'!N85)</f>
        <v>Non-OECD Asia</v>
      </c>
      <c r="O86" t="str">
        <f>IF(ISBLANK('GHG Summary Master'!O85),"",'GHG Summary Master'!O85)</f>
        <v/>
      </c>
    </row>
    <row r="87" spans="2:15">
      <c r="B87" s="10" t="str">
        <f>Lists!A81</f>
        <v>Iran</v>
      </c>
      <c r="C87" s="49">
        <v>0</v>
      </c>
      <c r="D87" s="52">
        <v>0</v>
      </c>
      <c r="E87" s="49">
        <v>0</v>
      </c>
      <c r="F87" s="52">
        <v>0</v>
      </c>
      <c r="G87" s="52">
        <v>0</v>
      </c>
      <c r="H87" s="52">
        <v>0</v>
      </c>
      <c r="I87" s="53">
        <v>0</v>
      </c>
      <c r="J87" s="53">
        <v>0</v>
      </c>
      <c r="K87" s="54">
        <v>0</v>
      </c>
      <c r="M87" t="str">
        <f>IF(ISBLANK('GHG Summary Master'!M86),"",'GHG Summary Master'!M86)</f>
        <v/>
      </c>
      <c r="N87" t="str">
        <f>IF(ISBLANK('GHG Summary Master'!N86),"",'GHG Summary Master'!N86)</f>
        <v>Middle East</v>
      </c>
      <c r="O87" t="str">
        <f>IF(ISBLANK('GHG Summary Master'!O86),"",'GHG Summary Master'!O86)</f>
        <v>OPEC</v>
      </c>
    </row>
    <row r="88" spans="2:15">
      <c r="B88" s="10" t="str">
        <f>Lists!A82</f>
        <v>Iraq</v>
      </c>
      <c r="C88" s="52">
        <v>0</v>
      </c>
      <c r="D88" s="52">
        <v>0</v>
      </c>
      <c r="E88" s="49">
        <v>0</v>
      </c>
      <c r="F88" s="52">
        <v>0</v>
      </c>
      <c r="G88" s="52">
        <v>0</v>
      </c>
      <c r="H88" s="52">
        <v>0</v>
      </c>
      <c r="I88" s="53">
        <v>0</v>
      </c>
      <c r="J88" s="53">
        <v>0</v>
      </c>
      <c r="K88" s="54">
        <v>0</v>
      </c>
      <c r="M88" t="str">
        <f>IF(ISBLANK('GHG Summary Master'!M87),"",'GHG Summary Master'!M87)</f>
        <v/>
      </c>
      <c r="N88" t="str">
        <f>IF(ISBLANK('GHG Summary Master'!N87),"",'GHG Summary Master'!N87)</f>
        <v>Middle East</v>
      </c>
      <c r="O88" t="str">
        <f>IF(ISBLANK('GHG Summary Master'!O87),"",'GHG Summary Master'!O87)</f>
        <v>OPEC</v>
      </c>
    </row>
    <row r="89" spans="2:15">
      <c r="B89" s="4" t="str">
        <f>Lists!A83</f>
        <v>Ireland</v>
      </c>
      <c r="C89" s="49">
        <v>0</v>
      </c>
      <c r="D89" s="52">
        <v>0</v>
      </c>
      <c r="E89" s="49">
        <v>0</v>
      </c>
      <c r="F89" s="52">
        <v>0</v>
      </c>
      <c r="G89" s="52">
        <v>0</v>
      </c>
      <c r="H89" s="52">
        <v>0</v>
      </c>
      <c r="I89" s="53">
        <v>0</v>
      </c>
      <c r="J89" s="53">
        <v>0</v>
      </c>
      <c r="K89" s="54">
        <v>0</v>
      </c>
      <c r="M89" t="str">
        <f>IF(ISBLANK('GHG Summary Master'!M88),"",'GHG Summary Master'!M88)</f>
        <v/>
      </c>
      <c r="N89" t="str">
        <f>IF(ISBLANK('GHG Summary Master'!N88),"",'GHG Summary Master'!N88)</f>
        <v>OECD</v>
      </c>
      <c r="O89" t="str">
        <f>IF(ISBLANK('GHG Summary Master'!O88),"",'GHG Summary Master'!O88)</f>
        <v>EU</v>
      </c>
    </row>
    <row r="90" spans="2:15">
      <c r="B90" s="4" t="str">
        <f>Lists!A84</f>
        <v>Israel</v>
      </c>
      <c r="C90" s="52">
        <v>0</v>
      </c>
      <c r="D90" s="52">
        <v>0</v>
      </c>
      <c r="E90" s="49">
        <v>0</v>
      </c>
      <c r="F90" s="52">
        <v>0</v>
      </c>
      <c r="G90" s="52">
        <v>0</v>
      </c>
      <c r="H90" s="52">
        <v>0</v>
      </c>
      <c r="I90" s="53">
        <v>0</v>
      </c>
      <c r="J90" s="53">
        <v>0</v>
      </c>
      <c r="K90" s="54">
        <v>0</v>
      </c>
      <c r="M90" t="str">
        <f>IF(ISBLANK('GHG Summary Master'!M89),"",'GHG Summary Master'!M89)</f>
        <v/>
      </c>
      <c r="N90" t="str">
        <f>IF(ISBLANK('GHG Summary Master'!N89),"",'GHG Summary Master'!N89)</f>
        <v>OECD</v>
      </c>
      <c r="O90" t="str">
        <f>IF(ISBLANK('GHG Summary Master'!O89),"",'GHG Summary Master'!O89)</f>
        <v/>
      </c>
    </row>
    <row r="91" spans="2:15">
      <c r="B91" s="10" t="str">
        <f>Lists!A85</f>
        <v>Italy</v>
      </c>
      <c r="C91" s="49">
        <v>0</v>
      </c>
      <c r="D91" s="52">
        <v>0</v>
      </c>
      <c r="E91" s="49">
        <v>0</v>
      </c>
      <c r="F91" s="52">
        <v>0</v>
      </c>
      <c r="G91" s="52">
        <v>0</v>
      </c>
      <c r="H91" s="52">
        <v>0</v>
      </c>
      <c r="I91" s="53">
        <v>0</v>
      </c>
      <c r="J91" s="53">
        <v>0</v>
      </c>
      <c r="K91" s="54">
        <v>0</v>
      </c>
      <c r="M91" t="str">
        <f>IF(ISBLANK('GHG Summary Master'!M90),"",'GHG Summary Master'!M90)</f>
        <v/>
      </c>
      <c r="N91" t="str">
        <f>IF(ISBLANK('GHG Summary Master'!N90),"",'GHG Summary Master'!N90)</f>
        <v>OECD</v>
      </c>
      <c r="O91" t="str">
        <f>IF(ISBLANK('GHG Summary Master'!O90),"",'GHG Summary Master'!O90)</f>
        <v>EU</v>
      </c>
    </row>
    <row r="92" spans="2:15">
      <c r="B92" s="16" t="str">
        <f>Lists!A86</f>
        <v>Jamaica</v>
      </c>
      <c r="C92" s="52">
        <v>0</v>
      </c>
      <c r="D92" s="52">
        <v>0</v>
      </c>
      <c r="E92" s="49">
        <v>0</v>
      </c>
      <c r="F92" s="52">
        <v>0</v>
      </c>
      <c r="G92" s="52">
        <v>0</v>
      </c>
      <c r="H92" s="52">
        <v>0</v>
      </c>
      <c r="I92" s="53">
        <v>0</v>
      </c>
      <c r="J92" s="53">
        <v>0</v>
      </c>
      <c r="K92" s="54">
        <v>0</v>
      </c>
      <c r="M92" t="str">
        <f>IF(ISBLANK('GHG Summary Master'!M91),"",'GHG Summary Master'!M91)</f>
        <v>Central and South America</v>
      </c>
      <c r="N92" t="str">
        <f>IF(ISBLANK('GHG Summary Master'!N91),"",'GHG Summary Master'!N91)</f>
        <v/>
      </c>
      <c r="O92" t="str">
        <f>IF(ISBLANK('GHG Summary Master'!O91),"",'GHG Summary Master'!O91)</f>
        <v/>
      </c>
    </row>
    <row r="93" spans="2:15">
      <c r="B93" s="10" t="str">
        <f>Lists!A87</f>
        <v>Japan</v>
      </c>
      <c r="C93" s="49">
        <v>1.2826225200000001E-2</v>
      </c>
      <c r="D93" s="52">
        <v>1.01685084E-2</v>
      </c>
      <c r="E93" s="49">
        <v>1.1789912250000001E-2</v>
      </c>
      <c r="F93" s="52">
        <v>1.39670748E-2</v>
      </c>
      <c r="G93" s="52">
        <v>2.19092655E-2</v>
      </c>
      <c r="H93" s="52">
        <v>2.19092655E-2</v>
      </c>
      <c r="I93" s="53">
        <v>2.19092655E-2</v>
      </c>
      <c r="J93" s="53">
        <v>2.19092655E-2</v>
      </c>
      <c r="K93" s="54">
        <v>2.19092655E-2</v>
      </c>
      <c r="M93" t="str">
        <f>IF(ISBLANK('GHG Summary Master'!M92),"",'GHG Summary Master'!M92)</f>
        <v/>
      </c>
      <c r="N93" t="str">
        <f>IF(ISBLANK('GHG Summary Master'!N92),"",'GHG Summary Master'!N92)</f>
        <v>OECD</v>
      </c>
      <c r="O93" t="str">
        <f>IF(ISBLANK('GHG Summary Master'!O92),"",'GHG Summary Master'!O92)</f>
        <v/>
      </c>
    </row>
    <row r="94" spans="2:15">
      <c r="B94" s="10" t="str">
        <f>Lists!A88</f>
        <v>Jordan</v>
      </c>
      <c r="C94" s="52">
        <v>0</v>
      </c>
      <c r="D94" s="52">
        <v>0</v>
      </c>
      <c r="E94" s="49">
        <v>0</v>
      </c>
      <c r="F94" s="52">
        <v>0</v>
      </c>
      <c r="G94" s="52">
        <v>0</v>
      </c>
      <c r="H94" s="52">
        <v>0</v>
      </c>
      <c r="I94" s="53">
        <v>0</v>
      </c>
      <c r="J94" s="53">
        <v>0</v>
      </c>
      <c r="K94" s="54">
        <v>0</v>
      </c>
      <c r="M94" t="str">
        <f>IF(ISBLANK('GHG Summary Master'!M93),"",'GHG Summary Master'!M93)</f>
        <v/>
      </c>
      <c r="N94" t="str">
        <f>IF(ISBLANK('GHG Summary Master'!N93),"",'GHG Summary Master'!N93)</f>
        <v>Middle East</v>
      </c>
      <c r="O94" t="str">
        <f>IF(ISBLANK('GHG Summary Master'!O93),"",'GHG Summary Master'!O93)</f>
        <v/>
      </c>
    </row>
    <row r="95" spans="2:15">
      <c r="B95" s="10" t="str">
        <f>Lists!A89</f>
        <v>Kazakhstan</v>
      </c>
      <c r="C95" s="49">
        <v>0</v>
      </c>
      <c r="D95" s="52">
        <v>0</v>
      </c>
      <c r="E95" s="49">
        <v>0</v>
      </c>
      <c r="F95" s="52">
        <v>0</v>
      </c>
      <c r="G95" s="52">
        <v>0</v>
      </c>
      <c r="H95" s="52">
        <v>0</v>
      </c>
      <c r="I95" s="53">
        <v>0</v>
      </c>
      <c r="J95" s="53">
        <v>0</v>
      </c>
      <c r="K95" s="54">
        <v>0</v>
      </c>
      <c r="M95" t="str">
        <f>IF(ISBLANK('GHG Summary Master'!M94),"",'GHG Summary Master'!M94)</f>
        <v/>
      </c>
      <c r="N95" t="str">
        <f>IF(ISBLANK('GHG Summary Master'!N94),"",'GHG Summary Master'!N94)</f>
        <v>Non-OECD Europe &amp; Eurasia</v>
      </c>
      <c r="O95" t="str">
        <f>IF(ISBLANK('GHG Summary Master'!O94),"",'GHG Summary Master'!O94)</f>
        <v/>
      </c>
    </row>
    <row r="96" spans="2:15">
      <c r="B96" s="16" t="str">
        <f>Lists!A90</f>
        <v>Kenya</v>
      </c>
      <c r="C96" s="52">
        <v>0</v>
      </c>
      <c r="D96" s="52">
        <v>0</v>
      </c>
      <c r="E96" s="49">
        <v>0</v>
      </c>
      <c r="F96" s="52">
        <v>0</v>
      </c>
      <c r="G96" s="52">
        <v>0</v>
      </c>
      <c r="H96" s="52">
        <v>0</v>
      </c>
      <c r="I96" s="53">
        <v>0</v>
      </c>
      <c r="J96" s="53">
        <v>0</v>
      </c>
      <c r="K96" s="54">
        <v>0</v>
      </c>
      <c r="M96" t="str">
        <f>IF(ISBLANK('GHG Summary Master'!M95),"",'GHG Summary Master'!M95)</f>
        <v>Africa</v>
      </c>
      <c r="N96" t="str">
        <f>IF(ISBLANK('GHG Summary Master'!N95),"",'GHG Summary Master'!N95)</f>
        <v/>
      </c>
      <c r="O96" t="str">
        <f>IF(ISBLANK('GHG Summary Master'!O95),"",'GHG Summary Master'!O95)</f>
        <v/>
      </c>
    </row>
    <row r="97" spans="2:15">
      <c r="B97" s="16" t="str">
        <f>Lists!A91</f>
        <v>Kiribati</v>
      </c>
      <c r="C97" s="49">
        <v>0</v>
      </c>
      <c r="D97" s="52">
        <v>0</v>
      </c>
      <c r="E97" s="49">
        <v>0</v>
      </c>
      <c r="F97" s="52">
        <v>0</v>
      </c>
      <c r="G97" s="52">
        <v>0</v>
      </c>
      <c r="H97" s="52">
        <v>0</v>
      </c>
      <c r="I97" s="53">
        <v>0</v>
      </c>
      <c r="J97" s="53">
        <v>0</v>
      </c>
      <c r="K97" s="54">
        <v>0</v>
      </c>
      <c r="M97" t="str">
        <f>IF(ISBLANK('GHG Summary Master'!M96),"",'GHG Summary Master'!M96)</f>
        <v>Non-OECD Asia</v>
      </c>
      <c r="N97" t="str">
        <f>IF(ISBLANK('GHG Summary Master'!N96),"",'GHG Summary Master'!N96)</f>
        <v/>
      </c>
      <c r="O97" t="str">
        <f>IF(ISBLANK('GHG Summary Master'!O96),"",'GHG Summary Master'!O96)</f>
        <v/>
      </c>
    </row>
    <row r="98" spans="2:15">
      <c r="B98" s="10" t="str">
        <f>Lists!A92</f>
        <v>Kuwait</v>
      </c>
      <c r="C98" s="52">
        <v>0</v>
      </c>
      <c r="D98" s="52">
        <v>0</v>
      </c>
      <c r="E98" s="49">
        <v>0</v>
      </c>
      <c r="F98" s="52">
        <v>0</v>
      </c>
      <c r="G98" s="52">
        <v>0</v>
      </c>
      <c r="H98" s="52">
        <v>0</v>
      </c>
      <c r="I98" s="53">
        <v>0</v>
      </c>
      <c r="J98" s="53">
        <v>0</v>
      </c>
      <c r="K98" s="54">
        <v>0</v>
      </c>
      <c r="M98" t="str">
        <f>IF(ISBLANK('GHG Summary Master'!M97),"",'GHG Summary Master'!M97)</f>
        <v/>
      </c>
      <c r="N98" t="str">
        <f>IF(ISBLANK('GHG Summary Master'!N97),"",'GHG Summary Master'!N97)</f>
        <v>Middle East</v>
      </c>
      <c r="O98" t="str">
        <f>IF(ISBLANK('GHG Summary Master'!O97),"",'GHG Summary Master'!O97)</f>
        <v>OPEC</v>
      </c>
    </row>
    <row r="99" spans="2:15">
      <c r="B99" s="4" t="str">
        <f>Lists!A93</f>
        <v>Kyrgyzstan</v>
      </c>
      <c r="C99" s="49">
        <v>0</v>
      </c>
      <c r="D99" s="52">
        <v>0</v>
      </c>
      <c r="E99" s="49">
        <v>0</v>
      </c>
      <c r="F99" s="52">
        <v>0</v>
      </c>
      <c r="G99" s="52">
        <v>0</v>
      </c>
      <c r="H99" s="52">
        <v>0</v>
      </c>
      <c r="I99" s="53">
        <v>0</v>
      </c>
      <c r="J99" s="53">
        <v>0</v>
      </c>
      <c r="K99" s="54">
        <v>0</v>
      </c>
      <c r="M99" t="str">
        <f>IF(ISBLANK('GHG Summary Master'!M98),"",'GHG Summary Master'!M98)</f>
        <v/>
      </c>
      <c r="N99" t="str">
        <f>IF(ISBLANK('GHG Summary Master'!N98),"",'GHG Summary Master'!N98)</f>
        <v>Non-OECD Europe &amp; Eurasia</v>
      </c>
      <c r="O99" t="str">
        <f>IF(ISBLANK('GHG Summary Master'!O98),"",'GHG Summary Master'!O98)</f>
        <v/>
      </c>
    </row>
    <row r="100" spans="2:15">
      <c r="B100" s="10" t="str">
        <f>Lists!A94</f>
        <v>Laos</v>
      </c>
      <c r="C100" s="52">
        <v>0</v>
      </c>
      <c r="D100" s="52">
        <v>0</v>
      </c>
      <c r="E100" s="49">
        <v>0</v>
      </c>
      <c r="F100" s="52">
        <v>0</v>
      </c>
      <c r="G100" s="52">
        <v>0</v>
      </c>
      <c r="H100" s="52">
        <v>0</v>
      </c>
      <c r="I100" s="53">
        <v>0</v>
      </c>
      <c r="J100" s="53">
        <v>0</v>
      </c>
      <c r="K100" s="54">
        <v>0</v>
      </c>
      <c r="M100" t="str">
        <f>IF(ISBLANK('GHG Summary Master'!M99),"",'GHG Summary Master'!M99)</f>
        <v/>
      </c>
      <c r="N100" t="str">
        <f>IF(ISBLANK('GHG Summary Master'!N99),"",'GHG Summary Master'!N99)</f>
        <v>Non-OECD Asia</v>
      </c>
      <c r="O100" t="str">
        <f>IF(ISBLANK('GHG Summary Master'!O99),"",'GHG Summary Master'!O99)</f>
        <v/>
      </c>
    </row>
    <row r="101" spans="2:15">
      <c r="B101" s="10" t="str">
        <f>Lists!A95</f>
        <v>Latvia</v>
      </c>
      <c r="C101" s="49">
        <v>0</v>
      </c>
      <c r="D101" s="52">
        <v>0</v>
      </c>
      <c r="E101" s="49">
        <v>0</v>
      </c>
      <c r="F101" s="52">
        <v>6.1045200000000004E-4</v>
      </c>
      <c r="G101" s="52">
        <v>1.4052299999999999E-3</v>
      </c>
      <c r="H101" s="52">
        <v>1.4052299999999999E-3</v>
      </c>
      <c r="I101" s="53">
        <v>1.4052299999999999E-3</v>
      </c>
      <c r="J101" s="53">
        <v>1.4052299999999999E-3</v>
      </c>
      <c r="K101" s="54">
        <v>1.4052299999999999E-3</v>
      </c>
      <c r="M101" t="str">
        <f>IF(ISBLANK('GHG Summary Master'!M100),"",'GHG Summary Master'!M100)</f>
        <v/>
      </c>
      <c r="N101" t="str">
        <f>IF(ISBLANK('GHG Summary Master'!N100),"",'GHG Summary Master'!N100)</f>
        <v>Non-OECD Europe &amp; Eurasia</v>
      </c>
      <c r="O101" t="str">
        <f>IF(ISBLANK('GHG Summary Master'!O100),"",'GHG Summary Master'!O100)</f>
        <v>EU</v>
      </c>
    </row>
    <row r="102" spans="2:15">
      <c r="B102" s="16" t="str">
        <f>Lists!A96</f>
        <v>Lebanon</v>
      </c>
      <c r="C102" s="52">
        <v>0</v>
      </c>
      <c r="D102" s="52">
        <v>0</v>
      </c>
      <c r="E102" s="49">
        <v>0</v>
      </c>
      <c r="F102" s="52">
        <v>0</v>
      </c>
      <c r="G102" s="52">
        <v>0</v>
      </c>
      <c r="H102" s="52">
        <v>0</v>
      </c>
      <c r="I102" s="53">
        <v>0</v>
      </c>
      <c r="J102" s="53">
        <v>0</v>
      </c>
      <c r="K102" s="54">
        <v>0</v>
      </c>
      <c r="M102" t="str">
        <f>IF(ISBLANK('GHG Summary Master'!M101),"",'GHG Summary Master'!M101)</f>
        <v>Middle East</v>
      </c>
      <c r="N102" t="str">
        <f>IF(ISBLANK('GHG Summary Master'!N101),"",'GHG Summary Master'!N101)</f>
        <v/>
      </c>
      <c r="O102" t="str">
        <f>IF(ISBLANK('GHG Summary Master'!O101),"",'GHG Summary Master'!O101)</f>
        <v/>
      </c>
    </row>
    <row r="103" spans="2:15">
      <c r="B103" s="16" t="str">
        <f>Lists!A97</f>
        <v>Lesotho</v>
      </c>
      <c r="C103" s="49">
        <v>0</v>
      </c>
      <c r="D103" s="52">
        <v>0</v>
      </c>
      <c r="E103" s="49">
        <v>0</v>
      </c>
      <c r="F103" s="52">
        <v>0</v>
      </c>
      <c r="G103" s="52">
        <v>0</v>
      </c>
      <c r="H103" s="52">
        <v>0</v>
      </c>
      <c r="I103" s="53">
        <v>0</v>
      </c>
      <c r="J103" s="53">
        <v>0</v>
      </c>
      <c r="K103" s="54">
        <v>0</v>
      </c>
      <c r="M103" t="str">
        <f>IF(ISBLANK('GHG Summary Master'!M102),"",'GHG Summary Master'!M102)</f>
        <v>Africa</v>
      </c>
      <c r="N103" t="str">
        <f>IF(ISBLANK('GHG Summary Master'!N102),"",'GHG Summary Master'!N102)</f>
        <v/>
      </c>
      <c r="O103" t="str">
        <f>IF(ISBLANK('GHG Summary Master'!O102),"",'GHG Summary Master'!O102)</f>
        <v/>
      </c>
    </row>
    <row r="104" spans="2:15">
      <c r="B104" s="16" t="str">
        <f>Lists!A98</f>
        <v>Liberia</v>
      </c>
      <c r="C104" s="52">
        <v>0</v>
      </c>
      <c r="D104" s="52">
        <v>0</v>
      </c>
      <c r="E104" s="49">
        <v>0</v>
      </c>
      <c r="F104" s="52">
        <v>0</v>
      </c>
      <c r="G104" s="52">
        <v>0</v>
      </c>
      <c r="H104" s="52">
        <v>0</v>
      </c>
      <c r="I104" s="53">
        <v>0</v>
      </c>
      <c r="J104" s="53">
        <v>0</v>
      </c>
      <c r="K104" s="54">
        <v>0</v>
      </c>
      <c r="M104" t="str">
        <f>IF(ISBLANK('GHG Summary Master'!M103),"",'GHG Summary Master'!M103)</f>
        <v>Africa</v>
      </c>
      <c r="N104" t="str">
        <f>IF(ISBLANK('GHG Summary Master'!N103),"",'GHG Summary Master'!N103)</f>
        <v/>
      </c>
      <c r="O104" t="str">
        <f>IF(ISBLANK('GHG Summary Master'!O103),"",'GHG Summary Master'!O103)</f>
        <v/>
      </c>
    </row>
    <row r="105" spans="2:15">
      <c r="B105" s="16" t="str">
        <f>Lists!A99</f>
        <v>Libya</v>
      </c>
      <c r="C105" s="49">
        <v>0</v>
      </c>
      <c r="D105" s="52">
        <v>0</v>
      </c>
      <c r="E105" s="49">
        <v>0</v>
      </c>
      <c r="F105" s="52">
        <v>0</v>
      </c>
      <c r="G105" s="52">
        <v>0</v>
      </c>
      <c r="H105" s="52">
        <v>0</v>
      </c>
      <c r="I105" s="53">
        <v>0</v>
      </c>
      <c r="J105" s="53">
        <v>0</v>
      </c>
      <c r="K105" s="54">
        <v>0</v>
      </c>
      <c r="M105" t="str">
        <f>IF(ISBLANK('GHG Summary Master'!M104),"",'GHG Summary Master'!M104)</f>
        <v>Africa</v>
      </c>
      <c r="N105" t="str">
        <f>IF(ISBLANK('GHG Summary Master'!N104),"",'GHG Summary Master'!N104)</f>
        <v/>
      </c>
      <c r="O105" t="str">
        <f>IF(ISBLANK('GHG Summary Master'!O104),"",'GHG Summary Master'!O104)</f>
        <v>OPEC</v>
      </c>
    </row>
    <row r="106" spans="2:15">
      <c r="B106" s="10" t="str">
        <f>Lists!A100</f>
        <v>Liechtenstein</v>
      </c>
      <c r="C106" s="52">
        <v>8.3587775040000004E-5</v>
      </c>
      <c r="D106" s="52">
        <v>8.6698585049999998E-5</v>
      </c>
      <c r="E106" s="49">
        <v>1.1983374942E-4</v>
      </c>
      <c r="F106" s="52">
        <v>1.5070988324699999E-4</v>
      </c>
      <c r="G106" s="52">
        <v>1.198085427E-4</v>
      </c>
      <c r="H106" s="52">
        <v>1.198085427E-4</v>
      </c>
      <c r="I106" s="53">
        <v>1.198085427E-4</v>
      </c>
      <c r="J106" s="53">
        <v>1.198085427E-4</v>
      </c>
      <c r="K106" s="54">
        <v>1.198085427E-4</v>
      </c>
      <c r="M106" t="str">
        <f>IF(ISBLANK('GHG Summary Master'!N105),"",'GHG Summary Master'!N105)</f>
        <v>Non-OECD Europe &amp; Eurasia</v>
      </c>
      <c r="N106" t="e">
        <f>IF(ISBLANK('GHG Summary Master'!#REF!),"",'GHG Summary Master'!#REF!)</f>
        <v>#REF!</v>
      </c>
      <c r="O106" t="str">
        <f>IF(ISBLANK('GHG Summary Master'!O105),"",'GHG Summary Master'!O105)</f>
        <v/>
      </c>
    </row>
    <row r="107" spans="2:15">
      <c r="B107" s="10" t="str">
        <f>Lists!A101</f>
        <v>Lithuania</v>
      </c>
      <c r="C107" s="49">
        <v>0</v>
      </c>
      <c r="D107" s="52">
        <v>0</v>
      </c>
      <c r="E107" s="49">
        <v>0</v>
      </c>
      <c r="F107" s="52">
        <v>0</v>
      </c>
      <c r="G107" s="52">
        <v>0</v>
      </c>
      <c r="H107" s="52">
        <v>0</v>
      </c>
      <c r="I107" s="53">
        <v>0</v>
      </c>
      <c r="J107" s="53">
        <v>0</v>
      </c>
      <c r="K107" s="54">
        <v>0</v>
      </c>
      <c r="M107" t="str">
        <f>IF(ISBLANK('GHG Summary Master'!M106),"",'GHG Summary Master'!M106)</f>
        <v/>
      </c>
      <c r="N107" t="str">
        <f>IF(ISBLANK('GHG Summary Master'!N106),"",'GHG Summary Master'!N106)</f>
        <v>Non-OECD Europe &amp; Eurasia</v>
      </c>
      <c r="O107" t="str">
        <f>IF(ISBLANK('GHG Summary Master'!O106),"",'GHG Summary Master'!O106)</f>
        <v>EU</v>
      </c>
    </row>
    <row r="108" spans="2:15">
      <c r="B108" s="10" t="str">
        <f>Lists!A102</f>
        <v>Luxembourg</v>
      </c>
      <c r="C108" s="52">
        <v>5.3986500000000005E-4</v>
      </c>
      <c r="D108" s="52">
        <v>7.8101400000000012E-4</v>
      </c>
      <c r="E108" s="49">
        <v>4.6433598E-3</v>
      </c>
      <c r="F108" s="52">
        <v>7.0004076000000012E-3</v>
      </c>
      <c r="G108" s="52">
        <v>7.7674344000000003E-3</v>
      </c>
      <c r="H108" s="52">
        <v>7.7674344000000003E-3</v>
      </c>
      <c r="I108" s="53">
        <v>7.7674344000000003E-3</v>
      </c>
      <c r="J108" s="53">
        <v>7.7674344000000003E-3</v>
      </c>
      <c r="K108" s="54">
        <v>7.7674344000000003E-3</v>
      </c>
      <c r="M108" t="str">
        <f>IF(ISBLANK('GHG Summary Master'!M107),"",'GHG Summary Master'!M107)</f>
        <v/>
      </c>
      <c r="N108" t="str">
        <f>IF(ISBLANK('GHG Summary Master'!N107),"",'GHG Summary Master'!N107)</f>
        <v>OECD</v>
      </c>
      <c r="O108" t="str">
        <f>IF(ISBLANK('GHG Summary Master'!O107),"",'GHG Summary Master'!O107)</f>
        <v>EU</v>
      </c>
    </row>
    <row r="109" spans="2:15">
      <c r="B109" s="10" t="str">
        <f>Lists!A103</f>
        <v>Macedonia</v>
      </c>
      <c r="C109" s="49">
        <v>0</v>
      </c>
      <c r="D109" s="52">
        <v>0</v>
      </c>
      <c r="E109" s="49">
        <v>0</v>
      </c>
      <c r="F109" s="52">
        <v>0</v>
      </c>
      <c r="G109" s="52">
        <v>0</v>
      </c>
      <c r="H109" s="52">
        <v>0</v>
      </c>
      <c r="I109" s="53">
        <v>0</v>
      </c>
      <c r="J109" s="53">
        <v>0</v>
      </c>
      <c r="K109" s="54">
        <v>0</v>
      </c>
      <c r="M109" t="str">
        <f>IF(ISBLANK('GHG Summary Master'!M108),"",'GHG Summary Master'!M108)</f>
        <v/>
      </c>
      <c r="N109" t="str">
        <f>IF(ISBLANK('GHG Summary Master'!N108),"",'GHG Summary Master'!N108)</f>
        <v>Non-OECD Europe &amp; Eurasia</v>
      </c>
      <c r="O109" t="str">
        <f>IF(ISBLANK('GHG Summary Master'!O108),"",'GHG Summary Master'!O108)</f>
        <v/>
      </c>
    </row>
    <row r="110" spans="2:15">
      <c r="B110" s="16" t="str">
        <f>Lists!A104</f>
        <v>Madagascar</v>
      </c>
      <c r="C110" s="49">
        <v>0</v>
      </c>
      <c r="D110" s="52">
        <v>0</v>
      </c>
      <c r="E110" s="49">
        <v>0</v>
      </c>
      <c r="F110" s="52">
        <v>0</v>
      </c>
      <c r="G110" s="52">
        <v>0</v>
      </c>
      <c r="H110" s="52">
        <v>0</v>
      </c>
      <c r="I110" s="53">
        <v>0</v>
      </c>
      <c r="J110" s="53">
        <v>0</v>
      </c>
      <c r="K110" s="54">
        <v>0</v>
      </c>
      <c r="M110" t="str">
        <f>IF(ISBLANK('GHG Summary Master'!M109),"",'GHG Summary Master'!M109)</f>
        <v>Africa</v>
      </c>
      <c r="N110" t="str">
        <f>IF(ISBLANK('GHG Summary Master'!N109),"",'GHG Summary Master'!N109)</f>
        <v/>
      </c>
      <c r="O110" t="str">
        <f>IF(ISBLANK('GHG Summary Master'!O109),"",'GHG Summary Master'!O109)</f>
        <v/>
      </c>
    </row>
    <row r="111" spans="2:15">
      <c r="B111" s="16" t="str">
        <f>Lists!A105</f>
        <v>Malawi</v>
      </c>
      <c r="C111" s="52">
        <v>0</v>
      </c>
      <c r="D111" s="52">
        <v>0</v>
      </c>
      <c r="E111" s="49">
        <v>0</v>
      </c>
      <c r="F111" s="52">
        <v>0</v>
      </c>
      <c r="G111" s="52">
        <v>0</v>
      </c>
      <c r="H111" s="52">
        <v>0</v>
      </c>
      <c r="I111" s="53">
        <v>0</v>
      </c>
      <c r="J111" s="53">
        <v>0</v>
      </c>
      <c r="K111" s="54">
        <v>0</v>
      </c>
      <c r="M111" t="str">
        <f>IF(ISBLANK('GHG Summary Master'!M110),"",'GHG Summary Master'!M110)</f>
        <v>Africa</v>
      </c>
      <c r="N111" t="str">
        <f>IF(ISBLANK('GHG Summary Master'!N110),"",'GHG Summary Master'!N110)</f>
        <v/>
      </c>
      <c r="O111" t="str">
        <f>IF(ISBLANK('GHG Summary Master'!O110),"",'GHG Summary Master'!O110)</f>
        <v/>
      </c>
    </row>
    <row r="112" spans="2:15">
      <c r="B112" s="16" t="str">
        <f>Lists!A106</f>
        <v>Malaysia</v>
      </c>
      <c r="C112" s="49">
        <v>0</v>
      </c>
      <c r="D112" s="52">
        <v>0</v>
      </c>
      <c r="E112" s="49">
        <v>0</v>
      </c>
      <c r="F112" s="52">
        <v>0</v>
      </c>
      <c r="G112" s="52">
        <v>0</v>
      </c>
      <c r="H112" s="52">
        <v>0</v>
      </c>
      <c r="I112" s="53">
        <v>0</v>
      </c>
      <c r="J112" s="53">
        <v>0</v>
      </c>
      <c r="K112" s="54">
        <v>0</v>
      </c>
      <c r="M112" t="str">
        <f>IF(ISBLANK('GHG Summary Master'!M111),"",'GHG Summary Master'!M111)</f>
        <v>Non-OECD Asia</v>
      </c>
      <c r="N112" t="str">
        <f>IF(ISBLANK('GHG Summary Master'!N111),"",'GHG Summary Master'!N111)</f>
        <v/>
      </c>
      <c r="O112" t="str">
        <f>IF(ISBLANK('GHG Summary Master'!O111),"",'GHG Summary Master'!O111)</f>
        <v/>
      </c>
    </row>
    <row r="113" spans="2:15">
      <c r="B113" s="16" t="str">
        <f>Lists!A107</f>
        <v>Maldives</v>
      </c>
      <c r="C113" s="52">
        <v>0</v>
      </c>
      <c r="D113" s="52">
        <v>0</v>
      </c>
      <c r="E113" s="49">
        <v>0</v>
      </c>
      <c r="F113" s="52">
        <v>0</v>
      </c>
      <c r="G113" s="52">
        <v>0</v>
      </c>
      <c r="H113" s="52">
        <v>0</v>
      </c>
      <c r="I113" s="53">
        <v>0</v>
      </c>
      <c r="J113" s="53">
        <v>0</v>
      </c>
      <c r="K113" s="54">
        <v>0</v>
      </c>
      <c r="M113" t="str">
        <f>IF(ISBLANK('GHG Summary Master'!M112),"",'GHG Summary Master'!M112)</f>
        <v>Non-OECD Asia</v>
      </c>
      <c r="N113" t="str">
        <f>IF(ISBLANK('GHG Summary Master'!N112),"",'GHG Summary Master'!N112)</f>
        <v/>
      </c>
      <c r="O113" t="str">
        <f>IF(ISBLANK('GHG Summary Master'!O112),"",'GHG Summary Master'!O112)</f>
        <v/>
      </c>
    </row>
    <row r="114" spans="2:15">
      <c r="B114" s="16" t="str">
        <f>Lists!A108</f>
        <v>Mali</v>
      </c>
      <c r="C114" s="49">
        <v>0</v>
      </c>
      <c r="D114" s="52">
        <v>0</v>
      </c>
      <c r="E114" s="49">
        <v>0</v>
      </c>
      <c r="F114" s="52">
        <v>0</v>
      </c>
      <c r="G114" s="52">
        <v>0</v>
      </c>
      <c r="H114" s="52">
        <v>0</v>
      </c>
      <c r="I114" s="53">
        <v>0</v>
      </c>
      <c r="J114" s="53">
        <v>0</v>
      </c>
      <c r="K114" s="54">
        <v>0</v>
      </c>
      <c r="M114" t="str">
        <f>IF(ISBLANK('GHG Summary Master'!M113),"",'GHG Summary Master'!M113)</f>
        <v>Africa</v>
      </c>
      <c r="N114" t="str">
        <f>IF(ISBLANK('GHG Summary Master'!N113),"",'GHG Summary Master'!N113)</f>
        <v/>
      </c>
      <c r="O114" t="str">
        <f>IF(ISBLANK('GHG Summary Master'!O113),"",'GHG Summary Master'!O113)</f>
        <v/>
      </c>
    </row>
    <row r="115" spans="2:15">
      <c r="B115" s="16" t="str">
        <f>Lists!A109</f>
        <v>Malta</v>
      </c>
      <c r="C115" s="52">
        <v>9.1670100000000002E-4</v>
      </c>
      <c r="D115" s="52">
        <v>2.1236549999999999E-3</v>
      </c>
      <c r="E115" s="49">
        <v>1.44208311E-3</v>
      </c>
      <c r="F115" s="52">
        <v>1.4908030200000003E-3</v>
      </c>
      <c r="G115" s="52">
        <v>1.93863429E-3</v>
      </c>
      <c r="H115" s="52">
        <v>1.93863429E-3</v>
      </c>
      <c r="I115" s="53">
        <v>1.93863429E-3</v>
      </c>
      <c r="J115" s="53">
        <v>1.93863429E-3</v>
      </c>
      <c r="K115" s="54">
        <v>1.93863429E-3</v>
      </c>
      <c r="M115" t="str">
        <f>IF(ISBLANK('GHG Summary Master'!M114),"",'GHG Summary Master'!M114)</f>
        <v>Non-OECD Europe &amp; Eurasia</v>
      </c>
      <c r="N115" t="str">
        <f>IF(ISBLANK('GHG Summary Master'!N114),"",'GHG Summary Master'!N114)</f>
        <v/>
      </c>
      <c r="O115" t="str">
        <f>IF(ISBLANK('GHG Summary Master'!O114),"",'GHG Summary Master'!O114)</f>
        <v>EU</v>
      </c>
    </row>
    <row r="116" spans="2:15">
      <c r="B116" s="16" t="str">
        <f>Lists!A110</f>
        <v>Marshall Islands</v>
      </c>
      <c r="C116" s="49">
        <v>0</v>
      </c>
      <c r="D116" s="52">
        <v>0</v>
      </c>
      <c r="E116" s="49">
        <v>0</v>
      </c>
      <c r="F116" s="52">
        <v>0</v>
      </c>
      <c r="G116" s="52">
        <v>0</v>
      </c>
      <c r="H116" s="52">
        <v>0</v>
      </c>
      <c r="I116" s="53">
        <v>0</v>
      </c>
      <c r="J116" s="53">
        <v>0</v>
      </c>
      <c r="K116" s="54">
        <v>0</v>
      </c>
      <c r="M116" t="str">
        <f>IF(ISBLANK('GHG Summary Master'!M115),"",'GHG Summary Master'!M115)</f>
        <v>Non-OECD Asia</v>
      </c>
      <c r="N116" t="str">
        <f>IF(ISBLANK('GHG Summary Master'!N115),"",'GHG Summary Master'!N115)</f>
        <v/>
      </c>
      <c r="O116" t="str">
        <f>IF(ISBLANK('GHG Summary Master'!O115),"",'GHG Summary Master'!O115)</f>
        <v/>
      </c>
    </row>
    <row r="117" spans="2:15">
      <c r="B117" s="16" t="str">
        <f>Lists!A111</f>
        <v>Mauritania</v>
      </c>
      <c r="C117" s="52">
        <v>0</v>
      </c>
      <c r="D117" s="52">
        <v>0</v>
      </c>
      <c r="E117" s="49">
        <v>0</v>
      </c>
      <c r="F117" s="52">
        <v>0</v>
      </c>
      <c r="G117" s="52">
        <v>0</v>
      </c>
      <c r="H117" s="52">
        <v>0</v>
      </c>
      <c r="I117" s="53">
        <v>0</v>
      </c>
      <c r="J117" s="53">
        <v>0</v>
      </c>
      <c r="K117" s="54">
        <v>0</v>
      </c>
      <c r="M117" t="str">
        <f>IF(ISBLANK('GHG Summary Master'!M116),"",'GHG Summary Master'!M116)</f>
        <v>Africa</v>
      </c>
      <c r="N117" t="str">
        <f>IF(ISBLANK('GHG Summary Master'!N116),"",'GHG Summary Master'!N116)</f>
        <v/>
      </c>
      <c r="O117" t="str">
        <f>IF(ISBLANK('GHG Summary Master'!O116),"",'GHG Summary Master'!O116)</f>
        <v/>
      </c>
    </row>
    <row r="118" spans="2:15">
      <c r="B118" s="16" t="str">
        <f>Lists!A112</f>
        <v>Mauritius</v>
      </c>
      <c r="C118" s="49">
        <v>0</v>
      </c>
      <c r="D118" s="52">
        <v>0</v>
      </c>
      <c r="E118" s="49">
        <v>0</v>
      </c>
      <c r="F118" s="52">
        <v>0</v>
      </c>
      <c r="G118" s="52">
        <v>0</v>
      </c>
      <c r="H118" s="52">
        <v>0</v>
      </c>
      <c r="I118" s="53">
        <v>0</v>
      </c>
      <c r="J118" s="53">
        <v>0</v>
      </c>
      <c r="K118" s="54">
        <v>0</v>
      </c>
      <c r="M118" t="str">
        <f>IF(ISBLANK('GHG Summary Master'!M117),"",'GHG Summary Master'!M117)</f>
        <v>Africa</v>
      </c>
      <c r="N118" t="str">
        <f>IF(ISBLANK('GHG Summary Master'!N117),"",'GHG Summary Master'!N117)</f>
        <v/>
      </c>
      <c r="O118" t="str">
        <f>IF(ISBLANK('GHG Summary Master'!O117),"",'GHG Summary Master'!O117)</f>
        <v/>
      </c>
    </row>
    <row r="119" spans="2:15">
      <c r="B119" s="10" t="str">
        <f>Lists!A113</f>
        <v>Mexico</v>
      </c>
      <c r="C119" s="52">
        <v>0</v>
      </c>
      <c r="D119" s="52">
        <v>0</v>
      </c>
      <c r="E119" s="49">
        <v>0</v>
      </c>
      <c r="F119" s="52">
        <v>0</v>
      </c>
      <c r="G119" s="52">
        <v>0</v>
      </c>
      <c r="H119" s="52">
        <v>0</v>
      </c>
      <c r="I119" s="53">
        <v>0</v>
      </c>
      <c r="J119" s="53">
        <v>0</v>
      </c>
      <c r="K119" s="54">
        <v>0</v>
      </c>
      <c r="M119" t="str">
        <f>IF(ISBLANK('GHG Summary Master'!M118),"",'GHG Summary Master'!M118)</f>
        <v/>
      </c>
      <c r="N119" t="str">
        <f>IF(ISBLANK('GHG Summary Master'!N118),"",'GHG Summary Master'!N118)</f>
        <v>OECD</v>
      </c>
      <c r="O119" t="str">
        <f>IF(ISBLANK('GHG Summary Master'!O118),"",'GHG Summary Master'!O118)</f>
        <v/>
      </c>
    </row>
    <row r="120" spans="2:15">
      <c r="B120" s="16" t="str">
        <f>Lists!A114</f>
        <v>Micronesia (Federated States of)</v>
      </c>
      <c r="C120" s="49">
        <v>1.6430000000000001E-3</v>
      </c>
      <c r="D120" s="52">
        <v>1.6430000000000001E-3</v>
      </c>
      <c r="E120" s="49">
        <v>1.6430000000000001E-3</v>
      </c>
      <c r="F120" s="52">
        <v>1.6430000000000001E-3</v>
      </c>
      <c r="G120" s="52">
        <v>1.6430000000000001E-3</v>
      </c>
      <c r="H120" s="52">
        <v>1.6430000000000001E-3</v>
      </c>
      <c r="I120" s="53">
        <v>1.6430000000000001E-3</v>
      </c>
      <c r="J120" s="53">
        <v>1.6430000000000001E-3</v>
      </c>
      <c r="K120" s="54">
        <v>1.6430000000000001E-3</v>
      </c>
      <c r="M120" t="str">
        <f>IF(ISBLANK('GHG Summary Master'!M119),"",'GHG Summary Master'!M119)</f>
        <v>Non-OECD Asia</v>
      </c>
      <c r="N120" t="str">
        <f>IF(ISBLANK('GHG Summary Master'!N119),"",'GHG Summary Master'!N119)</f>
        <v/>
      </c>
      <c r="O120" t="str">
        <f>IF(ISBLANK('GHG Summary Master'!O119),"",'GHG Summary Master'!O119)</f>
        <v/>
      </c>
    </row>
    <row r="121" spans="2:15">
      <c r="B121" s="10" t="str">
        <f>Lists!A115</f>
        <v>Moldova</v>
      </c>
      <c r="C121" s="49">
        <v>0</v>
      </c>
      <c r="D121" s="52">
        <v>0</v>
      </c>
      <c r="E121" s="49">
        <v>0</v>
      </c>
      <c r="F121" s="52">
        <v>0</v>
      </c>
      <c r="G121" s="52">
        <v>0</v>
      </c>
      <c r="H121" s="52">
        <v>0</v>
      </c>
      <c r="I121" s="53">
        <v>0</v>
      </c>
      <c r="J121" s="53">
        <v>0</v>
      </c>
      <c r="K121" s="54">
        <v>0</v>
      </c>
      <c r="M121" t="str">
        <f>IF(ISBLANK('GHG Summary Master'!M120),"",'GHG Summary Master'!M120)</f>
        <v/>
      </c>
      <c r="N121" t="str">
        <f>IF(ISBLANK('GHG Summary Master'!N120),"",'GHG Summary Master'!N120)</f>
        <v>Non-OECD Europe &amp; Eurasia</v>
      </c>
      <c r="O121" t="str">
        <f>IF(ISBLANK('GHG Summary Master'!O120),"",'GHG Summary Master'!O120)</f>
        <v/>
      </c>
    </row>
    <row r="122" spans="2:15">
      <c r="B122" s="10" t="str">
        <f>Lists!A116</f>
        <v>Monaco</v>
      </c>
      <c r="C122" s="52">
        <v>0</v>
      </c>
      <c r="D122" s="52">
        <v>0</v>
      </c>
      <c r="E122" s="49">
        <v>0</v>
      </c>
      <c r="F122" s="52">
        <v>0</v>
      </c>
      <c r="G122" s="52">
        <v>0</v>
      </c>
      <c r="H122" s="52">
        <v>0</v>
      </c>
      <c r="I122" s="53">
        <v>0</v>
      </c>
      <c r="J122" s="53">
        <v>0</v>
      </c>
      <c r="K122" s="54">
        <v>0</v>
      </c>
      <c r="M122" t="str">
        <f>IF(ISBLANK('GHG Summary Master'!M121),"",'GHG Summary Master'!M121)</f>
        <v/>
      </c>
      <c r="N122" t="str">
        <f>IF(ISBLANK('GHG Summary Master'!N121),"",'GHG Summary Master'!N121)</f>
        <v>Non-OECD Europe &amp; Eurasia</v>
      </c>
      <c r="O122" t="str">
        <f>IF(ISBLANK('GHG Summary Master'!O121),"",'GHG Summary Master'!O121)</f>
        <v/>
      </c>
    </row>
    <row r="123" spans="2:15">
      <c r="B123" s="10" t="str">
        <f>Lists!A117</f>
        <v>Mongolia</v>
      </c>
      <c r="C123" s="49">
        <v>0</v>
      </c>
      <c r="D123" s="52">
        <v>0</v>
      </c>
      <c r="E123" s="49">
        <v>0</v>
      </c>
      <c r="F123" s="52">
        <v>0</v>
      </c>
      <c r="G123" s="52">
        <v>0</v>
      </c>
      <c r="H123" s="52">
        <v>0</v>
      </c>
      <c r="I123" s="53">
        <v>0</v>
      </c>
      <c r="J123" s="53">
        <v>0</v>
      </c>
      <c r="K123" s="54">
        <v>0</v>
      </c>
      <c r="M123" t="str">
        <f>IF(ISBLANK('GHG Summary Master'!M122),"",'GHG Summary Master'!M122)</f>
        <v/>
      </c>
      <c r="N123" t="str">
        <f>IF(ISBLANK('GHG Summary Master'!N122),"",'GHG Summary Master'!N122)</f>
        <v>Non-OECD Asia</v>
      </c>
      <c r="O123" t="str">
        <f>IF(ISBLANK('GHG Summary Master'!O122),"",'GHG Summary Master'!O122)</f>
        <v/>
      </c>
    </row>
    <row r="124" spans="2:15">
      <c r="B124" s="16" t="str">
        <f>Lists!A118</f>
        <v>Montenegro</v>
      </c>
      <c r="C124" s="52">
        <v>0</v>
      </c>
      <c r="D124" s="52">
        <v>0</v>
      </c>
      <c r="E124" s="49">
        <v>0</v>
      </c>
      <c r="F124" s="52">
        <v>0</v>
      </c>
      <c r="G124" s="52">
        <v>0</v>
      </c>
      <c r="H124" s="52">
        <v>0</v>
      </c>
      <c r="I124" s="53">
        <v>0</v>
      </c>
      <c r="J124" s="53">
        <v>0</v>
      </c>
      <c r="K124" s="54">
        <v>0</v>
      </c>
      <c r="M124" t="str">
        <f>IF(ISBLANK('GHG Summary Master'!M123),"",'GHG Summary Master'!M123)</f>
        <v>Non-OECD Europe &amp; Eurasia</v>
      </c>
      <c r="N124" t="str">
        <f>IF(ISBLANK('GHG Summary Master'!N123),"",'GHG Summary Master'!N123)</f>
        <v/>
      </c>
      <c r="O124" t="str">
        <f>IF(ISBLANK('GHG Summary Master'!O123),"",'GHG Summary Master'!O123)</f>
        <v/>
      </c>
    </row>
    <row r="125" spans="2:15">
      <c r="B125" s="16" t="str">
        <f>Lists!A119</f>
        <v>Morocco</v>
      </c>
      <c r="C125" s="49">
        <v>0.31</v>
      </c>
      <c r="D125" s="52">
        <v>0.31</v>
      </c>
      <c r="E125" s="49">
        <v>0.31</v>
      </c>
      <c r="F125" s="52">
        <v>0.31</v>
      </c>
      <c r="G125" s="52">
        <v>0.31</v>
      </c>
      <c r="H125" s="52">
        <v>0.31</v>
      </c>
      <c r="I125" s="53">
        <v>0.31</v>
      </c>
      <c r="J125" s="53">
        <v>0.31</v>
      </c>
      <c r="K125" s="54">
        <v>0.31</v>
      </c>
      <c r="M125" t="str">
        <f>IF(ISBLANK('GHG Summary Master'!M124),"",'GHG Summary Master'!M124)</f>
        <v>Africa</v>
      </c>
      <c r="N125" t="str">
        <f>IF(ISBLANK('GHG Summary Master'!N124),"",'GHG Summary Master'!N124)</f>
        <v/>
      </c>
      <c r="O125" t="str">
        <f>IF(ISBLANK('GHG Summary Master'!O124),"",'GHG Summary Master'!O124)</f>
        <v/>
      </c>
    </row>
    <row r="126" spans="2:15">
      <c r="B126" s="16" t="str">
        <f>Lists!A120</f>
        <v>Mozambique</v>
      </c>
      <c r="C126" s="52">
        <v>0</v>
      </c>
      <c r="D126" s="52">
        <v>0</v>
      </c>
      <c r="E126" s="49">
        <v>0</v>
      </c>
      <c r="F126" s="52">
        <v>0</v>
      </c>
      <c r="G126" s="52">
        <v>0</v>
      </c>
      <c r="H126" s="52">
        <v>0</v>
      </c>
      <c r="I126" s="53">
        <v>0</v>
      </c>
      <c r="J126" s="53">
        <v>0</v>
      </c>
      <c r="K126" s="54">
        <v>0</v>
      </c>
      <c r="M126" t="str">
        <f>IF(ISBLANK('GHG Summary Master'!M125),"",'GHG Summary Master'!M125)</f>
        <v>Africa</v>
      </c>
      <c r="N126" t="str">
        <f>IF(ISBLANK('GHG Summary Master'!N125),"",'GHG Summary Master'!N125)</f>
        <v/>
      </c>
      <c r="O126" t="str">
        <f>IF(ISBLANK('GHG Summary Master'!O125),"",'GHG Summary Master'!O125)</f>
        <v/>
      </c>
    </row>
    <row r="127" spans="2:15">
      <c r="B127" s="16" t="str">
        <f>Lists!A121</f>
        <v>Namibia</v>
      </c>
      <c r="C127" s="52">
        <v>0</v>
      </c>
      <c r="D127" s="52">
        <v>0</v>
      </c>
      <c r="E127" s="49">
        <v>0</v>
      </c>
      <c r="F127" s="52">
        <v>0</v>
      </c>
      <c r="G127" s="52">
        <v>0</v>
      </c>
      <c r="H127" s="52">
        <v>0</v>
      </c>
      <c r="I127" s="53">
        <v>0</v>
      </c>
      <c r="J127" s="53">
        <v>0</v>
      </c>
      <c r="K127" s="54">
        <v>0</v>
      </c>
      <c r="M127" t="str">
        <f>IF(ISBLANK('GHG Summary Master'!M127),"",'GHG Summary Master'!M127)</f>
        <v>Africa</v>
      </c>
      <c r="N127" t="str">
        <f>IF(ISBLANK('GHG Summary Master'!N127),"",'GHG Summary Master'!N127)</f>
        <v/>
      </c>
      <c r="O127" t="str">
        <f>IF(ISBLANK('GHG Summary Master'!O127),"",'GHG Summary Master'!O127)</f>
        <v/>
      </c>
    </row>
    <row r="128" spans="2:15">
      <c r="B128" s="16" t="str">
        <f>Lists!A122</f>
        <v>Nauru</v>
      </c>
      <c r="C128" s="49">
        <v>3.1E-4</v>
      </c>
      <c r="D128" s="52">
        <v>3.1E-4</v>
      </c>
      <c r="E128" s="49">
        <v>3.1E-4</v>
      </c>
      <c r="F128" s="52">
        <v>3.1E-4</v>
      </c>
      <c r="G128" s="52">
        <v>3.1E-4</v>
      </c>
      <c r="H128" s="52">
        <v>3.1E-4</v>
      </c>
      <c r="I128" s="53">
        <v>3.1E-4</v>
      </c>
      <c r="J128" s="53">
        <v>3.1E-4</v>
      </c>
      <c r="K128" s="54">
        <v>3.1E-4</v>
      </c>
      <c r="M128" t="str">
        <f>IF(ISBLANK('GHG Summary Master'!M128),"",'GHG Summary Master'!M128)</f>
        <v>Non-OECD Asia</v>
      </c>
      <c r="N128" t="str">
        <f>IF(ISBLANK('GHG Summary Master'!N128),"",'GHG Summary Master'!N128)</f>
        <v/>
      </c>
      <c r="O128" t="str">
        <f>IF(ISBLANK('GHG Summary Master'!O128),"",'GHG Summary Master'!O128)</f>
        <v/>
      </c>
    </row>
    <row r="129" spans="2:15">
      <c r="B129" s="10" t="str">
        <f>Lists!A123</f>
        <v>Nepal</v>
      </c>
      <c r="C129" s="52">
        <v>0</v>
      </c>
      <c r="D129" s="52">
        <v>0</v>
      </c>
      <c r="E129" s="49">
        <v>0</v>
      </c>
      <c r="F129" s="52">
        <v>0</v>
      </c>
      <c r="G129" s="52">
        <v>0</v>
      </c>
      <c r="H129" s="52">
        <v>0</v>
      </c>
      <c r="I129" s="53">
        <v>0</v>
      </c>
      <c r="J129" s="53">
        <v>0</v>
      </c>
      <c r="K129" s="54">
        <v>0</v>
      </c>
      <c r="M129" t="str">
        <f>IF(ISBLANK('GHG Summary Master'!M129),"",'GHG Summary Master'!M129)</f>
        <v/>
      </c>
      <c r="N129" t="str">
        <f>IF(ISBLANK('GHG Summary Master'!N129),"",'GHG Summary Master'!N129)</f>
        <v>Non-OECD Asia</v>
      </c>
      <c r="O129" t="str">
        <f>IF(ISBLANK('GHG Summary Master'!O129),"",'GHG Summary Master'!O129)</f>
        <v/>
      </c>
    </row>
    <row r="130" spans="2:15">
      <c r="B130" s="10" t="str">
        <f>Lists!A124</f>
        <v>Netherlands</v>
      </c>
      <c r="C130" s="49">
        <v>7.0153000000000001E-4</v>
      </c>
      <c r="D130" s="52">
        <v>4.2575849500000006E-2</v>
      </c>
      <c r="E130" s="49">
        <v>4.5572787519999998E-2</v>
      </c>
      <c r="F130" s="52">
        <v>4.0039290000000005E-2</v>
      </c>
      <c r="G130" s="52">
        <v>3.6201490000000003E-2</v>
      </c>
      <c r="H130" s="52">
        <v>3.6201490000000003E-2</v>
      </c>
      <c r="I130" s="53">
        <v>3.6201490000000003E-2</v>
      </c>
      <c r="J130" s="53">
        <v>3.6201490000000003E-2</v>
      </c>
      <c r="K130" s="54">
        <v>3.6201490000000003E-2</v>
      </c>
      <c r="M130" t="str">
        <f>IF(ISBLANK('GHG Summary Master'!M130),"",'GHG Summary Master'!M130)</f>
        <v/>
      </c>
      <c r="N130" t="str">
        <f>IF(ISBLANK('GHG Summary Master'!N130),"",'GHG Summary Master'!N130)</f>
        <v>OECD</v>
      </c>
      <c r="O130" t="str">
        <f>IF(ISBLANK('GHG Summary Master'!O130),"",'GHG Summary Master'!O130)</f>
        <v>EU</v>
      </c>
    </row>
    <row r="131" spans="2:15">
      <c r="B131" s="10" t="str">
        <f>Lists!A125</f>
        <v>New Zealand</v>
      </c>
      <c r="C131" s="52">
        <v>0</v>
      </c>
      <c r="D131" s="52">
        <v>0</v>
      </c>
      <c r="E131" s="49">
        <v>0</v>
      </c>
      <c r="F131" s="52">
        <v>0</v>
      </c>
      <c r="G131" s="52">
        <v>0</v>
      </c>
      <c r="H131" s="52">
        <v>0</v>
      </c>
      <c r="I131" s="53">
        <v>0</v>
      </c>
      <c r="J131" s="53">
        <v>0</v>
      </c>
      <c r="K131" s="54">
        <v>0</v>
      </c>
      <c r="M131" t="str">
        <f>IF(ISBLANK('GHG Summary Master'!M131),"",'GHG Summary Master'!M131)</f>
        <v/>
      </c>
      <c r="N131" t="str">
        <f>IF(ISBLANK('GHG Summary Master'!N131),"",'GHG Summary Master'!N131)</f>
        <v>OECD</v>
      </c>
      <c r="O131" t="str">
        <f>IF(ISBLANK('GHG Summary Master'!O131),"",'GHG Summary Master'!O131)</f>
        <v/>
      </c>
    </row>
    <row r="132" spans="2:15">
      <c r="B132" s="16" t="str">
        <f>Lists!A126</f>
        <v>Nicaragua</v>
      </c>
      <c r="C132" s="49">
        <v>0</v>
      </c>
      <c r="D132" s="52">
        <v>0</v>
      </c>
      <c r="E132" s="49">
        <v>0</v>
      </c>
      <c r="F132" s="52">
        <v>0</v>
      </c>
      <c r="G132" s="52">
        <v>0</v>
      </c>
      <c r="H132" s="52">
        <v>0</v>
      </c>
      <c r="I132" s="53">
        <v>0</v>
      </c>
      <c r="J132" s="53">
        <v>0</v>
      </c>
      <c r="K132" s="54">
        <v>0</v>
      </c>
      <c r="M132" t="str">
        <f>IF(ISBLANK('GHG Summary Master'!M132),"",'GHG Summary Master'!M132)</f>
        <v>Central and South America</v>
      </c>
      <c r="N132" t="str">
        <f>IF(ISBLANK('GHG Summary Master'!N132),"",'GHG Summary Master'!N132)</f>
        <v/>
      </c>
      <c r="O132" t="str">
        <f>IF(ISBLANK('GHG Summary Master'!O132),"",'GHG Summary Master'!O132)</f>
        <v/>
      </c>
    </row>
    <row r="133" spans="2:15">
      <c r="B133" s="16" t="str">
        <f>Lists!A127</f>
        <v>Niger</v>
      </c>
      <c r="C133" s="52">
        <v>0</v>
      </c>
      <c r="D133" s="52">
        <v>0</v>
      </c>
      <c r="E133" s="49">
        <v>0</v>
      </c>
      <c r="F133" s="52">
        <v>0</v>
      </c>
      <c r="G133" s="52">
        <v>0</v>
      </c>
      <c r="H133" s="52">
        <v>0</v>
      </c>
      <c r="I133" s="53">
        <v>0</v>
      </c>
      <c r="J133" s="53">
        <v>0</v>
      </c>
      <c r="K133" s="54">
        <v>0</v>
      </c>
      <c r="M133" t="str">
        <f>IF(ISBLANK('GHG Summary Master'!M133),"",'GHG Summary Master'!M133)</f>
        <v>Africa</v>
      </c>
      <c r="N133" t="str">
        <f>IF(ISBLANK('GHG Summary Master'!N133),"",'GHG Summary Master'!N133)</f>
        <v/>
      </c>
      <c r="O133" t="str">
        <f>IF(ISBLANK('GHG Summary Master'!O133),"",'GHG Summary Master'!O133)</f>
        <v/>
      </c>
    </row>
    <row r="134" spans="2:15">
      <c r="B134" s="10" t="str">
        <f>Lists!A128</f>
        <v>Nigeria</v>
      </c>
      <c r="C134" s="49">
        <v>7.863699432084717E-2</v>
      </c>
      <c r="D134" s="52">
        <v>7.863699432084717E-2</v>
      </c>
      <c r="E134" s="49">
        <v>7.863699432084717E-2</v>
      </c>
      <c r="F134" s="52">
        <v>7.863699432084717E-2</v>
      </c>
      <c r="G134" s="52">
        <v>7.863699432084717E-2</v>
      </c>
      <c r="H134" s="52">
        <v>7.863699432084717E-2</v>
      </c>
      <c r="I134" s="53">
        <v>7.863699432084717E-2</v>
      </c>
      <c r="J134" s="53">
        <v>7.863699432084717E-2</v>
      </c>
      <c r="K134" s="54">
        <v>7.863699432084717E-2</v>
      </c>
      <c r="M134" t="str">
        <f>IF(ISBLANK('GHG Summary Master'!M134),"",'GHG Summary Master'!M134)</f>
        <v/>
      </c>
      <c r="N134" t="str">
        <f>IF(ISBLANK('GHG Summary Master'!N134),"",'GHG Summary Master'!N134)</f>
        <v>Africa</v>
      </c>
      <c r="O134" t="str">
        <f>IF(ISBLANK('GHG Summary Master'!O134),"",'GHG Summary Master'!O134)</f>
        <v>OPEC</v>
      </c>
    </row>
    <row r="135" spans="2:15">
      <c r="B135" s="16" t="str">
        <f>Lists!A129</f>
        <v>Niue</v>
      </c>
      <c r="C135" s="52">
        <v>6.5099999999999989E-4</v>
      </c>
      <c r="D135" s="52">
        <v>6.5099999999999989E-4</v>
      </c>
      <c r="E135" s="49">
        <v>6.5099999999999989E-4</v>
      </c>
      <c r="F135" s="52">
        <v>6.5099999999999989E-4</v>
      </c>
      <c r="G135" s="52">
        <v>6.5099999999999989E-4</v>
      </c>
      <c r="H135" s="52">
        <v>6.5099999999999989E-4</v>
      </c>
      <c r="I135" s="53">
        <v>6.5099999999999989E-4</v>
      </c>
      <c r="J135" s="53">
        <v>6.5099999999999989E-4</v>
      </c>
      <c r="K135" s="54">
        <v>6.5099999999999989E-4</v>
      </c>
      <c r="M135" t="str">
        <f>IF(ISBLANK('GHG Summary Master'!M135),"",'GHG Summary Master'!M135)</f>
        <v>Non-OECD Asia</v>
      </c>
      <c r="N135" t="str">
        <f>IF(ISBLANK('GHG Summary Master'!N135),"",'GHG Summary Master'!N135)</f>
        <v/>
      </c>
      <c r="O135" t="str">
        <f>IF(ISBLANK('GHG Summary Master'!O135),"",'GHG Summary Master'!O135)</f>
        <v/>
      </c>
    </row>
    <row r="136" spans="2:15">
      <c r="B136" s="10" t="str">
        <f>Lists!A130</f>
        <v>North Korea</v>
      </c>
      <c r="C136" s="49">
        <v>0</v>
      </c>
      <c r="D136" s="52">
        <v>0</v>
      </c>
      <c r="E136" s="49">
        <v>0</v>
      </c>
      <c r="F136" s="52">
        <v>0</v>
      </c>
      <c r="G136" s="52">
        <v>0</v>
      </c>
      <c r="H136" s="52">
        <v>0</v>
      </c>
      <c r="I136" s="53">
        <v>0</v>
      </c>
      <c r="J136" s="53">
        <v>0</v>
      </c>
      <c r="K136" s="54">
        <v>0</v>
      </c>
      <c r="M136" t="str">
        <f>IF(ISBLANK('GHG Summary Master'!M136),"",'GHG Summary Master'!M136)</f>
        <v/>
      </c>
      <c r="N136" t="str">
        <f>IF(ISBLANK('GHG Summary Master'!N136),"",'GHG Summary Master'!N136)</f>
        <v>Non-OECD Asia</v>
      </c>
      <c r="O136" t="str">
        <f>IF(ISBLANK('GHG Summary Master'!O136),"",'GHG Summary Master'!O136)</f>
        <v/>
      </c>
    </row>
    <row r="137" spans="2:15">
      <c r="B137" s="10" t="str">
        <f>Lists!A131</f>
        <v>Norway</v>
      </c>
      <c r="C137" s="49">
        <v>0</v>
      </c>
      <c r="D137" s="52">
        <v>0</v>
      </c>
      <c r="E137" s="49">
        <v>0</v>
      </c>
      <c r="F137" s="52">
        <v>0</v>
      </c>
      <c r="G137" s="52">
        <v>0</v>
      </c>
      <c r="H137" s="52">
        <v>0</v>
      </c>
      <c r="I137" s="53">
        <v>0</v>
      </c>
      <c r="J137" s="53">
        <v>0</v>
      </c>
      <c r="K137" s="54">
        <v>0</v>
      </c>
      <c r="M137" t="str">
        <f>IF(ISBLANK('GHG Summary Master'!M137),"",'GHG Summary Master'!M137)</f>
        <v/>
      </c>
      <c r="N137" t="str">
        <f>IF(ISBLANK('GHG Summary Master'!N137),"",'GHG Summary Master'!N137)</f>
        <v>OECD</v>
      </c>
      <c r="O137" t="str">
        <f>IF(ISBLANK('GHG Summary Master'!O137),"",'GHG Summary Master'!O137)</f>
        <v/>
      </c>
    </row>
    <row r="138" spans="2:15">
      <c r="B138" s="16" t="str">
        <f>Lists!A132</f>
        <v>Oman</v>
      </c>
      <c r="C138" s="52">
        <v>0</v>
      </c>
      <c r="D138" s="52">
        <v>0</v>
      </c>
      <c r="E138" s="49">
        <v>0</v>
      </c>
      <c r="F138" s="52">
        <v>0</v>
      </c>
      <c r="G138" s="52">
        <v>0</v>
      </c>
      <c r="H138" s="52">
        <v>0</v>
      </c>
      <c r="I138" s="53">
        <v>0</v>
      </c>
      <c r="J138" s="53">
        <v>0</v>
      </c>
      <c r="K138" s="54">
        <v>0</v>
      </c>
      <c r="M138" t="str">
        <f>IF(ISBLANK('GHG Summary Master'!M138),"",'GHG Summary Master'!M138)</f>
        <v>Middle East</v>
      </c>
      <c r="N138" t="str">
        <f>IF(ISBLANK('GHG Summary Master'!N138),"",'GHG Summary Master'!N138)</f>
        <v/>
      </c>
      <c r="O138" t="str">
        <f>IF(ISBLANK('GHG Summary Master'!O138),"",'GHG Summary Master'!O138)</f>
        <v/>
      </c>
    </row>
    <row r="139" spans="2:15">
      <c r="B139" s="10" t="str">
        <f>Lists!A133</f>
        <v>Pakistan</v>
      </c>
      <c r="C139" s="49">
        <v>1.9827600000000001</v>
      </c>
      <c r="D139" s="52">
        <v>1.9827600000000001</v>
      </c>
      <c r="E139" s="49">
        <v>1.9827600000000001</v>
      </c>
      <c r="F139" s="52">
        <v>1.9827600000000001</v>
      </c>
      <c r="G139" s="52">
        <v>1.9827600000000001</v>
      </c>
      <c r="H139" s="52">
        <v>1.9827600000000001</v>
      </c>
      <c r="I139" s="53">
        <v>1.9827600000000001</v>
      </c>
      <c r="J139" s="53">
        <v>1.9827600000000001</v>
      </c>
      <c r="K139" s="54">
        <v>1.9827600000000001</v>
      </c>
      <c r="M139" t="str">
        <f>IF(ISBLANK('GHG Summary Master'!M139),"",'GHG Summary Master'!M139)</f>
        <v/>
      </c>
      <c r="N139" t="str">
        <f>IF(ISBLANK('GHG Summary Master'!N139),"",'GHG Summary Master'!N139)</f>
        <v>Non-OECD Asia</v>
      </c>
      <c r="O139" t="str">
        <f>IF(ISBLANK('GHG Summary Master'!O139),"",'GHG Summary Master'!O139)</f>
        <v/>
      </c>
    </row>
    <row r="140" spans="2:15">
      <c r="B140" s="16" t="str">
        <f>Lists!A134</f>
        <v>Palau</v>
      </c>
      <c r="C140" s="52">
        <v>0</v>
      </c>
      <c r="D140" s="52">
        <v>0</v>
      </c>
      <c r="E140" s="49">
        <v>0</v>
      </c>
      <c r="F140" s="52">
        <v>0</v>
      </c>
      <c r="G140" s="52">
        <v>0</v>
      </c>
      <c r="H140" s="52">
        <v>0</v>
      </c>
      <c r="I140" s="53">
        <v>0</v>
      </c>
      <c r="J140" s="53">
        <v>0</v>
      </c>
      <c r="K140" s="54">
        <v>0</v>
      </c>
      <c r="M140" t="str">
        <f>IF(ISBLANK('GHG Summary Master'!M140),"",'GHG Summary Master'!M140)</f>
        <v>Non-OECD Asia</v>
      </c>
      <c r="N140" t="str">
        <f>IF(ISBLANK('GHG Summary Master'!N140),"",'GHG Summary Master'!N140)</f>
        <v/>
      </c>
      <c r="O140" t="str">
        <f>IF(ISBLANK('GHG Summary Master'!O140),"",'GHG Summary Master'!O140)</f>
        <v/>
      </c>
    </row>
    <row r="141" spans="2:15">
      <c r="B141" s="16" t="str">
        <f>Lists!A135</f>
        <v>Panama</v>
      </c>
      <c r="C141" s="49">
        <v>0</v>
      </c>
      <c r="D141" s="52">
        <v>0</v>
      </c>
      <c r="E141" s="49">
        <v>0</v>
      </c>
      <c r="F141" s="52">
        <v>0</v>
      </c>
      <c r="G141" s="52">
        <v>0</v>
      </c>
      <c r="H141" s="52">
        <v>0</v>
      </c>
      <c r="I141" s="53">
        <v>0</v>
      </c>
      <c r="J141" s="53">
        <v>0</v>
      </c>
      <c r="K141" s="54">
        <v>0</v>
      </c>
      <c r="M141" t="str">
        <f>IF(ISBLANK('GHG Summary Master'!M141),"",'GHG Summary Master'!M141)</f>
        <v>Central and South America</v>
      </c>
      <c r="N141" t="str">
        <f>IF(ISBLANK('GHG Summary Master'!N141),"",'GHG Summary Master'!N141)</f>
        <v/>
      </c>
      <c r="O141" t="str">
        <f>IF(ISBLANK('GHG Summary Master'!O141),"",'GHG Summary Master'!O141)</f>
        <v/>
      </c>
    </row>
    <row r="142" spans="2:15">
      <c r="B142" s="16" t="str">
        <f>Lists!A136</f>
        <v>Papua New Guinea</v>
      </c>
      <c r="C142" s="52">
        <v>0</v>
      </c>
      <c r="D142" s="52">
        <v>0</v>
      </c>
      <c r="E142" s="49">
        <v>0</v>
      </c>
      <c r="F142" s="52">
        <v>0</v>
      </c>
      <c r="G142" s="52">
        <v>0</v>
      </c>
      <c r="H142" s="52">
        <v>0</v>
      </c>
      <c r="I142" s="53">
        <v>0</v>
      </c>
      <c r="J142" s="53">
        <v>0</v>
      </c>
      <c r="K142" s="54">
        <v>0</v>
      </c>
      <c r="M142" t="str">
        <f>IF(ISBLANK('GHG Summary Master'!M142),"",'GHG Summary Master'!M142)</f>
        <v>Non-OECD Asia</v>
      </c>
      <c r="N142" t="str">
        <f>IF(ISBLANK('GHG Summary Master'!N142),"",'GHG Summary Master'!N142)</f>
        <v/>
      </c>
      <c r="O142" t="str">
        <f>IF(ISBLANK('GHG Summary Master'!O142),"",'GHG Summary Master'!O142)</f>
        <v/>
      </c>
    </row>
    <row r="143" spans="2:15">
      <c r="B143" s="16" t="str">
        <f>Lists!A137</f>
        <v>Paraguay</v>
      </c>
      <c r="C143" s="49">
        <v>0</v>
      </c>
      <c r="D143" s="52">
        <v>0</v>
      </c>
      <c r="E143" s="49">
        <v>0</v>
      </c>
      <c r="F143" s="52">
        <v>0</v>
      </c>
      <c r="G143" s="52">
        <v>0</v>
      </c>
      <c r="H143" s="52">
        <v>0</v>
      </c>
      <c r="I143" s="53">
        <v>0</v>
      </c>
      <c r="J143" s="53">
        <v>0</v>
      </c>
      <c r="K143" s="54">
        <v>0</v>
      </c>
      <c r="M143" t="str">
        <f>IF(ISBLANK('GHG Summary Master'!M143),"",'GHG Summary Master'!M143)</f>
        <v>Central and South America</v>
      </c>
      <c r="N143" t="str">
        <f>IF(ISBLANK('GHG Summary Master'!N143),"",'GHG Summary Master'!N143)</f>
        <v/>
      </c>
      <c r="O143" t="str">
        <f>IF(ISBLANK('GHG Summary Master'!O143),"",'GHG Summary Master'!O143)</f>
        <v/>
      </c>
    </row>
    <row r="144" spans="2:15">
      <c r="B144" s="10" t="str">
        <f>Lists!A138</f>
        <v>Peru</v>
      </c>
      <c r="C144" s="52">
        <v>0.35649999999999998</v>
      </c>
      <c r="D144" s="52">
        <v>0.35649999999999998</v>
      </c>
      <c r="E144" s="49">
        <v>0.35649999999999998</v>
      </c>
      <c r="F144" s="52">
        <v>0.35649999999999998</v>
      </c>
      <c r="G144" s="52">
        <v>0.35649999999999998</v>
      </c>
      <c r="H144" s="52">
        <v>0.35649999999999998</v>
      </c>
      <c r="I144" s="53">
        <v>0.35649999999999998</v>
      </c>
      <c r="J144" s="53">
        <v>0.35649999999999998</v>
      </c>
      <c r="K144" s="54">
        <v>0.35649999999999998</v>
      </c>
      <c r="M144" t="str">
        <f>IF(ISBLANK('GHG Summary Master'!M144),"",'GHG Summary Master'!M144)</f>
        <v/>
      </c>
      <c r="N144" t="str">
        <f>IF(ISBLANK('GHG Summary Master'!N144),"",'GHG Summary Master'!N144)</f>
        <v>Central and South America</v>
      </c>
      <c r="O144" t="str">
        <f>IF(ISBLANK('GHG Summary Master'!O144),"",'GHG Summary Master'!O144)</f>
        <v/>
      </c>
    </row>
    <row r="145" spans="2:15">
      <c r="B145" s="10" t="str">
        <f>Lists!A139</f>
        <v>Philippines</v>
      </c>
      <c r="C145" s="49">
        <v>0</v>
      </c>
      <c r="D145" s="52">
        <v>0</v>
      </c>
      <c r="E145" s="49">
        <v>0</v>
      </c>
      <c r="F145" s="52">
        <v>0</v>
      </c>
      <c r="G145" s="52">
        <v>0</v>
      </c>
      <c r="H145" s="52">
        <v>0</v>
      </c>
      <c r="I145" s="53">
        <v>0</v>
      </c>
      <c r="J145" s="53">
        <v>0</v>
      </c>
      <c r="K145" s="54">
        <v>0</v>
      </c>
      <c r="M145" t="str">
        <f>IF(ISBLANK('GHG Summary Master'!M145),"",'GHG Summary Master'!M145)</f>
        <v/>
      </c>
      <c r="N145" t="str">
        <f>IF(ISBLANK('GHG Summary Master'!N145),"",'GHG Summary Master'!N145)</f>
        <v>Non-OECD Asia</v>
      </c>
      <c r="O145" t="str">
        <f>IF(ISBLANK('GHG Summary Master'!O145),"",'GHG Summary Master'!O145)</f>
        <v/>
      </c>
    </row>
    <row r="146" spans="2:15">
      <c r="B146" s="10" t="str">
        <f>Lists!A140</f>
        <v>Poland</v>
      </c>
      <c r="C146" s="52">
        <v>0</v>
      </c>
      <c r="D146" s="52">
        <v>0</v>
      </c>
      <c r="E146" s="49">
        <v>0</v>
      </c>
      <c r="F146" s="52">
        <v>0</v>
      </c>
      <c r="G146" s="52">
        <v>0</v>
      </c>
      <c r="H146" s="52">
        <v>0</v>
      </c>
      <c r="I146" s="53">
        <v>0</v>
      </c>
      <c r="J146" s="53">
        <v>0</v>
      </c>
      <c r="K146" s="54">
        <v>0</v>
      </c>
      <c r="M146" t="str">
        <f>IF(ISBLANK('GHG Summary Master'!M146),"",'GHG Summary Master'!M146)</f>
        <v/>
      </c>
      <c r="N146" t="str">
        <f>IF(ISBLANK('GHG Summary Master'!N146),"",'GHG Summary Master'!N146)</f>
        <v>OECD</v>
      </c>
      <c r="O146" t="str">
        <f>IF(ISBLANK('GHG Summary Master'!O146),"",'GHG Summary Master'!O146)</f>
        <v>EU</v>
      </c>
    </row>
    <row r="147" spans="2:15">
      <c r="B147" s="4" t="str">
        <f>Lists!A141</f>
        <v>Portugal</v>
      </c>
      <c r="C147" s="49">
        <v>0</v>
      </c>
      <c r="D147" s="52">
        <v>0</v>
      </c>
      <c r="E147" s="49">
        <v>0</v>
      </c>
      <c r="F147" s="52">
        <v>0</v>
      </c>
      <c r="G147" s="52">
        <v>0</v>
      </c>
      <c r="H147" s="52">
        <v>0</v>
      </c>
      <c r="I147" s="53">
        <v>0</v>
      </c>
      <c r="J147" s="53">
        <v>0</v>
      </c>
      <c r="K147" s="54">
        <v>0</v>
      </c>
      <c r="M147" t="str">
        <f>IF(ISBLANK('GHG Summary Master'!M147),"",'GHG Summary Master'!M147)</f>
        <v/>
      </c>
      <c r="N147" t="str">
        <f>IF(ISBLANK('GHG Summary Master'!N147),"",'GHG Summary Master'!N147)</f>
        <v>OECD</v>
      </c>
      <c r="O147" t="str">
        <f>IF(ISBLANK('GHG Summary Master'!O147),"",'GHG Summary Master'!O147)</f>
        <v>EU</v>
      </c>
    </row>
    <row r="148" spans="2:15">
      <c r="B148" s="16" t="str">
        <f>Lists!A142</f>
        <v>Qatar</v>
      </c>
      <c r="C148" s="52">
        <v>0</v>
      </c>
      <c r="D148" s="52">
        <v>0</v>
      </c>
      <c r="E148" s="49">
        <v>0</v>
      </c>
      <c r="F148" s="52">
        <v>0</v>
      </c>
      <c r="G148" s="52">
        <v>0</v>
      </c>
      <c r="H148" s="52">
        <v>0</v>
      </c>
      <c r="I148" s="53">
        <v>0</v>
      </c>
      <c r="J148" s="53">
        <v>0</v>
      </c>
      <c r="K148" s="54">
        <v>0</v>
      </c>
      <c r="M148" t="str">
        <f>IF(ISBLANK('GHG Summary Master'!M148),"",'GHG Summary Master'!M148)</f>
        <v>Middle East</v>
      </c>
      <c r="N148" t="str">
        <f>IF(ISBLANK('GHG Summary Master'!N148),"",'GHG Summary Master'!N148)</f>
        <v/>
      </c>
      <c r="O148" t="str">
        <f>IF(ISBLANK('GHG Summary Master'!O148),"",'GHG Summary Master'!O148)</f>
        <v>OPEC</v>
      </c>
    </row>
    <row r="149" spans="2:15">
      <c r="B149" s="4" t="str">
        <f>Lists!A143</f>
        <v>Romania</v>
      </c>
      <c r="C149" s="49">
        <v>0</v>
      </c>
      <c r="D149" s="52">
        <v>0</v>
      </c>
      <c r="E149" s="49">
        <v>0</v>
      </c>
      <c r="F149" s="52">
        <v>0</v>
      </c>
      <c r="G149" s="52">
        <v>0</v>
      </c>
      <c r="H149" s="52">
        <v>0</v>
      </c>
      <c r="I149" s="53">
        <v>0</v>
      </c>
      <c r="J149" s="53">
        <v>0</v>
      </c>
      <c r="K149" s="54">
        <v>0</v>
      </c>
      <c r="M149" t="str">
        <f>IF(ISBLANK('GHG Summary Master'!M149),"",'GHG Summary Master'!M149)</f>
        <v/>
      </c>
      <c r="N149" t="str">
        <f>IF(ISBLANK('GHG Summary Master'!N149),"",'GHG Summary Master'!N149)</f>
        <v>Non-OECD Europe &amp; Eurasia</v>
      </c>
      <c r="O149" t="str">
        <f>IF(ISBLANK('GHG Summary Master'!O149),"",'GHG Summary Master'!O149)</f>
        <v>EU</v>
      </c>
    </row>
    <row r="150" spans="2:15">
      <c r="B150" s="4" t="str">
        <f>Lists!A144</f>
        <v>Russia</v>
      </c>
      <c r="C150" s="52">
        <v>0</v>
      </c>
      <c r="D150" s="52">
        <v>0</v>
      </c>
      <c r="E150" s="49">
        <v>0</v>
      </c>
      <c r="F150" s="52">
        <v>0</v>
      </c>
      <c r="G150" s="52">
        <v>0</v>
      </c>
      <c r="H150" s="52">
        <v>0</v>
      </c>
      <c r="I150" s="53">
        <v>0</v>
      </c>
      <c r="J150" s="53">
        <v>0</v>
      </c>
      <c r="K150" s="54">
        <v>0</v>
      </c>
      <c r="M150" t="str">
        <f>IF(ISBLANK('GHG Summary Master'!M150),"",'GHG Summary Master'!M150)</f>
        <v/>
      </c>
      <c r="N150" t="str">
        <f>IF(ISBLANK('GHG Summary Master'!N150),"",'GHG Summary Master'!N150)</f>
        <v>Non-OECD Europe &amp; Eurasia</v>
      </c>
      <c r="O150" t="str">
        <f>IF(ISBLANK('GHG Summary Master'!O150),"",'GHG Summary Master'!O150)</f>
        <v/>
      </c>
    </row>
    <row r="151" spans="2:15">
      <c r="B151" s="16" t="str">
        <f>Lists!A145</f>
        <v>Rwanda</v>
      </c>
      <c r="C151" s="49">
        <v>0</v>
      </c>
      <c r="D151" s="52">
        <v>0</v>
      </c>
      <c r="E151" s="49">
        <v>0</v>
      </c>
      <c r="F151" s="52">
        <v>0</v>
      </c>
      <c r="G151" s="52">
        <v>0</v>
      </c>
      <c r="H151" s="52">
        <v>0</v>
      </c>
      <c r="I151" s="53">
        <v>0</v>
      </c>
      <c r="J151" s="53">
        <v>0</v>
      </c>
      <c r="K151" s="54">
        <v>0</v>
      </c>
      <c r="M151" t="str">
        <f>IF(ISBLANK('GHG Summary Master'!M151),"",'GHG Summary Master'!M151)</f>
        <v>Africa</v>
      </c>
      <c r="N151" t="str">
        <f>IF(ISBLANK('GHG Summary Master'!N151),"",'GHG Summary Master'!N151)</f>
        <v/>
      </c>
      <c r="O151" t="str">
        <f>IF(ISBLANK('GHG Summary Master'!O151),"",'GHG Summary Master'!O151)</f>
        <v/>
      </c>
    </row>
    <row r="152" spans="2:15">
      <c r="B152" s="16" t="str">
        <f>Lists!A146</f>
        <v>Saint Kitts and Nevis</v>
      </c>
      <c r="C152" s="52">
        <v>3.1000000000000003E-3</v>
      </c>
      <c r="D152" s="52">
        <v>3.1000000000000003E-3</v>
      </c>
      <c r="E152" s="49">
        <v>3.1000000000000003E-3</v>
      </c>
      <c r="F152" s="52">
        <v>3.1000000000000003E-3</v>
      </c>
      <c r="G152" s="52">
        <v>3.1000000000000003E-3</v>
      </c>
      <c r="H152" s="52">
        <v>3.1000000000000003E-3</v>
      </c>
      <c r="I152" s="53">
        <v>3.1000000000000003E-3</v>
      </c>
      <c r="J152" s="53">
        <v>3.1000000000000003E-3</v>
      </c>
      <c r="K152" s="54">
        <v>3.1000000000000003E-3</v>
      </c>
      <c r="M152" t="str">
        <f>IF(ISBLANK('GHG Summary Master'!M152),"",'GHG Summary Master'!M152)</f>
        <v>Central and South America</v>
      </c>
      <c r="N152" t="str">
        <f>IF(ISBLANK('GHG Summary Master'!N152),"",'GHG Summary Master'!N152)</f>
        <v/>
      </c>
      <c r="O152" t="str">
        <f>IF(ISBLANK('GHG Summary Master'!O152),"",'GHG Summary Master'!O152)</f>
        <v/>
      </c>
    </row>
    <row r="153" spans="2:15">
      <c r="B153" s="16" t="str">
        <f>Lists!A147</f>
        <v>Saint Lucia</v>
      </c>
      <c r="C153" s="49">
        <v>5.5614000000000002E-3</v>
      </c>
      <c r="D153" s="52">
        <v>5.5614000000000002E-3</v>
      </c>
      <c r="E153" s="49">
        <v>5.5614000000000002E-3</v>
      </c>
      <c r="F153" s="52">
        <v>5.5614000000000002E-3</v>
      </c>
      <c r="G153" s="52">
        <v>5.5614000000000002E-3</v>
      </c>
      <c r="H153" s="52">
        <v>5.5614000000000002E-3</v>
      </c>
      <c r="I153" s="53">
        <v>5.5614000000000002E-3</v>
      </c>
      <c r="J153" s="53">
        <v>5.5614000000000002E-3</v>
      </c>
      <c r="K153" s="54">
        <v>5.5614000000000002E-3</v>
      </c>
      <c r="M153" t="str">
        <f>IF(ISBLANK('GHG Summary Master'!M153),"",'GHG Summary Master'!M153)</f>
        <v>Central and South America</v>
      </c>
      <c r="N153" t="str">
        <f>IF(ISBLANK('GHG Summary Master'!N153),"",'GHG Summary Master'!N153)</f>
        <v/>
      </c>
      <c r="O153" t="str">
        <f>IF(ISBLANK('GHG Summary Master'!O153),"",'GHG Summary Master'!O153)</f>
        <v/>
      </c>
    </row>
    <row r="154" spans="2:15">
      <c r="B154" s="16" t="str">
        <f>Lists!A148</f>
        <v>Saint Vincent and the Grenadines</v>
      </c>
      <c r="C154" s="52">
        <v>0</v>
      </c>
      <c r="D154" s="52">
        <v>0</v>
      </c>
      <c r="E154" s="49">
        <v>0</v>
      </c>
      <c r="F154" s="52">
        <v>0</v>
      </c>
      <c r="G154" s="52">
        <v>0</v>
      </c>
      <c r="H154" s="52">
        <v>0</v>
      </c>
      <c r="I154" s="53">
        <v>0</v>
      </c>
      <c r="J154" s="53">
        <v>0</v>
      </c>
      <c r="K154" s="54">
        <v>0</v>
      </c>
      <c r="M154" t="str">
        <f>IF(ISBLANK('GHG Summary Master'!M154),"",'GHG Summary Master'!M154)</f>
        <v>Central and South America</v>
      </c>
      <c r="N154" t="str">
        <f>IF(ISBLANK('GHG Summary Master'!N154),"",'GHG Summary Master'!N154)</f>
        <v/>
      </c>
      <c r="O154" t="str">
        <f>IF(ISBLANK('GHG Summary Master'!O154),"",'GHG Summary Master'!O154)</f>
        <v/>
      </c>
    </row>
    <row r="155" spans="2:15">
      <c r="B155" s="16" t="str">
        <f>Lists!A149</f>
        <v>Samoa</v>
      </c>
      <c r="C155" s="49">
        <v>3.2541940000000002E-3</v>
      </c>
      <c r="D155" s="52">
        <v>3.2541940000000002E-3</v>
      </c>
      <c r="E155" s="49">
        <v>3.2541940000000002E-3</v>
      </c>
      <c r="F155" s="52">
        <v>3.2541940000000002E-3</v>
      </c>
      <c r="G155" s="52">
        <v>3.2541940000000002E-3</v>
      </c>
      <c r="H155" s="52">
        <v>3.2541940000000002E-3</v>
      </c>
      <c r="I155" s="53">
        <v>3.2541940000000002E-3</v>
      </c>
      <c r="J155" s="53">
        <v>3.2541940000000002E-3</v>
      </c>
      <c r="K155" s="54">
        <v>3.2541940000000002E-3</v>
      </c>
      <c r="M155" t="str">
        <f>IF(ISBLANK('GHG Summary Master'!M155),"",'GHG Summary Master'!M155)</f>
        <v>Non-OECD Asia</v>
      </c>
      <c r="N155" t="str">
        <f>IF(ISBLANK('GHG Summary Master'!N155),"",'GHG Summary Master'!N155)</f>
        <v/>
      </c>
      <c r="O155" t="str">
        <f>IF(ISBLANK('GHG Summary Master'!O155),"",'GHG Summary Master'!O155)</f>
        <v/>
      </c>
    </row>
    <row r="156" spans="2:15">
      <c r="B156" s="16" t="str">
        <f>Lists!A150</f>
        <v>San Marino</v>
      </c>
      <c r="C156" s="52">
        <v>0</v>
      </c>
      <c r="D156" s="52">
        <v>0</v>
      </c>
      <c r="E156" s="49">
        <v>0</v>
      </c>
      <c r="F156" s="52">
        <v>0</v>
      </c>
      <c r="G156" s="52">
        <v>0</v>
      </c>
      <c r="H156" s="52">
        <v>0</v>
      </c>
      <c r="I156" s="53">
        <v>0</v>
      </c>
      <c r="J156" s="53">
        <v>0</v>
      </c>
      <c r="K156" s="54">
        <v>0</v>
      </c>
      <c r="M156" t="str">
        <f>IF(ISBLANK('GHG Summary Master'!M156),"",'GHG Summary Master'!M156)</f>
        <v>Non-OECD Europe &amp; Eurasia</v>
      </c>
      <c r="N156" t="str">
        <f>IF(ISBLANK('GHG Summary Master'!N156),"",'GHG Summary Master'!N156)</f>
        <v/>
      </c>
      <c r="O156" t="str">
        <f>IF(ISBLANK('GHG Summary Master'!O156),"",'GHG Summary Master'!O156)</f>
        <v/>
      </c>
    </row>
    <row r="157" spans="2:15">
      <c r="B157" s="16" t="str">
        <f>Lists!A151</f>
        <v>Sao Tome and Principe</v>
      </c>
      <c r="C157" s="49">
        <v>0</v>
      </c>
      <c r="D157" s="52">
        <v>0</v>
      </c>
      <c r="E157" s="49">
        <v>0</v>
      </c>
      <c r="F157" s="52">
        <v>0</v>
      </c>
      <c r="G157" s="52">
        <v>0</v>
      </c>
      <c r="H157" s="52">
        <v>0</v>
      </c>
      <c r="I157" s="53">
        <v>0</v>
      </c>
      <c r="J157" s="53">
        <v>0</v>
      </c>
      <c r="K157" s="54">
        <v>0</v>
      </c>
      <c r="M157" t="str">
        <f>IF(ISBLANK('GHG Summary Master'!M157),"",'GHG Summary Master'!M157)</f>
        <v>Africa</v>
      </c>
      <c r="N157" t="str">
        <f>IF(ISBLANK('GHG Summary Master'!N157),"",'GHG Summary Master'!N157)</f>
        <v/>
      </c>
      <c r="O157" t="str">
        <f>IF(ISBLANK('GHG Summary Master'!O157),"",'GHG Summary Master'!O157)</f>
        <v/>
      </c>
    </row>
    <row r="158" spans="2:15">
      <c r="B158" s="10" t="str">
        <f>Lists!A152</f>
        <v>Saudi Arabia</v>
      </c>
      <c r="C158" s="52">
        <v>0</v>
      </c>
      <c r="D158" s="52">
        <v>0</v>
      </c>
      <c r="E158" s="49">
        <v>0</v>
      </c>
      <c r="F158" s="52">
        <v>0</v>
      </c>
      <c r="G158" s="52">
        <v>0</v>
      </c>
      <c r="H158" s="52">
        <v>0</v>
      </c>
      <c r="I158" s="53">
        <v>0</v>
      </c>
      <c r="J158" s="53">
        <v>0</v>
      </c>
      <c r="K158" s="54">
        <v>0</v>
      </c>
      <c r="M158" t="str">
        <f>IF(ISBLANK('GHG Summary Master'!M158),"",'GHG Summary Master'!M158)</f>
        <v/>
      </c>
      <c r="N158" t="str">
        <f>IF(ISBLANK('GHG Summary Master'!N158),"",'GHG Summary Master'!N158)</f>
        <v>Middle East</v>
      </c>
      <c r="O158" t="str">
        <f>IF(ISBLANK('GHG Summary Master'!O158),"",'GHG Summary Master'!O158)</f>
        <v>OPEC</v>
      </c>
    </row>
    <row r="159" spans="2:15">
      <c r="B159" s="10" t="str">
        <f>Lists!A153</f>
        <v>Senegal</v>
      </c>
      <c r="C159" s="49">
        <v>0</v>
      </c>
      <c r="D159" s="52">
        <v>0</v>
      </c>
      <c r="E159" s="49">
        <v>0</v>
      </c>
      <c r="F159" s="52">
        <v>0</v>
      </c>
      <c r="G159" s="52">
        <v>0</v>
      </c>
      <c r="H159" s="52">
        <v>0</v>
      </c>
      <c r="I159" s="53">
        <v>0</v>
      </c>
      <c r="J159" s="53">
        <v>0</v>
      </c>
      <c r="K159" s="54">
        <v>0</v>
      </c>
      <c r="M159" t="str">
        <f>IF(ISBLANK('GHG Summary Master'!M159),"",'GHG Summary Master'!M159)</f>
        <v/>
      </c>
      <c r="N159" t="str">
        <f>IF(ISBLANK('GHG Summary Master'!N159),"",'GHG Summary Master'!N159)</f>
        <v>Africa</v>
      </c>
      <c r="O159" t="str">
        <f>IF(ISBLANK('GHG Summary Master'!O159),"",'GHG Summary Master'!O159)</f>
        <v/>
      </c>
    </row>
    <row r="160" spans="2:15">
      <c r="B160" s="16" t="str">
        <f>Lists!A154</f>
        <v>Serbia</v>
      </c>
      <c r="C160" s="52">
        <v>0</v>
      </c>
      <c r="D160" s="52">
        <v>0</v>
      </c>
      <c r="E160" s="49">
        <v>0</v>
      </c>
      <c r="F160" s="52">
        <v>0</v>
      </c>
      <c r="G160" s="52">
        <v>0</v>
      </c>
      <c r="H160" s="52">
        <v>0</v>
      </c>
      <c r="I160" s="53">
        <v>0</v>
      </c>
      <c r="J160" s="53">
        <v>0</v>
      </c>
      <c r="K160" s="54">
        <v>0</v>
      </c>
      <c r="M160" t="str">
        <f>IF(ISBLANK('GHG Summary Master'!M160),"",'GHG Summary Master'!M160)</f>
        <v>Non-OECD Europe &amp; Eurasia</v>
      </c>
      <c r="N160" t="str">
        <f>IF(ISBLANK('GHG Summary Master'!N160),"",'GHG Summary Master'!N160)</f>
        <v/>
      </c>
      <c r="O160" t="str">
        <f>IF(ISBLANK('GHG Summary Master'!O160),"",'GHG Summary Master'!O160)</f>
        <v/>
      </c>
    </row>
    <row r="161" spans="2:15">
      <c r="B161" s="16" t="str">
        <f>Lists!A155</f>
        <v>Seychelles</v>
      </c>
      <c r="C161" s="49">
        <v>0</v>
      </c>
      <c r="D161" s="52">
        <v>0</v>
      </c>
      <c r="E161" s="49">
        <v>0</v>
      </c>
      <c r="F161" s="52">
        <v>0</v>
      </c>
      <c r="G161" s="52">
        <v>0</v>
      </c>
      <c r="H161" s="52">
        <v>0</v>
      </c>
      <c r="I161" s="53">
        <v>0</v>
      </c>
      <c r="J161" s="53">
        <v>0</v>
      </c>
      <c r="K161" s="54">
        <v>0</v>
      </c>
      <c r="M161" t="str">
        <f>IF(ISBLANK('GHG Summary Master'!M161),"",'GHG Summary Master'!M161)</f>
        <v>Africa</v>
      </c>
      <c r="N161" t="str">
        <f>IF(ISBLANK('GHG Summary Master'!N161),"",'GHG Summary Master'!N161)</f>
        <v/>
      </c>
      <c r="O161" t="str">
        <f>IF(ISBLANK('GHG Summary Master'!O161),"",'GHG Summary Master'!O161)</f>
        <v/>
      </c>
    </row>
    <row r="162" spans="2:15">
      <c r="B162" s="16" t="str">
        <f>Lists!A156</f>
        <v>Sierra Leone</v>
      </c>
      <c r="C162" s="52">
        <v>0</v>
      </c>
      <c r="D162" s="52">
        <v>0</v>
      </c>
      <c r="E162" s="49">
        <v>0</v>
      </c>
      <c r="F162" s="52">
        <v>0</v>
      </c>
      <c r="G162" s="52">
        <v>0</v>
      </c>
      <c r="H162" s="52">
        <v>0</v>
      </c>
      <c r="I162" s="53">
        <v>0</v>
      </c>
      <c r="J162" s="53">
        <v>0</v>
      </c>
      <c r="K162" s="54">
        <v>0</v>
      </c>
      <c r="M162" t="str">
        <f>IF(ISBLANK('GHG Summary Master'!M162),"",'GHG Summary Master'!M162)</f>
        <v>Africa</v>
      </c>
      <c r="N162" t="str">
        <f>IF(ISBLANK('GHG Summary Master'!N162),"",'GHG Summary Master'!N162)</f>
        <v/>
      </c>
      <c r="O162" t="str">
        <f>IF(ISBLANK('GHG Summary Master'!O162),"",'GHG Summary Master'!O162)</f>
        <v/>
      </c>
    </row>
    <row r="163" spans="2:15">
      <c r="B163" s="10" t="str">
        <f>Lists!A157</f>
        <v>Singapore</v>
      </c>
      <c r="C163" s="49">
        <v>0</v>
      </c>
      <c r="D163" s="52">
        <v>0</v>
      </c>
      <c r="E163" s="49">
        <v>0</v>
      </c>
      <c r="F163" s="52">
        <v>0</v>
      </c>
      <c r="G163" s="52">
        <v>0</v>
      </c>
      <c r="H163" s="52">
        <v>0</v>
      </c>
      <c r="I163" s="53">
        <v>0</v>
      </c>
      <c r="J163" s="53">
        <v>0</v>
      </c>
      <c r="K163" s="54">
        <v>0</v>
      </c>
      <c r="M163" t="str">
        <f>IF(ISBLANK('GHG Summary Master'!M163),"",'GHG Summary Master'!M163)</f>
        <v/>
      </c>
      <c r="N163" t="str">
        <f>IF(ISBLANK('GHG Summary Master'!N163),"",'GHG Summary Master'!N163)</f>
        <v>Non-OECD Asia</v>
      </c>
      <c r="O163" t="str">
        <f>IF(ISBLANK('GHG Summary Master'!O163),"",'GHG Summary Master'!O163)</f>
        <v/>
      </c>
    </row>
    <row r="164" spans="2:15">
      <c r="B164" s="10" t="str">
        <f>Lists!A158</f>
        <v>Slovakia</v>
      </c>
      <c r="C164" s="52">
        <v>1.8600000000000001E-3</v>
      </c>
      <c r="D164" s="52">
        <v>3.2860000000000003E-3</v>
      </c>
      <c r="E164" s="49">
        <v>3.3790000000000001E-3</v>
      </c>
      <c r="F164" s="52">
        <v>5.5768999999999999E-2</v>
      </c>
      <c r="G164" s="52">
        <v>6.3364000000000004E-2</v>
      </c>
      <c r="H164" s="52">
        <v>6.3364000000000004E-2</v>
      </c>
      <c r="I164" s="53">
        <v>6.3364000000000004E-2</v>
      </c>
      <c r="J164" s="53">
        <v>6.3364000000000004E-2</v>
      </c>
      <c r="K164" s="54">
        <v>6.3364000000000004E-2</v>
      </c>
      <c r="M164" t="str">
        <f>IF(ISBLANK('GHG Summary Master'!M164),"",'GHG Summary Master'!M164)</f>
        <v/>
      </c>
      <c r="N164" t="str">
        <f>IF(ISBLANK('GHG Summary Master'!N164),"",'GHG Summary Master'!N164)</f>
        <v>OECD</v>
      </c>
      <c r="O164" t="str">
        <f>IF(ISBLANK('GHG Summary Master'!O164),"",'GHG Summary Master'!O164)</f>
        <v>EU</v>
      </c>
    </row>
    <row r="165" spans="2:15">
      <c r="B165" s="4" t="str">
        <f>Lists!A159</f>
        <v>Slovenia</v>
      </c>
      <c r="C165" s="49">
        <v>0</v>
      </c>
      <c r="D165" s="52">
        <v>0</v>
      </c>
      <c r="E165" s="49">
        <v>0</v>
      </c>
      <c r="F165" s="52">
        <v>0</v>
      </c>
      <c r="G165" s="52">
        <v>0</v>
      </c>
      <c r="H165" s="52">
        <v>0</v>
      </c>
      <c r="I165" s="53">
        <v>0</v>
      </c>
      <c r="J165" s="53">
        <v>0</v>
      </c>
      <c r="K165" s="54">
        <v>0</v>
      </c>
      <c r="M165" t="str">
        <f>IF(ISBLANK('GHG Summary Master'!M165),"",'GHG Summary Master'!M165)</f>
        <v/>
      </c>
      <c r="N165" t="str">
        <f>IF(ISBLANK('GHG Summary Master'!N165),"",'GHG Summary Master'!N165)</f>
        <v>OECD</v>
      </c>
      <c r="O165" t="str">
        <f>IF(ISBLANK('GHG Summary Master'!O165),"",'GHG Summary Master'!O165)</f>
        <v>EU</v>
      </c>
    </row>
    <row r="166" spans="2:15">
      <c r="B166" s="16" t="str">
        <f>Lists!A160</f>
        <v>Solomon Islands</v>
      </c>
      <c r="C166" s="52">
        <v>0</v>
      </c>
      <c r="D166" s="52">
        <v>0</v>
      </c>
      <c r="E166" s="49">
        <v>0</v>
      </c>
      <c r="F166" s="52">
        <v>0</v>
      </c>
      <c r="G166" s="52">
        <v>0</v>
      </c>
      <c r="H166" s="52">
        <v>0</v>
      </c>
      <c r="I166" s="53">
        <v>0</v>
      </c>
      <c r="J166" s="53">
        <v>0</v>
      </c>
      <c r="K166" s="54">
        <v>0</v>
      </c>
      <c r="M166" t="str">
        <f>IF(ISBLANK('GHG Summary Master'!M166),"",'GHG Summary Master'!M166)</f>
        <v>Non-OECD Asia</v>
      </c>
      <c r="N166" t="str">
        <f>IF(ISBLANK('GHG Summary Master'!N166),"",'GHG Summary Master'!N166)</f>
        <v/>
      </c>
      <c r="O166" t="str">
        <f>IF(ISBLANK('GHG Summary Master'!O166),"",'GHG Summary Master'!O166)</f>
        <v/>
      </c>
    </row>
    <row r="167" spans="2:15">
      <c r="B167" s="16" t="str">
        <f>Lists!A161</f>
        <v>Somalia</v>
      </c>
      <c r="C167" s="49">
        <v>0</v>
      </c>
      <c r="D167" s="52">
        <v>0</v>
      </c>
      <c r="E167" s="49">
        <v>0</v>
      </c>
      <c r="F167" s="52">
        <v>0</v>
      </c>
      <c r="G167" s="52">
        <v>0</v>
      </c>
      <c r="H167" s="52">
        <v>0</v>
      </c>
      <c r="I167" s="53">
        <v>0</v>
      </c>
      <c r="J167" s="53">
        <v>0</v>
      </c>
      <c r="K167" s="54">
        <v>0</v>
      </c>
      <c r="M167" t="str">
        <f>IF(ISBLANK('GHG Summary Master'!M167),"",'GHG Summary Master'!M167)</f>
        <v>Africa</v>
      </c>
      <c r="N167" t="str">
        <f>IF(ISBLANK('GHG Summary Master'!N167),"",'GHG Summary Master'!N167)</f>
        <v/>
      </c>
      <c r="O167" t="str">
        <f>IF(ISBLANK('GHG Summary Master'!O167),"",'GHG Summary Master'!O167)</f>
        <v/>
      </c>
    </row>
    <row r="168" spans="2:15">
      <c r="B168" s="4" t="str">
        <f>Lists!A162</f>
        <v>South Africa</v>
      </c>
      <c r="C168" s="52">
        <v>0</v>
      </c>
      <c r="D168" s="52">
        <v>0</v>
      </c>
      <c r="E168" s="49">
        <v>0</v>
      </c>
      <c r="F168" s="52">
        <v>0</v>
      </c>
      <c r="G168" s="52">
        <v>0</v>
      </c>
      <c r="H168" s="52">
        <v>0</v>
      </c>
      <c r="I168" s="53">
        <v>0</v>
      </c>
      <c r="J168" s="53">
        <v>0</v>
      </c>
      <c r="K168" s="54">
        <v>0</v>
      </c>
      <c r="M168" t="str">
        <f>IF(ISBLANK('GHG Summary Master'!M168),"",'GHG Summary Master'!M168)</f>
        <v/>
      </c>
      <c r="N168" t="str">
        <f>IF(ISBLANK('GHG Summary Master'!N168),"",'GHG Summary Master'!N168)</f>
        <v>Africa</v>
      </c>
      <c r="O168" t="str">
        <f>IF(ISBLANK('GHG Summary Master'!O168),"",'GHG Summary Master'!O168)</f>
        <v/>
      </c>
    </row>
    <row r="169" spans="2:15">
      <c r="B169" s="4" t="str">
        <f>Lists!A163</f>
        <v>South Korea</v>
      </c>
      <c r="C169" s="49">
        <v>0</v>
      </c>
      <c r="D169" s="52">
        <v>0</v>
      </c>
      <c r="E169" s="49">
        <v>0</v>
      </c>
      <c r="F169" s="52">
        <v>0</v>
      </c>
      <c r="G169" s="52">
        <v>0</v>
      </c>
      <c r="H169" s="52">
        <v>0</v>
      </c>
      <c r="I169" s="53">
        <v>0</v>
      </c>
      <c r="J169" s="53">
        <v>0</v>
      </c>
      <c r="K169" s="54">
        <v>0</v>
      </c>
      <c r="M169" t="str">
        <f>IF(ISBLANK('GHG Summary Master'!M169),"",'GHG Summary Master'!M169)</f>
        <v/>
      </c>
      <c r="N169" t="str">
        <f>IF(ISBLANK('GHG Summary Master'!N169),"",'GHG Summary Master'!N169)</f>
        <v>OECD</v>
      </c>
      <c r="O169" t="str">
        <f>IF(ISBLANK('GHG Summary Master'!O169),"",'GHG Summary Master'!O169)</f>
        <v/>
      </c>
    </row>
    <row r="170" spans="2:15">
      <c r="B170" s="10" t="str">
        <f>Lists!A164</f>
        <v>Spain</v>
      </c>
      <c r="C170" s="49">
        <v>0</v>
      </c>
      <c r="D170" s="52">
        <v>0</v>
      </c>
      <c r="E170" s="49">
        <v>0</v>
      </c>
      <c r="F170" s="52">
        <v>0</v>
      </c>
      <c r="G170" s="52">
        <v>0</v>
      </c>
      <c r="H170" s="52">
        <v>0</v>
      </c>
      <c r="I170" s="53">
        <v>0</v>
      </c>
      <c r="J170" s="53">
        <v>0</v>
      </c>
      <c r="K170" s="54">
        <v>0</v>
      </c>
      <c r="M170" t="str">
        <f>IF(ISBLANK('GHG Summary Master'!M170),"",'GHG Summary Master'!M170)</f>
        <v/>
      </c>
      <c r="N170" t="str">
        <f>IF(ISBLANK('GHG Summary Master'!N170),"",'GHG Summary Master'!N170)</f>
        <v>OECD</v>
      </c>
      <c r="O170" t="str">
        <f>IF(ISBLANK('GHG Summary Master'!O170),"",'GHG Summary Master'!O170)</f>
        <v>EU</v>
      </c>
    </row>
    <row r="171" spans="2:15">
      <c r="B171" s="16" t="str">
        <f>Lists!A165</f>
        <v>Sri Lanka</v>
      </c>
      <c r="C171" s="52">
        <v>0</v>
      </c>
      <c r="D171" s="52">
        <v>0</v>
      </c>
      <c r="E171" s="49">
        <v>0</v>
      </c>
      <c r="F171" s="52">
        <v>0</v>
      </c>
      <c r="G171" s="52">
        <v>0</v>
      </c>
      <c r="H171" s="52">
        <v>0</v>
      </c>
      <c r="I171" s="53">
        <v>0</v>
      </c>
      <c r="J171" s="53">
        <v>0</v>
      </c>
      <c r="K171" s="54">
        <v>0</v>
      </c>
      <c r="M171" t="str">
        <f>IF(ISBLANK('GHG Summary Master'!M171),"",'GHG Summary Master'!M171)</f>
        <v>Non-OECD Asia</v>
      </c>
      <c r="N171" t="str">
        <f>IF(ISBLANK('GHG Summary Master'!N171),"",'GHG Summary Master'!N171)</f>
        <v/>
      </c>
      <c r="O171" t="str">
        <f>IF(ISBLANK('GHG Summary Master'!O171),"",'GHG Summary Master'!O171)</f>
        <v/>
      </c>
    </row>
    <row r="172" spans="2:15">
      <c r="B172" s="16" t="str">
        <f>Lists!A166</f>
        <v>Sudan</v>
      </c>
      <c r="C172" s="49">
        <v>0</v>
      </c>
      <c r="D172" s="52">
        <v>0</v>
      </c>
      <c r="E172" s="49">
        <v>0</v>
      </c>
      <c r="F172" s="52">
        <v>0</v>
      </c>
      <c r="G172" s="52">
        <v>0</v>
      </c>
      <c r="H172" s="52">
        <v>0</v>
      </c>
      <c r="I172" s="53">
        <v>0</v>
      </c>
      <c r="J172" s="53">
        <v>0</v>
      </c>
      <c r="K172" s="54">
        <v>0</v>
      </c>
      <c r="M172" t="str">
        <f>IF(ISBLANK('GHG Summary Master'!M172),"",'GHG Summary Master'!M172)</f>
        <v>Africa</v>
      </c>
      <c r="N172" t="str">
        <f>IF(ISBLANK('GHG Summary Master'!N172),"",'GHG Summary Master'!N172)</f>
        <v/>
      </c>
      <c r="O172" t="str">
        <f>IF(ISBLANK('GHG Summary Master'!O172),"",'GHG Summary Master'!O172)</f>
        <v/>
      </c>
    </row>
    <row r="173" spans="2:15">
      <c r="B173" s="16" t="str">
        <f>Lists!A167</f>
        <v>Suriname</v>
      </c>
      <c r="C173" s="52">
        <v>0</v>
      </c>
      <c r="D173" s="52">
        <v>0</v>
      </c>
      <c r="E173" s="49">
        <v>0</v>
      </c>
      <c r="F173" s="52">
        <v>0</v>
      </c>
      <c r="G173" s="52">
        <v>0</v>
      </c>
      <c r="H173" s="52">
        <v>0</v>
      </c>
      <c r="I173" s="53">
        <v>0</v>
      </c>
      <c r="J173" s="53">
        <v>0</v>
      </c>
      <c r="K173" s="54">
        <v>0</v>
      </c>
      <c r="M173" t="str">
        <f>IF(ISBLANK('GHG Summary Master'!M173),"",'GHG Summary Master'!M173)</f>
        <v>Central and South America</v>
      </c>
      <c r="N173" t="str">
        <f>IF(ISBLANK('GHG Summary Master'!N173),"",'GHG Summary Master'!N173)</f>
        <v/>
      </c>
      <c r="O173" t="str">
        <f>IF(ISBLANK('GHG Summary Master'!O173),"",'GHG Summary Master'!O173)</f>
        <v/>
      </c>
    </row>
    <row r="174" spans="2:15">
      <c r="B174" s="16" t="str">
        <f>Lists!A168</f>
        <v>Swaziland</v>
      </c>
      <c r="C174" s="49">
        <v>0</v>
      </c>
      <c r="D174" s="52">
        <v>0</v>
      </c>
      <c r="E174" s="49">
        <v>0</v>
      </c>
      <c r="F174" s="52">
        <v>0</v>
      </c>
      <c r="G174" s="52">
        <v>0</v>
      </c>
      <c r="H174" s="52">
        <v>0</v>
      </c>
      <c r="I174" s="53">
        <v>0</v>
      </c>
      <c r="J174" s="53">
        <v>0</v>
      </c>
      <c r="K174" s="54">
        <v>0</v>
      </c>
      <c r="M174" t="str">
        <f>IF(ISBLANK('GHG Summary Master'!M174),"",'GHG Summary Master'!M174)</f>
        <v>Africa</v>
      </c>
      <c r="N174" t="str">
        <f>IF(ISBLANK('GHG Summary Master'!N174),"",'GHG Summary Master'!N174)</f>
        <v/>
      </c>
      <c r="O174" t="str">
        <f>IF(ISBLANK('GHG Summary Master'!O174),"",'GHG Summary Master'!O174)</f>
        <v/>
      </c>
    </row>
    <row r="175" spans="2:15">
      <c r="B175" s="10" t="str">
        <f>Lists!A169</f>
        <v>Sweden</v>
      </c>
      <c r="C175" s="52">
        <v>0</v>
      </c>
      <c r="D175" s="52">
        <v>0</v>
      </c>
      <c r="E175" s="49">
        <v>0</v>
      </c>
      <c r="F175" s="52">
        <v>0</v>
      </c>
      <c r="G175" s="52">
        <v>0</v>
      </c>
      <c r="H175" s="52">
        <v>0</v>
      </c>
      <c r="I175" s="53">
        <v>0</v>
      </c>
      <c r="J175" s="53">
        <v>0</v>
      </c>
      <c r="K175" s="54">
        <v>0</v>
      </c>
      <c r="M175" t="str">
        <f>IF(ISBLANK('GHG Summary Master'!M175),"",'GHG Summary Master'!M175)</f>
        <v/>
      </c>
      <c r="N175" t="str">
        <f>IF(ISBLANK('GHG Summary Master'!N175),"",'GHG Summary Master'!N175)</f>
        <v>OECD</v>
      </c>
      <c r="O175" t="str">
        <f>IF(ISBLANK('GHG Summary Master'!O175),"",'GHG Summary Master'!O175)</f>
        <v>EU</v>
      </c>
    </row>
    <row r="176" spans="2:15">
      <c r="B176" s="4" t="str">
        <f>Lists!A170</f>
        <v>Switzerland</v>
      </c>
      <c r="C176" s="49">
        <v>6.234410000000001E-3</v>
      </c>
      <c r="D176" s="52">
        <v>9.6087600000000009E-3</v>
      </c>
      <c r="E176" s="49">
        <v>1.5401791999999999E-2</v>
      </c>
      <c r="F176" s="52">
        <v>1.8405228240000002E-2</v>
      </c>
      <c r="G176" s="52">
        <v>2.0202754667307709E-2</v>
      </c>
      <c r="H176" s="52">
        <v>2.0202754667307709E-2</v>
      </c>
      <c r="I176" s="53">
        <v>2.0202754667307709E-2</v>
      </c>
      <c r="J176" s="53">
        <v>2.0202754667307709E-2</v>
      </c>
      <c r="K176" s="54">
        <v>2.0202754667307709E-2</v>
      </c>
      <c r="M176" t="str">
        <f>IF(ISBLANK('GHG Summary Master'!M176),"",'GHG Summary Master'!M176)</f>
        <v/>
      </c>
      <c r="N176" t="str">
        <f>IF(ISBLANK('GHG Summary Master'!N176),"",'GHG Summary Master'!N176)</f>
        <v>OECD</v>
      </c>
      <c r="O176" t="str">
        <f>IF(ISBLANK('GHG Summary Master'!O176),"",'GHG Summary Master'!O176)</f>
        <v/>
      </c>
    </row>
    <row r="177" spans="2:15">
      <c r="B177" s="16" t="str">
        <f>Lists!A171</f>
        <v>Syria</v>
      </c>
      <c r="C177" s="52">
        <v>0</v>
      </c>
      <c r="D177" s="52">
        <v>0</v>
      </c>
      <c r="E177" s="49">
        <v>0</v>
      </c>
      <c r="F177" s="52">
        <v>0</v>
      </c>
      <c r="G177" s="52">
        <v>0</v>
      </c>
      <c r="H177" s="52">
        <v>0</v>
      </c>
      <c r="I177" s="53">
        <v>0</v>
      </c>
      <c r="J177" s="53">
        <v>0</v>
      </c>
      <c r="K177" s="54">
        <v>0</v>
      </c>
      <c r="M177" t="str">
        <f>IF(ISBLANK('GHG Summary Master'!M177),"",'GHG Summary Master'!M177)</f>
        <v>Middle East</v>
      </c>
      <c r="N177" t="str">
        <f>IF(ISBLANK('GHG Summary Master'!N177),"",'GHG Summary Master'!N177)</f>
        <v/>
      </c>
      <c r="O177" t="str">
        <f>IF(ISBLANK('GHG Summary Master'!O177),"",'GHG Summary Master'!O177)</f>
        <v/>
      </c>
    </row>
    <row r="178" spans="2:15">
      <c r="B178" s="4" t="str">
        <f>Lists!A172</f>
        <v>Tajikistan</v>
      </c>
      <c r="C178" s="49">
        <v>0</v>
      </c>
      <c r="D178" s="52">
        <v>0</v>
      </c>
      <c r="E178" s="49">
        <v>0</v>
      </c>
      <c r="F178" s="52">
        <v>0</v>
      </c>
      <c r="G178" s="52">
        <v>0</v>
      </c>
      <c r="H178" s="52">
        <v>0</v>
      </c>
      <c r="I178" s="53">
        <v>0</v>
      </c>
      <c r="J178" s="53">
        <v>0</v>
      </c>
      <c r="K178" s="54">
        <v>0</v>
      </c>
      <c r="M178" t="str">
        <f>IF(ISBLANK('GHG Summary Master'!M178),"",'GHG Summary Master'!M178)</f>
        <v/>
      </c>
      <c r="N178" t="str">
        <f>IF(ISBLANK('GHG Summary Master'!N178),"",'GHG Summary Master'!N178)</f>
        <v>Non-OECD Europe &amp; Eurasia</v>
      </c>
      <c r="O178" t="str">
        <f>IF(ISBLANK('GHG Summary Master'!O178),"",'GHG Summary Master'!O178)</f>
        <v/>
      </c>
    </row>
    <row r="179" spans="2:15">
      <c r="B179" s="16" t="str">
        <f>Lists!A173</f>
        <v>Tanzania</v>
      </c>
      <c r="C179" s="52">
        <v>1.070368</v>
      </c>
      <c r="D179" s="52">
        <v>1.070368</v>
      </c>
      <c r="E179" s="49">
        <v>1.070368</v>
      </c>
      <c r="F179" s="52">
        <v>1.070368</v>
      </c>
      <c r="G179" s="52">
        <v>1.070368</v>
      </c>
      <c r="H179" s="52">
        <v>1.070368</v>
      </c>
      <c r="I179" s="53">
        <v>1.070368</v>
      </c>
      <c r="J179" s="53">
        <v>1.070368</v>
      </c>
      <c r="K179" s="54">
        <v>1.070368</v>
      </c>
      <c r="M179" t="str">
        <f>IF(ISBLANK('GHG Summary Master'!M192),"",'GHG Summary Master'!M192)</f>
        <v>Africa</v>
      </c>
      <c r="N179" t="str">
        <f>IF(ISBLANK('GHG Summary Master'!N192),"",'GHG Summary Master'!N192)</f>
        <v/>
      </c>
      <c r="O179" t="str">
        <f>IF(ISBLANK('GHG Summary Master'!O192),"",'GHG Summary Master'!O192)</f>
        <v/>
      </c>
    </row>
    <row r="180" spans="2:15">
      <c r="B180" s="4" t="str">
        <f>Lists!A174</f>
        <v>Thailand</v>
      </c>
      <c r="C180" s="52">
        <v>0</v>
      </c>
      <c r="D180" s="52">
        <v>0</v>
      </c>
      <c r="E180" s="49">
        <v>0</v>
      </c>
      <c r="F180" s="52">
        <v>0</v>
      </c>
      <c r="G180" s="52">
        <v>0</v>
      </c>
      <c r="H180" s="52">
        <v>0</v>
      </c>
      <c r="I180" s="53">
        <v>0</v>
      </c>
      <c r="J180" s="53">
        <v>0</v>
      </c>
      <c r="K180" s="54">
        <v>0</v>
      </c>
      <c r="M180" t="str">
        <f>IF(ISBLANK('GHG Summary Master'!M179),"",'GHG Summary Master'!M179)</f>
        <v/>
      </c>
      <c r="N180" t="str">
        <f>IF(ISBLANK('GHG Summary Master'!N179),"",'GHG Summary Master'!N179)</f>
        <v>Non-OECD Asia</v>
      </c>
      <c r="O180" t="str">
        <f>IF(ISBLANK('GHG Summary Master'!O179),"",'GHG Summary Master'!O179)</f>
        <v/>
      </c>
    </row>
    <row r="181" spans="2:15">
      <c r="B181" s="16" t="str">
        <f>Lists!A175</f>
        <v>Timor-Leste</v>
      </c>
      <c r="C181" s="52">
        <v>0</v>
      </c>
      <c r="D181" s="52">
        <v>0</v>
      </c>
      <c r="E181" s="49">
        <v>0</v>
      </c>
      <c r="F181" s="52">
        <v>0</v>
      </c>
      <c r="G181" s="52">
        <v>0</v>
      </c>
      <c r="H181" s="52">
        <v>0</v>
      </c>
      <c r="I181" s="53">
        <v>0</v>
      </c>
      <c r="J181" s="53">
        <v>0</v>
      </c>
      <c r="K181" s="54">
        <v>0</v>
      </c>
      <c r="M181" t="str">
        <f>IF(ISBLANK('GHG Summary Master'!M180),"",'GHG Summary Master'!M180)</f>
        <v>Non-OECD Asia</v>
      </c>
      <c r="N181" t="str">
        <f>IF(ISBLANK('GHG Summary Master'!N180),"",'GHG Summary Master'!N180)</f>
        <v/>
      </c>
      <c r="O181" t="str">
        <f>IF(ISBLANK('GHG Summary Master'!O180),"",'GHG Summary Master'!O180)</f>
        <v/>
      </c>
    </row>
    <row r="182" spans="2:15">
      <c r="B182" s="16" t="str">
        <f>Lists!A176</f>
        <v>Togo</v>
      </c>
      <c r="C182" s="49">
        <v>3.1000000000000003E-3</v>
      </c>
      <c r="D182" s="52">
        <v>3.1000000000000003E-3</v>
      </c>
      <c r="E182" s="49">
        <v>3.1000000000000003E-3</v>
      </c>
      <c r="F182" s="52">
        <v>3.1000000000000003E-3</v>
      </c>
      <c r="G182" s="52">
        <v>3.1000000000000003E-3</v>
      </c>
      <c r="H182" s="52">
        <v>3.1000000000000003E-3</v>
      </c>
      <c r="I182" s="53">
        <v>3.1000000000000003E-3</v>
      </c>
      <c r="J182" s="53">
        <v>3.1000000000000003E-3</v>
      </c>
      <c r="K182" s="54">
        <v>3.1000000000000003E-3</v>
      </c>
      <c r="M182" t="str">
        <f>IF(ISBLANK('GHG Summary Master'!M181),"",'GHG Summary Master'!M181)</f>
        <v>Africa</v>
      </c>
      <c r="N182" t="str">
        <f>IF(ISBLANK('GHG Summary Master'!N181),"",'GHG Summary Master'!N181)</f>
        <v/>
      </c>
      <c r="O182" t="str">
        <f>IF(ISBLANK('GHG Summary Master'!O181),"",'GHG Summary Master'!O181)</f>
        <v/>
      </c>
    </row>
    <row r="183" spans="2:15">
      <c r="B183" s="16" t="str">
        <f>Lists!A177</f>
        <v>Tonga</v>
      </c>
      <c r="C183" s="52">
        <v>0</v>
      </c>
      <c r="D183" s="52">
        <v>0</v>
      </c>
      <c r="E183" s="49">
        <v>0</v>
      </c>
      <c r="F183" s="52">
        <v>0</v>
      </c>
      <c r="G183" s="52">
        <v>0</v>
      </c>
      <c r="H183" s="52">
        <v>0</v>
      </c>
      <c r="I183" s="53">
        <v>0</v>
      </c>
      <c r="J183" s="53">
        <v>0</v>
      </c>
      <c r="K183" s="54">
        <v>0</v>
      </c>
      <c r="M183" t="str">
        <f>IF(ISBLANK('GHG Summary Master'!M182),"",'GHG Summary Master'!M182)</f>
        <v>Non-OECD Asia</v>
      </c>
      <c r="N183" t="str">
        <f>IF(ISBLANK('GHG Summary Master'!N182),"",'GHG Summary Master'!N182)</f>
        <v/>
      </c>
      <c r="O183" t="str">
        <f>IF(ISBLANK('GHG Summary Master'!O182),"",'GHG Summary Master'!O182)</f>
        <v/>
      </c>
    </row>
    <row r="184" spans="2:15">
      <c r="B184" s="16" t="str">
        <f>Lists!A178</f>
        <v>Trinidad and Tobago</v>
      </c>
      <c r="C184" s="49">
        <v>0</v>
      </c>
      <c r="D184" s="52">
        <v>0</v>
      </c>
      <c r="E184" s="49">
        <v>0</v>
      </c>
      <c r="F184" s="52">
        <v>0</v>
      </c>
      <c r="G184" s="52">
        <v>0</v>
      </c>
      <c r="H184" s="52">
        <v>0</v>
      </c>
      <c r="I184" s="53">
        <v>0</v>
      </c>
      <c r="J184" s="53">
        <v>0</v>
      </c>
      <c r="K184" s="54">
        <v>0</v>
      </c>
      <c r="M184" t="str">
        <f>IF(ISBLANK('GHG Summary Master'!M183),"",'GHG Summary Master'!M183)</f>
        <v>Central and South America</v>
      </c>
      <c r="N184" t="str">
        <f>IF(ISBLANK('GHG Summary Master'!N183),"",'GHG Summary Master'!N183)</f>
        <v/>
      </c>
      <c r="O184" t="str">
        <f>IF(ISBLANK('GHG Summary Master'!O183),"",'GHG Summary Master'!O183)</f>
        <v/>
      </c>
    </row>
    <row r="185" spans="2:15">
      <c r="B185" s="16" t="str">
        <f>Lists!A179</f>
        <v>Tunisia</v>
      </c>
      <c r="C185" s="52">
        <v>0.17050000000000001</v>
      </c>
      <c r="D185" s="52">
        <v>0.17050000000000001</v>
      </c>
      <c r="E185" s="49">
        <v>0.17050000000000001</v>
      </c>
      <c r="F185" s="52">
        <v>0.17050000000000001</v>
      </c>
      <c r="G185" s="52">
        <v>0.17050000000000001</v>
      </c>
      <c r="H185" s="52">
        <v>0.17050000000000001</v>
      </c>
      <c r="I185" s="53">
        <v>0.17050000000000001</v>
      </c>
      <c r="J185" s="53">
        <v>0.17050000000000001</v>
      </c>
      <c r="K185" s="54">
        <v>0.17050000000000001</v>
      </c>
      <c r="M185" t="str">
        <f>IF(ISBLANK('GHG Summary Master'!M184),"",'GHG Summary Master'!M184)</f>
        <v>Africa</v>
      </c>
      <c r="N185" t="str">
        <f>IF(ISBLANK('GHG Summary Master'!N184),"",'GHG Summary Master'!N184)</f>
        <v/>
      </c>
      <c r="O185" t="str">
        <f>IF(ISBLANK('GHG Summary Master'!O184),"",'GHG Summary Master'!O184)</f>
        <v/>
      </c>
    </row>
    <row r="186" spans="2:15">
      <c r="B186" s="10" t="str">
        <f>Lists!A180</f>
        <v>Turkey</v>
      </c>
      <c r="C186" s="49">
        <v>0</v>
      </c>
      <c r="D186" s="52">
        <v>0</v>
      </c>
      <c r="E186" s="49">
        <v>0</v>
      </c>
      <c r="F186" s="52">
        <v>0</v>
      </c>
      <c r="G186" s="52">
        <v>0</v>
      </c>
      <c r="H186" s="52">
        <v>0</v>
      </c>
      <c r="I186" s="53">
        <v>0</v>
      </c>
      <c r="J186" s="53">
        <v>0</v>
      </c>
      <c r="K186" s="54">
        <v>0</v>
      </c>
      <c r="M186" t="str">
        <f>IF(ISBLANK('GHG Summary Master'!M185),"",'GHG Summary Master'!M185)</f>
        <v/>
      </c>
      <c r="N186" t="str">
        <f>IF(ISBLANK('GHG Summary Master'!N185),"",'GHG Summary Master'!N185)</f>
        <v>OECD</v>
      </c>
      <c r="O186" t="str">
        <f>IF(ISBLANK('GHG Summary Master'!O185),"",'GHG Summary Master'!O185)</f>
        <v/>
      </c>
    </row>
    <row r="187" spans="2:15">
      <c r="B187" s="10" t="str">
        <f>Lists!A181</f>
        <v>Turkmenistan</v>
      </c>
      <c r="C187" s="52">
        <v>0</v>
      </c>
      <c r="D187" s="52">
        <v>0</v>
      </c>
      <c r="E187" s="49">
        <v>0</v>
      </c>
      <c r="F187" s="52">
        <v>0</v>
      </c>
      <c r="G187" s="52">
        <v>0</v>
      </c>
      <c r="H187" s="52">
        <v>0</v>
      </c>
      <c r="I187" s="53">
        <v>0</v>
      </c>
      <c r="J187" s="53">
        <v>0</v>
      </c>
      <c r="K187" s="54">
        <v>0</v>
      </c>
      <c r="M187" t="str">
        <f>IF(ISBLANK('GHG Summary Master'!M186),"",'GHG Summary Master'!M186)</f>
        <v/>
      </c>
      <c r="N187" t="str">
        <f>IF(ISBLANK('GHG Summary Master'!N186),"",'GHG Summary Master'!N186)</f>
        <v>Non-OECD Europe &amp; Eurasia</v>
      </c>
      <c r="O187" t="str">
        <f>IF(ISBLANK('GHG Summary Master'!O186),"",'GHG Summary Master'!O186)</f>
        <v/>
      </c>
    </row>
    <row r="188" spans="2:15">
      <c r="B188" s="16" t="str">
        <f>Lists!A182</f>
        <v>Tuvalu</v>
      </c>
      <c r="C188" s="49">
        <v>0</v>
      </c>
      <c r="D188" s="52">
        <v>0</v>
      </c>
      <c r="E188" s="49">
        <v>0</v>
      </c>
      <c r="F188" s="52">
        <v>0</v>
      </c>
      <c r="G188" s="52">
        <v>0</v>
      </c>
      <c r="H188" s="52">
        <v>0</v>
      </c>
      <c r="I188" s="53">
        <v>0</v>
      </c>
      <c r="J188" s="53">
        <v>0</v>
      </c>
      <c r="K188" s="54">
        <v>0</v>
      </c>
      <c r="M188" t="str">
        <f>IF(ISBLANK('GHG Summary Master'!M187),"",'GHG Summary Master'!M187)</f>
        <v>Non-OECD Asia</v>
      </c>
      <c r="N188" t="str">
        <f>IF(ISBLANK('GHG Summary Master'!N187),"",'GHG Summary Master'!N187)</f>
        <v/>
      </c>
      <c r="O188" t="str">
        <f>IF(ISBLANK('GHG Summary Master'!O187),"",'GHG Summary Master'!O187)</f>
        <v/>
      </c>
    </row>
    <row r="189" spans="2:15">
      <c r="B189" s="10" t="str">
        <f>Lists!A183</f>
        <v>Uganda</v>
      </c>
      <c r="C189" s="52">
        <v>0</v>
      </c>
      <c r="D189" s="52">
        <v>0</v>
      </c>
      <c r="E189" s="49">
        <v>0</v>
      </c>
      <c r="F189" s="52">
        <v>0</v>
      </c>
      <c r="G189" s="52">
        <v>0</v>
      </c>
      <c r="H189" s="52">
        <v>0</v>
      </c>
      <c r="I189" s="53">
        <v>0</v>
      </c>
      <c r="J189" s="53">
        <v>0</v>
      </c>
      <c r="K189" s="54">
        <v>0</v>
      </c>
      <c r="M189" t="str">
        <f>IF(ISBLANK('GHG Summary Master'!M188),"",'GHG Summary Master'!M188)</f>
        <v/>
      </c>
      <c r="N189" t="str">
        <f>IF(ISBLANK('GHG Summary Master'!N188),"",'GHG Summary Master'!N188)</f>
        <v>Africa</v>
      </c>
      <c r="O189" t="str">
        <f>IF(ISBLANK('GHG Summary Master'!O188),"",'GHG Summary Master'!O188)</f>
        <v/>
      </c>
    </row>
    <row r="190" spans="2:15">
      <c r="B190" s="4" t="str">
        <f>Lists!A184</f>
        <v>Ukraine</v>
      </c>
      <c r="C190" s="49">
        <v>0</v>
      </c>
      <c r="D190" s="52">
        <v>0</v>
      </c>
      <c r="E190" s="49">
        <v>0</v>
      </c>
      <c r="F190" s="52">
        <v>0</v>
      </c>
      <c r="G190" s="52">
        <v>0</v>
      </c>
      <c r="H190" s="52">
        <v>0</v>
      </c>
      <c r="I190" s="53">
        <v>0</v>
      </c>
      <c r="J190" s="53">
        <v>0</v>
      </c>
      <c r="K190" s="54">
        <v>0</v>
      </c>
      <c r="M190" t="str">
        <f>IF(ISBLANK('GHG Summary Master'!M189),"",'GHG Summary Master'!M189)</f>
        <v/>
      </c>
      <c r="N190" t="str">
        <f>IF(ISBLANK('GHG Summary Master'!N189),"",'GHG Summary Master'!N189)</f>
        <v>Non-OECD Europe &amp; Eurasia</v>
      </c>
      <c r="O190" t="str">
        <f>IF(ISBLANK('GHG Summary Master'!O189),"",'GHG Summary Master'!O189)</f>
        <v/>
      </c>
    </row>
    <row r="191" spans="2:15">
      <c r="B191" s="4" t="str">
        <f>Lists!A185</f>
        <v>United Arab Emirates</v>
      </c>
      <c r="C191" s="52">
        <v>0</v>
      </c>
      <c r="D191" s="52">
        <v>0</v>
      </c>
      <c r="E191" s="49">
        <v>0</v>
      </c>
      <c r="F191" s="52">
        <v>0</v>
      </c>
      <c r="G191" s="52">
        <v>0</v>
      </c>
      <c r="H191" s="52">
        <v>0</v>
      </c>
      <c r="I191" s="53">
        <v>0</v>
      </c>
      <c r="J191" s="53">
        <v>0</v>
      </c>
      <c r="K191" s="54">
        <v>0</v>
      </c>
      <c r="M191" t="str">
        <f>IF(ISBLANK('GHG Summary Master'!M190),"",'GHG Summary Master'!M190)</f>
        <v/>
      </c>
      <c r="N191" t="str">
        <f>IF(ISBLANK('GHG Summary Master'!N190),"",'GHG Summary Master'!N190)</f>
        <v>Middle East</v>
      </c>
      <c r="O191" t="str">
        <f>IF(ISBLANK('GHG Summary Master'!O190),"",'GHG Summary Master'!O190)</f>
        <v>OPEC</v>
      </c>
    </row>
    <row r="192" spans="2:15">
      <c r="B192" s="10" t="str">
        <f>Lists!A186</f>
        <v>United Kingdom</v>
      </c>
      <c r="C192" s="49">
        <v>0</v>
      </c>
      <c r="D192" s="52">
        <v>0</v>
      </c>
      <c r="E192" s="49">
        <v>0</v>
      </c>
      <c r="F192" s="52">
        <v>0</v>
      </c>
      <c r="G192" s="52">
        <v>0</v>
      </c>
      <c r="H192" s="52">
        <v>0</v>
      </c>
      <c r="I192" s="53">
        <v>0</v>
      </c>
      <c r="J192" s="53">
        <v>0</v>
      </c>
      <c r="K192" s="54">
        <v>0</v>
      </c>
      <c r="M192" t="str">
        <f>IF(ISBLANK('GHG Summary Master'!M191),"",'GHG Summary Master'!M191)</f>
        <v/>
      </c>
      <c r="N192" t="str">
        <f>IF(ISBLANK('GHG Summary Master'!N191),"",'GHG Summary Master'!N191)</f>
        <v>OECD</v>
      </c>
      <c r="O192" t="str">
        <f>IF(ISBLANK('GHG Summary Master'!O191),"",'GHG Summary Master'!O191)</f>
        <v>EU</v>
      </c>
    </row>
    <row r="193" spans="2:15">
      <c r="B193" s="10" t="str">
        <f>Lists!A187</f>
        <v>United States</v>
      </c>
      <c r="C193" s="49">
        <v>0.35435232000000005</v>
      </c>
      <c r="D193" s="52">
        <v>0.80741707200000012</v>
      </c>
      <c r="E193" s="49">
        <v>1.38787992</v>
      </c>
      <c r="F193" s="52">
        <v>1.73379528</v>
      </c>
      <c r="G193" s="52">
        <v>1.8466709590032777</v>
      </c>
      <c r="H193" s="52">
        <v>1.8466709590032777</v>
      </c>
      <c r="I193" s="53">
        <v>1.8466709590032777</v>
      </c>
      <c r="J193" s="53">
        <v>1.8466709590032777</v>
      </c>
      <c r="K193" s="54">
        <v>1.8466709590032777</v>
      </c>
      <c r="M193" t="str">
        <f>IF(ISBLANK('GHG Summary Master'!M193),"",'GHG Summary Master'!M193)</f>
        <v/>
      </c>
      <c r="N193" t="str">
        <f>IF(ISBLANK('GHG Summary Master'!N193),"",'GHG Summary Master'!N193)</f>
        <v>OECD</v>
      </c>
      <c r="O193" t="str">
        <f>IF(ISBLANK('GHG Summary Master'!O193),"",'GHG Summary Master'!O193)</f>
        <v/>
      </c>
    </row>
    <row r="194" spans="2:15">
      <c r="B194" s="10" t="str">
        <f>Lists!A188</f>
        <v>Uruguay</v>
      </c>
      <c r="C194" s="52">
        <v>7.7499999999999999E-2</v>
      </c>
      <c r="D194" s="52">
        <v>7.7499999999999999E-2</v>
      </c>
      <c r="E194" s="49">
        <v>7.7499999999999999E-2</v>
      </c>
      <c r="F194" s="52">
        <v>7.7499999999999999E-2</v>
      </c>
      <c r="G194" s="52">
        <v>7.7499999999999999E-2</v>
      </c>
      <c r="H194" s="52">
        <v>7.7499999999999999E-2</v>
      </c>
      <c r="I194" s="53">
        <v>7.7499999999999999E-2</v>
      </c>
      <c r="J194" s="53">
        <v>7.7499999999999999E-2</v>
      </c>
      <c r="K194" s="54">
        <v>7.7499999999999999E-2</v>
      </c>
      <c r="M194" t="str">
        <f>IF(ISBLANK('GHG Summary Master'!M194),"",'GHG Summary Master'!M194)</f>
        <v/>
      </c>
      <c r="N194" t="str">
        <f>IF(ISBLANK('GHG Summary Master'!N194),"",'GHG Summary Master'!N194)</f>
        <v>Central and South America</v>
      </c>
      <c r="O194" t="str">
        <f>IF(ISBLANK('GHG Summary Master'!O194),"",'GHG Summary Master'!O194)</f>
        <v/>
      </c>
    </row>
    <row r="195" spans="2:15">
      <c r="B195" s="10" t="str">
        <f>Lists!A189</f>
        <v>Uzbekistan</v>
      </c>
      <c r="C195" s="49">
        <v>0</v>
      </c>
      <c r="D195" s="52">
        <v>0</v>
      </c>
      <c r="E195" s="49">
        <v>0</v>
      </c>
      <c r="F195" s="52">
        <v>0</v>
      </c>
      <c r="G195" s="52">
        <v>0</v>
      </c>
      <c r="H195" s="52">
        <v>0</v>
      </c>
      <c r="I195" s="53">
        <v>0</v>
      </c>
      <c r="J195" s="53">
        <v>0</v>
      </c>
      <c r="K195" s="54">
        <v>0</v>
      </c>
      <c r="M195" t="str">
        <f>IF(ISBLANK('GHG Summary Master'!M195),"",'GHG Summary Master'!M195)</f>
        <v/>
      </c>
      <c r="N195" t="str">
        <f>IF(ISBLANK('GHG Summary Master'!N195),"",'GHG Summary Master'!N195)</f>
        <v>Non-OECD Europe &amp; Eurasia</v>
      </c>
      <c r="O195" t="str">
        <f>IF(ISBLANK('GHG Summary Master'!O195),"",'GHG Summary Master'!O195)</f>
        <v/>
      </c>
    </row>
    <row r="196" spans="2:15">
      <c r="B196" s="16" t="str">
        <f>Lists!A190</f>
        <v>Vanuatu</v>
      </c>
      <c r="C196" s="52">
        <v>0</v>
      </c>
      <c r="D196" s="52">
        <v>0</v>
      </c>
      <c r="E196" s="49">
        <v>0</v>
      </c>
      <c r="F196" s="52">
        <v>0</v>
      </c>
      <c r="G196" s="52">
        <v>0</v>
      </c>
      <c r="H196" s="52">
        <v>0</v>
      </c>
      <c r="I196" s="53">
        <v>0</v>
      </c>
      <c r="J196" s="53">
        <v>0</v>
      </c>
      <c r="K196" s="54">
        <v>0</v>
      </c>
      <c r="M196" t="str">
        <f>IF(ISBLANK('GHG Summary Master'!M196),"",'GHG Summary Master'!M196)</f>
        <v>Non-OECD Asia</v>
      </c>
      <c r="N196" t="str">
        <f>IF(ISBLANK('GHG Summary Master'!N196),"",'GHG Summary Master'!N196)</f>
        <v/>
      </c>
      <c r="O196" t="str">
        <f>IF(ISBLANK('GHG Summary Master'!O196),"",'GHG Summary Master'!O196)</f>
        <v/>
      </c>
    </row>
    <row r="197" spans="2:15">
      <c r="B197" s="10" t="str">
        <f>Lists!A191</f>
        <v>Venezuela</v>
      </c>
      <c r="C197" s="49">
        <v>0</v>
      </c>
      <c r="D197" s="52">
        <v>0</v>
      </c>
      <c r="E197" s="49">
        <v>0</v>
      </c>
      <c r="F197" s="52">
        <v>0</v>
      </c>
      <c r="G197" s="52">
        <v>0</v>
      </c>
      <c r="H197" s="52">
        <v>0</v>
      </c>
      <c r="I197" s="53">
        <v>0</v>
      </c>
      <c r="J197" s="53">
        <v>0</v>
      </c>
      <c r="K197" s="54">
        <v>0</v>
      </c>
      <c r="M197" t="str">
        <f>IF(ISBLANK('GHG Summary Master'!M197),"",'GHG Summary Master'!M197)</f>
        <v/>
      </c>
      <c r="N197" t="str">
        <f>IF(ISBLANK('GHG Summary Master'!N197),"",'GHG Summary Master'!N197)</f>
        <v>Central and South America</v>
      </c>
      <c r="O197" t="str">
        <f>IF(ISBLANK('GHG Summary Master'!O197),"",'GHG Summary Master'!O197)</f>
        <v>OPEC</v>
      </c>
    </row>
    <row r="198" spans="2:15">
      <c r="B198" s="4" t="str">
        <f>Lists!A192</f>
        <v>Vietnam</v>
      </c>
      <c r="C198" s="52">
        <v>0</v>
      </c>
      <c r="D198" s="52">
        <v>0</v>
      </c>
      <c r="E198" s="49">
        <v>0</v>
      </c>
      <c r="F198" s="52">
        <v>0</v>
      </c>
      <c r="G198" s="52">
        <v>0</v>
      </c>
      <c r="H198" s="52">
        <v>0</v>
      </c>
      <c r="I198" s="53">
        <v>0</v>
      </c>
      <c r="J198" s="53">
        <v>0</v>
      </c>
      <c r="K198" s="54">
        <v>0</v>
      </c>
      <c r="M198" t="str">
        <f>IF(ISBLANK('GHG Summary Master'!M198),"",'GHG Summary Master'!M198)</f>
        <v/>
      </c>
      <c r="N198" t="str">
        <f>IF(ISBLANK('GHG Summary Master'!N198),"",'GHG Summary Master'!N198)</f>
        <v>Non-OECD Asia</v>
      </c>
      <c r="O198" t="str">
        <f>IF(ISBLANK('GHG Summary Master'!O198),"",'GHG Summary Master'!O198)</f>
        <v/>
      </c>
    </row>
    <row r="199" spans="2:15">
      <c r="B199" s="16" t="str">
        <f>Lists!A193</f>
        <v>Yemen</v>
      </c>
      <c r="C199" s="49">
        <v>0</v>
      </c>
      <c r="D199" s="52">
        <v>0</v>
      </c>
      <c r="E199" s="49">
        <v>0</v>
      </c>
      <c r="F199" s="52">
        <v>0</v>
      </c>
      <c r="G199" s="52">
        <v>0</v>
      </c>
      <c r="H199" s="52">
        <v>0</v>
      </c>
      <c r="I199" s="53">
        <v>0</v>
      </c>
      <c r="J199" s="53">
        <v>0</v>
      </c>
      <c r="K199" s="54">
        <v>0</v>
      </c>
      <c r="M199" t="str">
        <f>IF(ISBLANK('GHG Summary Master'!M199),"",'GHG Summary Master'!M199)</f>
        <v>Middle East</v>
      </c>
      <c r="N199" t="str">
        <f>IF(ISBLANK('GHG Summary Master'!N199),"",'GHG Summary Master'!N199)</f>
        <v/>
      </c>
      <c r="O199" t="str">
        <f>IF(ISBLANK('GHG Summary Master'!O199),"",'GHG Summary Master'!O199)</f>
        <v/>
      </c>
    </row>
    <row r="200" spans="2:15">
      <c r="B200" s="16" t="str">
        <f>Lists!A194</f>
        <v>Zambia</v>
      </c>
      <c r="C200" s="52">
        <v>0</v>
      </c>
      <c r="D200" s="52">
        <v>0</v>
      </c>
      <c r="E200" s="49">
        <v>0</v>
      </c>
      <c r="F200" s="52">
        <v>0</v>
      </c>
      <c r="G200" s="52">
        <v>0</v>
      </c>
      <c r="H200" s="52">
        <v>0</v>
      </c>
      <c r="I200" s="53">
        <v>0</v>
      </c>
      <c r="J200" s="53">
        <v>0</v>
      </c>
      <c r="K200" s="54">
        <v>0</v>
      </c>
      <c r="M200" t="str">
        <f>IF(ISBLANK('GHG Summary Master'!M200),"",'GHG Summary Master'!M200)</f>
        <v>Africa</v>
      </c>
      <c r="N200" t="str">
        <f>IF(ISBLANK('GHG Summary Master'!N200),"",'GHG Summary Master'!N200)</f>
        <v/>
      </c>
      <c r="O200" t="str">
        <f>IF(ISBLANK('GHG Summary Master'!O200),"",'GHG Summary Master'!O200)</f>
        <v/>
      </c>
    </row>
    <row r="201" spans="2:15" ht="13.5" thickBot="1">
      <c r="B201" s="16" t="str">
        <f>Lists!A195</f>
        <v>Zimbabwe</v>
      </c>
      <c r="C201" s="49">
        <v>0</v>
      </c>
      <c r="D201" s="52">
        <v>0</v>
      </c>
      <c r="E201" s="49">
        <v>0</v>
      </c>
      <c r="F201" s="52">
        <v>0</v>
      </c>
      <c r="G201" s="52">
        <v>0</v>
      </c>
      <c r="H201" s="52">
        <v>0</v>
      </c>
      <c r="I201" s="53">
        <v>0</v>
      </c>
      <c r="J201" s="53">
        <v>0</v>
      </c>
      <c r="K201" s="54">
        <v>0</v>
      </c>
      <c r="M201" t="str">
        <f>IF(ISBLANK('GHG Summary Master'!M201),"",'GHG Summary Master'!M201)</f>
        <v>Africa</v>
      </c>
      <c r="N201" t="str">
        <f>IF(ISBLANK('GHG Summary Master'!N201),"",'GHG Summary Master'!N201)</f>
        <v/>
      </c>
      <c r="O201" t="str">
        <f>IF(ISBLANK('GHG Summary Master'!O201),"",'GHG Summary Master'!O201)</f>
        <v/>
      </c>
    </row>
    <row r="202" spans="2:15" ht="13.5" thickBot="1">
      <c r="B202" s="14" t="s">
        <v>34</v>
      </c>
      <c r="C202" s="61">
        <f>SUM(C7:C201)</f>
        <v>8.9117633899803721</v>
      </c>
      <c r="D202" s="61">
        <f t="shared" ref="D202:K202" si="0">SUM(D7:D201)</f>
        <v>9.6218455471051119</v>
      </c>
      <c r="E202" s="61">
        <f t="shared" si="0"/>
        <v>10.494265648393913</v>
      </c>
      <c r="F202" s="61">
        <f t="shared" si="0"/>
        <v>11.192801223436945</v>
      </c>
      <c r="G202" s="61">
        <f t="shared" si="0"/>
        <v>11.419328294706876</v>
      </c>
      <c r="H202" s="61">
        <f t="shared" si="0"/>
        <v>11.419328294706876</v>
      </c>
      <c r="I202" s="62">
        <f t="shared" si="0"/>
        <v>11.419328294706876</v>
      </c>
      <c r="J202" s="62">
        <f t="shared" si="0"/>
        <v>11.419328294706876</v>
      </c>
      <c r="K202" s="63">
        <f t="shared" si="0"/>
        <v>11.419328294706876</v>
      </c>
    </row>
    <row r="203" spans="2:15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</row>
    <row r="204" spans="2:15">
      <c r="B204" s="1" t="str">
        <f>'GHG Summary Master'!B204</f>
        <v>Rest of Africa</v>
      </c>
      <c r="C204" s="52">
        <f>SUMIF($M$7:$M$201,$N$204,C$7:C$201)</f>
        <v>4.4262419999999993</v>
      </c>
      <c r="D204" s="52">
        <f>SUMIF($M$7:$M$201,$N$204,D$7:D$201)</f>
        <v>4.4267586666666663</v>
      </c>
      <c r="E204" s="52">
        <f>SUMIF($M$7:$M$201,$N$204,E$7:E$201)</f>
        <v>4.4293419999999992</v>
      </c>
      <c r="F204" s="52">
        <f>SUMIF($M$7:$M$201,$N$204,F$7:F$201)</f>
        <v>4.4293419999999992</v>
      </c>
      <c r="G204" s="52">
        <f>SUMIF($M$7:$M$201,$N$204,G$7:G$201)</f>
        <v>4.4293419999999992</v>
      </c>
      <c r="H204" s="52">
        <f>SUMIF($M$7:$M$201,$N$204,H$7:H$201)</f>
        <v>4.4293419999999992</v>
      </c>
      <c r="I204" s="52">
        <f>SUMIF($M$7:$M$201,$N$204,I$7:I$201)</f>
        <v>4.4293419999999992</v>
      </c>
      <c r="J204" s="52">
        <f>SUMIF($M$7:$M$201,$N$204,J$7:J$201)</f>
        <v>4.4293419999999992</v>
      </c>
      <c r="K204" s="54">
        <f>SUMIF($M$7:$M$201,$N$204,K$7:K$201)</f>
        <v>4.4293419999999992</v>
      </c>
      <c r="M204" t="str">
        <f>IF(ISBLANK('GHG Summary Master'!M204),"",'GHG Summary Master'!M204)</f>
        <v/>
      </c>
      <c r="N204" t="str">
        <f>IF(ISBLANK('GHG Summary Master'!N204),"",'GHG Summary Master'!N204)</f>
        <v>Africa</v>
      </c>
    </row>
    <row r="205" spans="2:15">
      <c r="B205" s="1" t="str">
        <f>'GHG Summary Master'!B205</f>
        <v>Rest of Central and South America</v>
      </c>
      <c r="C205" s="52">
        <f>SUMIF($M$7:$M$201,$N$205,C$7:C$201)</f>
        <v>0.25170139999999996</v>
      </c>
      <c r="D205" s="52">
        <f>SUMIF($M$7:$M$201,$N$205,D$7:D$201)</f>
        <v>0.25170139999999996</v>
      </c>
      <c r="E205" s="52">
        <f>SUMIF($M$7:$M$201,$N$205,E$7:E$201)</f>
        <v>0.25170139999999996</v>
      </c>
      <c r="F205" s="52">
        <f>SUMIF($M$7:$M$201,$N$205,F$7:F$201)</f>
        <v>0.25170139999999996</v>
      </c>
      <c r="G205" s="52">
        <f>SUMIF($M$7:$M$201,$N$205,G$7:G$201)</f>
        <v>0.25170139999999996</v>
      </c>
      <c r="H205" s="52">
        <f>SUMIF($M$7:$M$201,$N$205,H$7:H$201)</f>
        <v>0.25170139999999996</v>
      </c>
      <c r="I205" s="52">
        <f>SUMIF($M$7:$M$201,$N$205,I$7:I$201)</f>
        <v>0.25170139999999996</v>
      </c>
      <c r="J205" s="52">
        <f>SUMIF($M$7:$M$201,$N$205,J$7:J$201)</f>
        <v>0.25170139999999996</v>
      </c>
      <c r="K205" s="54">
        <f>SUMIF($M$7:$M$201,$N$205,K$7:K$201)</f>
        <v>0.25170139999999996</v>
      </c>
      <c r="M205" t="str">
        <f>IF(ISBLANK('GHG Summary Master'!M205),"",'GHG Summary Master'!M205)</f>
        <v/>
      </c>
      <c r="N205" t="str">
        <f>IF(ISBLANK('GHG Summary Master'!N205),"",'GHG Summary Master'!N205)</f>
        <v>Central and South America</v>
      </c>
    </row>
    <row r="206" spans="2:15">
      <c r="B206" s="1" t="str">
        <f>'GHG Summary Master'!B206</f>
        <v>Rest of Middle East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t="str">
        <f>IF(ISBLANK('GHG Summary Master'!M206),"",'GHG Summary Master'!M206)</f>
        <v/>
      </c>
      <c r="N206" t="str">
        <f>IF(ISBLANK('GHG Summary Master'!N206),"",'GHG Summary Master'!N206)</f>
        <v>Middle East</v>
      </c>
    </row>
    <row r="207" spans="2:15">
      <c r="B207" s="1" t="str">
        <f>'GHG Summary Master'!B207</f>
        <v>Rest of Non-OECD Asia</v>
      </c>
      <c r="C207" s="52">
        <f>SUMIF($M$7:$M$201,$N$207,C$7:C$201)</f>
        <v>5.8581940000000006E-3</v>
      </c>
      <c r="D207" s="52">
        <f>SUMIF($M$7:$M$201,$N$207,D$7:D$201)</f>
        <v>5.8581940000000006E-3</v>
      </c>
      <c r="E207" s="49">
        <f>SUMIF($M$7:$M$201,$N$207,E$7:E$201)</f>
        <v>5.8581940000000006E-3</v>
      </c>
      <c r="F207" s="52">
        <f>SUMIF($M$7:$M$201,$N$207,F$7:F$201)</f>
        <v>5.8581940000000006E-3</v>
      </c>
      <c r="G207" s="52">
        <f>SUMIF($M$7:$M$201,$N$207,G$7:G$201)</f>
        <v>5.8581940000000006E-3</v>
      </c>
      <c r="H207" s="52">
        <f>SUMIF($M$7:$M$201,$N$207,H$7:H$201)</f>
        <v>5.8581940000000006E-3</v>
      </c>
      <c r="I207" s="53">
        <f>SUMIF($M$7:$M$201,$N$207,I$7:I$201)</f>
        <v>5.8581940000000006E-3</v>
      </c>
      <c r="J207" s="53">
        <f>SUMIF($M$7:$M$201,$N$207,J$7:J$201)</f>
        <v>5.8581940000000006E-3</v>
      </c>
      <c r="K207" s="54">
        <f>SUMIF($M$7:$M$201,$N$207,K$7:K$201)</f>
        <v>5.8581940000000006E-3</v>
      </c>
      <c r="M207" t="str">
        <f>IF(ISBLANK('GHG Summary Master'!M207),"",'GHG Summary Master'!M207)</f>
        <v/>
      </c>
      <c r="N207" t="str">
        <f>IF(ISBLANK('GHG Summary Master'!N207),"",'GHG Summary Master'!N207)</f>
        <v>Non-OECD Asia</v>
      </c>
    </row>
    <row r="208" spans="2:15">
      <c r="B208" s="1" t="str">
        <f>'GHG Summary Master'!B208</f>
        <v>Rest of Non-OECD Europe and Eurasia</v>
      </c>
      <c r="C208" s="52">
        <f>SUMIF($M$7:$M$201,$N$208,C$7:C$201)</f>
        <v>1.0002887750400001E-3</v>
      </c>
      <c r="D208" s="52">
        <f>SUMIF($M$7:$M$201,$N$208,D$7:D$201)</f>
        <v>2.2103535850499997E-3</v>
      </c>
      <c r="E208" s="49">
        <f>SUMIF($M$7:$M$201,$N$208,E$7:E$201)</f>
        <v>1.56191685942E-3</v>
      </c>
      <c r="F208" s="52">
        <f>SUMIF($M$7:$M$201,$N$208,F$7:F$201)</f>
        <v>1.6415129032470003E-3</v>
      </c>
      <c r="G208" s="52">
        <f>SUMIF($M$7:$M$201,$N$208,G$7:G$201)</f>
        <v>2.0584428326999998E-3</v>
      </c>
      <c r="H208" s="52">
        <f>SUMIF($M$7:$M$201,$N$208,H$7:H$201)</f>
        <v>2.0584428326999998E-3</v>
      </c>
      <c r="I208" s="53">
        <f>SUMIF($M$7:$M$201,$N$208,I$7:I$201)</f>
        <v>2.0584428326999998E-3</v>
      </c>
      <c r="J208" s="53">
        <f>SUMIF($M$7:$M$201,$N$208,J$7:J$201)</f>
        <v>2.0584428326999998E-3</v>
      </c>
      <c r="K208" s="54">
        <f>SUMIF($M$7:$M$201,$N$208,K$7:K$201)</f>
        <v>2.0584428326999998E-3</v>
      </c>
      <c r="M208" t="str">
        <f>IF(ISBLANK('GHG Summary Master'!M208),"",'GHG Summary Master'!M208)</f>
        <v/>
      </c>
      <c r="N208" t="str">
        <f>IF(ISBLANK('GHG Summary Master'!N208),"",'GHG Summary Master'!N208)</f>
        <v>Non-OECD Europe &amp; Eurasia</v>
      </c>
    </row>
    <row r="209" spans="2:11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</row>
    <row r="210" spans="2:11">
      <c r="B210" s="95" t="str">
        <f>'GHG Summary Master'!B210</f>
        <v>Africa</v>
      </c>
      <c r="C210" s="55">
        <f>SUMIF($N$7:$N$208,$B$210,C$7:C$208)</f>
        <v>4.8148789943208463</v>
      </c>
      <c r="D210" s="55">
        <f>SUMIF($N$7:$N$208,$B$210,D$7:D$208)</f>
        <v>4.8153956609875133</v>
      </c>
      <c r="E210" s="55">
        <f>SUMIF($N$7:$N$208,$B$210,E$7:E$208)</f>
        <v>4.8179789943208462</v>
      </c>
      <c r="F210" s="55">
        <f>SUMIF($N$7:$N$208,$B$210,F$7:F$208)</f>
        <v>4.8179789943208462</v>
      </c>
      <c r="G210" s="55">
        <f>SUMIF($N$7:$N$208,$B$210,G$7:G$208)</f>
        <v>4.8179789943208462</v>
      </c>
      <c r="H210" s="55">
        <f>SUMIF($N$7:$N$208,$B$210,H$7:H$208)</f>
        <v>4.8179789943208462</v>
      </c>
      <c r="I210" s="56">
        <f>SUMIF($N$7:$N$208,$B$210,I$7:I$208)</f>
        <v>4.8179789943208462</v>
      </c>
      <c r="J210" s="56">
        <f>SUMIF($N$7:$N$208,$B$210,J$7:J$208)</f>
        <v>4.8179789943208462</v>
      </c>
      <c r="K210" s="57">
        <f>SUMIF($N$7:$N$208,$B$210,K$7:K$208)</f>
        <v>4.8179789943208462</v>
      </c>
    </row>
    <row r="211" spans="2:11">
      <c r="B211" s="95" t="str">
        <f>'GHG Summary Master'!B211</f>
        <v>Central and South America</v>
      </c>
      <c r="C211" s="58">
        <f>SUMIF($N$7:$N$208,$B$211,C$7:C$208)</f>
        <v>1.2747013999999999</v>
      </c>
      <c r="D211" s="58">
        <f>SUMIF($N$7:$N$208,$B$211,D$7:D$208)</f>
        <v>1.3057013999999998</v>
      </c>
      <c r="E211" s="58">
        <f>SUMIF($N$7:$N$208,$B$211,E$7:E$208)</f>
        <v>1.3057013999999998</v>
      </c>
      <c r="F211" s="58">
        <f>SUMIF($N$7:$N$208,$B$211,F$7:F$208)</f>
        <v>1.3057013999999998</v>
      </c>
      <c r="G211" s="58">
        <f>SUMIF($N$7:$N$208,$B$211,G$7:G$208)</f>
        <v>1.3057013999999998</v>
      </c>
      <c r="H211" s="58">
        <f>SUMIF($N$7:$N$208,$B$211,H$7:H$208)</f>
        <v>1.3057013999999998</v>
      </c>
      <c r="I211" s="59">
        <f>SUMIF($N$7:$N$208,$B$211,I$7:I$208)</f>
        <v>1.3057013999999998</v>
      </c>
      <c r="J211" s="59">
        <f>SUMIF($N$7:$N$208,$B$211,J$7:J$208)</f>
        <v>1.3057013999999998</v>
      </c>
      <c r="K211" s="60">
        <f>SUMIF($N$7:$N$208,$B$211,K$7:K$208)</f>
        <v>1.3057013999999998</v>
      </c>
    </row>
    <row r="212" spans="2:11">
      <c r="B212" s="95" t="str">
        <f>'GHG Summary Master'!B212</f>
        <v>Middle East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</row>
    <row r="213" spans="2:11">
      <c r="B213" s="95" t="str">
        <f>'GHG Summary Master'!B213</f>
        <v>OECD</v>
      </c>
      <c r="C213" s="58">
        <f>SUMIF($N$7:$N$208,$B$213,C$7:C$208)</f>
        <v>0.60870056376035797</v>
      </c>
      <c r="D213" s="58">
        <f>SUMIF($N$7:$N$208,$B$213,D$7:D$208)</f>
        <v>1.2765484783125474</v>
      </c>
      <c r="E213" s="58">
        <f>SUMIF($N$7:$N$208,$B$213,E$7:E$208)</f>
        <v>2.1454203227136466</v>
      </c>
      <c r="F213" s="58">
        <f>SUMIF($N$7:$N$208,$B$213,F$7:F$208)</f>
        <v>2.8011177310518489</v>
      </c>
      <c r="G213" s="58">
        <f>SUMIF($N$7:$N$208,$B$213,G$7:G$208)</f>
        <v>3.0093453745533294</v>
      </c>
      <c r="H213" s="58">
        <f>SUMIF($N$7:$N$208,$B$213,H$7:H$208)</f>
        <v>3.0093453745533294</v>
      </c>
      <c r="I213" s="59">
        <f>SUMIF($N$7:$N$208,$B$213,I$7:I$208)</f>
        <v>3.0093453745533294</v>
      </c>
      <c r="J213" s="59">
        <f>SUMIF($N$7:$N$208,$B$213,J$7:J$208)</f>
        <v>3.0093453745533294</v>
      </c>
      <c r="K213" s="60">
        <f>SUMIF($N$7:$N$208,$B$213,K$7:K$208)</f>
        <v>3.0093453745533294</v>
      </c>
    </row>
    <row r="214" spans="2:11">
      <c r="B214" s="95" t="str">
        <f>'GHG Summary Master'!B214</f>
        <v>Non-OECD Asia</v>
      </c>
      <c r="C214" s="58">
        <f>SUMIF($N$7:$N$208,$B$214,C$7:C$208)</f>
        <v>1.9886181940000001</v>
      </c>
      <c r="D214" s="58">
        <f>SUMIF($N$7:$N$208,$B$214,D$7:D$208)</f>
        <v>1.9886181940000001</v>
      </c>
      <c r="E214" s="58">
        <f>SUMIF($N$7:$N$208,$B$214,E$7:E$208)</f>
        <v>1.9886181940000001</v>
      </c>
      <c r="F214" s="58">
        <f>SUMIF($N$7:$N$208,$B$214,F$7:F$208)</f>
        <v>1.9886181940000001</v>
      </c>
      <c r="G214" s="58">
        <f>SUMIF($N$7:$N$208,$B$214,G$7:G$208)</f>
        <v>1.9886181940000001</v>
      </c>
      <c r="H214" s="58">
        <f>SUMIF($N$7:$N$208,$B$214,H$7:H$208)</f>
        <v>1.9886181940000001</v>
      </c>
      <c r="I214" s="59">
        <f>SUMIF($N$7:$N$208,$B$214,I$7:I$208)</f>
        <v>1.9886181940000001</v>
      </c>
      <c r="J214" s="59">
        <f>SUMIF($N$7:$N$208,$B$214,J$7:J$208)</f>
        <v>1.9886181940000001</v>
      </c>
      <c r="K214" s="60">
        <f>SUMIF($N$7:$N$208,$B$214,K$7:K$208)</f>
        <v>1.9886181940000001</v>
      </c>
    </row>
    <row r="215" spans="2:11">
      <c r="B215" s="95" t="str">
        <f>'GHG Summary Master'!B215</f>
        <v>Non-OECD Europe &amp; Eurasia</v>
      </c>
      <c r="C215" s="58">
        <f>SUMIF($N$7:$N$208,$B$215,C$7:C$208)</f>
        <v>0.22486423789916571</v>
      </c>
      <c r="D215" s="58">
        <f>SUMIF($N$7:$N$208,$B$215,D$7:D$208)</f>
        <v>0.23558181380505003</v>
      </c>
      <c r="E215" s="58">
        <f>SUMIF($N$7:$N$208,$B$215,E$7:E$208)</f>
        <v>0.23654673735942003</v>
      </c>
      <c r="F215" s="58">
        <f>SUMIF($N$7:$N$208,$B$215,F$7:F$208)</f>
        <v>0.27938490406424699</v>
      </c>
      <c r="G215" s="58">
        <f>SUMIF($N$7:$N$208,$B$215,G$7:G$208)</f>
        <v>0.29768433183269999</v>
      </c>
      <c r="H215" s="58">
        <f>SUMIF($N$7:$N$208,$B$215,H$7:H$208)</f>
        <v>0.29768433183269999</v>
      </c>
      <c r="I215" s="59">
        <f>SUMIF($N$7:$N$208,$B$215,I$7:I$208)</f>
        <v>0.29768433183269999</v>
      </c>
      <c r="J215" s="59">
        <f>SUMIF($N$7:$N$208,$B$215,J$7:J$208)</f>
        <v>0.29768433183269999</v>
      </c>
      <c r="K215" s="60">
        <f>SUMIF($N$7:$N$208,$B$215,K$7:K$208)</f>
        <v>0.29768433183269999</v>
      </c>
    </row>
    <row r="216" spans="2:11">
      <c r="B216" s="97" t="str">
        <f>'GHG Summary Master'!B216</f>
        <v>EU</v>
      </c>
      <c r="C216" s="98">
        <f>SUMIF($O$7:$O$208,$B216,C$7:C$208)</f>
        <v>0.14773405772688464</v>
      </c>
      <c r="D216" s="98">
        <f>SUMIF($O$7:$O$208,$B216,D$7:D$208)</f>
        <v>0.36321505217494815</v>
      </c>
      <c r="E216" s="98">
        <f>SUMIF($O$7:$O$208,$B216,E$7:E$208)</f>
        <v>0.64514140111604734</v>
      </c>
      <c r="F216" s="98">
        <f>SUMIF($O$7:$O$208,$B216,F$7:F$208)</f>
        <v>0.98523266678013588</v>
      </c>
      <c r="G216" s="98">
        <f>SUMIF($O$7:$O$208,$B216,G$7:G$208)</f>
        <v>1.0870454963690079</v>
      </c>
      <c r="H216" s="98">
        <f>SUMIF($O$7:$O$208,$B216,H$7:H$208)</f>
        <v>1.0870454963690079</v>
      </c>
      <c r="I216" s="98">
        <f>SUMIF($O$7:$O$208,$B216,I$7:I$208)</f>
        <v>1.0870454963690079</v>
      </c>
      <c r="J216" s="98">
        <f>SUMIF($O$7:$O$208,$B216,J$7:J$208)</f>
        <v>1.0870454963690079</v>
      </c>
      <c r="K216" s="99">
        <f>SUMIF($O$7:$O$208,$B216,K$7:K$208)</f>
        <v>1.0870454963690079</v>
      </c>
    </row>
    <row r="217" spans="2:11" ht="13.5" thickBot="1">
      <c r="B217" s="97" t="str">
        <f>'GHG Summary Master'!B217</f>
        <v>OPEC</v>
      </c>
      <c r="C217" s="98">
        <f>SUMIF($O$7:$O$208,$B217,C$7:C$208)</f>
        <v>7.863699432084717E-2</v>
      </c>
      <c r="D217" s="98">
        <f>SUMIF($O$7:$O$208,$B217,D$7:D$208)</f>
        <v>7.863699432084717E-2</v>
      </c>
      <c r="E217" s="98">
        <f>SUMIF($O$7:$O$208,$B217,E$7:E$208)</f>
        <v>7.863699432084717E-2</v>
      </c>
      <c r="F217" s="98">
        <f>SUMIF($O$7:$O$208,$B217,F$7:F$208)</f>
        <v>7.863699432084717E-2</v>
      </c>
      <c r="G217" s="98">
        <f>SUMIF($O$7:$O$208,$B217,G$7:G$208)</f>
        <v>7.863699432084717E-2</v>
      </c>
      <c r="H217" s="98">
        <f>SUMIF($O$7:$O$208,$B217,H$7:H$208)</f>
        <v>7.863699432084717E-2</v>
      </c>
      <c r="I217" s="98">
        <f>SUMIF($O$7:$O$208,$B217,I$7:I$208)</f>
        <v>7.863699432084717E-2</v>
      </c>
      <c r="J217" s="98">
        <f>SUMIF($O$7:$O$208,$B217,J$7:J$208)</f>
        <v>7.863699432084717E-2</v>
      </c>
      <c r="K217" s="99">
        <f>SUMIF($O$7:$O$208,$B217,K$7:K$208)</f>
        <v>7.863699432084717E-2</v>
      </c>
    </row>
    <row r="218" spans="2:11" ht="13.5" thickBot="1">
      <c r="B218" s="154" t="s">
        <v>34</v>
      </c>
      <c r="C218" s="158">
        <f t="shared" ref="C218:K218" si="1">SUM(C210:C215)</f>
        <v>8.9117633899803703</v>
      </c>
      <c r="D218" s="158">
        <f t="shared" si="1"/>
        <v>9.6218455471051101</v>
      </c>
      <c r="E218" s="158">
        <f t="shared" si="1"/>
        <v>10.494265648393915</v>
      </c>
      <c r="F218" s="158">
        <f t="shared" si="1"/>
        <v>11.192801223436945</v>
      </c>
      <c r="G218" s="158">
        <f t="shared" si="1"/>
        <v>11.419328294706878</v>
      </c>
      <c r="H218" s="158">
        <f t="shared" si="1"/>
        <v>11.419328294706878</v>
      </c>
      <c r="I218" s="159">
        <f t="shared" si="1"/>
        <v>11.419328294706878</v>
      </c>
      <c r="J218" s="159">
        <f t="shared" si="1"/>
        <v>11.419328294706878</v>
      </c>
      <c r="K218" s="160">
        <f t="shared" si="1"/>
        <v>11.419328294706878</v>
      </c>
    </row>
    <row r="219" spans="2:11" ht="12" customHeight="1" thickTop="1">
      <c r="C219" s="27">
        <v>0</v>
      </c>
      <c r="D219" s="27">
        <v>0</v>
      </c>
      <c r="E219" s="27">
        <v>0</v>
      </c>
      <c r="F219" s="27">
        <v>0</v>
      </c>
      <c r="G219" s="27">
        <v>0</v>
      </c>
      <c r="H219" s="27">
        <v>0</v>
      </c>
      <c r="I219" s="27">
        <v>0</v>
      </c>
      <c r="J219" s="27">
        <v>0</v>
      </c>
      <c r="K219" s="27">
        <v>0</v>
      </c>
    </row>
    <row r="220" spans="2:11" ht="13.5" thickBot="1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1" ht="13.5" thickTop="1">
      <c r="B221" s="104" t="s">
        <v>3</v>
      </c>
      <c r="C221" s="107">
        <f>C210/C$218</f>
        <v>0.54028353128565865</v>
      </c>
      <c r="D221" s="107">
        <f t="shared" ref="D221:K221" si="3">D210/D$218</f>
        <v>0.5004648679313195</v>
      </c>
      <c r="E221" s="107">
        <f t="shared" si="3"/>
        <v>0.45910587322117286</v>
      </c>
      <c r="F221" s="107">
        <f t="shared" si="3"/>
        <v>0.43045336892361979</v>
      </c>
      <c r="G221" s="107">
        <f t="shared" si="3"/>
        <v>0.42191439548629939</v>
      </c>
      <c r="H221" s="107">
        <f t="shared" si="3"/>
        <v>0.42191439548629939</v>
      </c>
      <c r="I221" s="107">
        <f t="shared" si="3"/>
        <v>0.42191439548629939</v>
      </c>
      <c r="J221" s="107">
        <f t="shared" si="3"/>
        <v>0.42191439548629939</v>
      </c>
      <c r="K221" s="108">
        <f t="shared" si="3"/>
        <v>0.42191439548629939</v>
      </c>
    </row>
    <row r="222" spans="2:11">
      <c r="B222" s="105" t="s">
        <v>328</v>
      </c>
      <c r="C222" s="109">
        <f t="shared" ref="C222:K226" si="4">C211/C$218</f>
        <v>0.14303582178058788</v>
      </c>
      <c r="D222" s="109">
        <f t="shared" si="4"/>
        <v>0.13570176257847347</v>
      </c>
      <c r="E222" s="109">
        <f t="shared" si="4"/>
        <v>0.12442046387493819</v>
      </c>
      <c r="F222" s="109">
        <f t="shared" si="4"/>
        <v>0.1166554621970729</v>
      </c>
      <c r="G222" s="109">
        <f t="shared" si="4"/>
        <v>0.11434134883443385</v>
      </c>
      <c r="H222" s="109">
        <f t="shared" si="4"/>
        <v>0.11434134883443385</v>
      </c>
      <c r="I222" s="109">
        <f t="shared" si="4"/>
        <v>0.11434134883443385</v>
      </c>
      <c r="J222" s="109">
        <f t="shared" si="4"/>
        <v>0.11434134883443385</v>
      </c>
      <c r="K222" s="110">
        <f t="shared" si="4"/>
        <v>0.11434134883443385</v>
      </c>
    </row>
    <row r="223" spans="2:11">
      <c r="B223" s="105" t="s">
        <v>17</v>
      </c>
      <c r="C223" s="109">
        <f t="shared" si="4"/>
        <v>0</v>
      </c>
      <c r="D223" s="109">
        <f t="shared" si="4"/>
        <v>0</v>
      </c>
      <c r="E223" s="109">
        <f t="shared" si="4"/>
        <v>0</v>
      </c>
      <c r="F223" s="109">
        <f t="shared" si="4"/>
        <v>0</v>
      </c>
      <c r="G223" s="109">
        <f t="shared" si="4"/>
        <v>0</v>
      </c>
      <c r="H223" s="109">
        <f t="shared" si="4"/>
        <v>0</v>
      </c>
      <c r="I223" s="109">
        <f t="shared" si="4"/>
        <v>0</v>
      </c>
      <c r="J223" s="109">
        <f t="shared" si="4"/>
        <v>0</v>
      </c>
      <c r="K223" s="110">
        <f t="shared" si="4"/>
        <v>0</v>
      </c>
    </row>
    <row r="224" spans="2:11">
      <c r="B224" s="105" t="s">
        <v>325</v>
      </c>
      <c r="C224" s="109">
        <f t="shared" si="4"/>
        <v>6.8303043642824857E-2</v>
      </c>
      <c r="D224" s="109">
        <f t="shared" si="4"/>
        <v>0.13267189460306997</v>
      </c>
      <c r="E224" s="109">
        <f t="shared" si="4"/>
        <v>0.20443739415363385</v>
      </c>
      <c r="F224" s="109">
        <f t="shared" si="4"/>
        <v>0.25026065192567737</v>
      </c>
      <c r="G224" s="109">
        <f t="shared" si="4"/>
        <v>0.26353085723511693</v>
      </c>
      <c r="H224" s="109">
        <f t="shared" si="4"/>
        <v>0.26353085723511693</v>
      </c>
      <c r="I224" s="109">
        <f t="shared" si="4"/>
        <v>0.26353085723511693</v>
      </c>
      <c r="J224" s="109">
        <f t="shared" si="4"/>
        <v>0.26353085723511693</v>
      </c>
      <c r="K224" s="110">
        <f t="shared" si="4"/>
        <v>0.26353085723511693</v>
      </c>
    </row>
    <row r="225" spans="2:11">
      <c r="B225" s="105" t="s">
        <v>327</v>
      </c>
      <c r="C225" s="109">
        <f t="shared" si="4"/>
        <v>0.22314530884379555</v>
      </c>
      <c r="D225" s="109">
        <f t="shared" si="4"/>
        <v>0.20667741799267486</v>
      </c>
      <c r="E225" s="109">
        <f t="shared" si="4"/>
        <v>0.18949569799620483</v>
      </c>
      <c r="F225" s="109">
        <f t="shared" si="4"/>
        <v>0.1776693925231132</v>
      </c>
      <c r="G225" s="109">
        <f t="shared" si="4"/>
        <v>0.17414493590851315</v>
      </c>
      <c r="H225" s="109">
        <f t="shared" si="4"/>
        <v>0.17414493590851315</v>
      </c>
      <c r="I225" s="109">
        <f t="shared" si="4"/>
        <v>0.17414493590851315</v>
      </c>
      <c r="J225" s="109">
        <f t="shared" si="4"/>
        <v>0.17414493590851315</v>
      </c>
      <c r="K225" s="110">
        <f t="shared" si="4"/>
        <v>0.17414493590851315</v>
      </c>
    </row>
    <row r="226" spans="2:11" ht="13.5" thickBot="1">
      <c r="B226" s="106" t="s">
        <v>326</v>
      </c>
      <c r="C226" s="111">
        <f t="shared" si="4"/>
        <v>2.5232294447133097E-2</v>
      </c>
      <c r="D226" s="111">
        <f t="shared" si="4"/>
        <v>2.4484056894462276E-2</v>
      </c>
      <c r="E226" s="111">
        <f t="shared" si="4"/>
        <v>2.2540570754050054E-2</v>
      </c>
      <c r="F226" s="111">
        <f t="shared" si="4"/>
        <v>2.4961124430516509E-2</v>
      </c>
      <c r="G226" s="111">
        <f t="shared" si="4"/>
        <v>2.6068462535636491E-2</v>
      </c>
      <c r="H226" s="111">
        <f t="shared" si="4"/>
        <v>2.6068462535636491E-2</v>
      </c>
      <c r="I226" s="111">
        <f t="shared" si="4"/>
        <v>2.6068462535636491E-2</v>
      </c>
      <c r="J226" s="111">
        <f t="shared" si="4"/>
        <v>2.6068462535636491E-2</v>
      </c>
      <c r="K226" s="112">
        <f t="shared" si="4"/>
        <v>2.6068462535636491E-2</v>
      </c>
    </row>
    <row r="227" spans="2:11" ht="13.5" thickTop="1">
      <c r="C227" s="119">
        <f>1-SUM(C221:C226)</f>
        <v>0</v>
      </c>
      <c r="D227" s="119">
        <f t="shared" ref="D227:K227" si="5">1-SUM(D221:D226)</f>
        <v>0</v>
      </c>
      <c r="E227" s="119">
        <f t="shared" si="5"/>
        <v>0</v>
      </c>
      <c r="F227" s="119">
        <f t="shared" si="5"/>
        <v>0</v>
      </c>
      <c r="G227" s="119">
        <f t="shared" si="5"/>
        <v>0</v>
      </c>
      <c r="H227" s="119">
        <f t="shared" si="5"/>
        <v>0</v>
      </c>
      <c r="I227" s="119">
        <f t="shared" si="5"/>
        <v>0</v>
      </c>
      <c r="J227" s="119">
        <f t="shared" si="5"/>
        <v>0</v>
      </c>
      <c r="K227" s="119">
        <f t="shared" si="5"/>
        <v>0</v>
      </c>
    </row>
  </sheetData>
  <mergeCells count="1">
    <mergeCell ref="C5:K5"/>
  </mergeCells>
  <phoneticPr fontId="20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Lists!G1:G24</xm:f>
          </x14:formula1>
          <xm:sqref>C2</xm:sqref>
        </x14:dataValidation>
        <x14:dataValidation type="list" allowBlank="1" showInputMessage="1" showErrorMessage="1">
          <x14:formula1>
            <xm:f>Lists!E1:E3</xm:f>
          </x14:formula1>
          <xm:sqref>C3</xm:sqref>
        </x14:dataValidation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xl/worksheets/sheet55.xml><?xml version="1.0" encoding="utf-8"?>
<worksheet xmlns="http://schemas.openxmlformats.org/spreadsheetml/2006/main" xmlns:r="http://schemas.openxmlformats.org/officeDocument/2006/relationships">
  <sheetPr codeName="Sheet41"/>
  <dimension ref="A1:H195"/>
  <sheetViews>
    <sheetView topLeftCell="A6" workbookViewId="0">
      <selection activeCell="A28" sqref="A28"/>
    </sheetView>
  </sheetViews>
  <sheetFormatPr defaultRowHeight="12.75"/>
  <sheetData>
    <row r="1" spans="1:8">
      <c r="A1" t="s">
        <v>85</v>
      </c>
      <c r="C1" t="s">
        <v>216</v>
      </c>
      <c r="E1" t="s">
        <v>236</v>
      </c>
      <c r="F1" s="34"/>
      <c r="G1" s="35" t="s">
        <v>200</v>
      </c>
      <c r="H1" s="34"/>
    </row>
    <row r="2" spans="1:8">
      <c r="A2" t="s">
        <v>1</v>
      </c>
      <c r="C2" t="s">
        <v>199</v>
      </c>
      <c r="E2" t="s">
        <v>237</v>
      </c>
      <c r="F2" s="34"/>
      <c r="G2" s="35" t="s">
        <v>201</v>
      </c>
      <c r="H2" s="34"/>
    </row>
    <row r="3" spans="1:8">
      <c r="A3" t="s">
        <v>2</v>
      </c>
      <c r="C3" t="s">
        <v>227</v>
      </c>
      <c r="E3" t="s">
        <v>226</v>
      </c>
      <c r="F3" s="34"/>
      <c r="G3" s="35" t="s">
        <v>202</v>
      </c>
      <c r="H3" s="34"/>
    </row>
    <row r="4" spans="1:8">
      <c r="A4" t="s">
        <v>86</v>
      </c>
      <c r="C4" t="s">
        <v>221</v>
      </c>
      <c r="F4" s="34"/>
      <c r="G4" s="35" t="s">
        <v>203</v>
      </c>
      <c r="H4" s="34"/>
    </row>
    <row r="5" spans="1:8">
      <c r="A5" t="s">
        <v>87</v>
      </c>
      <c r="F5" s="34"/>
      <c r="G5" s="35" t="s">
        <v>204</v>
      </c>
      <c r="H5" s="34"/>
    </row>
    <row r="6" spans="1:8">
      <c r="A6" t="s">
        <v>88</v>
      </c>
      <c r="F6" s="34"/>
      <c r="G6" s="35" t="s">
        <v>205</v>
      </c>
      <c r="H6" s="34"/>
    </row>
    <row r="7" spans="1:8">
      <c r="A7" t="s">
        <v>4</v>
      </c>
      <c r="F7" s="34"/>
      <c r="G7" s="35" t="s">
        <v>206</v>
      </c>
      <c r="H7" s="34"/>
    </row>
    <row r="8" spans="1:8">
      <c r="A8" t="s">
        <v>5</v>
      </c>
      <c r="F8" s="34"/>
      <c r="G8" s="35" t="s">
        <v>207</v>
      </c>
      <c r="H8" s="34"/>
    </row>
    <row r="9" spans="1:8">
      <c r="A9" t="s">
        <v>6</v>
      </c>
      <c r="F9" s="34"/>
      <c r="G9" s="35" t="s">
        <v>209</v>
      </c>
      <c r="H9" s="34"/>
    </row>
    <row r="10" spans="1:8">
      <c r="A10" t="s">
        <v>7</v>
      </c>
      <c r="F10" s="34"/>
      <c r="G10" s="35" t="s">
        <v>210</v>
      </c>
      <c r="H10" s="34"/>
    </row>
    <row r="11" spans="1:8">
      <c r="A11" t="s">
        <v>37</v>
      </c>
      <c r="F11" s="34"/>
      <c r="G11" s="35" t="s">
        <v>211</v>
      </c>
      <c r="H11" s="34"/>
    </row>
    <row r="12" spans="1:8">
      <c r="A12" t="s">
        <v>89</v>
      </c>
      <c r="F12" s="34"/>
      <c r="G12" s="35" t="s">
        <v>212</v>
      </c>
      <c r="H12" s="34"/>
    </row>
    <row r="13" spans="1:8">
      <c r="A13" t="s">
        <v>90</v>
      </c>
      <c r="F13" s="34"/>
      <c r="G13" s="35" t="s">
        <v>213</v>
      </c>
      <c r="H13" s="34"/>
    </row>
    <row r="14" spans="1:8">
      <c r="A14" t="s">
        <v>8</v>
      </c>
      <c r="F14" s="34"/>
      <c r="G14" s="21" t="s">
        <v>214</v>
      </c>
      <c r="H14" s="34"/>
    </row>
    <row r="15" spans="1:8">
      <c r="A15" t="s">
        <v>91</v>
      </c>
      <c r="F15" s="34"/>
      <c r="G15" s="35" t="s">
        <v>215</v>
      </c>
      <c r="H15" s="34"/>
    </row>
    <row r="16" spans="1:8">
      <c r="A16" t="s">
        <v>38</v>
      </c>
      <c r="F16" s="34"/>
      <c r="G16" s="35" t="s">
        <v>217</v>
      </c>
      <c r="H16" s="34"/>
    </row>
    <row r="17" spans="1:8">
      <c r="A17" t="s">
        <v>9</v>
      </c>
      <c r="F17" s="34"/>
      <c r="G17" s="35" t="s">
        <v>218</v>
      </c>
      <c r="H17" s="34"/>
    </row>
    <row r="18" spans="1:8">
      <c r="A18" t="s">
        <v>92</v>
      </c>
      <c r="E18" s="34"/>
      <c r="F18" s="34"/>
      <c r="G18" s="21" t="s">
        <v>219</v>
      </c>
      <c r="H18" s="34"/>
    </row>
    <row r="19" spans="1:8">
      <c r="A19" t="s">
        <v>174</v>
      </c>
      <c r="F19" s="34"/>
      <c r="G19" s="35" t="s">
        <v>220</v>
      </c>
      <c r="H19" s="34"/>
    </row>
    <row r="20" spans="1:8">
      <c r="A20" t="s">
        <v>175</v>
      </c>
      <c r="E20" s="34"/>
      <c r="F20" s="34"/>
      <c r="G20" s="35" t="s">
        <v>238</v>
      </c>
      <c r="H20" s="34"/>
    </row>
    <row r="21" spans="1:8">
      <c r="A21" t="s">
        <v>188</v>
      </c>
      <c r="F21" s="34"/>
      <c r="G21" s="35" t="s">
        <v>222</v>
      </c>
      <c r="H21" s="34"/>
    </row>
    <row r="22" spans="1:8">
      <c r="A22" t="s">
        <v>170</v>
      </c>
      <c r="F22" s="34"/>
      <c r="G22" s="35" t="s">
        <v>223</v>
      </c>
      <c r="H22" s="34"/>
    </row>
    <row r="23" spans="1:8">
      <c r="A23" t="s">
        <v>93</v>
      </c>
      <c r="F23" s="34"/>
      <c r="G23" s="35" t="s">
        <v>224</v>
      </c>
      <c r="H23" s="34"/>
    </row>
    <row r="24" spans="1:8">
      <c r="A24" t="s">
        <v>39</v>
      </c>
      <c r="F24" s="34"/>
      <c r="G24" s="35" t="s">
        <v>225</v>
      </c>
      <c r="H24" s="34"/>
    </row>
    <row r="25" spans="1:8">
      <c r="A25" t="s">
        <v>333</v>
      </c>
    </row>
    <row r="26" spans="1:8">
      <c r="A26" t="s">
        <v>40</v>
      </c>
    </row>
    <row r="27" spans="1:8">
      <c r="A27" t="s">
        <v>94</v>
      </c>
    </row>
    <row r="28" spans="1:8">
      <c r="A28" t="s">
        <v>341</v>
      </c>
    </row>
    <row r="29" spans="1:8">
      <c r="A29" t="s">
        <v>95</v>
      </c>
    </row>
    <row r="30" spans="1:8">
      <c r="A30" t="s">
        <v>41</v>
      </c>
    </row>
    <row r="31" spans="1:8">
      <c r="A31" t="s">
        <v>96</v>
      </c>
    </row>
    <row r="32" spans="1:8">
      <c r="A32" t="s">
        <v>42</v>
      </c>
    </row>
    <row r="33" spans="1:1">
      <c r="A33" t="s">
        <v>176</v>
      </c>
    </row>
    <row r="34" spans="1:1">
      <c r="A34" t="s">
        <v>177</v>
      </c>
    </row>
    <row r="35" spans="1:1">
      <c r="A35" t="s">
        <v>178</v>
      </c>
    </row>
    <row r="36" spans="1:1">
      <c r="A36" t="s">
        <v>43</v>
      </c>
    </row>
    <row r="37" spans="1:1">
      <c r="A37" t="s">
        <v>10</v>
      </c>
    </row>
    <row r="38" spans="1:1">
      <c r="A38" t="s">
        <v>44</v>
      </c>
    </row>
    <row r="39" spans="1:1">
      <c r="A39" t="s">
        <v>97</v>
      </c>
    </row>
    <row r="40" spans="1:1">
      <c r="A40" t="s">
        <v>334</v>
      </c>
    </row>
    <row r="41" spans="1:1">
      <c r="A41" t="s">
        <v>340</v>
      </c>
    </row>
    <row r="42" spans="1:1">
      <c r="A42" t="s">
        <v>98</v>
      </c>
    </row>
    <row r="43" spans="1:1">
      <c r="A43" t="s">
        <v>99</v>
      </c>
    </row>
    <row r="44" spans="1:1">
      <c r="A44" t="s">
        <v>182</v>
      </c>
    </row>
    <row r="45" spans="1:1">
      <c r="A45" t="s">
        <v>11</v>
      </c>
    </row>
    <row r="46" spans="1:1">
      <c r="A46" t="s">
        <v>100</v>
      </c>
    </row>
    <row r="47" spans="1:1">
      <c r="A47" t="s">
        <v>179</v>
      </c>
    </row>
    <row r="48" spans="1:1">
      <c r="A48" t="s">
        <v>45</v>
      </c>
    </row>
    <row r="49" spans="1:1">
      <c r="A49" t="s">
        <v>12</v>
      </c>
    </row>
    <row r="50" spans="1:1">
      <c r="A50" t="s">
        <v>101</v>
      </c>
    </row>
    <row r="51" spans="1:1">
      <c r="A51" t="s">
        <v>102</v>
      </c>
    </row>
    <row r="52" spans="1:1">
      <c r="A52" t="s">
        <v>103</v>
      </c>
    </row>
    <row r="53" spans="1:1">
      <c r="A53" t="s">
        <v>46</v>
      </c>
    </row>
    <row r="54" spans="1:1">
      <c r="A54" t="s">
        <v>47</v>
      </c>
    </row>
    <row r="55" spans="1:1">
      <c r="A55" t="s">
        <v>104</v>
      </c>
    </row>
    <row r="56" spans="1:1">
      <c r="A56" t="s">
        <v>105</v>
      </c>
    </row>
    <row r="57" spans="1:1">
      <c r="A57" t="s">
        <v>172</v>
      </c>
    </row>
    <row r="58" spans="1:1">
      <c r="A58" t="s">
        <v>48</v>
      </c>
    </row>
    <row r="59" spans="1:1">
      <c r="A59" t="s">
        <v>49</v>
      </c>
    </row>
    <row r="60" spans="1:1">
      <c r="A60" t="s">
        <v>106</v>
      </c>
    </row>
    <row r="61" spans="1:1">
      <c r="A61" t="s">
        <v>50</v>
      </c>
    </row>
    <row r="62" spans="1:1">
      <c r="A62" t="s">
        <v>13</v>
      </c>
    </row>
    <row r="63" spans="1:1">
      <c r="A63" t="s">
        <v>107</v>
      </c>
    </row>
    <row r="64" spans="1:1">
      <c r="A64" t="s">
        <v>108</v>
      </c>
    </row>
    <row r="65" spans="1:1">
      <c r="A65" t="s">
        <v>14</v>
      </c>
    </row>
    <row r="66" spans="1:1">
      <c r="A66" t="s">
        <v>51</v>
      </c>
    </row>
    <row r="67" spans="1:1">
      <c r="A67" t="s">
        <v>109</v>
      </c>
    </row>
    <row r="68" spans="1:1">
      <c r="A68" t="s">
        <v>52</v>
      </c>
    </row>
    <row r="69" spans="1:1">
      <c r="A69" t="s">
        <v>110</v>
      </c>
    </row>
    <row r="70" spans="1:1">
      <c r="A70" t="s">
        <v>111</v>
      </c>
    </row>
    <row r="71" spans="1:1">
      <c r="A71" t="s">
        <v>112</v>
      </c>
    </row>
    <row r="72" spans="1:1">
      <c r="A72" t="s">
        <v>169</v>
      </c>
    </row>
    <row r="73" spans="1:1">
      <c r="A73" t="s">
        <v>113</v>
      </c>
    </row>
    <row r="74" spans="1:1">
      <c r="A74" t="s">
        <v>114</v>
      </c>
    </row>
    <row r="75" spans="1:1">
      <c r="A75" t="s">
        <v>115</v>
      </c>
    </row>
    <row r="76" spans="1:1">
      <c r="A76" t="s">
        <v>116</v>
      </c>
    </row>
    <row r="77" spans="1:1">
      <c r="A77" t="s">
        <v>15</v>
      </c>
    </row>
    <row r="78" spans="1:1">
      <c r="A78" t="s">
        <v>16</v>
      </c>
    </row>
    <row r="79" spans="1:1">
      <c r="A79" t="s">
        <v>53</v>
      </c>
    </row>
    <row r="80" spans="1:1">
      <c r="A80" t="s">
        <v>54</v>
      </c>
    </row>
    <row r="81" spans="1:1">
      <c r="A81" t="s">
        <v>190</v>
      </c>
    </row>
    <row r="82" spans="1:1">
      <c r="A82" t="s">
        <v>55</v>
      </c>
    </row>
    <row r="83" spans="1:1">
      <c r="A83" t="s">
        <v>56</v>
      </c>
    </row>
    <row r="84" spans="1:1">
      <c r="A84" t="s">
        <v>18</v>
      </c>
    </row>
    <row r="85" spans="1:1">
      <c r="A85" t="s">
        <v>57</v>
      </c>
    </row>
    <row r="86" spans="1:1">
      <c r="A86" t="s">
        <v>117</v>
      </c>
    </row>
    <row r="87" spans="1:1">
      <c r="A87" t="s">
        <v>58</v>
      </c>
    </row>
    <row r="88" spans="1:1">
      <c r="A88" t="s">
        <v>59</v>
      </c>
    </row>
    <row r="89" spans="1:1">
      <c r="A89" t="s">
        <v>19</v>
      </c>
    </row>
    <row r="90" spans="1:1">
      <c r="A90" t="s">
        <v>118</v>
      </c>
    </row>
    <row r="91" spans="1:1">
      <c r="A91" t="s">
        <v>119</v>
      </c>
    </row>
    <row r="92" spans="1:1">
      <c r="A92" t="s">
        <v>60</v>
      </c>
    </row>
    <row r="93" spans="1:1">
      <c r="A93" t="s">
        <v>20</v>
      </c>
    </row>
    <row r="94" spans="1:1">
      <c r="A94" t="s">
        <v>191</v>
      </c>
    </row>
    <row r="95" spans="1:1">
      <c r="A95" t="s">
        <v>61</v>
      </c>
    </row>
    <row r="96" spans="1:1">
      <c r="A96" t="s">
        <v>120</v>
      </c>
    </row>
    <row r="97" spans="1:1">
      <c r="A97" t="s">
        <v>121</v>
      </c>
    </row>
    <row r="98" spans="1:1">
      <c r="A98" t="s">
        <v>122</v>
      </c>
    </row>
    <row r="99" spans="1:1">
      <c r="A99" t="s">
        <v>335</v>
      </c>
    </row>
    <row r="100" spans="1:1">
      <c r="A100" t="s">
        <v>62</v>
      </c>
    </row>
    <row r="101" spans="1:1">
      <c r="A101" t="s">
        <v>63</v>
      </c>
    </row>
    <row r="102" spans="1:1">
      <c r="A102" t="s">
        <v>64</v>
      </c>
    </row>
    <row r="103" spans="1:1">
      <c r="A103" t="s">
        <v>194</v>
      </c>
    </row>
    <row r="104" spans="1:1">
      <c r="A104" t="s">
        <v>123</v>
      </c>
    </row>
    <row r="105" spans="1:1">
      <c r="A105" t="s">
        <v>124</v>
      </c>
    </row>
    <row r="106" spans="1:1">
      <c r="A106" t="s">
        <v>125</v>
      </c>
    </row>
    <row r="107" spans="1:1">
      <c r="A107" t="s">
        <v>126</v>
      </c>
    </row>
    <row r="108" spans="1:1">
      <c r="A108" t="s">
        <v>127</v>
      </c>
    </row>
    <row r="109" spans="1:1">
      <c r="A109" t="s">
        <v>128</v>
      </c>
    </row>
    <row r="110" spans="1:1">
      <c r="A110" t="s">
        <v>129</v>
      </c>
    </row>
    <row r="111" spans="1:1">
      <c r="A111" t="s">
        <v>130</v>
      </c>
    </row>
    <row r="112" spans="1:1">
      <c r="A112" t="s">
        <v>131</v>
      </c>
    </row>
    <row r="113" spans="1:1">
      <c r="A113" t="s">
        <v>21</v>
      </c>
    </row>
    <row r="114" spans="1:1">
      <c r="A114" t="s">
        <v>132</v>
      </c>
    </row>
    <row r="115" spans="1:1">
      <c r="A115" t="s">
        <v>193</v>
      </c>
    </row>
    <row r="116" spans="1:1">
      <c r="A116" t="s">
        <v>65</v>
      </c>
    </row>
    <row r="117" spans="1:1">
      <c r="A117" t="s">
        <v>66</v>
      </c>
    </row>
    <row r="118" spans="1:1">
      <c r="A118" t="s">
        <v>133</v>
      </c>
    </row>
    <row r="119" spans="1:1">
      <c r="A119" t="s">
        <v>134</v>
      </c>
    </row>
    <row r="120" spans="1:1">
      <c r="A120" t="s">
        <v>180</v>
      </c>
    </row>
    <row r="121" spans="1:1">
      <c r="A121" t="s">
        <v>135</v>
      </c>
    </row>
    <row r="122" spans="1:1">
      <c r="A122" t="s">
        <v>136</v>
      </c>
    </row>
    <row r="123" spans="1:1">
      <c r="A123" t="s">
        <v>22</v>
      </c>
    </row>
    <row r="124" spans="1:1">
      <c r="A124" t="s">
        <v>67</v>
      </c>
    </row>
    <row r="125" spans="1:1">
      <c r="A125" t="s">
        <v>23</v>
      </c>
    </row>
    <row r="126" spans="1:1">
      <c r="A126" t="s">
        <v>137</v>
      </c>
    </row>
    <row r="127" spans="1:1">
      <c r="A127" t="s">
        <v>138</v>
      </c>
    </row>
    <row r="128" spans="1:1">
      <c r="A128" t="s">
        <v>24</v>
      </c>
    </row>
    <row r="129" spans="1:1">
      <c r="A129" t="s">
        <v>139</v>
      </c>
    </row>
    <row r="130" spans="1:1">
      <c r="A130" t="s">
        <v>189</v>
      </c>
    </row>
    <row r="131" spans="1:1">
      <c r="A131" t="s">
        <v>25</v>
      </c>
    </row>
    <row r="132" spans="1:1">
      <c r="A132" t="s">
        <v>140</v>
      </c>
    </row>
    <row r="133" spans="1:1">
      <c r="A133" t="s">
        <v>68</v>
      </c>
    </row>
    <row r="134" spans="1:1">
      <c r="A134" t="s">
        <v>141</v>
      </c>
    </row>
    <row r="135" spans="1:1">
      <c r="A135" t="s">
        <v>142</v>
      </c>
    </row>
    <row r="136" spans="1:1">
      <c r="A136" t="s">
        <v>168</v>
      </c>
    </row>
    <row r="137" spans="1:1">
      <c r="A137" t="s">
        <v>143</v>
      </c>
    </row>
    <row r="138" spans="1:1">
      <c r="A138" t="s">
        <v>69</v>
      </c>
    </row>
    <row r="139" spans="1:1">
      <c r="A139" t="s">
        <v>70</v>
      </c>
    </row>
    <row r="140" spans="1:1">
      <c r="A140" t="s">
        <v>71</v>
      </c>
    </row>
    <row r="141" spans="1:1">
      <c r="A141" t="s">
        <v>72</v>
      </c>
    </row>
    <row r="142" spans="1:1">
      <c r="A142" t="s">
        <v>144</v>
      </c>
    </row>
    <row r="143" spans="1:1">
      <c r="A143" t="s">
        <v>73</v>
      </c>
    </row>
    <row r="144" spans="1:1">
      <c r="A144" t="s">
        <v>336</v>
      </c>
    </row>
    <row r="145" spans="1:1">
      <c r="A145" t="s">
        <v>145</v>
      </c>
    </row>
    <row r="146" spans="1:1">
      <c r="A146" t="s">
        <v>146</v>
      </c>
    </row>
    <row r="147" spans="1:1">
      <c r="A147" t="s">
        <v>173</v>
      </c>
    </row>
    <row r="148" spans="1:1">
      <c r="A148" t="s">
        <v>147</v>
      </c>
    </row>
    <row r="149" spans="1:1">
      <c r="A149" t="s">
        <v>148</v>
      </c>
    </row>
    <row r="150" spans="1:1">
      <c r="A150" t="s">
        <v>149</v>
      </c>
    </row>
    <row r="151" spans="1:1">
      <c r="A151" t="s">
        <v>150</v>
      </c>
    </row>
    <row r="152" spans="1:1">
      <c r="A152" t="s">
        <v>26</v>
      </c>
    </row>
    <row r="153" spans="1:1">
      <c r="A153" t="s">
        <v>74</v>
      </c>
    </row>
    <row r="154" spans="1:1">
      <c r="A154" t="s">
        <v>151</v>
      </c>
    </row>
    <row r="155" spans="1:1">
      <c r="A155" t="s">
        <v>152</v>
      </c>
    </row>
    <row r="156" spans="1:1">
      <c r="A156" t="s">
        <v>153</v>
      </c>
    </row>
    <row r="157" spans="1:1">
      <c r="A157" t="s">
        <v>75</v>
      </c>
    </row>
    <row r="158" spans="1:1">
      <c r="A158" s="147" t="s">
        <v>337</v>
      </c>
    </row>
    <row r="159" spans="1:1">
      <c r="A159" t="s">
        <v>27</v>
      </c>
    </row>
    <row r="160" spans="1:1">
      <c r="A160" t="s">
        <v>154</v>
      </c>
    </row>
    <row r="161" spans="1:1">
      <c r="A161" t="s">
        <v>155</v>
      </c>
    </row>
    <row r="162" spans="1:1">
      <c r="A162" t="s">
        <v>28</v>
      </c>
    </row>
    <row r="163" spans="1:1">
      <c r="A163" t="s">
        <v>192</v>
      </c>
    </row>
    <row r="164" spans="1:1">
      <c r="A164" t="s">
        <v>76</v>
      </c>
    </row>
    <row r="165" spans="1:1">
      <c r="A165" t="s">
        <v>156</v>
      </c>
    </row>
    <row r="166" spans="1:1">
      <c r="A166" t="s">
        <v>157</v>
      </c>
    </row>
    <row r="167" spans="1:1">
      <c r="A167" t="s">
        <v>158</v>
      </c>
    </row>
    <row r="168" spans="1:1">
      <c r="A168" t="s">
        <v>159</v>
      </c>
    </row>
    <row r="169" spans="1:1">
      <c r="A169" t="s">
        <v>77</v>
      </c>
    </row>
    <row r="170" spans="1:1">
      <c r="A170" t="s">
        <v>29</v>
      </c>
    </row>
    <row r="171" spans="1:1">
      <c r="A171" t="s">
        <v>338</v>
      </c>
    </row>
    <row r="172" spans="1:1">
      <c r="A172" t="s">
        <v>30</v>
      </c>
    </row>
    <row r="173" spans="1:1">
      <c r="A173" t="s">
        <v>342</v>
      </c>
    </row>
    <row r="174" spans="1:1">
      <c r="A174" t="s">
        <v>31</v>
      </c>
    </row>
    <row r="175" spans="1:1">
      <c r="A175" t="s">
        <v>160</v>
      </c>
    </row>
    <row r="176" spans="1:1">
      <c r="A176" t="s">
        <v>161</v>
      </c>
    </row>
    <row r="177" spans="1:1">
      <c r="A177" t="s">
        <v>162</v>
      </c>
    </row>
    <row r="178" spans="1:1">
      <c r="A178" t="s">
        <v>171</v>
      </c>
    </row>
    <row r="179" spans="1:1">
      <c r="A179" t="s">
        <v>163</v>
      </c>
    </row>
    <row r="180" spans="1:1">
      <c r="A180" t="s">
        <v>78</v>
      </c>
    </row>
    <row r="181" spans="1:1">
      <c r="A181" t="s">
        <v>79</v>
      </c>
    </row>
    <row r="182" spans="1:1">
      <c r="A182" t="s">
        <v>164</v>
      </c>
    </row>
    <row r="183" spans="1:1">
      <c r="A183" t="s">
        <v>80</v>
      </c>
    </row>
    <row r="184" spans="1:1">
      <c r="A184" t="s">
        <v>81</v>
      </c>
    </row>
    <row r="185" spans="1:1">
      <c r="A185" t="s">
        <v>82</v>
      </c>
    </row>
    <row r="186" spans="1:1">
      <c r="A186" t="s">
        <v>195</v>
      </c>
    </row>
    <row r="187" spans="1:1">
      <c r="A187" t="s">
        <v>196</v>
      </c>
    </row>
    <row r="188" spans="1:1">
      <c r="A188" t="s">
        <v>83</v>
      </c>
    </row>
    <row r="189" spans="1:1">
      <c r="A189" t="s">
        <v>84</v>
      </c>
    </row>
    <row r="190" spans="1:1">
      <c r="A190" t="s">
        <v>181</v>
      </c>
    </row>
    <row r="191" spans="1:1">
      <c r="A191" t="s">
        <v>197</v>
      </c>
    </row>
    <row r="192" spans="1:1">
      <c r="A192" t="s">
        <v>339</v>
      </c>
    </row>
    <row r="193" spans="1:1">
      <c r="A193" t="s">
        <v>165</v>
      </c>
    </row>
    <row r="194" spans="1:1">
      <c r="A194" t="s">
        <v>166</v>
      </c>
    </row>
    <row r="195" spans="1:1">
      <c r="A195" t="s">
        <v>167</v>
      </c>
    </row>
  </sheetData>
  <phoneticPr fontId="20" type="noConversion"/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>
  <sheetPr codeName="Sheet1"/>
  <dimension ref="B1:P221"/>
  <sheetViews>
    <sheetView showGridLines="0" topLeftCell="A163" zoomScale="70" zoomScaleNormal="70" workbookViewId="0">
      <selection activeCell="D192" sqref="D192"/>
    </sheetView>
  </sheetViews>
  <sheetFormatPr defaultRowHeight="12.75"/>
  <cols>
    <col min="1" max="1" width="1.7109375" customWidth="1"/>
    <col min="2" max="2" width="44.85546875" customWidth="1"/>
    <col min="12" max="12" width="1.7109375" customWidth="1"/>
    <col min="13" max="14" width="26.85546875" customWidth="1"/>
    <col min="15" max="15" width="21" bestFit="1" customWidth="1"/>
  </cols>
  <sheetData>
    <row r="1" spans="2:16" ht="12" customHeight="1"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</row>
    <row r="2" spans="2:16" ht="15.75">
      <c r="B2" s="3" t="s">
        <v>35</v>
      </c>
      <c r="C2" s="28"/>
      <c r="D2" s="2"/>
      <c r="E2" s="2"/>
      <c r="F2" s="2"/>
      <c r="G2" s="2"/>
      <c r="H2" s="2"/>
      <c r="I2" s="2"/>
      <c r="J2" s="2"/>
      <c r="K2" s="2"/>
    </row>
    <row r="3" spans="2:16" ht="15.75">
      <c r="B3" s="3" t="s">
        <v>36</v>
      </c>
      <c r="C3" s="28"/>
      <c r="D3" s="2"/>
      <c r="E3" s="2"/>
      <c r="F3" s="2"/>
      <c r="G3" s="2"/>
      <c r="H3" s="2"/>
      <c r="I3" s="2"/>
      <c r="J3" s="2"/>
      <c r="K3" s="2"/>
    </row>
    <row r="4" spans="2:16" ht="15.75">
      <c r="B4" s="3" t="s">
        <v>198</v>
      </c>
      <c r="C4" s="17"/>
    </row>
    <row r="5" spans="2:16" ht="15" thickBot="1">
      <c r="C5" s="151" t="s">
        <v>332</v>
      </c>
      <c r="D5" s="151"/>
      <c r="E5" s="151"/>
      <c r="F5" s="151"/>
      <c r="G5" s="151"/>
      <c r="H5" s="151"/>
      <c r="I5" s="151"/>
      <c r="J5" s="151"/>
      <c r="K5" s="151"/>
    </row>
    <row r="6" spans="2:16" ht="13.5" thickTop="1">
      <c r="B6" s="9" t="s">
        <v>0</v>
      </c>
      <c r="C6" s="6">
        <v>1990</v>
      </c>
      <c r="D6" s="6">
        <v>1995</v>
      </c>
      <c r="E6" s="6">
        <v>2000</v>
      </c>
      <c r="F6" s="6">
        <v>2005</v>
      </c>
      <c r="G6" s="6">
        <v>2010</v>
      </c>
      <c r="H6" s="6">
        <v>2015</v>
      </c>
      <c r="I6" s="7">
        <v>2020</v>
      </c>
      <c r="J6" s="7">
        <v>2025</v>
      </c>
      <c r="K6" s="8">
        <v>2030</v>
      </c>
      <c r="L6" s="5"/>
      <c r="M6" s="20" t="s">
        <v>187</v>
      </c>
      <c r="N6" s="90" t="s">
        <v>321</v>
      </c>
      <c r="O6" s="90" t="s">
        <v>322</v>
      </c>
    </row>
    <row r="7" spans="2:16">
      <c r="B7" s="15" t="str">
        <f>Lists!A1</f>
        <v>Afghanistan</v>
      </c>
      <c r="C7" s="49"/>
      <c r="D7" s="49"/>
      <c r="E7" s="49"/>
      <c r="F7" s="49"/>
      <c r="G7" s="49"/>
      <c r="H7" s="49"/>
      <c r="I7" s="50"/>
      <c r="J7" s="50"/>
      <c r="K7" s="51"/>
      <c r="M7" s="102" t="s">
        <v>327</v>
      </c>
      <c r="N7" s="91"/>
      <c r="O7" s="92"/>
      <c r="P7" s="92"/>
    </row>
    <row r="8" spans="2:16">
      <c r="B8" s="4" t="str">
        <f>Lists!A2</f>
        <v>Albania</v>
      </c>
      <c r="C8" s="52"/>
      <c r="D8" s="52"/>
      <c r="E8" s="49"/>
      <c r="F8" s="52"/>
      <c r="G8" s="52"/>
      <c r="H8" s="52"/>
      <c r="I8" s="53"/>
      <c r="J8" s="53"/>
      <c r="K8" s="54"/>
      <c r="M8" s="91"/>
      <c r="N8" s="91" t="s">
        <v>326</v>
      </c>
      <c r="O8" s="92"/>
      <c r="P8" s="92"/>
    </row>
    <row r="9" spans="2:16">
      <c r="B9" s="4" t="str">
        <f>Lists!A3</f>
        <v>Algeria</v>
      </c>
      <c r="C9" s="49"/>
      <c r="D9" s="52"/>
      <c r="E9" s="49"/>
      <c r="F9" s="52"/>
      <c r="G9" s="52"/>
      <c r="H9" s="52"/>
      <c r="I9" s="53"/>
      <c r="J9" s="53"/>
      <c r="K9" s="54"/>
      <c r="M9" s="91"/>
      <c r="N9" s="91" t="s">
        <v>3</v>
      </c>
      <c r="O9" s="92" t="s">
        <v>323</v>
      </c>
      <c r="P9" s="92"/>
    </row>
    <row r="10" spans="2:16">
      <c r="B10" s="16" t="str">
        <f>Lists!A4</f>
        <v>Andorra</v>
      </c>
      <c r="C10" s="52"/>
      <c r="D10" s="52"/>
      <c r="E10" s="49"/>
      <c r="F10" s="52"/>
      <c r="G10" s="52"/>
      <c r="H10" s="52"/>
      <c r="I10" s="53"/>
      <c r="J10" s="53"/>
      <c r="K10" s="54"/>
      <c r="M10" s="102" t="s">
        <v>326</v>
      </c>
      <c r="N10" s="91"/>
      <c r="O10" s="92"/>
      <c r="P10" s="92"/>
    </row>
    <row r="11" spans="2:16">
      <c r="B11" s="16" t="str">
        <f>Lists!A5</f>
        <v>Angola</v>
      </c>
      <c r="C11" s="49"/>
      <c r="D11" s="52"/>
      <c r="E11" s="49"/>
      <c r="F11" s="52"/>
      <c r="G11" s="52"/>
      <c r="H11" s="52"/>
      <c r="I11" s="53"/>
      <c r="J11" s="53"/>
      <c r="K11" s="54"/>
      <c r="M11" s="102" t="s">
        <v>3</v>
      </c>
      <c r="N11" s="91"/>
      <c r="O11" s="92" t="s">
        <v>323</v>
      </c>
      <c r="P11" s="92"/>
    </row>
    <row r="12" spans="2:16">
      <c r="B12" s="16" t="str">
        <f>Lists!A6</f>
        <v>Antigua and Barbuda</v>
      </c>
      <c r="C12" s="52"/>
      <c r="D12" s="52"/>
      <c r="E12" s="49"/>
      <c r="F12" s="52"/>
      <c r="G12" s="52"/>
      <c r="H12" s="52"/>
      <c r="I12" s="53"/>
      <c r="J12" s="53"/>
      <c r="K12" s="54"/>
      <c r="M12" s="102" t="s">
        <v>328</v>
      </c>
      <c r="N12" s="91"/>
      <c r="O12" s="92"/>
      <c r="P12" s="92"/>
    </row>
    <row r="13" spans="2:16">
      <c r="B13" s="4" t="str">
        <f>Lists!A7</f>
        <v>Argentina</v>
      </c>
      <c r="C13" s="49"/>
      <c r="D13" s="52"/>
      <c r="E13" s="49"/>
      <c r="F13" s="52"/>
      <c r="G13" s="52"/>
      <c r="H13" s="52"/>
      <c r="I13" s="53"/>
      <c r="J13" s="53"/>
      <c r="K13" s="54"/>
      <c r="M13" s="91"/>
      <c r="N13" s="91" t="s">
        <v>328</v>
      </c>
      <c r="O13" s="92"/>
      <c r="P13" s="92"/>
    </row>
    <row r="14" spans="2:16">
      <c r="B14" s="10" t="str">
        <f>Lists!A8</f>
        <v>Armenia</v>
      </c>
      <c r="C14" s="52"/>
      <c r="D14" s="52"/>
      <c r="E14" s="49"/>
      <c r="F14" s="52"/>
      <c r="G14" s="52"/>
      <c r="H14" s="52"/>
      <c r="I14" s="53"/>
      <c r="J14" s="53"/>
      <c r="K14" s="54"/>
      <c r="M14" s="91"/>
      <c r="N14" s="91" t="s">
        <v>326</v>
      </c>
      <c r="O14" s="92"/>
      <c r="P14" s="92"/>
    </row>
    <row r="15" spans="2:16">
      <c r="B15" s="10" t="str">
        <f>Lists!A9</f>
        <v>Australia</v>
      </c>
      <c r="C15" s="49"/>
      <c r="D15" s="52"/>
      <c r="E15" s="49"/>
      <c r="F15" s="52"/>
      <c r="G15" s="52"/>
      <c r="H15" s="52"/>
      <c r="I15" s="53"/>
      <c r="J15" s="53"/>
      <c r="K15" s="54"/>
      <c r="M15" s="91"/>
      <c r="N15" s="91" t="s">
        <v>325</v>
      </c>
      <c r="O15" s="92"/>
      <c r="P15" s="92"/>
    </row>
    <row r="16" spans="2:16">
      <c r="B16" s="10" t="str">
        <f>Lists!A10</f>
        <v>Austria</v>
      </c>
      <c r="C16" s="52"/>
      <c r="D16" s="52"/>
      <c r="E16" s="49"/>
      <c r="F16" s="52"/>
      <c r="G16" s="52"/>
      <c r="H16" s="52"/>
      <c r="I16" s="53"/>
      <c r="J16" s="53"/>
      <c r="K16" s="54"/>
      <c r="M16" s="91"/>
      <c r="N16" s="91" t="s">
        <v>325</v>
      </c>
      <c r="O16" s="92" t="s">
        <v>324</v>
      </c>
      <c r="P16" s="92"/>
    </row>
    <row r="17" spans="2:16">
      <c r="B17" s="4" t="str">
        <f>Lists!A11</f>
        <v>Azerbaijan</v>
      </c>
      <c r="C17" s="49"/>
      <c r="D17" s="52"/>
      <c r="E17" s="49"/>
      <c r="F17" s="52"/>
      <c r="G17" s="52"/>
      <c r="H17" s="52"/>
      <c r="I17" s="53"/>
      <c r="J17" s="53"/>
      <c r="K17" s="54"/>
      <c r="M17" s="91"/>
      <c r="N17" s="91" t="s">
        <v>326</v>
      </c>
      <c r="O17" s="92"/>
      <c r="P17" s="92"/>
    </row>
    <row r="18" spans="2:16">
      <c r="B18" s="16" t="str">
        <f>Lists!A12</f>
        <v>Bahamas</v>
      </c>
      <c r="C18" s="52"/>
      <c r="D18" s="52"/>
      <c r="E18" s="49"/>
      <c r="F18" s="52"/>
      <c r="G18" s="52"/>
      <c r="H18" s="52"/>
      <c r="I18" s="53"/>
      <c r="J18" s="53"/>
      <c r="K18" s="54"/>
      <c r="M18" s="102" t="s">
        <v>328</v>
      </c>
      <c r="N18" s="91"/>
      <c r="O18" s="92"/>
      <c r="P18" s="92"/>
    </row>
    <row r="19" spans="2:16">
      <c r="B19" s="16" t="str">
        <f>Lists!A13</f>
        <v>Bahrain</v>
      </c>
      <c r="C19" s="49"/>
      <c r="D19" s="52"/>
      <c r="E19" s="49"/>
      <c r="F19" s="52"/>
      <c r="G19" s="52"/>
      <c r="H19" s="52"/>
      <c r="I19" s="53"/>
      <c r="J19" s="53"/>
      <c r="K19" s="54"/>
      <c r="M19" s="102" t="s">
        <v>17</v>
      </c>
      <c r="N19" s="91"/>
      <c r="O19" s="92"/>
      <c r="P19" s="92"/>
    </row>
    <row r="20" spans="2:16">
      <c r="B20" s="4" t="str">
        <f>Lists!A14</f>
        <v>Bangladesh</v>
      </c>
      <c r="C20" s="52"/>
      <c r="D20" s="52"/>
      <c r="E20" s="49"/>
      <c r="F20" s="52"/>
      <c r="G20" s="52"/>
      <c r="H20" s="52"/>
      <c r="I20" s="53"/>
      <c r="J20" s="53"/>
      <c r="K20" s="54"/>
      <c r="M20" s="91"/>
      <c r="N20" s="91" t="s">
        <v>327</v>
      </c>
      <c r="O20" s="92"/>
      <c r="P20" s="92"/>
    </row>
    <row r="21" spans="2:16">
      <c r="B21" s="16" t="str">
        <f>Lists!A15</f>
        <v>Barbados</v>
      </c>
      <c r="C21" s="49"/>
      <c r="D21" s="52"/>
      <c r="E21" s="49"/>
      <c r="F21" s="52"/>
      <c r="G21" s="52"/>
      <c r="H21" s="52"/>
      <c r="I21" s="53"/>
      <c r="J21" s="53"/>
      <c r="K21" s="54"/>
      <c r="M21" s="102" t="s">
        <v>328</v>
      </c>
      <c r="N21" s="91"/>
      <c r="O21" s="92"/>
      <c r="P21" s="92"/>
    </row>
    <row r="22" spans="2:16">
      <c r="B22" s="4" t="str">
        <f>Lists!A16</f>
        <v>Belarus</v>
      </c>
      <c r="C22" s="52"/>
      <c r="D22" s="52"/>
      <c r="E22" s="49"/>
      <c r="F22" s="52"/>
      <c r="G22" s="52"/>
      <c r="H22" s="52"/>
      <c r="I22" s="53"/>
      <c r="J22" s="53"/>
      <c r="K22" s="54"/>
      <c r="M22" s="91"/>
      <c r="N22" s="91" t="s">
        <v>326</v>
      </c>
      <c r="O22" s="92"/>
      <c r="P22" s="92"/>
    </row>
    <row r="23" spans="2:16">
      <c r="B23" s="10" t="str">
        <f>Lists!A17</f>
        <v>Belgium</v>
      </c>
      <c r="C23" s="49"/>
      <c r="D23" s="52"/>
      <c r="E23" s="49"/>
      <c r="F23" s="52"/>
      <c r="G23" s="52"/>
      <c r="H23" s="52"/>
      <c r="I23" s="53"/>
      <c r="J23" s="53"/>
      <c r="K23" s="54"/>
      <c r="M23" s="91"/>
      <c r="N23" s="91" t="s">
        <v>325</v>
      </c>
      <c r="O23" s="92" t="s">
        <v>324</v>
      </c>
      <c r="P23" s="92"/>
    </row>
    <row r="24" spans="2:16">
      <c r="B24" s="16" t="str">
        <f>Lists!A18</f>
        <v>Belize</v>
      </c>
      <c r="C24" s="52"/>
      <c r="D24" s="52"/>
      <c r="E24" s="49"/>
      <c r="F24" s="52"/>
      <c r="G24" s="52"/>
      <c r="H24" s="52"/>
      <c r="I24" s="53"/>
      <c r="J24" s="53"/>
      <c r="K24" s="54"/>
      <c r="M24" s="102" t="s">
        <v>328</v>
      </c>
      <c r="N24" s="91"/>
      <c r="O24" s="92"/>
      <c r="P24" s="92"/>
    </row>
    <row r="25" spans="2:16">
      <c r="B25" s="16" t="str">
        <f>Lists!A19</f>
        <v>Benin</v>
      </c>
      <c r="C25" s="49"/>
      <c r="D25" s="52"/>
      <c r="E25" s="49"/>
      <c r="F25" s="52"/>
      <c r="G25" s="52"/>
      <c r="H25" s="52"/>
      <c r="I25" s="53"/>
      <c r="J25" s="53"/>
      <c r="K25" s="54"/>
      <c r="M25" s="102" t="s">
        <v>3</v>
      </c>
      <c r="N25" s="91"/>
      <c r="O25" s="92"/>
      <c r="P25" s="92"/>
    </row>
    <row r="26" spans="2:16">
      <c r="B26" s="16" t="str">
        <f>Lists!A20</f>
        <v>Bhutan</v>
      </c>
      <c r="C26" s="52"/>
      <c r="D26" s="52"/>
      <c r="E26" s="49"/>
      <c r="F26" s="52"/>
      <c r="G26" s="52"/>
      <c r="H26" s="52"/>
      <c r="I26" s="53"/>
      <c r="J26" s="53"/>
      <c r="K26" s="54"/>
      <c r="M26" s="102" t="s">
        <v>327</v>
      </c>
      <c r="N26" s="91"/>
      <c r="O26" s="92"/>
      <c r="P26" s="92"/>
    </row>
    <row r="27" spans="2:16">
      <c r="B27" s="10" t="str">
        <f>Lists!A21</f>
        <v>Bolivia</v>
      </c>
      <c r="C27" s="49"/>
      <c r="D27" s="52"/>
      <c r="E27" s="49"/>
      <c r="F27" s="52"/>
      <c r="G27" s="52"/>
      <c r="H27" s="52"/>
      <c r="I27" s="53"/>
      <c r="J27" s="53"/>
      <c r="K27" s="54"/>
      <c r="M27" s="91"/>
      <c r="N27" s="91" t="s">
        <v>328</v>
      </c>
      <c r="O27" s="92"/>
      <c r="P27" s="92"/>
    </row>
    <row r="28" spans="2:16">
      <c r="B28" s="16" t="str">
        <f>Lists!A22</f>
        <v>Bosnia and Herzegovina</v>
      </c>
      <c r="C28" s="52"/>
      <c r="D28" s="52"/>
      <c r="E28" s="49"/>
      <c r="F28" s="52"/>
      <c r="G28" s="52"/>
      <c r="H28" s="52"/>
      <c r="I28" s="53"/>
      <c r="J28" s="53"/>
      <c r="K28" s="54"/>
      <c r="M28" s="102" t="s">
        <v>326</v>
      </c>
      <c r="N28" s="83"/>
      <c r="O28" s="92"/>
      <c r="P28" s="92"/>
    </row>
    <row r="29" spans="2:16">
      <c r="B29" s="16" t="str">
        <f>Lists!A23</f>
        <v>Botswana</v>
      </c>
      <c r="C29" s="49"/>
      <c r="D29" s="52"/>
      <c r="E29" s="49"/>
      <c r="F29" s="52"/>
      <c r="G29" s="52"/>
      <c r="H29" s="52"/>
      <c r="I29" s="53"/>
      <c r="J29" s="53"/>
      <c r="K29" s="54"/>
      <c r="M29" s="102" t="s">
        <v>3</v>
      </c>
      <c r="N29" s="91"/>
      <c r="O29" s="92"/>
      <c r="P29" s="92"/>
    </row>
    <row r="30" spans="2:16">
      <c r="B30" s="10" t="str">
        <f>Lists!A24</f>
        <v>Brazil</v>
      </c>
      <c r="C30" s="52"/>
      <c r="D30" s="52"/>
      <c r="E30" s="49"/>
      <c r="F30" s="52"/>
      <c r="G30" s="52"/>
      <c r="H30" s="52"/>
      <c r="I30" s="53"/>
      <c r="J30" s="53"/>
      <c r="K30" s="54"/>
      <c r="M30" s="91"/>
      <c r="N30" s="91" t="s">
        <v>328</v>
      </c>
      <c r="O30" s="92"/>
      <c r="P30" s="92"/>
    </row>
    <row r="31" spans="2:16">
      <c r="B31" s="16" t="str">
        <f>Lists!A25</f>
        <v>Brunei</v>
      </c>
      <c r="C31" s="49"/>
      <c r="D31" s="52"/>
      <c r="E31" s="49"/>
      <c r="F31" s="52"/>
      <c r="G31" s="52"/>
      <c r="H31" s="52"/>
      <c r="I31" s="53"/>
      <c r="J31" s="53"/>
      <c r="K31" s="54"/>
      <c r="M31" s="102" t="s">
        <v>327</v>
      </c>
      <c r="N31" s="91"/>
      <c r="O31" s="92"/>
      <c r="P31" s="92"/>
    </row>
    <row r="32" spans="2:16">
      <c r="B32" s="10" t="str">
        <f>Lists!A26</f>
        <v>Bulgaria</v>
      </c>
      <c r="C32" s="52"/>
      <c r="D32" s="52"/>
      <c r="E32" s="49"/>
      <c r="F32" s="52"/>
      <c r="G32" s="52"/>
      <c r="H32" s="52"/>
      <c r="I32" s="53"/>
      <c r="J32" s="53"/>
      <c r="K32" s="54"/>
      <c r="M32" s="91"/>
      <c r="N32" s="91" t="s">
        <v>326</v>
      </c>
      <c r="O32" s="92" t="s">
        <v>324</v>
      </c>
      <c r="P32" s="92"/>
    </row>
    <row r="33" spans="2:16">
      <c r="B33" s="16" t="str">
        <f>Lists!A27</f>
        <v>Burkina Faso</v>
      </c>
      <c r="C33" s="49"/>
      <c r="D33" s="52"/>
      <c r="E33" s="49"/>
      <c r="F33" s="52"/>
      <c r="G33" s="52"/>
      <c r="H33" s="52"/>
      <c r="I33" s="53"/>
      <c r="J33" s="53"/>
      <c r="K33" s="54"/>
      <c r="M33" s="102" t="s">
        <v>3</v>
      </c>
      <c r="N33" s="91"/>
      <c r="O33" s="92"/>
      <c r="P33" s="92"/>
    </row>
    <row r="34" spans="2:16">
      <c r="B34" s="16" t="str">
        <f>Lists!A29</f>
        <v>Burundi</v>
      </c>
      <c r="C34" s="52"/>
      <c r="D34" s="52"/>
      <c r="E34" s="49"/>
      <c r="F34" s="52"/>
      <c r="G34" s="52"/>
      <c r="H34" s="52"/>
      <c r="I34" s="53"/>
      <c r="J34" s="53"/>
      <c r="K34" s="54"/>
      <c r="M34" s="102" t="s">
        <v>3</v>
      </c>
      <c r="N34" s="91"/>
      <c r="O34" s="92"/>
      <c r="P34" s="92"/>
    </row>
    <row r="35" spans="2:16">
      <c r="B35" s="4" t="str">
        <f>Lists!A30</f>
        <v>Cambodia</v>
      </c>
      <c r="C35" s="49"/>
      <c r="D35" s="52"/>
      <c r="E35" s="49"/>
      <c r="F35" s="52"/>
      <c r="G35" s="52"/>
      <c r="H35" s="52"/>
      <c r="I35" s="53"/>
      <c r="J35" s="53"/>
      <c r="K35" s="54"/>
      <c r="M35" s="91"/>
      <c r="N35" s="91" t="s">
        <v>327</v>
      </c>
      <c r="O35" s="92"/>
      <c r="P35" s="92"/>
    </row>
    <row r="36" spans="2:16">
      <c r="B36" s="16" t="str">
        <f>Lists!A31</f>
        <v>Cameroon</v>
      </c>
      <c r="C36" s="52"/>
      <c r="D36" s="52"/>
      <c r="E36" s="49"/>
      <c r="F36" s="52"/>
      <c r="G36" s="52"/>
      <c r="H36" s="52"/>
      <c r="I36" s="53"/>
      <c r="J36" s="53"/>
      <c r="K36" s="54"/>
      <c r="M36" s="102" t="s">
        <v>3</v>
      </c>
      <c r="N36" s="91"/>
      <c r="O36" s="92"/>
      <c r="P36" s="92"/>
    </row>
    <row r="37" spans="2:16">
      <c r="B37" s="4" t="str">
        <f>Lists!A32</f>
        <v>Canada</v>
      </c>
      <c r="C37" s="49"/>
      <c r="D37" s="52"/>
      <c r="E37" s="49"/>
      <c r="F37" s="52"/>
      <c r="G37" s="52"/>
      <c r="H37" s="52"/>
      <c r="I37" s="53"/>
      <c r="J37" s="53"/>
      <c r="K37" s="54"/>
      <c r="M37" s="91"/>
      <c r="N37" s="91" t="s">
        <v>325</v>
      </c>
      <c r="O37" s="92"/>
      <c r="P37" s="92"/>
    </row>
    <row r="38" spans="2:16">
      <c r="B38" s="16" t="str">
        <f>Lists!A33</f>
        <v>Cape Verde</v>
      </c>
      <c r="C38" s="52"/>
      <c r="D38" s="52"/>
      <c r="E38" s="49"/>
      <c r="F38" s="52"/>
      <c r="G38" s="52"/>
      <c r="H38" s="52"/>
      <c r="I38" s="53"/>
      <c r="J38" s="53"/>
      <c r="K38" s="54"/>
      <c r="M38" s="102" t="s">
        <v>3</v>
      </c>
      <c r="N38" s="91"/>
      <c r="O38" s="92"/>
      <c r="P38" s="92"/>
    </row>
    <row r="39" spans="2:16">
      <c r="B39" s="16" t="str">
        <f>Lists!A34</f>
        <v>Central African Republic</v>
      </c>
      <c r="C39" s="49"/>
      <c r="D39" s="52"/>
      <c r="E39" s="49"/>
      <c r="F39" s="52"/>
      <c r="G39" s="52"/>
      <c r="H39" s="52"/>
      <c r="I39" s="53"/>
      <c r="J39" s="53"/>
      <c r="K39" s="54"/>
      <c r="M39" s="102" t="s">
        <v>3</v>
      </c>
      <c r="N39" s="91"/>
      <c r="O39" s="92"/>
      <c r="P39" s="92"/>
    </row>
    <row r="40" spans="2:16">
      <c r="B40" s="16" t="str">
        <f>Lists!A35</f>
        <v>Chad</v>
      </c>
      <c r="C40" s="52"/>
      <c r="D40" s="52"/>
      <c r="E40" s="49"/>
      <c r="F40" s="52"/>
      <c r="G40" s="52"/>
      <c r="H40" s="52"/>
      <c r="I40" s="53"/>
      <c r="J40" s="53"/>
      <c r="K40" s="54"/>
      <c r="M40" s="102" t="s">
        <v>3</v>
      </c>
      <c r="N40" s="91"/>
      <c r="O40" s="92"/>
      <c r="P40" s="92"/>
    </row>
    <row r="41" spans="2:16">
      <c r="B41" s="10" t="str">
        <f>Lists!A36</f>
        <v>Chile</v>
      </c>
      <c r="C41" s="49"/>
      <c r="D41" s="52"/>
      <c r="E41" s="49"/>
      <c r="F41" s="52"/>
      <c r="G41" s="52"/>
      <c r="H41" s="52"/>
      <c r="I41" s="53"/>
      <c r="J41" s="53"/>
      <c r="K41" s="54"/>
      <c r="M41" s="91"/>
      <c r="N41" s="91" t="s">
        <v>325</v>
      </c>
      <c r="O41" s="92"/>
      <c r="P41" s="92"/>
    </row>
    <row r="42" spans="2:16">
      <c r="B42" s="10" t="str">
        <f>Lists!A37</f>
        <v>China</v>
      </c>
      <c r="C42" s="52"/>
      <c r="D42" s="52"/>
      <c r="E42" s="49"/>
      <c r="F42" s="52"/>
      <c r="G42" s="52"/>
      <c r="H42" s="52"/>
      <c r="I42" s="53"/>
      <c r="J42" s="53"/>
      <c r="K42" s="54"/>
      <c r="M42" s="91"/>
      <c r="N42" s="91" t="s">
        <v>327</v>
      </c>
      <c r="O42" s="92"/>
      <c r="P42" s="92"/>
    </row>
    <row r="43" spans="2:16">
      <c r="B43" s="10" t="str">
        <f>Lists!A38</f>
        <v>Colombia</v>
      </c>
      <c r="C43" s="49"/>
      <c r="D43" s="52"/>
      <c r="E43" s="49"/>
      <c r="F43" s="52"/>
      <c r="G43" s="52"/>
      <c r="H43" s="52"/>
      <c r="I43" s="53"/>
      <c r="J43" s="53"/>
      <c r="K43" s="54"/>
      <c r="M43" s="91"/>
      <c r="N43" s="91" t="s">
        <v>328</v>
      </c>
      <c r="O43" s="92"/>
      <c r="P43" s="92"/>
    </row>
    <row r="44" spans="2:16">
      <c r="B44" s="16" t="str">
        <f>Lists!A39</f>
        <v>Comoros</v>
      </c>
      <c r="C44" s="52"/>
      <c r="D44" s="52"/>
      <c r="E44" s="49"/>
      <c r="F44" s="52"/>
      <c r="G44" s="52"/>
      <c r="H44" s="52"/>
      <c r="I44" s="53"/>
      <c r="J44" s="53"/>
      <c r="K44" s="54"/>
      <c r="M44" s="102" t="s">
        <v>3</v>
      </c>
      <c r="N44" s="91"/>
      <c r="O44" s="92"/>
      <c r="P44" s="92"/>
    </row>
    <row r="45" spans="2:16">
      <c r="B45" s="16" t="str">
        <f>Lists!A40</f>
        <v>Congo (Brazzaville)</v>
      </c>
      <c r="C45" s="49"/>
      <c r="D45" s="52"/>
      <c r="E45" s="49"/>
      <c r="F45" s="52"/>
      <c r="G45" s="52"/>
      <c r="H45" s="52"/>
      <c r="I45" s="53"/>
      <c r="J45" s="53"/>
      <c r="K45" s="54"/>
      <c r="M45" s="102" t="s">
        <v>3</v>
      </c>
      <c r="N45" s="91"/>
      <c r="O45" s="92"/>
      <c r="P45" s="92"/>
    </row>
    <row r="46" spans="2:16">
      <c r="B46" s="16" t="str">
        <f>Lists!A42</f>
        <v>Cook Islands</v>
      </c>
      <c r="C46" s="52"/>
      <c r="D46" s="52"/>
      <c r="E46" s="49"/>
      <c r="F46" s="52"/>
      <c r="G46" s="52"/>
      <c r="H46" s="52"/>
      <c r="I46" s="53"/>
      <c r="J46" s="53"/>
      <c r="K46" s="54"/>
      <c r="M46" s="102" t="s">
        <v>327</v>
      </c>
      <c r="N46" s="91"/>
      <c r="O46" s="92"/>
      <c r="P46" s="92"/>
    </row>
    <row r="47" spans="2:16">
      <c r="B47" s="16" t="str">
        <f>Lists!A43</f>
        <v>Costa Rica</v>
      </c>
      <c r="C47" s="49"/>
      <c r="D47" s="52"/>
      <c r="E47" s="49"/>
      <c r="F47" s="52"/>
      <c r="G47" s="52"/>
      <c r="H47" s="52"/>
      <c r="I47" s="53"/>
      <c r="J47" s="53"/>
      <c r="K47" s="54"/>
      <c r="M47" s="102" t="s">
        <v>328</v>
      </c>
      <c r="N47" s="91"/>
      <c r="O47" s="92"/>
      <c r="P47" s="92"/>
    </row>
    <row r="48" spans="2:16">
      <c r="B48" s="16" t="str">
        <f>Lists!A44</f>
        <v>Cote d'Ivoire</v>
      </c>
      <c r="C48" s="52"/>
      <c r="D48" s="52"/>
      <c r="E48" s="49"/>
      <c r="F48" s="52"/>
      <c r="G48" s="52"/>
      <c r="H48" s="52"/>
      <c r="I48" s="53"/>
      <c r="J48" s="53"/>
      <c r="K48" s="54"/>
      <c r="M48" s="102" t="s">
        <v>3</v>
      </c>
      <c r="N48" s="91"/>
      <c r="O48" s="92"/>
      <c r="P48" s="92"/>
    </row>
    <row r="49" spans="2:16">
      <c r="B49" s="4" t="str">
        <f>Lists!A45</f>
        <v>Croatia</v>
      </c>
      <c r="C49" s="49"/>
      <c r="D49" s="52"/>
      <c r="E49" s="49"/>
      <c r="F49" s="52"/>
      <c r="G49" s="52"/>
      <c r="H49" s="52"/>
      <c r="I49" s="53"/>
      <c r="J49" s="53"/>
      <c r="K49" s="54"/>
      <c r="M49" s="91"/>
      <c r="N49" s="91" t="s">
        <v>326</v>
      </c>
      <c r="O49" s="92"/>
      <c r="P49" s="92"/>
    </row>
    <row r="50" spans="2:16">
      <c r="B50" s="16" t="str">
        <f>Lists!A46</f>
        <v>Cuba</v>
      </c>
      <c r="C50" s="52"/>
      <c r="D50" s="52"/>
      <c r="E50" s="49"/>
      <c r="F50" s="52"/>
      <c r="G50" s="52"/>
      <c r="H50" s="52"/>
      <c r="I50" s="53"/>
      <c r="J50" s="53"/>
      <c r="K50" s="54"/>
      <c r="M50" s="102" t="s">
        <v>328</v>
      </c>
      <c r="N50" s="91"/>
      <c r="O50" s="92"/>
      <c r="P50" s="92"/>
    </row>
    <row r="51" spans="2:16">
      <c r="B51" s="16" t="str">
        <f>Lists!A47</f>
        <v>Cyprus</v>
      </c>
      <c r="C51" s="49"/>
      <c r="D51" s="52"/>
      <c r="E51" s="49"/>
      <c r="F51" s="52"/>
      <c r="G51" s="52"/>
      <c r="H51" s="52"/>
      <c r="I51" s="53"/>
      <c r="J51" s="53"/>
      <c r="K51" s="54"/>
      <c r="M51" s="102" t="s">
        <v>326</v>
      </c>
      <c r="N51" s="83"/>
      <c r="O51" s="92" t="s">
        <v>324</v>
      </c>
      <c r="P51" s="92"/>
    </row>
    <row r="52" spans="2:16">
      <c r="B52" s="4" t="str">
        <f>Lists!A48</f>
        <v>Czech Republic</v>
      </c>
      <c r="C52" s="52"/>
      <c r="D52" s="52"/>
      <c r="E52" s="49"/>
      <c r="F52" s="52"/>
      <c r="G52" s="52"/>
      <c r="H52" s="52"/>
      <c r="I52" s="53"/>
      <c r="J52" s="53"/>
      <c r="K52" s="54"/>
      <c r="M52" s="91"/>
      <c r="N52" s="91" t="s">
        <v>325</v>
      </c>
      <c r="O52" s="92" t="s">
        <v>324</v>
      </c>
      <c r="P52" s="92"/>
    </row>
    <row r="53" spans="2:16">
      <c r="B53" s="10" t="e">
        <f>Lists!#REF!</f>
        <v>#REF!</v>
      </c>
      <c r="C53" s="52"/>
      <c r="D53" s="52"/>
      <c r="E53" s="49"/>
      <c r="F53" s="52"/>
      <c r="G53" s="52"/>
      <c r="H53" s="52"/>
      <c r="I53" s="53"/>
      <c r="J53" s="53"/>
      <c r="K53" s="54"/>
      <c r="M53" s="91"/>
      <c r="N53" s="91" t="s">
        <v>3</v>
      </c>
      <c r="O53" s="92"/>
      <c r="P53" s="92"/>
    </row>
    <row r="54" spans="2:16">
      <c r="B54" s="10" t="str">
        <f>Lists!A49</f>
        <v>Denmark</v>
      </c>
      <c r="C54" s="49"/>
      <c r="D54" s="52"/>
      <c r="E54" s="49"/>
      <c r="F54" s="52"/>
      <c r="G54" s="52"/>
      <c r="H54" s="52"/>
      <c r="I54" s="53"/>
      <c r="J54" s="53"/>
      <c r="K54" s="54"/>
      <c r="M54" s="91"/>
      <c r="N54" s="91" t="s">
        <v>325</v>
      </c>
      <c r="O54" s="92" t="s">
        <v>324</v>
      </c>
      <c r="P54" s="92"/>
    </row>
    <row r="55" spans="2:16">
      <c r="B55" s="16" t="str">
        <f>Lists!A50</f>
        <v>Djibouti</v>
      </c>
      <c r="C55" s="52"/>
      <c r="D55" s="52"/>
      <c r="E55" s="49"/>
      <c r="F55" s="52"/>
      <c r="G55" s="52"/>
      <c r="H55" s="52"/>
      <c r="I55" s="53"/>
      <c r="J55" s="53"/>
      <c r="K55" s="54"/>
      <c r="M55" s="102" t="s">
        <v>3</v>
      </c>
      <c r="N55" s="91"/>
      <c r="O55" s="92"/>
      <c r="P55" s="92"/>
    </row>
    <row r="56" spans="2:16">
      <c r="B56" s="16" t="str">
        <f>Lists!A51</f>
        <v>Dominica</v>
      </c>
      <c r="C56" s="49"/>
      <c r="D56" s="52"/>
      <c r="E56" s="49"/>
      <c r="F56" s="52"/>
      <c r="G56" s="52"/>
      <c r="H56" s="52"/>
      <c r="I56" s="53"/>
      <c r="J56" s="53"/>
      <c r="K56" s="54"/>
      <c r="M56" s="102" t="s">
        <v>328</v>
      </c>
      <c r="N56" s="91"/>
      <c r="O56" s="92"/>
      <c r="P56" s="92"/>
    </row>
    <row r="57" spans="2:16">
      <c r="B57" s="16" t="str">
        <f>Lists!A52</f>
        <v>Dominican Republic</v>
      </c>
      <c r="C57" s="52"/>
      <c r="D57" s="52"/>
      <c r="E57" s="49"/>
      <c r="F57" s="52"/>
      <c r="G57" s="52"/>
      <c r="H57" s="52"/>
      <c r="I57" s="53"/>
      <c r="J57" s="53"/>
      <c r="K57" s="54"/>
      <c r="M57" s="102" t="s">
        <v>328</v>
      </c>
      <c r="N57" s="91"/>
      <c r="O57" s="92"/>
      <c r="P57" s="92"/>
    </row>
    <row r="58" spans="2:16">
      <c r="B58" s="10" t="str">
        <f>Lists!A53</f>
        <v>Ecuador</v>
      </c>
      <c r="C58" s="49"/>
      <c r="D58" s="52"/>
      <c r="E58" s="49"/>
      <c r="F58" s="52"/>
      <c r="G58" s="52"/>
      <c r="H58" s="52"/>
      <c r="I58" s="53"/>
      <c r="J58" s="53"/>
      <c r="K58" s="54"/>
      <c r="M58" s="91"/>
      <c r="N58" s="91" t="s">
        <v>328</v>
      </c>
      <c r="O58" s="92" t="s">
        <v>323</v>
      </c>
      <c r="P58" s="92"/>
    </row>
    <row r="59" spans="2:16">
      <c r="B59" s="10" t="str">
        <f>Lists!A54</f>
        <v>Egypt</v>
      </c>
      <c r="C59" s="52"/>
      <c r="D59" s="52"/>
      <c r="E59" s="49"/>
      <c r="F59" s="52"/>
      <c r="G59" s="52"/>
      <c r="H59" s="52"/>
      <c r="I59" s="53"/>
      <c r="J59" s="53"/>
      <c r="K59" s="54"/>
      <c r="M59" s="91"/>
      <c r="N59" s="91" t="s">
        <v>3</v>
      </c>
      <c r="O59" s="92"/>
      <c r="P59" s="92"/>
    </row>
    <row r="60" spans="2:16">
      <c r="B60" s="16" t="str">
        <f>Lists!A55</f>
        <v>El Salvador</v>
      </c>
      <c r="C60" s="49"/>
      <c r="D60" s="52"/>
      <c r="E60" s="49"/>
      <c r="F60" s="52"/>
      <c r="G60" s="52"/>
      <c r="H60" s="52"/>
      <c r="I60" s="53"/>
      <c r="J60" s="53"/>
      <c r="K60" s="54"/>
      <c r="M60" s="102" t="s">
        <v>328</v>
      </c>
      <c r="N60" s="91"/>
      <c r="O60" s="92"/>
      <c r="P60" s="92"/>
    </row>
    <row r="61" spans="2:16">
      <c r="B61" s="16" t="str">
        <f>Lists!A56</f>
        <v>Equatorial Guinea</v>
      </c>
      <c r="C61" s="52"/>
      <c r="D61" s="52"/>
      <c r="E61" s="49"/>
      <c r="F61" s="52"/>
      <c r="G61" s="52"/>
      <c r="H61" s="52"/>
      <c r="I61" s="53"/>
      <c r="J61" s="53"/>
      <c r="K61" s="54"/>
      <c r="M61" s="102" t="s">
        <v>3</v>
      </c>
      <c r="N61" s="91"/>
      <c r="O61" s="92"/>
      <c r="P61" s="92"/>
    </row>
    <row r="62" spans="2:16">
      <c r="B62" s="16" t="str">
        <f>Lists!A57</f>
        <v>Eritrea</v>
      </c>
      <c r="C62" s="49"/>
      <c r="D62" s="52"/>
      <c r="E62" s="49"/>
      <c r="F62" s="52"/>
      <c r="G62" s="52"/>
      <c r="H62" s="52"/>
      <c r="I62" s="53"/>
      <c r="J62" s="53"/>
      <c r="K62" s="54"/>
      <c r="M62" s="102" t="s">
        <v>3</v>
      </c>
      <c r="N62" s="91"/>
      <c r="O62" s="92"/>
      <c r="P62" s="92"/>
    </row>
    <row r="63" spans="2:16">
      <c r="B63" s="10" t="str">
        <f>Lists!A58</f>
        <v>Estonia</v>
      </c>
      <c r="C63" s="52"/>
      <c r="D63" s="52"/>
      <c r="E63" s="49"/>
      <c r="F63" s="52"/>
      <c r="G63" s="52"/>
      <c r="H63" s="52"/>
      <c r="I63" s="53"/>
      <c r="J63" s="53"/>
      <c r="K63" s="54"/>
      <c r="M63" s="91"/>
      <c r="N63" s="91" t="s">
        <v>326</v>
      </c>
      <c r="O63" s="92" t="s">
        <v>324</v>
      </c>
      <c r="P63" s="92"/>
    </row>
    <row r="64" spans="2:16">
      <c r="B64" s="10" t="str">
        <f>Lists!A59</f>
        <v>Ethiopia</v>
      </c>
      <c r="C64" s="49"/>
      <c r="D64" s="52"/>
      <c r="E64" s="49"/>
      <c r="F64" s="52"/>
      <c r="G64" s="52"/>
      <c r="H64" s="52"/>
      <c r="I64" s="53"/>
      <c r="J64" s="53"/>
      <c r="K64" s="54"/>
      <c r="M64" s="91"/>
      <c r="N64" s="91" t="s">
        <v>3</v>
      </c>
      <c r="O64" s="92"/>
      <c r="P64" s="92"/>
    </row>
    <row r="65" spans="2:16">
      <c r="B65" s="16" t="str">
        <f>Lists!A60</f>
        <v>Fiji</v>
      </c>
      <c r="C65" s="52"/>
      <c r="D65" s="52"/>
      <c r="E65" s="49"/>
      <c r="F65" s="52"/>
      <c r="G65" s="52"/>
      <c r="H65" s="52"/>
      <c r="I65" s="53"/>
      <c r="J65" s="53"/>
      <c r="K65" s="54"/>
      <c r="M65" s="102" t="s">
        <v>327</v>
      </c>
      <c r="N65" s="91"/>
      <c r="O65" s="92"/>
      <c r="P65" s="92"/>
    </row>
    <row r="66" spans="2:16">
      <c r="B66" s="10" t="str">
        <f>Lists!A61</f>
        <v>Finland</v>
      </c>
      <c r="C66" s="49"/>
      <c r="D66" s="52"/>
      <c r="E66" s="49"/>
      <c r="F66" s="52"/>
      <c r="G66" s="52"/>
      <c r="H66" s="52"/>
      <c r="I66" s="53"/>
      <c r="J66" s="53"/>
      <c r="K66" s="54"/>
      <c r="M66" s="91"/>
      <c r="N66" s="91" t="s">
        <v>325</v>
      </c>
      <c r="O66" s="92" t="s">
        <v>324</v>
      </c>
      <c r="P66" s="92"/>
    </row>
    <row r="67" spans="2:16">
      <c r="B67" s="11" t="str">
        <f>Lists!A62</f>
        <v>France</v>
      </c>
      <c r="C67" s="52"/>
      <c r="D67" s="52"/>
      <c r="E67" s="49"/>
      <c r="F67" s="52"/>
      <c r="G67" s="52"/>
      <c r="H67" s="52"/>
      <c r="I67" s="53"/>
      <c r="J67" s="53"/>
      <c r="K67" s="54"/>
      <c r="M67" s="91"/>
      <c r="N67" s="91" t="s">
        <v>325</v>
      </c>
      <c r="O67" s="92" t="s">
        <v>324</v>
      </c>
      <c r="P67" s="92"/>
    </row>
    <row r="68" spans="2:16">
      <c r="B68" s="16" t="str">
        <f>Lists!A63</f>
        <v>Gabon</v>
      </c>
      <c r="C68" s="49"/>
      <c r="D68" s="52"/>
      <c r="E68" s="49"/>
      <c r="F68" s="52"/>
      <c r="G68" s="52"/>
      <c r="H68" s="52"/>
      <c r="I68" s="53"/>
      <c r="J68" s="53"/>
      <c r="K68" s="54"/>
      <c r="M68" s="102" t="s">
        <v>3</v>
      </c>
      <c r="N68" s="91"/>
      <c r="O68" s="92"/>
      <c r="P68" s="92"/>
    </row>
    <row r="69" spans="2:16">
      <c r="B69" s="16" t="str">
        <f>Lists!A64</f>
        <v>Gambia</v>
      </c>
      <c r="C69" s="52"/>
      <c r="D69" s="52"/>
      <c r="E69" s="49"/>
      <c r="F69" s="52"/>
      <c r="G69" s="52"/>
      <c r="H69" s="52"/>
      <c r="I69" s="53"/>
      <c r="J69" s="53"/>
      <c r="K69" s="54"/>
      <c r="M69" s="102" t="s">
        <v>3</v>
      </c>
      <c r="N69" s="91"/>
      <c r="O69" s="92"/>
      <c r="P69" s="92"/>
    </row>
    <row r="70" spans="2:16">
      <c r="B70" s="10" t="str">
        <f>Lists!A65</f>
        <v>Georgia</v>
      </c>
      <c r="C70" s="49"/>
      <c r="D70" s="52"/>
      <c r="E70" s="49"/>
      <c r="F70" s="52"/>
      <c r="G70" s="52"/>
      <c r="H70" s="52"/>
      <c r="I70" s="53"/>
      <c r="J70" s="53"/>
      <c r="K70" s="54"/>
      <c r="M70" s="91"/>
      <c r="N70" s="91" t="s">
        <v>326</v>
      </c>
      <c r="O70" s="92"/>
      <c r="P70" s="92"/>
    </row>
    <row r="71" spans="2:16">
      <c r="B71" s="10" t="str">
        <f>Lists!A66</f>
        <v>Germany</v>
      </c>
      <c r="C71" s="52"/>
      <c r="D71" s="52"/>
      <c r="E71" s="49"/>
      <c r="F71" s="52"/>
      <c r="G71" s="52"/>
      <c r="H71" s="52"/>
      <c r="I71" s="53"/>
      <c r="J71" s="53"/>
      <c r="K71" s="54"/>
      <c r="M71" s="91"/>
      <c r="N71" s="91" t="s">
        <v>325</v>
      </c>
      <c r="O71" s="92" t="s">
        <v>324</v>
      </c>
      <c r="P71" s="92"/>
    </row>
    <row r="72" spans="2:16">
      <c r="B72" s="16" t="str">
        <f>Lists!A67</f>
        <v>Ghana</v>
      </c>
      <c r="C72" s="49"/>
      <c r="D72" s="52"/>
      <c r="E72" s="49"/>
      <c r="F72" s="52"/>
      <c r="G72" s="52"/>
      <c r="H72" s="52"/>
      <c r="I72" s="53"/>
      <c r="J72" s="53"/>
      <c r="K72" s="54"/>
      <c r="M72" s="102" t="s">
        <v>3</v>
      </c>
      <c r="N72" s="91"/>
      <c r="O72" s="92"/>
      <c r="P72" s="92"/>
    </row>
    <row r="73" spans="2:16">
      <c r="B73" s="10" t="str">
        <f>Lists!A68</f>
        <v>Greece</v>
      </c>
      <c r="C73" s="52"/>
      <c r="D73" s="52"/>
      <c r="E73" s="49"/>
      <c r="F73" s="52"/>
      <c r="G73" s="52"/>
      <c r="H73" s="52"/>
      <c r="I73" s="53"/>
      <c r="J73" s="53"/>
      <c r="K73" s="54"/>
      <c r="M73" s="91"/>
      <c r="N73" s="91" t="s">
        <v>325</v>
      </c>
      <c r="O73" s="92" t="s">
        <v>324</v>
      </c>
      <c r="P73" s="92"/>
    </row>
    <row r="74" spans="2:16">
      <c r="B74" s="16" t="str">
        <f>Lists!A69</f>
        <v>Grenada</v>
      </c>
      <c r="C74" s="49"/>
      <c r="D74" s="52"/>
      <c r="E74" s="49"/>
      <c r="F74" s="52"/>
      <c r="G74" s="52"/>
      <c r="H74" s="52"/>
      <c r="I74" s="53"/>
      <c r="J74" s="53"/>
      <c r="K74" s="54"/>
      <c r="M74" s="102" t="s">
        <v>328</v>
      </c>
      <c r="N74" s="91"/>
      <c r="O74" s="92"/>
      <c r="P74" s="92"/>
    </row>
    <row r="75" spans="2:16">
      <c r="B75" s="16" t="str">
        <f>Lists!A70</f>
        <v>Guatemala</v>
      </c>
      <c r="C75" s="52"/>
      <c r="D75" s="52"/>
      <c r="E75" s="49"/>
      <c r="F75" s="52"/>
      <c r="G75" s="52"/>
      <c r="H75" s="52"/>
      <c r="I75" s="53"/>
      <c r="J75" s="53"/>
      <c r="K75" s="54"/>
      <c r="M75" s="102" t="s">
        <v>328</v>
      </c>
      <c r="N75" s="91"/>
      <c r="O75" s="92"/>
      <c r="P75" s="92"/>
    </row>
    <row r="76" spans="2:16">
      <c r="B76" s="16" t="str">
        <f>Lists!A71</f>
        <v>Guinea</v>
      </c>
      <c r="C76" s="49"/>
      <c r="D76" s="52"/>
      <c r="E76" s="49"/>
      <c r="F76" s="52"/>
      <c r="G76" s="52"/>
      <c r="H76" s="52"/>
      <c r="I76" s="53"/>
      <c r="J76" s="53"/>
      <c r="K76" s="54"/>
      <c r="M76" s="102" t="s">
        <v>3</v>
      </c>
      <c r="N76" s="91"/>
      <c r="O76" s="92"/>
      <c r="P76" s="92"/>
    </row>
    <row r="77" spans="2:16">
      <c r="B77" s="16" t="str">
        <f>Lists!A72</f>
        <v>Guinea-Bissau</v>
      </c>
      <c r="C77" s="52"/>
      <c r="D77" s="52"/>
      <c r="E77" s="49"/>
      <c r="F77" s="52"/>
      <c r="G77" s="52"/>
      <c r="H77" s="52"/>
      <c r="I77" s="53"/>
      <c r="J77" s="53"/>
      <c r="K77" s="54"/>
      <c r="M77" s="102" t="s">
        <v>3</v>
      </c>
      <c r="N77" s="91"/>
      <c r="O77" s="92"/>
      <c r="P77" s="92"/>
    </row>
    <row r="78" spans="2:16">
      <c r="B78" s="16" t="str">
        <f>Lists!A73</f>
        <v>Guyana</v>
      </c>
      <c r="C78" s="49"/>
      <c r="D78" s="52"/>
      <c r="E78" s="49"/>
      <c r="F78" s="52"/>
      <c r="G78" s="52"/>
      <c r="H78" s="52"/>
      <c r="I78" s="53"/>
      <c r="J78" s="53"/>
      <c r="K78" s="54"/>
      <c r="M78" s="102" t="s">
        <v>328</v>
      </c>
      <c r="N78" s="91"/>
      <c r="O78" s="92"/>
      <c r="P78" s="92"/>
    </row>
    <row r="79" spans="2:16">
      <c r="B79" s="16" t="str">
        <f>Lists!A74</f>
        <v>Haiti</v>
      </c>
      <c r="C79" s="52"/>
      <c r="D79" s="52"/>
      <c r="E79" s="49"/>
      <c r="F79" s="52"/>
      <c r="G79" s="52"/>
      <c r="H79" s="52"/>
      <c r="I79" s="53"/>
      <c r="J79" s="53"/>
      <c r="K79" s="54"/>
      <c r="M79" s="102" t="s">
        <v>328</v>
      </c>
      <c r="N79" s="91"/>
      <c r="O79" s="92"/>
      <c r="P79" s="92"/>
    </row>
    <row r="80" spans="2:16">
      <c r="B80" s="16" t="str">
        <f>Lists!A75</f>
        <v>Holy See</v>
      </c>
      <c r="C80" s="49"/>
      <c r="D80" s="52"/>
      <c r="E80" s="49"/>
      <c r="F80" s="52"/>
      <c r="G80" s="52"/>
      <c r="H80" s="52"/>
      <c r="I80" s="53"/>
      <c r="J80" s="53"/>
      <c r="K80" s="54"/>
      <c r="M80" s="102" t="s">
        <v>326</v>
      </c>
      <c r="N80" s="91"/>
      <c r="O80" s="92"/>
      <c r="P80" s="92"/>
    </row>
    <row r="81" spans="2:16">
      <c r="B81" s="16" t="str">
        <f>Lists!A76</f>
        <v>Honduras</v>
      </c>
      <c r="C81" s="52"/>
      <c r="D81" s="52"/>
      <c r="E81" s="49"/>
      <c r="F81" s="52"/>
      <c r="G81" s="52"/>
      <c r="H81" s="52"/>
      <c r="I81" s="53"/>
      <c r="J81" s="53"/>
      <c r="K81" s="54"/>
      <c r="M81" s="102" t="s">
        <v>328</v>
      </c>
      <c r="N81" s="91"/>
      <c r="O81" s="92"/>
      <c r="P81" s="92"/>
    </row>
    <row r="82" spans="2:16">
      <c r="B82" s="10" t="str">
        <f>Lists!A77</f>
        <v>Hungary</v>
      </c>
      <c r="C82" s="49"/>
      <c r="D82" s="52"/>
      <c r="E82" s="49"/>
      <c r="F82" s="52"/>
      <c r="G82" s="52"/>
      <c r="H82" s="52"/>
      <c r="I82" s="53"/>
      <c r="J82" s="53"/>
      <c r="K82" s="54"/>
      <c r="M82" s="91"/>
      <c r="N82" s="91" t="s">
        <v>325</v>
      </c>
      <c r="O82" s="92" t="s">
        <v>324</v>
      </c>
      <c r="P82" s="92"/>
    </row>
    <row r="83" spans="2:16">
      <c r="B83" s="10" t="str">
        <f>Lists!A78</f>
        <v>Iceland</v>
      </c>
      <c r="C83" s="52"/>
      <c r="D83" s="52"/>
      <c r="E83" s="49"/>
      <c r="F83" s="52"/>
      <c r="G83" s="52"/>
      <c r="H83" s="52"/>
      <c r="I83" s="53"/>
      <c r="J83" s="53"/>
      <c r="K83" s="54"/>
      <c r="M83" s="91"/>
      <c r="N83" s="91" t="s">
        <v>325</v>
      </c>
      <c r="O83" s="92"/>
      <c r="P83" s="92"/>
    </row>
    <row r="84" spans="2:16">
      <c r="B84" s="10" t="str">
        <f>Lists!A79</f>
        <v>India</v>
      </c>
      <c r="C84" s="49"/>
      <c r="D84" s="52"/>
      <c r="E84" s="49"/>
      <c r="F84" s="52"/>
      <c r="G84" s="52"/>
      <c r="H84" s="52"/>
      <c r="I84" s="53"/>
      <c r="J84" s="53"/>
      <c r="K84" s="54"/>
      <c r="M84" s="91"/>
      <c r="N84" s="91" t="s">
        <v>327</v>
      </c>
      <c r="O84" s="92"/>
      <c r="P84" s="92"/>
    </row>
    <row r="85" spans="2:16">
      <c r="B85" s="10" t="str">
        <f>Lists!A80</f>
        <v>Indonesia</v>
      </c>
      <c r="C85" s="52"/>
      <c r="D85" s="52"/>
      <c r="E85" s="49"/>
      <c r="F85" s="52"/>
      <c r="G85" s="52"/>
      <c r="H85" s="52"/>
      <c r="I85" s="53"/>
      <c r="J85" s="53"/>
      <c r="K85" s="54"/>
      <c r="M85" s="91"/>
      <c r="N85" s="91" t="s">
        <v>327</v>
      </c>
      <c r="O85" s="92"/>
      <c r="P85" s="92"/>
    </row>
    <row r="86" spans="2:16">
      <c r="B86" s="10" t="str">
        <f>Lists!A81</f>
        <v>Iran</v>
      </c>
      <c r="C86" s="49"/>
      <c r="D86" s="52"/>
      <c r="E86" s="49"/>
      <c r="F86" s="52"/>
      <c r="G86" s="52"/>
      <c r="H86" s="52"/>
      <c r="I86" s="53"/>
      <c r="J86" s="53"/>
      <c r="K86" s="54"/>
      <c r="M86" s="91"/>
      <c r="N86" s="91" t="s">
        <v>17</v>
      </c>
      <c r="O86" s="92" t="s">
        <v>323</v>
      </c>
      <c r="P86" s="92"/>
    </row>
    <row r="87" spans="2:16">
      <c r="B87" s="10" t="str">
        <f>Lists!A82</f>
        <v>Iraq</v>
      </c>
      <c r="C87" s="52"/>
      <c r="D87" s="52"/>
      <c r="E87" s="49"/>
      <c r="F87" s="52"/>
      <c r="G87" s="52"/>
      <c r="H87" s="52"/>
      <c r="I87" s="53"/>
      <c r="J87" s="53"/>
      <c r="K87" s="54"/>
      <c r="M87" s="91"/>
      <c r="N87" s="91" t="s">
        <v>17</v>
      </c>
      <c r="O87" s="92" t="s">
        <v>323</v>
      </c>
      <c r="P87" s="92"/>
    </row>
    <row r="88" spans="2:16">
      <c r="B88" s="4" t="str">
        <f>Lists!A83</f>
        <v>Ireland</v>
      </c>
      <c r="C88" s="49"/>
      <c r="D88" s="52"/>
      <c r="E88" s="49"/>
      <c r="F88" s="52"/>
      <c r="G88" s="52"/>
      <c r="H88" s="52"/>
      <c r="I88" s="53"/>
      <c r="J88" s="53"/>
      <c r="K88" s="54"/>
      <c r="M88" s="91"/>
      <c r="N88" s="91" t="s">
        <v>325</v>
      </c>
      <c r="O88" s="92" t="s">
        <v>324</v>
      </c>
      <c r="P88" s="92"/>
    </row>
    <row r="89" spans="2:16">
      <c r="B89" s="4" t="str">
        <f>Lists!A84</f>
        <v>Israel</v>
      </c>
      <c r="C89" s="52"/>
      <c r="D89" s="52"/>
      <c r="E89" s="49"/>
      <c r="F89" s="52"/>
      <c r="G89" s="52"/>
      <c r="H89" s="52"/>
      <c r="I89" s="53"/>
      <c r="J89" s="53"/>
      <c r="K89" s="54"/>
      <c r="M89" s="91"/>
      <c r="N89" s="91" t="s">
        <v>325</v>
      </c>
      <c r="O89" s="92"/>
      <c r="P89" s="92"/>
    </row>
    <row r="90" spans="2:16">
      <c r="B90" s="10" t="str">
        <f>Lists!A85</f>
        <v>Italy</v>
      </c>
      <c r="C90" s="49"/>
      <c r="D90" s="52"/>
      <c r="E90" s="49"/>
      <c r="F90" s="52"/>
      <c r="G90" s="52"/>
      <c r="H90" s="52"/>
      <c r="I90" s="53"/>
      <c r="J90" s="53"/>
      <c r="K90" s="54"/>
      <c r="M90" s="91"/>
      <c r="N90" s="91" t="s">
        <v>325</v>
      </c>
      <c r="O90" s="92" t="s">
        <v>324</v>
      </c>
      <c r="P90" s="92"/>
    </row>
    <row r="91" spans="2:16">
      <c r="B91" s="16" t="str">
        <f>Lists!A86</f>
        <v>Jamaica</v>
      </c>
      <c r="C91" s="52"/>
      <c r="D91" s="52"/>
      <c r="E91" s="49"/>
      <c r="F91" s="52"/>
      <c r="G91" s="52"/>
      <c r="H91" s="52"/>
      <c r="I91" s="53"/>
      <c r="J91" s="53"/>
      <c r="K91" s="54"/>
      <c r="M91" s="102" t="s">
        <v>328</v>
      </c>
      <c r="N91" s="91"/>
      <c r="O91" s="92"/>
      <c r="P91" s="92"/>
    </row>
    <row r="92" spans="2:16">
      <c r="B92" s="10" t="str">
        <f>Lists!A87</f>
        <v>Japan</v>
      </c>
      <c r="C92" s="49"/>
      <c r="D92" s="52"/>
      <c r="E92" s="49"/>
      <c r="F92" s="52"/>
      <c r="G92" s="52"/>
      <c r="H92" s="52"/>
      <c r="I92" s="53"/>
      <c r="J92" s="53"/>
      <c r="K92" s="54"/>
      <c r="M92" s="91"/>
      <c r="N92" s="91" t="s">
        <v>325</v>
      </c>
      <c r="O92" s="92"/>
      <c r="P92" s="92"/>
    </row>
    <row r="93" spans="2:16">
      <c r="B93" s="10" t="str">
        <f>Lists!A88</f>
        <v>Jordan</v>
      </c>
      <c r="C93" s="52"/>
      <c r="D93" s="52"/>
      <c r="E93" s="49"/>
      <c r="F93" s="52"/>
      <c r="G93" s="52"/>
      <c r="H93" s="52"/>
      <c r="I93" s="53"/>
      <c r="J93" s="53"/>
      <c r="K93" s="54"/>
      <c r="M93" s="91"/>
      <c r="N93" s="91" t="s">
        <v>17</v>
      </c>
      <c r="O93" s="92"/>
      <c r="P93" s="92"/>
    </row>
    <row r="94" spans="2:16">
      <c r="B94" s="10" t="str">
        <f>Lists!A89</f>
        <v>Kazakhstan</v>
      </c>
      <c r="C94" s="49"/>
      <c r="D94" s="52"/>
      <c r="E94" s="49"/>
      <c r="F94" s="52"/>
      <c r="G94" s="52"/>
      <c r="H94" s="52"/>
      <c r="I94" s="53"/>
      <c r="J94" s="53"/>
      <c r="K94" s="54"/>
      <c r="M94" s="91"/>
      <c r="N94" s="91" t="s">
        <v>326</v>
      </c>
      <c r="O94" s="92"/>
      <c r="P94" s="92"/>
    </row>
    <row r="95" spans="2:16">
      <c r="B95" s="16" t="str">
        <f>Lists!A90</f>
        <v>Kenya</v>
      </c>
      <c r="C95" s="52"/>
      <c r="D95" s="52"/>
      <c r="E95" s="49"/>
      <c r="F95" s="52"/>
      <c r="G95" s="52"/>
      <c r="H95" s="52"/>
      <c r="I95" s="53"/>
      <c r="J95" s="53"/>
      <c r="K95" s="54"/>
      <c r="M95" s="102" t="s">
        <v>3</v>
      </c>
      <c r="N95" s="91"/>
      <c r="O95" s="92"/>
      <c r="P95" s="92"/>
    </row>
    <row r="96" spans="2:16">
      <c r="B96" s="16" t="str">
        <f>Lists!A91</f>
        <v>Kiribati</v>
      </c>
      <c r="C96" s="49"/>
      <c r="D96" s="52"/>
      <c r="E96" s="49"/>
      <c r="F96" s="52"/>
      <c r="G96" s="52"/>
      <c r="H96" s="52"/>
      <c r="I96" s="53"/>
      <c r="J96" s="53"/>
      <c r="K96" s="54"/>
      <c r="M96" s="102" t="s">
        <v>327</v>
      </c>
      <c r="N96" s="91"/>
      <c r="O96" s="92"/>
      <c r="P96" s="92"/>
    </row>
    <row r="97" spans="2:16">
      <c r="B97" s="10" t="str">
        <f>Lists!A92</f>
        <v>Kuwait</v>
      </c>
      <c r="C97" s="52"/>
      <c r="D97" s="52"/>
      <c r="E97" s="49"/>
      <c r="F97" s="52"/>
      <c r="G97" s="52"/>
      <c r="H97" s="52"/>
      <c r="I97" s="53"/>
      <c r="J97" s="53"/>
      <c r="K97" s="54"/>
      <c r="M97" s="91"/>
      <c r="N97" s="91" t="s">
        <v>17</v>
      </c>
      <c r="O97" s="92" t="s">
        <v>323</v>
      </c>
      <c r="P97" s="92"/>
    </row>
    <row r="98" spans="2:16">
      <c r="B98" s="4" t="str">
        <f>Lists!A93</f>
        <v>Kyrgyzstan</v>
      </c>
      <c r="C98" s="49"/>
      <c r="D98" s="52"/>
      <c r="E98" s="49"/>
      <c r="F98" s="52"/>
      <c r="G98" s="52"/>
      <c r="H98" s="52"/>
      <c r="I98" s="53"/>
      <c r="J98" s="53"/>
      <c r="K98" s="54"/>
      <c r="M98" s="91"/>
      <c r="N98" s="91" t="s">
        <v>326</v>
      </c>
      <c r="O98" s="92"/>
      <c r="P98" s="92"/>
    </row>
    <row r="99" spans="2:16">
      <c r="B99" s="10" t="str">
        <f>Lists!A94</f>
        <v>Laos</v>
      </c>
      <c r="C99" s="52"/>
      <c r="D99" s="52"/>
      <c r="E99" s="49"/>
      <c r="F99" s="52"/>
      <c r="G99" s="52"/>
      <c r="H99" s="52"/>
      <c r="I99" s="53"/>
      <c r="J99" s="53"/>
      <c r="K99" s="54"/>
      <c r="M99" s="91"/>
      <c r="N99" s="91" t="s">
        <v>327</v>
      </c>
      <c r="O99" s="92"/>
      <c r="P99" s="92"/>
    </row>
    <row r="100" spans="2:16">
      <c r="B100" s="10" t="str">
        <f>Lists!A95</f>
        <v>Latvia</v>
      </c>
      <c r="C100" s="49"/>
      <c r="D100" s="52"/>
      <c r="E100" s="49"/>
      <c r="F100" s="52"/>
      <c r="G100" s="52"/>
      <c r="H100" s="52"/>
      <c r="I100" s="53"/>
      <c r="J100" s="53"/>
      <c r="K100" s="54"/>
      <c r="M100" s="91"/>
      <c r="N100" s="91" t="s">
        <v>326</v>
      </c>
      <c r="O100" s="92" t="s">
        <v>324</v>
      </c>
      <c r="P100" s="92"/>
    </row>
    <row r="101" spans="2:16">
      <c r="B101" s="16" t="str">
        <f>Lists!A96</f>
        <v>Lebanon</v>
      </c>
      <c r="C101" s="52"/>
      <c r="D101" s="52"/>
      <c r="E101" s="49"/>
      <c r="F101" s="52"/>
      <c r="G101" s="52"/>
      <c r="H101" s="52"/>
      <c r="I101" s="53"/>
      <c r="J101" s="53"/>
      <c r="K101" s="54"/>
      <c r="M101" s="102" t="s">
        <v>17</v>
      </c>
      <c r="N101" s="91"/>
      <c r="O101" s="92"/>
      <c r="P101" s="92"/>
    </row>
    <row r="102" spans="2:16">
      <c r="B102" s="16" t="str">
        <f>Lists!A97</f>
        <v>Lesotho</v>
      </c>
      <c r="C102" s="49"/>
      <c r="D102" s="52"/>
      <c r="E102" s="49"/>
      <c r="F102" s="52"/>
      <c r="G102" s="52"/>
      <c r="H102" s="52"/>
      <c r="I102" s="53"/>
      <c r="J102" s="53"/>
      <c r="K102" s="54"/>
      <c r="M102" s="102" t="s">
        <v>3</v>
      </c>
      <c r="N102" s="91"/>
      <c r="O102" s="92"/>
      <c r="P102" s="92"/>
    </row>
    <row r="103" spans="2:16">
      <c r="B103" s="16" t="str">
        <f>Lists!A98</f>
        <v>Liberia</v>
      </c>
      <c r="C103" s="52"/>
      <c r="D103" s="52"/>
      <c r="E103" s="49"/>
      <c r="F103" s="52"/>
      <c r="G103" s="52"/>
      <c r="H103" s="52"/>
      <c r="I103" s="53"/>
      <c r="J103" s="53"/>
      <c r="K103" s="54"/>
      <c r="M103" s="102" t="s">
        <v>3</v>
      </c>
      <c r="N103" s="91"/>
      <c r="O103" s="92"/>
      <c r="P103" s="92"/>
    </row>
    <row r="104" spans="2:16">
      <c r="B104" s="16" t="str">
        <f>Lists!A99</f>
        <v>Libya</v>
      </c>
      <c r="C104" s="49"/>
      <c r="D104" s="52"/>
      <c r="E104" s="49"/>
      <c r="F104" s="52"/>
      <c r="G104" s="52"/>
      <c r="H104" s="52"/>
      <c r="I104" s="53"/>
      <c r="J104" s="53"/>
      <c r="K104" s="54"/>
      <c r="M104" s="102" t="s">
        <v>3</v>
      </c>
      <c r="N104" s="91"/>
      <c r="O104" s="92" t="s">
        <v>323</v>
      </c>
      <c r="P104" s="92"/>
    </row>
    <row r="105" spans="2:16">
      <c r="B105" s="10" t="str">
        <f>Lists!A100</f>
        <v>Liechtenstein</v>
      </c>
      <c r="C105" s="52"/>
      <c r="D105" s="52"/>
      <c r="E105" s="49"/>
      <c r="F105" s="52"/>
      <c r="G105" s="52"/>
      <c r="H105" s="52"/>
      <c r="I105" s="53"/>
      <c r="J105" s="53"/>
      <c r="K105" s="54"/>
      <c r="N105" s="91" t="s">
        <v>326</v>
      </c>
      <c r="O105" s="92"/>
      <c r="P105" s="92"/>
    </row>
    <row r="106" spans="2:16">
      <c r="B106" s="10" t="str">
        <f>Lists!A101</f>
        <v>Lithuania</v>
      </c>
      <c r="C106" s="49"/>
      <c r="D106" s="52"/>
      <c r="E106" s="49"/>
      <c r="F106" s="52"/>
      <c r="G106" s="52"/>
      <c r="H106" s="52"/>
      <c r="I106" s="53"/>
      <c r="J106" s="53"/>
      <c r="K106" s="54"/>
      <c r="M106" s="91"/>
      <c r="N106" s="91" t="s">
        <v>326</v>
      </c>
      <c r="O106" s="92" t="s">
        <v>324</v>
      </c>
      <c r="P106" s="92"/>
    </row>
    <row r="107" spans="2:16">
      <c r="B107" s="10" t="str">
        <f>Lists!A102</f>
        <v>Luxembourg</v>
      </c>
      <c r="C107" s="52"/>
      <c r="D107" s="52"/>
      <c r="E107" s="49"/>
      <c r="F107" s="52"/>
      <c r="G107" s="52"/>
      <c r="H107" s="52"/>
      <c r="I107" s="53"/>
      <c r="J107" s="53"/>
      <c r="K107" s="54"/>
      <c r="M107" s="91"/>
      <c r="N107" s="91" t="s">
        <v>325</v>
      </c>
      <c r="O107" s="92" t="s">
        <v>324</v>
      </c>
      <c r="P107" s="92"/>
    </row>
    <row r="108" spans="2:16">
      <c r="B108" s="10" t="str">
        <f>Lists!A103</f>
        <v>Macedonia</v>
      </c>
      <c r="C108" s="49"/>
      <c r="D108" s="52"/>
      <c r="E108" s="49"/>
      <c r="F108" s="52"/>
      <c r="G108" s="52"/>
      <c r="H108" s="52"/>
      <c r="I108" s="53"/>
      <c r="J108" s="53"/>
      <c r="K108" s="54"/>
      <c r="M108" s="91"/>
      <c r="N108" s="91" t="s">
        <v>326</v>
      </c>
      <c r="O108" s="92"/>
      <c r="P108" s="92"/>
    </row>
    <row r="109" spans="2:16">
      <c r="B109" s="16" t="str">
        <f>Lists!A104</f>
        <v>Madagascar</v>
      </c>
      <c r="C109" s="49"/>
      <c r="D109" s="52"/>
      <c r="E109" s="49"/>
      <c r="F109" s="52"/>
      <c r="G109" s="52"/>
      <c r="H109" s="52"/>
      <c r="I109" s="53"/>
      <c r="J109" s="53"/>
      <c r="K109" s="54"/>
      <c r="M109" s="102" t="s">
        <v>3</v>
      </c>
      <c r="N109" s="91"/>
      <c r="O109" s="92"/>
      <c r="P109" s="92"/>
    </row>
    <row r="110" spans="2:16">
      <c r="B110" s="16" t="str">
        <f>Lists!A105</f>
        <v>Malawi</v>
      </c>
      <c r="C110" s="52"/>
      <c r="D110" s="52"/>
      <c r="E110" s="49"/>
      <c r="F110" s="52"/>
      <c r="G110" s="52"/>
      <c r="H110" s="52"/>
      <c r="I110" s="53"/>
      <c r="J110" s="53"/>
      <c r="K110" s="54"/>
      <c r="M110" s="102" t="s">
        <v>3</v>
      </c>
      <c r="N110" s="91"/>
      <c r="O110" s="92"/>
      <c r="P110" s="92"/>
    </row>
    <row r="111" spans="2:16">
      <c r="B111" s="16" t="str">
        <f>Lists!A106</f>
        <v>Malaysia</v>
      </c>
      <c r="C111" s="49"/>
      <c r="D111" s="52"/>
      <c r="E111" s="49"/>
      <c r="F111" s="52"/>
      <c r="G111" s="52"/>
      <c r="H111" s="52"/>
      <c r="I111" s="53"/>
      <c r="J111" s="53"/>
      <c r="K111" s="54"/>
      <c r="M111" s="102" t="s">
        <v>327</v>
      </c>
      <c r="N111" s="91"/>
      <c r="O111" s="92"/>
      <c r="P111" s="92"/>
    </row>
    <row r="112" spans="2:16">
      <c r="B112" s="16" t="str">
        <f>Lists!A107</f>
        <v>Maldives</v>
      </c>
      <c r="C112" s="52"/>
      <c r="D112" s="52"/>
      <c r="E112" s="49"/>
      <c r="F112" s="52"/>
      <c r="G112" s="52"/>
      <c r="H112" s="52"/>
      <c r="I112" s="53"/>
      <c r="J112" s="53"/>
      <c r="K112" s="54"/>
      <c r="M112" s="102" t="s">
        <v>327</v>
      </c>
      <c r="N112" s="91"/>
      <c r="O112" s="92"/>
      <c r="P112" s="92"/>
    </row>
    <row r="113" spans="2:16">
      <c r="B113" s="16" t="str">
        <f>Lists!A108</f>
        <v>Mali</v>
      </c>
      <c r="C113" s="49"/>
      <c r="D113" s="52"/>
      <c r="E113" s="49"/>
      <c r="F113" s="52"/>
      <c r="G113" s="52"/>
      <c r="H113" s="52"/>
      <c r="I113" s="53"/>
      <c r="J113" s="53"/>
      <c r="K113" s="54"/>
      <c r="M113" s="102" t="s">
        <v>3</v>
      </c>
      <c r="N113" s="91"/>
      <c r="O113" s="92"/>
      <c r="P113" s="92"/>
    </row>
    <row r="114" spans="2:16">
      <c r="B114" s="16" t="str">
        <f>Lists!A109</f>
        <v>Malta</v>
      </c>
      <c r="C114" s="52"/>
      <c r="D114" s="52"/>
      <c r="E114" s="49"/>
      <c r="F114" s="52"/>
      <c r="G114" s="52"/>
      <c r="H114" s="52"/>
      <c r="I114" s="53"/>
      <c r="J114" s="53"/>
      <c r="K114" s="54"/>
      <c r="M114" s="102" t="s">
        <v>326</v>
      </c>
      <c r="N114" s="91"/>
      <c r="O114" s="92" t="s">
        <v>324</v>
      </c>
      <c r="P114" s="92"/>
    </row>
    <row r="115" spans="2:16">
      <c r="B115" s="16" t="str">
        <f>Lists!A110</f>
        <v>Marshall Islands</v>
      </c>
      <c r="C115" s="49"/>
      <c r="D115" s="52"/>
      <c r="E115" s="49"/>
      <c r="F115" s="52"/>
      <c r="G115" s="52"/>
      <c r="H115" s="52"/>
      <c r="I115" s="53"/>
      <c r="J115" s="53"/>
      <c r="K115" s="54"/>
      <c r="M115" s="102" t="s">
        <v>327</v>
      </c>
      <c r="N115" s="91"/>
      <c r="O115" s="92"/>
      <c r="P115" s="92"/>
    </row>
    <row r="116" spans="2:16">
      <c r="B116" s="16" t="str">
        <f>Lists!A111</f>
        <v>Mauritania</v>
      </c>
      <c r="C116" s="52"/>
      <c r="D116" s="52"/>
      <c r="E116" s="49"/>
      <c r="F116" s="52"/>
      <c r="G116" s="52"/>
      <c r="H116" s="52"/>
      <c r="I116" s="53"/>
      <c r="J116" s="53"/>
      <c r="K116" s="54"/>
      <c r="M116" s="102" t="s">
        <v>3</v>
      </c>
      <c r="N116" s="91"/>
      <c r="O116" s="92"/>
      <c r="P116" s="92"/>
    </row>
    <row r="117" spans="2:16">
      <c r="B117" s="16" t="str">
        <f>Lists!A112</f>
        <v>Mauritius</v>
      </c>
      <c r="C117" s="49"/>
      <c r="D117" s="52"/>
      <c r="E117" s="49"/>
      <c r="F117" s="52"/>
      <c r="G117" s="52"/>
      <c r="H117" s="52"/>
      <c r="I117" s="53"/>
      <c r="J117" s="53"/>
      <c r="K117" s="54"/>
      <c r="M117" s="102" t="s">
        <v>3</v>
      </c>
      <c r="N117" s="91"/>
      <c r="O117" s="92"/>
      <c r="P117" s="92"/>
    </row>
    <row r="118" spans="2:16">
      <c r="B118" s="10" t="str">
        <f>Lists!A113</f>
        <v>Mexico</v>
      </c>
      <c r="C118" s="52"/>
      <c r="D118" s="52"/>
      <c r="E118" s="49"/>
      <c r="F118" s="52"/>
      <c r="G118" s="52"/>
      <c r="H118" s="52"/>
      <c r="I118" s="53"/>
      <c r="J118" s="53"/>
      <c r="K118" s="54"/>
      <c r="M118" s="91"/>
      <c r="N118" s="91" t="s">
        <v>325</v>
      </c>
      <c r="O118" s="92"/>
      <c r="P118" s="92"/>
    </row>
    <row r="119" spans="2:16">
      <c r="B119" s="16" t="str">
        <f>Lists!A114</f>
        <v>Micronesia (Federated States of)</v>
      </c>
      <c r="C119" s="49"/>
      <c r="D119" s="52"/>
      <c r="E119" s="49"/>
      <c r="F119" s="52"/>
      <c r="G119" s="52"/>
      <c r="H119" s="52"/>
      <c r="I119" s="53"/>
      <c r="J119" s="53"/>
      <c r="K119" s="54"/>
      <c r="M119" s="102" t="s">
        <v>327</v>
      </c>
      <c r="N119" s="91"/>
      <c r="O119" s="92"/>
      <c r="P119" s="92"/>
    </row>
    <row r="120" spans="2:16">
      <c r="B120" s="10" t="str">
        <f>Lists!A115</f>
        <v>Moldova</v>
      </c>
      <c r="C120" s="49"/>
      <c r="D120" s="52"/>
      <c r="E120" s="49"/>
      <c r="F120" s="52"/>
      <c r="G120" s="52"/>
      <c r="H120" s="52"/>
      <c r="I120" s="53"/>
      <c r="J120" s="53"/>
      <c r="K120" s="54"/>
      <c r="M120" s="91"/>
      <c r="N120" s="91" t="s">
        <v>326</v>
      </c>
      <c r="O120" s="92"/>
      <c r="P120" s="92"/>
    </row>
    <row r="121" spans="2:16">
      <c r="B121" s="10" t="str">
        <f>Lists!A116</f>
        <v>Monaco</v>
      </c>
      <c r="C121" s="52"/>
      <c r="D121" s="52"/>
      <c r="E121" s="49"/>
      <c r="F121" s="52"/>
      <c r="G121" s="52"/>
      <c r="H121" s="52"/>
      <c r="I121" s="53"/>
      <c r="J121" s="53"/>
      <c r="K121" s="54"/>
      <c r="M121" s="91"/>
      <c r="N121" s="91" t="s">
        <v>326</v>
      </c>
      <c r="O121" s="92"/>
      <c r="P121" s="92"/>
    </row>
    <row r="122" spans="2:16">
      <c r="B122" s="10" t="str">
        <f>Lists!A117</f>
        <v>Mongolia</v>
      </c>
      <c r="C122" s="49"/>
      <c r="D122" s="52"/>
      <c r="E122" s="49"/>
      <c r="F122" s="52"/>
      <c r="G122" s="52"/>
      <c r="H122" s="52"/>
      <c r="I122" s="53"/>
      <c r="J122" s="53"/>
      <c r="K122" s="54"/>
      <c r="M122" s="91"/>
      <c r="N122" s="91" t="s">
        <v>327</v>
      </c>
      <c r="O122" s="92"/>
      <c r="P122" s="92"/>
    </row>
    <row r="123" spans="2:16">
      <c r="B123" s="16" t="str">
        <f>Lists!A118</f>
        <v>Montenegro</v>
      </c>
      <c r="C123" s="52"/>
      <c r="D123" s="52"/>
      <c r="E123" s="49"/>
      <c r="F123" s="52"/>
      <c r="G123" s="52"/>
      <c r="H123" s="52"/>
      <c r="I123" s="53"/>
      <c r="J123" s="53"/>
      <c r="K123" s="54"/>
      <c r="M123" s="102" t="s">
        <v>326</v>
      </c>
      <c r="N123" s="91"/>
      <c r="O123" s="92"/>
      <c r="P123" s="92"/>
    </row>
    <row r="124" spans="2:16">
      <c r="B124" s="16" t="str">
        <f>Lists!A119</f>
        <v>Morocco</v>
      </c>
      <c r="C124" s="49"/>
      <c r="D124" s="52"/>
      <c r="E124" s="49"/>
      <c r="F124" s="52"/>
      <c r="G124" s="52"/>
      <c r="H124" s="52"/>
      <c r="I124" s="53"/>
      <c r="J124" s="53"/>
      <c r="K124" s="54"/>
      <c r="M124" s="102" t="s">
        <v>3</v>
      </c>
      <c r="N124" s="91"/>
      <c r="O124" s="92"/>
      <c r="P124" s="92"/>
    </row>
    <row r="125" spans="2:16">
      <c r="B125" s="16" t="str">
        <f>Lists!A120</f>
        <v>Mozambique</v>
      </c>
      <c r="C125" s="52"/>
      <c r="D125" s="52"/>
      <c r="E125" s="49"/>
      <c r="F125" s="52"/>
      <c r="G125" s="52"/>
      <c r="H125" s="52"/>
      <c r="I125" s="53"/>
      <c r="J125" s="53"/>
      <c r="K125" s="54"/>
      <c r="M125" s="102" t="s">
        <v>3</v>
      </c>
      <c r="N125" s="91"/>
      <c r="O125" s="92"/>
      <c r="P125" s="92"/>
    </row>
    <row r="126" spans="2:16">
      <c r="B126" s="10" t="e">
        <f>Lists!#REF!</f>
        <v>#REF!</v>
      </c>
      <c r="C126" s="49"/>
      <c r="D126" s="52"/>
      <c r="E126" s="49"/>
      <c r="F126" s="52"/>
      <c r="G126" s="52"/>
      <c r="H126" s="52"/>
      <c r="I126" s="53"/>
      <c r="J126" s="53"/>
      <c r="K126" s="54"/>
      <c r="M126" s="91"/>
      <c r="N126" s="91" t="s">
        <v>327</v>
      </c>
      <c r="O126" s="92"/>
      <c r="P126" s="92"/>
    </row>
    <row r="127" spans="2:16">
      <c r="B127" s="16" t="str">
        <f>Lists!A121</f>
        <v>Namibia</v>
      </c>
      <c r="C127" s="52"/>
      <c r="D127" s="52"/>
      <c r="E127" s="49"/>
      <c r="F127" s="52"/>
      <c r="G127" s="52"/>
      <c r="H127" s="52"/>
      <c r="I127" s="53"/>
      <c r="J127" s="53"/>
      <c r="K127" s="54"/>
      <c r="M127" s="102" t="s">
        <v>3</v>
      </c>
      <c r="N127" s="91"/>
      <c r="O127" s="92"/>
      <c r="P127" s="92"/>
    </row>
    <row r="128" spans="2:16">
      <c r="B128" s="16" t="str">
        <f>Lists!A122</f>
        <v>Nauru</v>
      </c>
      <c r="C128" s="49"/>
      <c r="D128" s="52"/>
      <c r="E128" s="49"/>
      <c r="F128" s="52"/>
      <c r="G128" s="52"/>
      <c r="H128" s="52"/>
      <c r="I128" s="53"/>
      <c r="J128" s="53"/>
      <c r="K128" s="54"/>
      <c r="M128" s="102" t="s">
        <v>327</v>
      </c>
      <c r="N128" s="91"/>
      <c r="O128" s="92"/>
      <c r="P128" s="92"/>
    </row>
    <row r="129" spans="2:16">
      <c r="B129" s="10" t="str">
        <f>Lists!A123</f>
        <v>Nepal</v>
      </c>
      <c r="C129" s="52"/>
      <c r="D129" s="52"/>
      <c r="E129" s="49"/>
      <c r="F129" s="52"/>
      <c r="G129" s="52"/>
      <c r="H129" s="52"/>
      <c r="I129" s="53"/>
      <c r="J129" s="53"/>
      <c r="K129" s="54"/>
      <c r="M129" s="91"/>
      <c r="N129" s="91" t="s">
        <v>327</v>
      </c>
      <c r="O129" s="92"/>
      <c r="P129" s="92"/>
    </row>
    <row r="130" spans="2:16">
      <c r="B130" s="10" t="str">
        <f>Lists!A124</f>
        <v>Netherlands</v>
      </c>
      <c r="C130" s="49"/>
      <c r="D130" s="52"/>
      <c r="E130" s="49"/>
      <c r="F130" s="52"/>
      <c r="G130" s="52"/>
      <c r="H130" s="52"/>
      <c r="I130" s="53"/>
      <c r="J130" s="53"/>
      <c r="K130" s="54"/>
      <c r="M130" s="91"/>
      <c r="N130" s="91" t="s">
        <v>325</v>
      </c>
      <c r="O130" s="92" t="s">
        <v>324</v>
      </c>
      <c r="P130" s="92"/>
    </row>
    <row r="131" spans="2:16">
      <c r="B131" s="10" t="str">
        <f>Lists!A125</f>
        <v>New Zealand</v>
      </c>
      <c r="C131" s="52"/>
      <c r="D131" s="52"/>
      <c r="E131" s="49"/>
      <c r="F131" s="52"/>
      <c r="G131" s="52"/>
      <c r="H131" s="52"/>
      <c r="I131" s="53"/>
      <c r="J131" s="53"/>
      <c r="K131" s="54"/>
      <c r="M131" s="91"/>
      <c r="N131" s="91" t="s">
        <v>325</v>
      </c>
      <c r="O131" s="92"/>
      <c r="P131" s="92"/>
    </row>
    <row r="132" spans="2:16">
      <c r="B132" s="16" t="str">
        <f>Lists!A126</f>
        <v>Nicaragua</v>
      </c>
      <c r="C132" s="49"/>
      <c r="D132" s="52"/>
      <c r="E132" s="49"/>
      <c r="F132" s="52"/>
      <c r="G132" s="52"/>
      <c r="H132" s="52"/>
      <c r="I132" s="53"/>
      <c r="J132" s="53"/>
      <c r="K132" s="54"/>
      <c r="M132" s="102" t="s">
        <v>328</v>
      </c>
      <c r="N132" s="91"/>
      <c r="O132" s="92"/>
      <c r="P132" s="92"/>
    </row>
    <row r="133" spans="2:16">
      <c r="B133" s="16" t="str">
        <f>Lists!A127</f>
        <v>Niger</v>
      </c>
      <c r="C133" s="52"/>
      <c r="D133" s="52"/>
      <c r="E133" s="49"/>
      <c r="F133" s="52"/>
      <c r="G133" s="52"/>
      <c r="H133" s="52"/>
      <c r="I133" s="53"/>
      <c r="J133" s="53"/>
      <c r="K133" s="54"/>
      <c r="M133" s="102" t="s">
        <v>3</v>
      </c>
      <c r="N133" s="91"/>
      <c r="O133" s="92"/>
      <c r="P133" s="92"/>
    </row>
    <row r="134" spans="2:16">
      <c r="B134" s="10" t="str">
        <f>Lists!A128</f>
        <v>Nigeria</v>
      </c>
      <c r="C134" s="49"/>
      <c r="D134" s="52"/>
      <c r="E134" s="49"/>
      <c r="F134" s="52"/>
      <c r="G134" s="52"/>
      <c r="H134" s="52"/>
      <c r="I134" s="53"/>
      <c r="J134" s="53"/>
      <c r="K134" s="54"/>
      <c r="M134" s="91"/>
      <c r="N134" s="91" t="s">
        <v>3</v>
      </c>
      <c r="O134" s="92" t="s">
        <v>323</v>
      </c>
      <c r="P134" s="92"/>
    </row>
    <row r="135" spans="2:16">
      <c r="B135" s="16" t="str">
        <f>Lists!A129</f>
        <v>Niue</v>
      </c>
      <c r="C135" s="52"/>
      <c r="D135" s="52"/>
      <c r="E135" s="49"/>
      <c r="F135" s="52"/>
      <c r="G135" s="52"/>
      <c r="H135" s="52"/>
      <c r="I135" s="53"/>
      <c r="J135" s="53"/>
      <c r="K135" s="54"/>
      <c r="M135" s="102" t="s">
        <v>327</v>
      </c>
      <c r="N135" s="91"/>
      <c r="O135" s="92"/>
      <c r="P135" s="92"/>
    </row>
    <row r="136" spans="2:16">
      <c r="B136" s="10" t="str">
        <f>Lists!A130</f>
        <v>North Korea</v>
      </c>
      <c r="C136" s="49"/>
      <c r="D136" s="52"/>
      <c r="E136" s="49"/>
      <c r="F136" s="52"/>
      <c r="G136" s="52"/>
      <c r="H136" s="52"/>
      <c r="I136" s="53"/>
      <c r="J136" s="53"/>
      <c r="K136" s="54"/>
      <c r="M136" s="91"/>
      <c r="N136" s="91" t="s">
        <v>327</v>
      </c>
      <c r="O136" s="92"/>
      <c r="P136" s="92"/>
    </row>
    <row r="137" spans="2:16">
      <c r="B137" s="10" t="str">
        <f>Lists!A131</f>
        <v>Norway</v>
      </c>
      <c r="C137" s="49"/>
      <c r="D137" s="52"/>
      <c r="E137" s="49"/>
      <c r="F137" s="52"/>
      <c r="G137" s="52"/>
      <c r="H137" s="52"/>
      <c r="I137" s="53"/>
      <c r="J137" s="53"/>
      <c r="K137" s="54"/>
      <c r="M137" s="91"/>
      <c r="N137" s="91" t="s">
        <v>325</v>
      </c>
      <c r="O137" s="92"/>
      <c r="P137" s="92"/>
    </row>
    <row r="138" spans="2:16">
      <c r="B138" s="16" t="str">
        <f>Lists!A132</f>
        <v>Oman</v>
      </c>
      <c r="C138" s="52"/>
      <c r="D138" s="52"/>
      <c r="E138" s="49"/>
      <c r="F138" s="52"/>
      <c r="G138" s="52"/>
      <c r="H138" s="52"/>
      <c r="I138" s="53"/>
      <c r="J138" s="53"/>
      <c r="K138" s="54"/>
      <c r="M138" s="102" t="s">
        <v>17</v>
      </c>
      <c r="N138" s="91"/>
      <c r="O138" s="92"/>
      <c r="P138" s="92"/>
    </row>
    <row r="139" spans="2:16">
      <c r="B139" s="10" t="str">
        <f>Lists!A133</f>
        <v>Pakistan</v>
      </c>
      <c r="C139" s="49"/>
      <c r="D139" s="52"/>
      <c r="E139" s="49"/>
      <c r="F139" s="52"/>
      <c r="G139" s="52"/>
      <c r="H139" s="52"/>
      <c r="I139" s="53"/>
      <c r="J139" s="53"/>
      <c r="K139" s="54"/>
      <c r="M139" s="91"/>
      <c r="N139" s="91" t="s">
        <v>327</v>
      </c>
      <c r="O139" s="92"/>
      <c r="P139" s="92"/>
    </row>
    <row r="140" spans="2:16">
      <c r="B140" s="16" t="str">
        <f>Lists!A134</f>
        <v>Palau</v>
      </c>
      <c r="C140" s="52"/>
      <c r="D140" s="52"/>
      <c r="E140" s="49"/>
      <c r="F140" s="52"/>
      <c r="G140" s="52"/>
      <c r="H140" s="52"/>
      <c r="I140" s="53"/>
      <c r="J140" s="53"/>
      <c r="K140" s="54"/>
      <c r="M140" s="102" t="s">
        <v>327</v>
      </c>
      <c r="N140" s="91"/>
      <c r="O140" s="92"/>
      <c r="P140" s="92"/>
    </row>
    <row r="141" spans="2:16">
      <c r="B141" s="16" t="str">
        <f>Lists!A135</f>
        <v>Panama</v>
      </c>
      <c r="C141" s="49"/>
      <c r="D141" s="52"/>
      <c r="E141" s="49"/>
      <c r="F141" s="52"/>
      <c r="G141" s="52"/>
      <c r="H141" s="52"/>
      <c r="I141" s="53"/>
      <c r="J141" s="53"/>
      <c r="K141" s="54"/>
      <c r="M141" s="102" t="s">
        <v>328</v>
      </c>
      <c r="N141" s="91"/>
      <c r="O141" s="92"/>
      <c r="P141" s="92"/>
    </row>
    <row r="142" spans="2:16">
      <c r="B142" s="16" t="str">
        <f>Lists!A136</f>
        <v>Papua New Guinea</v>
      </c>
      <c r="C142" s="52"/>
      <c r="D142" s="52"/>
      <c r="E142" s="49"/>
      <c r="F142" s="52"/>
      <c r="G142" s="52"/>
      <c r="H142" s="52"/>
      <c r="I142" s="53"/>
      <c r="J142" s="53"/>
      <c r="K142" s="54"/>
      <c r="M142" s="102" t="s">
        <v>327</v>
      </c>
      <c r="N142" s="91"/>
      <c r="O142" s="92"/>
      <c r="P142" s="92"/>
    </row>
    <row r="143" spans="2:16">
      <c r="B143" s="16" t="str">
        <f>Lists!A137</f>
        <v>Paraguay</v>
      </c>
      <c r="C143" s="49"/>
      <c r="D143" s="52"/>
      <c r="E143" s="49"/>
      <c r="F143" s="52"/>
      <c r="G143" s="52"/>
      <c r="H143" s="52"/>
      <c r="I143" s="53"/>
      <c r="J143" s="53"/>
      <c r="K143" s="54"/>
      <c r="M143" s="102" t="s">
        <v>328</v>
      </c>
      <c r="N143" s="91"/>
      <c r="O143" s="92"/>
      <c r="P143" s="92"/>
    </row>
    <row r="144" spans="2:16">
      <c r="B144" s="10" t="str">
        <f>Lists!A138</f>
        <v>Peru</v>
      </c>
      <c r="C144" s="52"/>
      <c r="D144" s="52"/>
      <c r="E144" s="49"/>
      <c r="F144" s="52"/>
      <c r="G144" s="52"/>
      <c r="H144" s="52"/>
      <c r="I144" s="53"/>
      <c r="J144" s="53"/>
      <c r="K144" s="54"/>
      <c r="M144" s="91"/>
      <c r="N144" s="91" t="s">
        <v>328</v>
      </c>
      <c r="O144" s="92"/>
      <c r="P144" s="92"/>
    </row>
    <row r="145" spans="2:16">
      <c r="B145" s="10" t="str">
        <f>Lists!A139</f>
        <v>Philippines</v>
      </c>
      <c r="C145" s="49"/>
      <c r="D145" s="52"/>
      <c r="E145" s="49"/>
      <c r="F145" s="52"/>
      <c r="G145" s="52"/>
      <c r="H145" s="52"/>
      <c r="I145" s="53"/>
      <c r="J145" s="53"/>
      <c r="K145" s="54"/>
      <c r="M145" s="91"/>
      <c r="N145" s="91" t="s">
        <v>327</v>
      </c>
      <c r="O145" s="92"/>
      <c r="P145" s="92"/>
    </row>
    <row r="146" spans="2:16">
      <c r="B146" s="10" t="str">
        <f>Lists!A140</f>
        <v>Poland</v>
      </c>
      <c r="C146" s="52"/>
      <c r="D146" s="52"/>
      <c r="E146" s="49"/>
      <c r="F146" s="52"/>
      <c r="G146" s="52"/>
      <c r="H146" s="52"/>
      <c r="I146" s="53"/>
      <c r="J146" s="53"/>
      <c r="K146" s="54"/>
      <c r="M146" s="91"/>
      <c r="N146" s="91" t="s">
        <v>325</v>
      </c>
      <c r="O146" s="92" t="s">
        <v>324</v>
      </c>
      <c r="P146" s="92"/>
    </row>
    <row r="147" spans="2:16">
      <c r="B147" s="4" t="str">
        <f>Lists!A141</f>
        <v>Portugal</v>
      </c>
      <c r="C147" s="49"/>
      <c r="D147" s="52"/>
      <c r="E147" s="49"/>
      <c r="F147" s="52"/>
      <c r="G147" s="52"/>
      <c r="H147" s="52"/>
      <c r="I147" s="53"/>
      <c r="J147" s="53"/>
      <c r="K147" s="54"/>
      <c r="M147" s="91"/>
      <c r="N147" s="91" t="s">
        <v>325</v>
      </c>
      <c r="O147" s="92" t="s">
        <v>324</v>
      </c>
      <c r="P147" s="92"/>
    </row>
    <row r="148" spans="2:16">
      <c r="B148" s="16" t="str">
        <f>Lists!A142</f>
        <v>Qatar</v>
      </c>
      <c r="C148" s="52"/>
      <c r="D148" s="52"/>
      <c r="E148" s="49"/>
      <c r="F148" s="52"/>
      <c r="G148" s="52"/>
      <c r="H148" s="52"/>
      <c r="I148" s="53"/>
      <c r="J148" s="53"/>
      <c r="K148" s="54"/>
      <c r="M148" s="102" t="s">
        <v>17</v>
      </c>
      <c r="N148" s="91"/>
      <c r="O148" s="92" t="s">
        <v>323</v>
      </c>
      <c r="P148" s="92"/>
    </row>
    <row r="149" spans="2:16">
      <c r="B149" s="4" t="str">
        <f>Lists!A143</f>
        <v>Romania</v>
      </c>
      <c r="C149" s="49"/>
      <c r="D149" s="52"/>
      <c r="E149" s="49"/>
      <c r="F149" s="52"/>
      <c r="G149" s="52"/>
      <c r="H149" s="52"/>
      <c r="I149" s="53"/>
      <c r="J149" s="53"/>
      <c r="K149" s="54"/>
      <c r="M149" s="91"/>
      <c r="N149" s="91" t="s">
        <v>326</v>
      </c>
      <c r="O149" s="92" t="s">
        <v>324</v>
      </c>
      <c r="P149" s="92"/>
    </row>
    <row r="150" spans="2:16">
      <c r="B150" s="4" t="str">
        <f>Lists!A144</f>
        <v>Russia</v>
      </c>
      <c r="C150" s="52"/>
      <c r="D150" s="52"/>
      <c r="E150" s="49"/>
      <c r="F150" s="52"/>
      <c r="G150" s="52"/>
      <c r="H150" s="52"/>
      <c r="I150" s="53"/>
      <c r="J150" s="53"/>
      <c r="K150" s="54"/>
      <c r="M150" s="91"/>
      <c r="N150" s="91" t="s">
        <v>326</v>
      </c>
      <c r="O150" s="92"/>
      <c r="P150" s="92"/>
    </row>
    <row r="151" spans="2:16">
      <c r="B151" s="16" t="str">
        <f>Lists!A145</f>
        <v>Rwanda</v>
      </c>
      <c r="C151" s="49"/>
      <c r="D151" s="52"/>
      <c r="E151" s="49"/>
      <c r="F151" s="52"/>
      <c r="G151" s="52"/>
      <c r="H151" s="52"/>
      <c r="I151" s="53"/>
      <c r="J151" s="53"/>
      <c r="K151" s="54"/>
      <c r="M151" s="102" t="s">
        <v>3</v>
      </c>
      <c r="N151" s="91"/>
      <c r="O151" s="92"/>
      <c r="P151" s="92"/>
    </row>
    <row r="152" spans="2:16">
      <c r="B152" s="16" t="str">
        <f>Lists!A146</f>
        <v>Saint Kitts and Nevis</v>
      </c>
      <c r="C152" s="52"/>
      <c r="D152" s="52"/>
      <c r="E152" s="49"/>
      <c r="F152" s="52"/>
      <c r="G152" s="52"/>
      <c r="H152" s="52"/>
      <c r="I152" s="53"/>
      <c r="J152" s="53"/>
      <c r="K152" s="54"/>
      <c r="M152" s="102" t="s">
        <v>328</v>
      </c>
      <c r="N152" s="91"/>
      <c r="O152" s="92"/>
      <c r="P152" s="92"/>
    </row>
    <row r="153" spans="2:16">
      <c r="B153" s="16" t="str">
        <f>Lists!A147</f>
        <v>Saint Lucia</v>
      </c>
      <c r="C153" s="49"/>
      <c r="D153" s="52"/>
      <c r="E153" s="49"/>
      <c r="F153" s="52"/>
      <c r="G153" s="52"/>
      <c r="H153" s="52"/>
      <c r="I153" s="53"/>
      <c r="J153" s="53"/>
      <c r="K153" s="54"/>
      <c r="M153" s="102" t="s">
        <v>328</v>
      </c>
      <c r="N153" s="91"/>
      <c r="O153" s="92"/>
      <c r="P153" s="92"/>
    </row>
    <row r="154" spans="2:16">
      <c r="B154" s="16" t="str">
        <f>Lists!A148</f>
        <v>Saint Vincent and the Grenadines</v>
      </c>
      <c r="C154" s="52"/>
      <c r="D154" s="52"/>
      <c r="E154" s="49"/>
      <c r="F154" s="52"/>
      <c r="G154" s="52"/>
      <c r="H154" s="52"/>
      <c r="I154" s="53"/>
      <c r="J154" s="53"/>
      <c r="K154" s="54"/>
      <c r="M154" s="102" t="s">
        <v>328</v>
      </c>
      <c r="N154" s="91"/>
      <c r="O154" s="92"/>
      <c r="P154" s="92"/>
    </row>
    <row r="155" spans="2:16">
      <c r="B155" s="16" t="str">
        <f>Lists!A149</f>
        <v>Samoa</v>
      </c>
      <c r="C155" s="49"/>
      <c r="D155" s="52"/>
      <c r="E155" s="49"/>
      <c r="F155" s="52"/>
      <c r="G155" s="52"/>
      <c r="H155" s="52"/>
      <c r="I155" s="53"/>
      <c r="J155" s="53"/>
      <c r="K155" s="54"/>
      <c r="M155" s="102" t="s">
        <v>327</v>
      </c>
      <c r="N155" s="91"/>
      <c r="O155" s="92"/>
      <c r="P155" s="92"/>
    </row>
    <row r="156" spans="2:16">
      <c r="B156" s="16" t="str">
        <f>Lists!A150</f>
        <v>San Marino</v>
      </c>
      <c r="C156" s="52"/>
      <c r="D156" s="52"/>
      <c r="E156" s="49"/>
      <c r="F156" s="52"/>
      <c r="G156" s="52"/>
      <c r="H156" s="52"/>
      <c r="I156" s="53"/>
      <c r="J156" s="53"/>
      <c r="K156" s="54"/>
      <c r="M156" s="102" t="s">
        <v>326</v>
      </c>
      <c r="N156" s="91"/>
      <c r="O156" s="92"/>
      <c r="P156" s="92"/>
    </row>
    <row r="157" spans="2:16">
      <c r="B157" s="16" t="str">
        <f>Lists!A151</f>
        <v>Sao Tome and Principe</v>
      </c>
      <c r="C157" s="49"/>
      <c r="D157" s="52"/>
      <c r="E157" s="49"/>
      <c r="F157" s="52"/>
      <c r="G157" s="52"/>
      <c r="H157" s="52"/>
      <c r="I157" s="53"/>
      <c r="J157" s="53"/>
      <c r="K157" s="54"/>
      <c r="M157" s="102" t="s">
        <v>3</v>
      </c>
      <c r="N157" s="91"/>
      <c r="O157" s="92"/>
      <c r="P157" s="92"/>
    </row>
    <row r="158" spans="2:16">
      <c r="B158" s="10" t="str">
        <f>Lists!A152</f>
        <v>Saudi Arabia</v>
      </c>
      <c r="C158" s="52"/>
      <c r="D158" s="52"/>
      <c r="E158" s="49"/>
      <c r="F158" s="52"/>
      <c r="G158" s="52"/>
      <c r="H158" s="52"/>
      <c r="I158" s="53"/>
      <c r="J158" s="53"/>
      <c r="K158" s="54"/>
      <c r="M158" s="91"/>
      <c r="N158" s="91" t="s">
        <v>17</v>
      </c>
      <c r="O158" s="92" t="s">
        <v>323</v>
      </c>
      <c r="P158" s="92"/>
    </row>
    <row r="159" spans="2:16">
      <c r="B159" s="10" t="str">
        <f>Lists!A153</f>
        <v>Senegal</v>
      </c>
      <c r="C159" s="49"/>
      <c r="D159" s="52"/>
      <c r="E159" s="49"/>
      <c r="F159" s="52"/>
      <c r="G159" s="52"/>
      <c r="H159" s="52"/>
      <c r="I159" s="53"/>
      <c r="J159" s="53"/>
      <c r="K159" s="54"/>
      <c r="M159" s="91"/>
      <c r="N159" s="91" t="s">
        <v>3</v>
      </c>
      <c r="O159" s="92"/>
      <c r="P159" s="92"/>
    </row>
    <row r="160" spans="2:16">
      <c r="B160" s="16" t="str">
        <f>Lists!A154</f>
        <v>Serbia</v>
      </c>
      <c r="C160" s="52"/>
      <c r="D160" s="52"/>
      <c r="E160" s="49"/>
      <c r="F160" s="52"/>
      <c r="G160" s="52"/>
      <c r="H160" s="52"/>
      <c r="I160" s="53"/>
      <c r="J160" s="53"/>
      <c r="K160" s="54"/>
      <c r="M160" s="102" t="s">
        <v>326</v>
      </c>
      <c r="N160" s="91"/>
      <c r="O160" s="92"/>
      <c r="P160" s="92"/>
    </row>
    <row r="161" spans="2:16">
      <c r="B161" s="16" t="str">
        <f>Lists!A155</f>
        <v>Seychelles</v>
      </c>
      <c r="C161" s="49"/>
      <c r="D161" s="52"/>
      <c r="E161" s="49"/>
      <c r="F161" s="52"/>
      <c r="G161" s="52"/>
      <c r="H161" s="52"/>
      <c r="I161" s="53"/>
      <c r="J161" s="53"/>
      <c r="K161" s="54"/>
      <c r="M161" s="102" t="s">
        <v>3</v>
      </c>
      <c r="N161" s="91"/>
      <c r="O161" s="92"/>
      <c r="P161" s="92"/>
    </row>
    <row r="162" spans="2:16">
      <c r="B162" s="16" t="str">
        <f>Lists!A156</f>
        <v>Sierra Leone</v>
      </c>
      <c r="C162" s="52"/>
      <c r="D162" s="52"/>
      <c r="E162" s="49"/>
      <c r="F162" s="52"/>
      <c r="G162" s="52"/>
      <c r="H162" s="52"/>
      <c r="I162" s="53"/>
      <c r="J162" s="53"/>
      <c r="K162" s="54"/>
      <c r="M162" s="102" t="s">
        <v>3</v>
      </c>
      <c r="N162" s="91"/>
      <c r="O162" s="92"/>
      <c r="P162" s="92"/>
    </row>
    <row r="163" spans="2:16">
      <c r="B163" s="10" t="str">
        <f>Lists!A157</f>
        <v>Singapore</v>
      </c>
      <c r="C163" s="49"/>
      <c r="D163" s="52"/>
      <c r="E163" s="49"/>
      <c r="F163" s="52"/>
      <c r="G163" s="52"/>
      <c r="H163" s="52"/>
      <c r="I163" s="53"/>
      <c r="J163" s="53"/>
      <c r="K163" s="54"/>
      <c r="M163" s="91"/>
      <c r="N163" s="91" t="s">
        <v>327</v>
      </c>
      <c r="O163" s="92"/>
      <c r="P163" s="92"/>
    </row>
    <row r="164" spans="2:16">
      <c r="B164" s="10" t="str">
        <f>Lists!A158</f>
        <v>Slovakia</v>
      </c>
      <c r="C164" s="52"/>
      <c r="D164" s="52"/>
      <c r="E164" s="49"/>
      <c r="F164" s="52"/>
      <c r="G164" s="52"/>
      <c r="H164" s="52"/>
      <c r="I164" s="53"/>
      <c r="J164" s="53"/>
      <c r="K164" s="54"/>
      <c r="M164" s="91"/>
      <c r="N164" s="91" t="s">
        <v>325</v>
      </c>
      <c r="O164" s="92" t="s">
        <v>324</v>
      </c>
      <c r="P164" s="92"/>
    </row>
    <row r="165" spans="2:16">
      <c r="B165" s="4" t="str">
        <f>Lists!A159</f>
        <v>Slovenia</v>
      </c>
      <c r="C165" s="49"/>
      <c r="D165" s="52"/>
      <c r="E165" s="49"/>
      <c r="F165" s="52"/>
      <c r="G165" s="52"/>
      <c r="H165" s="52"/>
      <c r="I165" s="53"/>
      <c r="J165" s="53"/>
      <c r="K165" s="54"/>
      <c r="M165" s="91"/>
      <c r="N165" s="91" t="s">
        <v>325</v>
      </c>
      <c r="O165" s="92" t="s">
        <v>324</v>
      </c>
      <c r="P165" s="92"/>
    </row>
    <row r="166" spans="2:16">
      <c r="B166" s="16" t="str">
        <f>Lists!A160</f>
        <v>Solomon Islands</v>
      </c>
      <c r="C166" s="52"/>
      <c r="D166" s="52"/>
      <c r="E166" s="49"/>
      <c r="F166" s="52"/>
      <c r="G166" s="52"/>
      <c r="H166" s="52"/>
      <c r="I166" s="53"/>
      <c r="J166" s="53"/>
      <c r="K166" s="54"/>
      <c r="M166" s="102" t="s">
        <v>327</v>
      </c>
      <c r="N166" s="91"/>
      <c r="O166" s="92"/>
      <c r="P166" s="92"/>
    </row>
    <row r="167" spans="2:16">
      <c r="B167" s="16" t="str">
        <f>Lists!A161</f>
        <v>Somalia</v>
      </c>
      <c r="C167" s="49"/>
      <c r="D167" s="52"/>
      <c r="E167" s="49"/>
      <c r="F167" s="52"/>
      <c r="G167" s="52"/>
      <c r="H167" s="52"/>
      <c r="I167" s="53"/>
      <c r="J167" s="53"/>
      <c r="K167" s="54"/>
      <c r="M167" s="102" t="s">
        <v>3</v>
      </c>
      <c r="N167" s="91"/>
      <c r="O167" s="92"/>
      <c r="P167" s="92"/>
    </row>
    <row r="168" spans="2:16">
      <c r="B168" s="4" t="str">
        <f>Lists!A162</f>
        <v>South Africa</v>
      </c>
      <c r="C168" s="52"/>
      <c r="D168" s="52"/>
      <c r="E168" s="49"/>
      <c r="F168" s="52"/>
      <c r="G168" s="52"/>
      <c r="H168" s="52"/>
      <c r="I168" s="53"/>
      <c r="J168" s="53"/>
      <c r="K168" s="54"/>
      <c r="M168" s="91"/>
      <c r="N168" s="91" t="s">
        <v>3</v>
      </c>
      <c r="O168" s="92"/>
      <c r="P168" s="92"/>
    </row>
    <row r="169" spans="2:16">
      <c r="B169" s="4" t="str">
        <f>Lists!A163</f>
        <v>South Korea</v>
      </c>
      <c r="C169" s="49"/>
      <c r="D169" s="52"/>
      <c r="E169" s="49"/>
      <c r="F169" s="52"/>
      <c r="G169" s="52"/>
      <c r="H169" s="52"/>
      <c r="I169" s="53"/>
      <c r="J169" s="53"/>
      <c r="K169" s="54"/>
      <c r="M169" s="91"/>
      <c r="N169" s="91" t="s">
        <v>325</v>
      </c>
      <c r="O169" s="92"/>
      <c r="P169" s="92"/>
    </row>
    <row r="170" spans="2:16">
      <c r="B170" s="10" t="str">
        <f>Lists!A164</f>
        <v>Spain</v>
      </c>
      <c r="C170" s="49"/>
      <c r="D170" s="52"/>
      <c r="E170" s="49"/>
      <c r="F170" s="52"/>
      <c r="G170" s="52"/>
      <c r="H170" s="52"/>
      <c r="I170" s="53"/>
      <c r="J170" s="53"/>
      <c r="K170" s="54"/>
      <c r="M170" s="91"/>
      <c r="N170" s="91" t="s">
        <v>325</v>
      </c>
      <c r="O170" s="92" t="s">
        <v>324</v>
      </c>
      <c r="P170" s="92"/>
    </row>
    <row r="171" spans="2:16">
      <c r="B171" s="16" t="str">
        <f>Lists!A165</f>
        <v>Sri Lanka</v>
      </c>
      <c r="C171" s="52"/>
      <c r="D171" s="52"/>
      <c r="E171" s="49"/>
      <c r="F171" s="52"/>
      <c r="G171" s="52"/>
      <c r="H171" s="52"/>
      <c r="I171" s="53"/>
      <c r="J171" s="53"/>
      <c r="K171" s="54"/>
      <c r="M171" s="102" t="s">
        <v>327</v>
      </c>
      <c r="N171" s="91"/>
      <c r="O171" s="92"/>
      <c r="P171" s="92"/>
    </row>
    <row r="172" spans="2:16">
      <c r="B172" s="16" t="str">
        <f>Lists!A166</f>
        <v>Sudan</v>
      </c>
      <c r="C172" s="49"/>
      <c r="D172" s="52"/>
      <c r="E172" s="49"/>
      <c r="F172" s="52"/>
      <c r="G172" s="52"/>
      <c r="H172" s="52"/>
      <c r="I172" s="53"/>
      <c r="J172" s="53"/>
      <c r="K172" s="54"/>
      <c r="M172" s="102" t="s">
        <v>3</v>
      </c>
      <c r="N172" s="91"/>
      <c r="O172" s="92"/>
      <c r="P172" s="92"/>
    </row>
    <row r="173" spans="2:16">
      <c r="B173" s="16" t="str">
        <f>Lists!A167</f>
        <v>Suriname</v>
      </c>
      <c r="C173" s="52"/>
      <c r="D173" s="52"/>
      <c r="E173" s="49"/>
      <c r="F173" s="52"/>
      <c r="G173" s="52"/>
      <c r="H173" s="52"/>
      <c r="I173" s="53"/>
      <c r="J173" s="53"/>
      <c r="K173" s="54"/>
      <c r="M173" s="102" t="s">
        <v>328</v>
      </c>
      <c r="N173" s="91"/>
      <c r="O173" s="92"/>
      <c r="P173" s="92"/>
    </row>
    <row r="174" spans="2:16">
      <c r="B174" s="16" t="str">
        <f>Lists!A168</f>
        <v>Swaziland</v>
      </c>
      <c r="C174" s="49"/>
      <c r="D174" s="52"/>
      <c r="E174" s="49"/>
      <c r="F174" s="52"/>
      <c r="G174" s="52"/>
      <c r="H174" s="52"/>
      <c r="I174" s="53"/>
      <c r="J174" s="53"/>
      <c r="K174" s="54"/>
      <c r="M174" s="102" t="s">
        <v>3</v>
      </c>
      <c r="N174" s="91"/>
      <c r="O174" s="92"/>
      <c r="P174" s="92"/>
    </row>
    <row r="175" spans="2:16">
      <c r="B175" s="10" t="str">
        <f>Lists!A169</f>
        <v>Sweden</v>
      </c>
      <c r="C175" s="52"/>
      <c r="D175" s="52"/>
      <c r="E175" s="49"/>
      <c r="F175" s="52"/>
      <c r="G175" s="52"/>
      <c r="H175" s="52"/>
      <c r="I175" s="53"/>
      <c r="J175" s="53"/>
      <c r="K175" s="54"/>
      <c r="M175" s="91"/>
      <c r="N175" s="91" t="s">
        <v>325</v>
      </c>
      <c r="O175" s="92" t="s">
        <v>324</v>
      </c>
      <c r="P175" s="92"/>
    </row>
    <row r="176" spans="2:16">
      <c r="B176" s="4" t="str">
        <f>Lists!A170</f>
        <v>Switzerland</v>
      </c>
      <c r="C176" s="49"/>
      <c r="D176" s="52"/>
      <c r="E176" s="49"/>
      <c r="F176" s="52"/>
      <c r="G176" s="52"/>
      <c r="H176" s="52"/>
      <c r="I176" s="53"/>
      <c r="J176" s="53"/>
      <c r="K176" s="54"/>
      <c r="M176" s="91"/>
      <c r="N176" s="91" t="s">
        <v>325</v>
      </c>
      <c r="O176" s="92"/>
      <c r="P176" s="92"/>
    </row>
    <row r="177" spans="2:16">
      <c r="B177" s="16" t="str">
        <f>Lists!A171</f>
        <v>Syria</v>
      </c>
      <c r="C177" s="52"/>
      <c r="D177" s="52"/>
      <c r="E177" s="49"/>
      <c r="F177" s="52"/>
      <c r="G177" s="52"/>
      <c r="H177" s="52"/>
      <c r="I177" s="53"/>
      <c r="J177" s="53"/>
      <c r="K177" s="54"/>
      <c r="M177" s="102" t="s">
        <v>17</v>
      </c>
      <c r="N177" s="91"/>
      <c r="O177" s="92"/>
      <c r="P177" s="92"/>
    </row>
    <row r="178" spans="2:16">
      <c r="B178" s="4" t="str">
        <f>Lists!A172</f>
        <v>Tajikistan</v>
      </c>
      <c r="C178" s="49"/>
      <c r="D178" s="52"/>
      <c r="E178" s="49"/>
      <c r="F178" s="52"/>
      <c r="G178" s="52"/>
      <c r="H178" s="52"/>
      <c r="I178" s="53"/>
      <c r="J178" s="53"/>
      <c r="K178" s="54"/>
      <c r="M178" s="91"/>
      <c r="N178" s="91" t="s">
        <v>326</v>
      </c>
      <c r="O178" s="92"/>
      <c r="P178" s="92"/>
    </row>
    <row r="179" spans="2:16">
      <c r="B179" s="4" t="str">
        <f>Lists!A174</f>
        <v>Thailand</v>
      </c>
      <c r="C179" s="52"/>
      <c r="D179" s="52"/>
      <c r="E179" s="49"/>
      <c r="F179" s="52"/>
      <c r="G179" s="52"/>
      <c r="H179" s="52"/>
      <c r="I179" s="53"/>
      <c r="J179" s="53"/>
      <c r="K179" s="54"/>
      <c r="M179" s="91"/>
      <c r="N179" s="91" t="s">
        <v>327</v>
      </c>
      <c r="O179" s="92"/>
      <c r="P179" s="92"/>
    </row>
    <row r="180" spans="2:16">
      <c r="B180" s="16" t="str">
        <f>Lists!A175</f>
        <v>Timor-Leste</v>
      </c>
      <c r="C180" s="52"/>
      <c r="D180" s="52"/>
      <c r="E180" s="49"/>
      <c r="F180" s="52"/>
      <c r="G180" s="52"/>
      <c r="H180" s="52"/>
      <c r="I180" s="53"/>
      <c r="J180" s="53"/>
      <c r="K180" s="54"/>
      <c r="M180" s="102" t="s">
        <v>327</v>
      </c>
      <c r="N180" s="91"/>
      <c r="O180" s="92"/>
      <c r="P180" s="92"/>
    </row>
    <row r="181" spans="2:16">
      <c r="B181" s="16" t="str">
        <f>Lists!A176</f>
        <v>Togo</v>
      </c>
      <c r="C181" s="49"/>
      <c r="D181" s="52"/>
      <c r="E181" s="49"/>
      <c r="F181" s="52"/>
      <c r="G181" s="52"/>
      <c r="H181" s="52"/>
      <c r="I181" s="53"/>
      <c r="J181" s="53"/>
      <c r="K181" s="54"/>
      <c r="M181" s="102" t="s">
        <v>3</v>
      </c>
      <c r="N181" s="91"/>
      <c r="O181" s="92"/>
      <c r="P181" s="92"/>
    </row>
    <row r="182" spans="2:16">
      <c r="B182" s="16" t="str">
        <f>Lists!A177</f>
        <v>Tonga</v>
      </c>
      <c r="C182" s="52"/>
      <c r="D182" s="52"/>
      <c r="E182" s="49"/>
      <c r="F182" s="52"/>
      <c r="G182" s="52"/>
      <c r="H182" s="52"/>
      <c r="I182" s="53"/>
      <c r="J182" s="53"/>
      <c r="K182" s="54"/>
      <c r="M182" s="102" t="s">
        <v>327</v>
      </c>
      <c r="N182" s="91"/>
      <c r="O182" s="92"/>
      <c r="P182" s="92"/>
    </row>
    <row r="183" spans="2:16">
      <c r="B183" s="16" t="str">
        <f>Lists!A178</f>
        <v>Trinidad and Tobago</v>
      </c>
      <c r="C183" s="49"/>
      <c r="D183" s="52"/>
      <c r="E183" s="49"/>
      <c r="F183" s="52"/>
      <c r="G183" s="52"/>
      <c r="H183" s="52"/>
      <c r="I183" s="53"/>
      <c r="J183" s="53"/>
      <c r="K183" s="54"/>
      <c r="M183" s="102" t="s">
        <v>328</v>
      </c>
      <c r="N183" s="91"/>
      <c r="O183" s="92"/>
      <c r="P183" s="92"/>
    </row>
    <row r="184" spans="2:16">
      <c r="B184" s="16" t="str">
        <f>Lists!A179</f>
        <v>Tunisia</v>
      </c>
      <c r="C184" s="52"/>
      <c r="D184" s="52"/>
      <c r="E184" s="49"/>
      <c r="F184" s="52"/>
      <c r="G184" s="52"/>
      <c r="H184" s="52"/>
      <c r="I184" s="53"/>
      <c r="J184" s="53"/>
      <c r="K184" s="54"/>
      <c r="M184" s="102" t="s">
        <v>3</v>
      </c>
      <c r="N184" s="91"/>
      <c r="O184" s="92"/>
      <c r="P184" s="92"/>
    </row>
    <row r="185" spans="2:16">
      <c r="B185" s="10" t="str">
        <f>Lists!A180</f>
        <v>Turkey</v>
      </c>
      <c r="C185" s="49"/>
      <c r="D185" s="52"/>
      <c r="E185" s="49"/>
      <c r="F185" s="52"/>
      <c r="G185" s="52"/>
      <c r="H185" s="52"/>
      <c r="I185" s="53"/>
      <c r="J185" s="53"/>
      <c r="K185" s="54"/>
      <c r="M185" s="91"/>
      <c r="N185" s="91" t="s">
        <v>325</v>
      </c>
      <c r="O185" s="92"/>
      <c r="P185" s="92"/>
    </row>
    <row r="186" spans="2:16">
      <c r="B186" s="10" t="str">
        <f>Lists!A181</f>
        <v>Turkmenistan</v>
      </c>
      <c r="C186" s="52"/>
      <c r="D186" s="52"/>
      <c r="E186" s="49"/>
      <c r="F186" s="52"/>
      <c r="G186" s="52"/>
      <c r="H186" s="52"/>
      <c r="I186" s="53"/>
      <c r="J186" s="53"/>
      <c r="K186" s="54"/>
      <c r="M186" s="91"/>
      <c r="N186" s="91" t="s">
        <v>326</v>
      </c>
      <c r="O186" s="92"/>
      <c r="P186" s="92"/>
    </row>
    <row r="187" spans="2:16">
      <c r="B187" s="16" t="str">
        <f>Lists!A182</f>
        <v>Tuvalu</v>
      </c>
      <c r="C187" s="49"/>
      <c r="D187" s="52"/>
      <c r="E187" s="49"/>
      <c r="F187" s="52"/>
      <c r="G187" s="52"/>
      <c r="H187" s="52"/>
      <c r="I187" s="53"/>
      <c r="J187" s="53"/>
      <c r="K187" s="54"/>
      <c r="M187" s="102" t="s">
        <v>327</v>
      </c>
      <c r="N187" s="91"/>
      <c r="O187" s="92"/>
      <c r="P187" s="92"/>
    </row>
    <row r="188" spans="2:16">
      <c r="B188" s="10" t="str">
        <f>Lists!A183</f>
        <v>Uganda</v>
      </c>
      <c r="C188" s="52"/>
      <c r="D188" s="52"/>
      <c r="E188" s="49"/>
      <c r="F188" s="52"/>
      <c r="G188" s="52"/>
      <c r="H188" s="52"/>
      <c r="I188" s="53"/>
      <c r="J188" s="53"/>
      <c r="K188" s="54"/>
      <c r="M188" s="91"/>
      <c r="N188" s="91" t="s">
        <v>3</v>
      </c>
      <c r="O188" s="92"/>
      <c r="P188" s="92"/>
    </row>
    <row r="189" spans="2:16">
      <c r="B189" s="4" t="str">
        <f>Lists!A184</f>
        <v>Ukraine</v>
      </c>
      <c r="C189" s="49"/>
      <c r="D189" s="52"/>
      <c r="E189" s="49"/>
      <c r="F189" s="52"/>
      <c r="G189" s="52"/>
      <c r="H189" s="52"/>
      <c r="I189" s="53"/>
      <c r="J189" s="53"/>
      <c r="K189" s="54"/>
      <c r="M189" s="91"/>
      <c r="N189" s="91" t="s">
        <v>326</v>
      </c>
      <c r="O189" s="92"/>
      <c r="P189" s="92"/>
    </row>
    <row r="190" spans="2:16">
      <c r="B190" s="4" t="str">
        <f>Lists!A185</f>
        <v>United Arab Emirates</v>
      </c>
      <c r="C190" s="52"/>
      <c r="D190" s="52"/>
      <c r="E190" s="49"/>
      <c r="F190" s="52"/>
      <c r="G190" s="52"/>
      <c r="H190" s="52"/>
      <c r="I190" s="53"/>
      <c r="J190" s="53"/>
      <c r="K190" s="54"/>
      <c r="M190" s="91"/>
      <c r="N190" s="91" t="s">
        <v>17</v>
      </c>
      <c r="O190" s="92" t="s">
        <v>323</v>
      </c>
      <c r="P190" s="92"/>
    </row>
    <row r="191" spans="2:16">
      <c r="B191" s="10" t="str">
        <f>Lists!A186</f>
        <v>United Kingdom</v>
      </c>
      <c r="C191" s="49"/>
      <c r="D191" s="52"/>
      <c r="E191" s="49"/>
      <c r="F191" s="52"/>
      <c r="G191" s="52"/>
      <c r="H191" s="52"/>
      <c r="I191" s="53"/>
      <c r="J191" s="53"/>
      <c r="K191" s="54"/>
      <c r="M191" s="91"/>
      <c r="N191" s="91" t="s">
        <v>325</v>
      </c>
      <c r="O191" s="92" t="s">
        <v>324</v>
      </c>
      <c r="P191" s="92"/>
    </row>
    <row r="192" spans="2:16">
      <c r="B192" s="16" t="e">
        <f>Lists!#REF!</f>
        <v>#REF!</v>
      </c>
      <c r="C192" s="52"/>
      <c r="D192" s="52"/>
      <c r="E192" s="49"/>
      <c r="F192" s="52"/>
      <c r="G192" s="52"/>
      <c r="H192" s="52"/>
      <c r="I192" s="53"/>
      <c r="J192" s="53"/>
      <c r="K192" s="54"/>
      <c r="M192" s="102" t="s">
        <v>3</v>
      </c>
      <c r="N192" s="91"/>
      <c r="O192" s="92"/>
      <c r="P192" s="92"/>
    </row>
    <row r="193" spans="2:16">
      <c r="B193" s="10" t="str">
        <f>Lists!A187</f>
        <v>United States</v>
      </c>
      <c r="C193" s="49"/>
      <c r="D193" s="52"/>
      <c r="E193" s="49"/>
      <c r="F193" s="52"/>
      <c r="G193" s="52"/>
      <c r="H193" s="52"/>
      <c r="I193" s="53"/>
      <c r="J193" s="53"/>
      <c r="K193" s="54"/>
      <c r="M193" s="91"/>
      <c r="N193" s="91" t="s">
        <v>325</v>
      </c>
      <c r="O193" s="92"/>
      <c r="P193" s="92"/>
    </row>
    <row r="194" spans="2:16">
      <c r="B194" s="10" t="str">
        <f>Lists!A188</f>
        <v>Uruguay</v>
      </c>
      <c r="C194" s="52"/>
      <c r="D194" s="52"/>
      <c r="E194" s="49"/>
      <c r="F194" s="52"/>
      <c r="G194" s="52"/>
      <c r="H194" s="52"/>
      <c r="I194" s="53"/>
      <c r="J194" s="53"/>
      <c r="K194" s="54"/>
      <c r="M194" s="91"/>
      <c r="N194" s="91" t="s">
        <v>328</v>
      </c>
      <c r="O194" s="92"/>
      <c r="P194" s="92"/>
    </row>
    <row r="195" spans="2:16">
      <c r="B195" s="10" t="str">
        <f>Lists!A189</f>
        <v>Uzbekistan</v>
      </c>
      <c r="C195" s="49"/>
      <c r="D195" s="52"/>
      <c r="E195" s="49"/>
      <c r="F195" s="52"/>
      <c r="G195" s="52"/>
      <c r="H195" s="52"/>
      <c r="I195" s="53"/>
      <c r="J195" s="53"/>
      <c r="K195" s="54"/>
      <c r="M195" s="91"/>
      <c r="N195" s="91" t="s">
        <v>326</v>
      </c>
      <c r="O195" s="92"/>
      <c r="P195" s="92"/>
    </row>
    <row r="196" spans="2:16">
      <c r="B196" s="16" t="str">
        <f>Lists!A190</f>
        <v>Vanuatu</v>
      </c>
      <c r="C196" s="52"/>
      <c r="D196" s="52"/>
      <c r="E196" s="49"/>
      <c r="F196" s="52"/>
      <c r="G196" s="52"/>
      <c r="H196" s="52"/>
      <c r="I196" s="53"/>
      <c r="J196" s="53"/>
      <c r="K196" s="54"/>
      <c r="M196" s="102" t="s">
        <v>327</v>
      </c>
      <c r="N196" s="91"/>
      <c r="O196" s="92"/>
      <c r="P196" s="92"/>
    </row>
    <row r="197" spans="2:16">
      <c r="B197" s="10" t="str">
        <f>Lists!A191</f>
        <v>Venezuela</v>
      </c>
      <c r="C197" s="49"/>
      <c r="D197" s="52"/>
      <c r="E197" s="49"/>
      <c r="F197" s="52"/>
      <c r="G197" s="52"/>
      <c r="H197" s="52"/>
      <c r="I197" s="53"/>
      <c r="J197" s="53"/>
      <c r="K197" s="54"/>
      <c r="M197" s="91"/>
      <c r="N197" s="91" t="s">
        <v>328</v>
      </c>
      <c r="O197" s="92" t="s">
        <v>323</v>
      </c>
      <c r="P197" s="92"/>
    </row>
    <row r="198" spans="2:16">
      <c r="B198" s="4" t="str">
        <f>Lists!A192</f>
        <v>Vietnam</v>
      </c>
      <c r="C198" s="52"/>
      <c r="D198" s="52"/>
      <c r="E198" s="49"/>
      <c r="F198" s="52"/>
      <c r="G198" s="52"/>
      <c r="H198" s="52"/>
      <c r="I198" s="53"/>
      <c r="J198" s="53"/>
      <c r="K198" s="54"/>
      <c r="M198" s="91"/>
      <c r="N198" s="91" t="s">
        <v>327</v>
      </c>
      <c r="O198" s="92"/>
      <c r="P198" s="92"/>
    </row>
    <row r="199" spans="2:16">
      <c r="B199" s="16" t="str">
        <f>Lists!A193</f>
        <v>Yemen</v>
      </c>
      <c r="C199" s="49"/>
      <c r="D199" s="52"/>
      <c r="E199" s="49"/>
      <c r="F199" s="52"/>
      <c r="G199" s="52"/>
      <c r="H199" s="52"/>
      <c r="I199" s="53"/>
      <c r="J199" s="53"/>
      <c r="K199" s="54"/>
      <c r="M199" s="102" t="s">
        <v>17</v>
      </c>
      <c r="N199" s="91"/>
      <c r="O199" s="92"/>
      <c r="P199" s="92"/>
    </row>
    <row r="200" spans="2:16">
      <c r="B200" s="16" t="str">
        <f>Lists!A194</f>
        <v>Zambia</v>
      </c>
      <c r="C200" s="52"/>
      <c r="D200" s="52"/>
      <c r="E200" s="49"/>
      <c r="F200" s="52"/>
      <c r="G200" s="52"/>
      <c r="H200" s="52"/>
      <c r="I200" s="53"/>
      <c r="J200" s="53"/>
      <c r="K200" s="54"/>
      <c r="M200" s="102" t="s">
        <v>3</v>
      </c>
      <c r="N200" s="91"/>
      <c r="O200" s="92"/>
      <c r="P200" s="92"/>
    </row>
    <row r="201" spans="2:16" ht="13.5" thickBot="1">
      <c r="B201" s="16" t="str">
        <f>Lists!A195</f>
        <v>Zimbabwe</v>
      </c>
      <c r="C201" s="49"/>
      <c r="D201" s="52"/>
      <c r="E201" s="49"/>
      <c r="F201" s="52"/>
      <c r="G201" s="52"/>
      <c r="H201" s="52"/>
      <c r="I201" s="53"/>
      <c r="J201" s="53"/>
      <c r="K201" s="54"/>
      <c r="M201" s="102" t="s">
        <v>3</v>
      </c>
      <c r="N201" s="91"/>
      <c r="O201" s="92"/>
      <c r="P201" s="92"/>
    </row>
    <row r="202" spans="2:16" ht="13.5" thickBot="1">
      <c r="B202" s="14" t="s">
        <v>34</v>
      </c>
      <c r="C202" s="61">
        <f>SUM(C7:C201)</f>
        <v>0</v>
      </c>
      <c r="D202" s="61">
        <f t="shared" ref="D202:K202" si="0">SUM(D7:D201)</f>
        <v>0</v>
      </c>
      <c r="E202" s="61">
        <f t="shared" si="0"/>
        <v>0</v>
      </c>
      <c r="F202" s="61">
        <f t="shared" si="0"/>
        <v>0</v>
      </c>
      <c r="G202" s="61">
        <f t="shared" si="0"/>
        <v>0</v>
      </c>
      <c r="H202" s="61">
        <f t="shared" si="0"/>
        <v>0</v>
      </c>
      <c r="I202" s="62">
        <f t="shared" si="0"/>
        <v>0</v>
      </c>
      <c r="J202" s="62">
        <f t="shared" si="0"/>
        <v>0</v>
      </c>
      <c r="K202" s="63">
        <f t="shared" si="0"/>
        <v>0</v>
      </c>
      <c r="M202" s="92"/>
      <c r="N202" s="92"/>
      <c r="O202" s="92"/>
      <c r="P202" s="92"/>
    </row>
    <row r="203" spans="2:16" ht="12" customHeight="1">
      <c r="B203" s="22"/>
      <c r="C203" s="23"/>
      <c r="D203" s="23"/>
      <c r="E203" s="24"/>
      <c r="F203" s="23"/>
      <c r="G203" s="23"/>
      <c r="H203" s="23"/>
      <c r="I203" s="25"/>
      <c r="J203" s="25"/>
      <c r="K203" s="26"/>
      <c r="M203" s="92"/>
      <c r="N203" s="92"/>
      <c r="O203" s="92"/>
      <c r="P203" s="92"/>
    </row>
    <row r="204" spans="2:16">
      <c r="B204" s="93" t="s">
        <v>32</v>
      </c>
      <c r="C204" s="52">
        <f>SUMIF($M$7:$M$201,$N$204,C$7:C$201)</f>
        <v>0</v>
      </c>
      <c r="D204" s="52">
        <f>SUMIF($M$7:$M$201,$N$204,D$7:D$201)</f>
        <v>0</v>
      </c>
      <c r="E204" s="52">
        <f>SUMIF($M$7:$M$201,$N$204,E$7:E$201)</f>
        <v>0</v>
      </c>
      <c r="F204" s="52">
        <f>SUMIF($M$7:$M$201,$N$204,F$7:F$201)</f>
        <v>0</v>
      </c>
      <c r="G204" s="52">
        <f>SUMIF($M$7:$M$201,$N$204,G$7:G$201)</f>
        <v>0</v>
      </c>
      <c r="H204" s="52">
        <f>SUMIF($M$7:$M$201,$N$204,H$7:H$201)</f>
        <v>0</v>
      </c>
      <c r="I204" s="52">
        <f>SUMIF($M$7:$M$201,$N$204,I$7:I$201)</f>
        <v>0</v>
      </c>
      <c r="J204" s="52">
        <f>SUMIF($M$7:$M$201,$N$204,J$7:J$201)</f>
        <v>0</v>
      </c>
      <c r="K204" s="54">
        <f>SUMIF($M$7:$M$201,$N$204,K$7:K$201)</f>
        <v>0</v>
      </c>
      <c r="M204" s="92"/>
      <c r="N204" s="96" t="s">
        <v>3</v>
      </c>
      <c r="O204" s="92"/>
      <c r="P204" s="92"/>
    </row>
    <row r="205" spans="2:16">
      <c r="B205" s="94" t="s">
        <v>329</v>
      </c>
      <c r="C205" s="52">
        <f>SUMIF($M$7:$M$201,$N$205,C$7:C$201)</f>
        <v>0</v>
      </c>
      <c r="D205" s="52">
        <f>SUMIF($M$7:$M$201,$N$205,D$7:D$201)</f>
        <v>0</v>
      </c>
      <c r="E205" s="52">
        <f>SUMIF($M$7:$M$201,$N$205,E$7:E$201)</f>
        <v>0</v>
      </c>
      <c r="F205" s="52">
        <f>SUMIF($M$7:$M$201,$N$205,F$7:F$201)</f>
        <v>0</v>
      </c>
      <c r="G205" s="52">
        <f>SUMIF($M$7:$M$201,$N$205,G$7:G$201)</f>
        <v>0</v>
      </c>
      <c r="H205" s="52">
        <f>SUMIF($M$7:$M$201,$N$205,H$7:H$201)</f>
        <v>0</v>
      </c>
      <c r="I205" s="52">
        <f>SUMIF($M$7:$M$201,$N$205,I$7:I$201)</f>
        <v>0</v>
      </c>
      <c r="J205" s="52">
        <f>SUMIF($M$7:$M$201,$N$205,J$7:J$201)</f>
        <v>0</v>
      </c>
      <c r="K205" s="54">
        <f>SUMIF($M$7:$M$201,$N$205,K$7:K$201)</f>
        <v>0</v>
      </c>
      <c r="M205" s="92"/>
      <c r="N205" s="91" t="s">
        <v>328</v>
      </c>
      <c r="O205" s="92"/>
      <c r="P205" s="92"/>
    </row>
    <row r="206" spans="2:16">
      <c r="B206" s="94" t="s">
        <v>33</v>
      </c>
      <c r="C206" s="52">
        <f>SUMIF($M$7:$M$201,$N$206,C$7:C$201)</f>
        <v>0</v>
      </c>
      <c r="D206" s="52">
        <f>SUMIF($M$7:$M$201,$N$206,D$7:D$201)</f>
        <v>0</v>
      </c>
      <c r="E206" s="49">
        <f>SUMIF($M$7:$M$201,$N$206,E$7:E$201)</f>
        <v>0</v>
      </c>
      <c r="F206" s="52">
        <f>SUMIF($M$7:$M$201,$N$206,F$7:F$201)</f>
        <v>0</v>
      </c>
      <c r="G206" s="52">
        <f>SUMIF($M$7:$M$201,$N$206,G$7:G$201)</f>
        <v>0</v>
      </c>
      <c r="H206" s="52">
        <f>SUMIF($M$7:$M$201,$N$206,H$7:H$201)</f>
        <v>0</v>
      </c>
      <c r="I206" s="53">
        <f>SUMIF($M$7:$M$201,$N$206,I$7:I$201)</f>
        <v>0</v>
      </c>
      <c r="J206" s="53">
        <f>SUMIF($M$7:$M$201,$N$206,J$7:J$201)</f>
        <v>0</v>
      </c>
      <c r="K206" s="54">
        <f>SUMIF($M$7:$M$201,$N$206,K$7:K$201)</f>
        <v>0</v>
      </c>
      <c r="M206" s="92"/>
      <c r="N206" s="91" t="s">
        <v>17</v>
      </c>
      <c r="O206" s="92"/>
      <c r="P206" s="92"/>
    </row>
    <row r="207" spans="2:16">
      <c r="B207" s="94" t="s">
        <v>330</v>
      </c>
      <c r="C207" s="52">
        <f>SUMIF($M$7:$M$201,$N$207,C$7:C$201)</f>
        <v>0</v>
      </c>
      <c r="D207" s="52">
        <f>SUMIF($M$7:$M$201,$N$207,D$7:D$201)</f>
        <v>0</v>
      </c>
      <c r="E207" s="49">
        <f>SUMIF($M$7:$M$201,$N$207,E$7:E$201)</f>
        <v>0</v>
      </c>
      <c r="F207" s="52">
        <f>SUMIF($M$7:$M$201,$N$207,F$7:F$201)</f>
        <v>0</v>
      </c>
      <c r="G207" s="52">
        <f>SUMIF($M$7:$M$201,$N$207,G$7:G$201)</f>
        <v>0</v>
      </c>
      <c r="H207" s="52">
        <f>SUMIF($M$7:$M$201,$N$207,H$7:H$201)</f>
        <v>0</v>
      </c>
      <c r="I207" s="53">
        <f>SUMIF($M$7:$M$201,$N$207,I$7:I$201)</f>
        <v>0</v>
      </c>
      <c r="J207" s="53">
        <f>SUMIF($M$7:$M$201,$N$207,J$7:J$201)</f>
        <v>0</v>
      </c>
      <c r="K207" s="54">
        <f>SUMIF($M$7:$M$201,$N$207,K$7:K$201)</f>
        <v>0</v>
      </c>
      <c r="M207" s="92"/>
      <c r="N207" s="91" t="s">
        <v>327</v>
      </c>
      <c r="O207" s="92"/>
      <c r="P207" s="92"/>
    </row>
    <row r="208" spans="2:16">
      <c r="B208" s="94" t="s">
        <v>331</v>
      </c>
      <c r="C208" s="52">
        <f>SUMIF($M$7:$M$201,$N$208,C$7:C$201)</f>
        <v>0</v>
      </c>
      <c r="D208" s="52">
        <f>SUMIF($M$7:$M$201,$N$208,D$7:D$201)</f>
        <v>0</v>
      </c>
      <c r="E208" s="49">
        <f>SUMIF($M$7:$M$201,$N$208,E$7:E$201)</f>
        <v>0</v>
      </c>
      <c r="F208" s="52">
        <f>SUMIF($M$7:$M$201,$N$208,F$7:F$201)</f>
        <v>0</v>
      </c>
      <c r="G208" s="52">
        <f>SUMIF($M$7:$M$201,$N$208,G$7:G$201)</f>
        <v>0</v>
      </c>
      <c r="H208" s="52">
        <f>SUMIF($M$7:$M$201,$N$208,H$7:H$201)</f>
        <v>0</v>
      </c>
      <c r="I208" s="53">
        <f>SUMIF($M$7:$M$201,$N$208,I$7:I$201)</f>
        <v>0</v>
      </c>
      <c r="J208" s="53">
        <f>SUMIF($M$7:$M$201,$N$208,J$7:J$201)</f>
        <v>0</v>
      </c>
      <c r="K208" s="54">
        <f>SUMIF($M$7:$M$201,$N$208,K$7:K$201)</f>
        <v>0</v>
      </c>
      <c r="M208" s="92"/>
      <c r="N208" s="91" t="s">
        <v>326</v>
      </c>
      <c r="O208" s="92"/>
      <c r="P208" s="92"/>
    </row>
    <row r="209" spans="2:16" ht="12" customHeight="1" thickBot="1">
      <c r="B209" s="22"/>
      <c r="C209" s="23"/>
      <c r="D209" s="23"/>
      <c r="E209" s="24"/>
      <c r="F209" s="23"/>
      <c r="G209" s="23"/>
      <c r="H209" s="23"/>
      <c r="I209" s="25"/>
      <c r="J209" s="25"/>
      <c r="K209" s="26"/>
      <c r="M209" s="92"/>
      <c r="N209" s="96"/>
      <c r="O209" s="92"/>
      <c r="P209" s="92"/>
    </row>
    <row r="210" spans="2:16">
      <c r="B210" s="12" t="s">
        <v>3</v>
      </c>
      <c r="C210" s="55">
        <f>SUMIF($N$7:$N$208,$B$210,C$7:C$208)</f>
        <v>0</v>
      </c>
      <c r="D210" s="55">
        <f>SUMIF($N$7:$N$208,$B$210,D$7:D$208)</f>
        <v>0</v>
      </c>
      <c r="E210" s="55">
        <f>SUMIF($N$7:$N$208,$B$210,E$7:E$208)</f>
        <v>0</v>
      </c>
      <c r="F210" s="55">
        <f>SUMIF($N$7:$N$208,$B$210,F$7:F$208)</f>
        <v>0</v>
      </c>
      <c r="G210" s="55">
        <f>SUMIF($N$7:$N$208,$B$210,G$7:G$208)</f>
        <v>0</v>
      </c>
      <c r="H210" s="55">
        <f>SUMIF($N$7:$N$208,$B$210,H$7:H$208)</f>
        <v>0</v>
      </c>
      <c r="I210" s="56">
        <f>SUMIF($N$7:$N$208,$B$210,I$7:I$208)</f>
        <v>0</v>
      </c>
      <c r="J210" s="56">
        <f>SUMIF($N$7:$N$208,$B$210,J$7:J$208)</f>
        <v>0</v>
      </c>
      <c r="K210" s="57">
        <f>SUMIF($N$7:$N$208,$B$210,K$7:K$208)</f>
        <v>0</v>
      </c>
      <c r="M210" s="92"/>
      <c r="N210" s="92"/>
      <c r="O210" s="92"/>
      <c r="P210" s="92"/>
    </row>
    <row r="211" spans="2:16">
      <c r="B211" s="13" t="s">
        <v>328</v>
      </c>
      <c r="C211" s="58">
        <f>SUMIF($N$7:$N$208,$B$211,C$7:C$208)</f>
        <v>0</v>
      </c>
      <c r="D211" s="58">
        <f>SUMIF($N$7:$N$208,$B$211,D$7:D$208)</f>
        <v>0</v>
      </c>
      <c r="E211" s="58">
        <f>SUMIF($N$7:$N$208,$B$211,E$7:E$208)</f>
        <v>0</v>
      </c>
      <c r="F211" s="58">
        <f>SUMIF($N$7:$N$208,$B$211,F$7:F$208)</f>
        <v>0</v>
      </c>
      <c r="G211" s="58">
        <f>SUMIF($N$7:$N$208,$B$211,G$7:G$208)</f>
        <v>0</v>
      </c>
      <c r="H211" s="58">
        <f>SUMIF($N$7:$N$208,$B$211,H$7:H$208)</f>
        <v>0</v>
      </c>
      <c r="I211" s="59">
        <f>SUMIF($N$7:$N$208,$B$211,I$7:I$208)</f>
        <v>0</v>
      </c>
      <c r="J211" s="59">
        <f>SUMIF($N$7:$N$208,$B$211,J$7:J$208)</f>
        <v>0</v>
      </c>
      <c r="K211" s="60">
        <f>SUMIF($N$7:$N$208,$B$211,K$7:K$208)</f>
        <v>0</v>
      </c>
      <c r="M211" s="92"/>
      <c r="N211" s="92"/>
      <c r="O211" s="92"/>
      <c r="P211" s="92"/>
    </row>
    <row r="212" spans="2:16">
      <c r="B212" s="13" t="s">
        <v>17</v>
      </c>
      <c r="C212" s="58">
        <f>SUMIF($N$7:$N$208,$B$212,C$7:C$208)</f>
        <v>0</v>
      </c>
      <c r="D212" s="58">
        <f>SUMIF($N$7:$N$208,$B$212,D$7:D$208)</f>
        <v>0</v>
      </c>
      <c r="E212" s="58">
        <f>SUMIF($N$7:$N$208,$B$212,E$7:E$208)</f>
        <v>0</v>
      </c>
      <c r="F212" s="58">
        <f>SUMIF($N$7:$N$208,$B$212,F$7:F$208)</f>
        <v>0</v>
      </c>
      <c r="G212" s="58">
        <f>SUMIF($N$7:$N$208,$B$212,G$7:G$208)</f>
        <v>0</v>
      </c>
      <c r="H212" s="58">
        <f>SUMIF($N$7:$N$208,$B$212,H$7:H$208)</f>
        <v>0</v>
      </c>
      <c r="I212" s="59">
        <f>SUMIF($N$7:$N$208,$B$212,I$7:I$208)</f>
        <v>0</v>
      </c>
      <c r="J212" s="59">
        <f>SUMIF($N$7:$N$208,$B$212,J$7:J$208)</f>
        <v>0</v>
      </c>
      <c r="K212" s="60">
        <f>SUMIF($N$7:$N$208,$B$212,K$7:K$208)</f>
        <v>0</v>
      </c>
      <c r="M212" s="92"/>
      <c r="N212" s="92"/>
      <c r="O212" s="92"/>
      <c r="P212" s="92"/>
    </row>
    <row r="213" spans="2:16">
      <c r="B213" s="13" t="s">
        <v>325</v>
      </c>
      <c r="C213" s="58">
        <f>SUMIF($N$7:$N$208,$B$213,C$7:C$208)</f>
        <v>0</v>
      </c>
      <c r="D213" s="58">
        <f>SUMIF($N$7:$N$208,$B$213,D$7:D$208)</f>
        <v>0</v>
      </c>
      <c r="E213" s="58">
        <f>SUMIF($N$7:$N$208,$B$213,E$7:E$208)</f>
        <v>0</v>
      </c>
      <c r="F213" s="58">
        <f>SUMIF($N$7:$N$208,$B$213,F$7:F$208)</f>
        <v>0</v>
      </c>
      <c r="G213" s="58">
        <f>SUMIF($N$7:$N$208,$B$213,G$7:G$208)</f>
        <v>0</v>
      </c>
      <c r="H213" s="58">
        <f>SUMIF($N$7:$N$208,$B$213,H$7:H$208)</f>
        <v>0</v>
      </c>
      <c r="I213" s="59">
        <f>SUMIF($N$7:$N$208,$B$213,I$7:I$208)</f>
        <v>0</v>
      </c>
      <c r="J213" s="59">
        <f>SUMIF($N$7:$N$208,$B$213,J$7:J$208)</f>
        <v>0</v>
      </c>
      <c r="K213" s="60">
        <f>SUMIF($N$7:$N$208,$B$213,K$7:K$208)</f>
        <v>0</v>
      </c>
      <c r="M213" s="92"/>
      <c r="N213" s="92"/>
      <c r="O213" s="92"/>
      <c r="P213" s="92"/>
    </row>
    <row r="214" spans="2:16">
      <c r="B214" s="13" t="s">
        <v>327</v>
      </c>
      <c r="C214" s="58">
        <f>SUMIF($N$7:$N$208,$B$214,C$7:C$208)</f>
        <v>0</v>
      </c>
      <c r="D214" s="58">
        <f>SUMIF($N$7:$N$208,$B$214,D$7:D$208)</f>
        <v>0</v>
      </c>
      <c r="E214" s="58">
        <f>SUMIF($N$7:$N$208,$B$214,E$7:E$208)</f>
        <v>0</v>
      </c>
      <c r="F214" s="58">
        <f>SUMIF($N$7:$N$208,$B$214,F$7:F$208)</f>
        <v>0</v>
      </c>
      <c r="G214" s="58">
        <f>SUMIF($N$7:$N$208,$B$214,G$7:G$208)</f>
        <v>0</v>
      </c>
      <c r="H214" s="58">
        <f>SUMIF($N$7:$N$208,$B$214,H$7:H$208)</f>
        <v>0</v>
      </c>
      <c r="I214" s="59">
        <f>SUMIF($N$7:$N$208,$B$214,I$7:I$208)</f>
        <v>0</v>
      </c>
      <c r="J214" s="59">
        <f>SUMIF($N$7:$N$208,$B$214,J$7:J$208)</f>
        <v>0</v>
      </c>
      <c r="K214" s="60">
        <f>SUMIF($N$7:$N$208,$B$214,K$7:K$208)</f>
        <v>0</v>
      </c>
      <c r="M214" s="92"/>
      <c r="N214" s="92"/>
      <c r="O214" s="92"/>
      <c r="P214" s="92"/>
    </row>
    <row r="215" spans="2:16">
      <c r="B215" s="13" t="s">
        <v>326</v>
      </c>
      <c r="C215" s="58">
        <f>SUMIF($N$7:$N$208,$B$215,C$7:C$208)</f>
        <v>0</v>
      </c>
      <c r="D215" s="58">
        <f>SUMIF($N$7:$N$208,$B$215,D$7:D$208)</f>
        <v>0</v>
      </c>
      <c r="E215" s="58">
        <f>SUMIF($N$7:$N$208,$B$215,E$7:E$208)</f>
        <v>0</v>
      </c>
      <c r="F215" s="58">
        <f>SUMIF($N$7:$N$208,$B$215,F$7:F$208)</f>
        <v>0</v>
      </c>
      <c r="G215" s="58">
        <f>SUMIF($N$7:$N$208,$B$215,G$7:G$208)</f>
        <v>0</v>
      </c>
      <c r="H215" s="58">
        <f>SUMIF($N$7:$N$208,$B$215,H$7:H$208)</f>
        <v>0</v>
      </c>
      <c r="I215" s="59">
        <f>SUMIF($N$7:$N$208,$B$215,I$7:I$208)</f>
        <v>0</v>
      </c>
      <c r="J215" s="59">
        <f>SUMIF($N$7:$N$208,$B$215,J$7:J$208)</f>
        <v>0</v>
      </c>
      <c r="K215" s="60">
        <f>SUMIF($N$7:$N$208,$B$215,K$7:K$208)</f>
        <v>0</v>
      </c>
      <c r="M215" s="92"/>
      <c r="N215" s="92"/>
      <c r="O215" s="92"/>
      <c r="P215" s="92"/>
    </row>
    <row r="216" spans="2:16">
      <c r="B216" s="97" t="s">
        <v>324</v>
      </c>
      <c r="C216" s="98">
        <f>SUMIF($O$7:$O$208,$B$215,C$7:C$208)</f>
        <v>0</v>
      </c>
      <c r="D216" s="98">
        <f>SUMIF($O$7:$O$208,$B$215,D$7:D$208)</f>
        <v>0</v>
      </c>
      <c r="E216" s="98">
        <f>SUMIF($O$7:$O$208,$B$215,E$7:E$208)</f>
        <v>0</v>
      </c>
      <c r="F216" s="98">
        <f>SUMIF($O$7:$O$208,$B$215,F$7:F$208)</f>
        <v>0</v>
      </c>
      <c r="G216" s="98">
        <f>SUMIF($O$7:$O$208,$B$215,G$7:G$208)</f>
        <v>0</v>
      </c>
      <c r="H216" s="98">
        <f>SUMIF($O$7:$O$208,$B$215,H$7:H$208)</f>
        <v>0</v>
      </c>
      <c r="I216" s="98">
        <f>SUMIF($O$7:$O$208,$B$215,I$7:I$208)</f>
        <v>0</v>
      </c>
      <c r="J216" s="98">
        <f>SUMIF($O$7:$O$208,$B$215,J$7:J$208)</f>
        <v>0</v>
      </c>
      <c r="K216" s="99">
        <f>SUMIF($O$7:$O$208,$B$215,K$7:K$208)</f>
        <v>0</v>
      </c>
      <c r="M216" s="92"/>
      <c r="N216" s="92"/>
      <c r="O216" s="92"/>
      <c r="P216" s="92"/>
    </row>
    <row r="217" spans="2:16" ht="13.5" thickBot="1">
      <c r="B217" s="100" t="s">
        <v>323</v>
      </c>
      <c r="C217" s="98">
        <f>SUMIF($O$7:$O$208,$B$215,C$7:C$208)</f>
        <v>0</v>
      </c>
      <c r="D217" s="98">
        <f>SUMIF($O$7:$O$208,$B$215,D$7:D$208)</f>
        <v>0</v>
      </c>
      <c r="E217" s="98">
        <f>SUMIF($O$7:$O$208,$B$215,E$7:E$208)</f>
        <v>0</v>
      </c>
      <c r="F217" s="98">
        <f>SUMIF($O$7:$O$208,$B$215,F$7:F$208)</f>
        <v>0</v>
      </c>
      <c r="G217" s="98">
        <f>SUMIF($O$7:$O$208,$B$215,G$7:G$208)</f>
        <v>0</v>
      </c>
      <c r="H217" s="98">
        <f>SUMIF($O$7:$O$208,$B$215,H$7:H$208)</f>
        <v>0</v>
      </c>
      <c r="I217" s="98">
        <f>SUMIF($O$7:$O$208,$B$215,I$7:I$208)</f>
        <v>0</v>
      </c>
      <c r="J217" s="98">
        <f>SUMIF($O$7:$O$208,$B$215,J$7:J$208)</f>
        <v>0</v>
      </c>
      <c r="K217" s="99">
        <f>SUMIF($O$7:$O$208,$B$215,K$7:K$208)</f>
        <v>0</v>
      </c>
      <c r="M217" s="92"/>
      <c r="N217" s="92"/>
      <c r="O217" s="92"/>
      <c r="P217" s="92"/>
    </row>
    <row r="218" spans="2:16" ht="13.5" thickBot="1">
      <c r="B218" s="154" t="s">
        <v>34</v>
      </c>
      <c r="C218" s="158">
        <f t="shared" ref="C218:K218" si="1">SUM(C210:C215)</f>
        <v>0</v>
      </c>
      <c r="D218" s="158">
        <f t="shared" si="1"/>
        <v>0</v>
      </c>
      <c r="E218" s="158">
        <f t="shared" si="1"/>
        <v>0</v>
      </c>
      <c r="F218" s="158">
        <f t="shared" si="1"/>
        <v>0</v>
      </c>
      <c r="G218" s="158">
        <f t="shared" si="1"/>
        <v>0</v>
      </c>
      <c r="H218" s="158">
        <f t="shared" si="1"/>
        <v>0</v>
      </c>
      <c r="I218" s="159">
        <f t="shared" si="1"/>
        <v>0</v>
      </c>
      <c r="J218" s="159">
        <f t="shared" si="1"/>
        <v>0</v>
      </c>
      <c r="K218" s="160">
        <f t="shared" si="1"/>
        <v>0</v>
      </c>
      <c r="M218" s="92"/>
      <c r="N218" s="92"/>
      <c r="O218" s="92"/>
      <c r="P218" s="92"/>
    </row>
    <row r="219" spans="2:16" ht="12" customHeight="1" thickTop="1">
      <c r="C219" s="27"/>
      <c r="D219" s="27"/>
      <c r="E219" s="27"/>
      <c r="F219" s="27"/>
      <c r="G219" s="27"/>
      <c r="H219" s="27"/>
      <c r="I219" s="27"/>
      <c r="J219" s="27"/>
      <c r="K219" s="27"/>
    </row>
    <row r="220" spans="2:16">
      <c r="C220" s="27">
        <f t="shared" ref="C220:K220" si="2">C202-C218</f>
        <v>0</v>
      </c>
      <c r="D220" s="27">
        <f t="shared" si="2"/>
        <v>0</v>
      </c>
      <c r="E220" s="27">
        <f t="shared" si="2"/>
        <v>0</v>
      </c>
      <c r="F220" s="27">
        <f t="shared" si="2"/>
        <v>0</v>
      </c>
      <c r="G220" s="27">
        <f t="shared" si="2"/>
        <v>0</v>
      </c>
      <c r="H220" s="27">
        <f t="shared" si="2"/>
        <v>0</v>
      </c>
      <c r="I220" s="27">
        <f t="shared" si="2"/>
        <v>0</v>
      </c>
      <c r="J220" s="27">
        <f t="shared" si="2"/>
        <v>0</v>
      </c>
      <c r="K220" s="27">
        <f t="shared" si="2"/>
        <v>0</v>
      </c>
    </row>
    <row r="221" spans="2:16">
      <c r="C221" s="18"/>
      <c r="D221" s="18"/>
      <c r="E221" s="18"/>
      <c r="F221" s="18"/>
      <c r="G221" s="18"/>
      <c r="H221" s="18"/>
      <c r="I221" s="18"/>
      <c r="J221" s="18"/>
      <c r="K221" s="18"/>
    </row>
  </sheetData>
  <mergeCells count="1">
    <mergeCell ref="C5:K5"/>
  </mergeCells>
  <phoneticPr fontId="2" type="noConversion"/>
  <pageMargins left="1" right="0.5" top="0.5" bottom="1" header="0.49212598450000006" footer="0.49212598450000006"/>
  <pageSetup scale="85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Lists!C1:C4</xm:f>
          </x14:formula1>
          <xm:sqref>C4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56</vt:i4>
      </vt:variant>
      <vt:variant>
        <vt:lpstr>Named Ranges</vt:lpstr>
      </vt:variant>
      <vt:variant>
        <vt:i4>54</vt:i4>
      </vt:variant>
    </vt:vector>
  </HeadingPairs>
  <TitlesOfParts>
    <vt:vector size="110" baseType="lpstr">
      <vt:lpstr>Table of Contents</vt:lpstr>
      <vt:lpstr>TOTAL</vt:lpstr>
      <vt:lpstr>CH4</vt:lpstr>
      <vt:lpstr>N2O</vt:lpstr>
      <vt:lpstr>HiGWP</vt:lpstr>
      <vt:lpstr>Ag</vt:lpstr>
      <vt:lpstr>Energy</vt:lpstr>
      <vt:lpstr>IP</vt:lpstr>
      <vt:lpstr>Waste</vt:lpstr>
      <vt:lpstr>AgSoils</vt:lpstr>
      <vt:lpstr>Enteric</vt:lpstr>
      <vt:lpstr>MMCH4</vt:lpstr>
      <vt:lpstr>MMN2O</vt:lpstr>
      <vt:lpstr>Rice</vt:lpstr>
      <vt:lpstr>OtherAgCH4</vt:lpstr>
      <vt:lpstr>OtherAgN2O</vt:lpstr>
      <vt:lpstr>Biomass CH4</vt:lpstr>
      <vt:lpstr>Biomass N2O</vt:lpstr>
      <vt:lpstr>Coal</vt:lpstr>
      <vt:lpstr>NGO</vt:lpstr>
      <vt:lpstr>StatMobCH4</vt:lpstr>
      <vt:lpstr>StatMobN2O</vt:lpstr>
      <vt:lpstr>OtherEnergyCH4</vt:lpstr>
      <vt:lpstr>OtherEnergyN2O</vt:lpstr>
      <vt:lpstr>NitricAdipic</vt:lpstr>
      <vt:lpstr>Al</vt:lpstr>
      <vt:lpstr>EPS</vt:lpstr>
      <vt:lpstr>FPD</vt:lpstr>
      <vt:lpstr>FPD (PFCs)</vt:lpstr>
      <vt:lpstr>FPD (SF6)</vt:lpstr>
      <vt:lpstr>FPD (NF3)</vt:lpstr>
      <vt:lpstr>HCFC22</vt:lpstr>
      <vt:lpstr>Magnesium</vt:lpstr>
      <vt:lpstr>ODS Sub</vt:lpstr>
      <vt:lpstr>ODS - RefAC</vt:lpstr>
      <vt:lpstr>ODS - Foams</vt:lpstr>
      <vt:lpstr>ODS - Solvents</vt:lpstr>
      <vt:lpstr>ODS - Aerosols</vt:lpstr>
      <vt:lpstr>ODS - Fire Ext</vt:lpstr>
      <vt:lpstr>PV</vt:lpstr>
      <vt:lpstr>PV (PFCs)</vt:lpstr>
      <vt:lpstr>PV (NF3)</vt:lpstr>
      <vt:lpstr>Semi</vt:lpstr>
      <vt:lpstr>Semi (PFCs)</vt:lpstr>
      <vt:lpstr>Semi (SF6)</vt:lpstr>
      <vt:lpstr>Semi (HFCs)</vt:lpstr>
      <vt:lpstr>Semi (NF3)</vt:lpstr>
      <vt:lpstr>OtherIPCH4</vt:lpstr>
      <vt:lpstr>OtherIPN2O</vt:lpstr>
      <vt:lpstr>Sewage</vt:lpstr>
      <vt:lpstr>Landfill</vt:lpstr>
      <vt:lpstr>Wastewater</vt:lpstr>
      <vt:lpstr>OtherWasteCH4</vt:lpstr>
      <vt:lpstr>OtherWasteN2O</vt:lpstr>
      <vt:lpstr>Lists</vt:lpstr>
      <vt:lpstr>GHG Summary Master</vt:lpstr>
      <vt:lpstr>Ag!Print_Titles</vt:lpstr>
      <vt:lpstr>AgSoils!Print_Titles</vt:lpstr>
      <vt:lpstr>Al!Print_Titles</vt:lpstr>
      <vt:lpstr>'Biomass CH4'!Print_Titles</vt:lpstr>
      <vt:lpstr>'Biomass N2O'!Print_Titles</vt:lpstr>
      <vt:lpstr>'CH4'!Print_Titles</vt:lpstr>
      <vt:lpstr>Coal!Print_Titles</vt:lpstr>
      <vt:lpstr>Energy!Print_Titles</vt:lpstr>
      <vt:lpstr>Enteric!Print_Titles</vt:lpstr>
      <vt:lpstr>EPS!Print_Titles</vt:lpstr>
      <vt:lpstr>FPD!Print_Titles</vt:lpstr>
      <vt:lpstr>'FPD (NF3)'!Print_Titles</vt:lpstr>
      <vt:lpstr>'FPD (PFCs)'!Print_Titles</vt:lpstr>
      <vt:lpstr>'FPD (SF6)'!Print_Titles</vt:lpstr>
      <vt:lpstr>'GHG Summary Master'!Print_Titles</vt:lpstr>
      <vt:lpstr>HCFC22!Print_Titles</vt:lpstr>
      <vt:lpstr>HiGWP!Print_Titles</vt:lpstr>
      <vt:lpstr>IP!Print_Titles</vt:lpstr>
      <vt:lpstr>Landfill!Print_Titles</vt:lpstr>
      <vt:lpstr>Magnesium!Print_Titles</vt:lpstr>
      <vt:lpstr>MMCH4!Print_Titles</vt:lpstr>
      <vt:lpstr>MMN2O!Print_Titles</vt:lpstr>
      <vt:lpstr>N2O!Print_Titles</vt:lpstr>
      <vt:lpstr>NGO!Print_Titles</vt:lpstr>
      <vt:lpstr>NitricAdipic!Print_Titles</vt:lpstr>
      <vt:lpstr>'ODS - Aerosols'!Print_Titles</vt:lpstr>
      <vt:lpstr>'ODS - Fire Ext'!Print_Titles</vt:lpstr>
      <vt:lpstr>'ODS - Foams'!Print_Titles</vt:lpstr>
      <vt:lpstr>'ODS - RefAC'!Print_Titles</vt:lpstr>
      <vt:lpstr>'ODS - Solvents'!Print_Titles</vt:lpstr>
      <vt:lpstr>'ODS Sub'!Print_Titles</vt:lpstr>
      <vt:lpstr>OtherAgCH4!Print_Titles</vt:lpstr>
      <vt:lpstr>OtherAgN2O!Print_Titles</vt:lpstr>
      <vt:lpstr>OtherEnergyCH4!Print_Titles</vt:lpstr>
      <vt:lpstr>OtherEnergyN2O!Print_Titles</vt:lpstr>
      <vt:lpstr>OtherIPCH4!Print_Titles</vt:lpstr>
      <vt:lpstr>OtherIPN2O!Print_Titles</vt:lpstr>
      <vt:lpstr>OtherWasteCH4!Print_Titles</vt:lpstr>
      <vt:lpstr>OtherWasteN2O!Print_Titles</vt:lpstr>
      <vt:lpstr>PV!Print_Titles</vt:lpstr>
      <vt:lpstr>'PV (NF3)'!Print_Titles</vt:lpstr>
      <vt:lpstr>'PV (PFCs)'!Print_Titles</vt:lpstr>
      <vt:lpstr>Rice!Print_Titles</vt:lpstr>
      <vt:lpstr>Semi!Print_Titles</vt:lpstr>
      <vt:lpstr>'Semi (HFCs)'!Print_Titles</vt:lpstr>
      <vt:lpstr>'Semi (NF3)'!Print_Titles</vt:lpstr>
      <vt:lpstr>'Semi (PFCs)'!Print_Titles</vt:lpstr>
      <vt:lpstr>'Semi (SF6)'!Print_Titles</vt:lpstr>
      <vt:lpstr>Sewage!Print_Titles</vt:lpstr>
      <vt:lpstr>StatMobCH4!Print_Titles</vt:lpstr>
      <vt:lpstr>StatMobN2O!Print_Titles</vt:lpstr>
      <vt:lpstr>TOTAL!Print_Titles</vt:lpstr>
      <vt:lpstr>Waste!Print_Titles</vt:lpstr>
      <vt:lpstr>Wastewater!Print_Titles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TK</dc:creator>
  <cp:lastModifiedBy>Jameel Alsalam</cp:lastModifiedBy>
  <cp:lastPrinted>2010-07-12T17:37:44Z</cp:lastPrinted>
  <dcterms:created xsi:type="dcterms:W3CDTF">2006-06-04T03:13:50Z</dcterms:created>
  <dcterms:modified xsi:type="dcterms:W3CDTF">2012-12-03T18:28:34Z</dcterms:modified>
</cp:coreProperties>
</file>